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/>
  <bookViews>
    <workbookView xWindow="-12" yWindow="-12" windowWidth="11520" windowHeight="9660" tabRatio="665"/>
  </bookViews>
  <sheets>
    <sheet name="U-Th-Sm with Sm" sheetId="13" r:id="rId1"/>
    <sheet name="U-Th-Sm without Sm" sheetId="12" r:id="rId2"/>
    <sheet name="Tabelle1" sheetId="14" r:id="rId3"/>
  </sheets>
  <calcPr calcId="145621"/>
</workbook>
</file>

<file path=xl/calcChain.xml><?xml version="1.0" encoding="utf-8"?>
<calcChain xmlns="http://schemas.openxmlformats.org/spreadsheetml/2006/main">
  <c r="LN193" i="13" l="1"/>
  <c r="LQ193" i="13"/>
  <c r="LN186" i="13"/>
  <c r="LQ186" i="13"/>
  <c r="OY107" i="13"/>
  <c r="OX107" i="13"/>
  <c r="OW107" i="13"/>
  <c r="OV107" i="13"/>
  <c r="OU107" i="13"/>
  <c r="OT107" i="13"/>
  <c r="OS107" i="13"/>
  <c r="OR107" i="13"/>
  <c r="OQ107" i="13"/>
  <c r="OP107" i="13"/>
  <c r="OO107" i="13"/>
  <c r="ON107" i="13"/>
  <c r="OM107" i="13"/>
  <c r="OL107" i="13"/>
  <c r="OK107" i="13"/>
  <c r="OJ107" i="13"/>
  <c r="OI107" i="13"/>
  <c r="OH107" i="13"/>
  <c r="OG107" i="13"/>
  <c r="OF107" i="13"/>
  <c r="OE107" i="13"/>
  <c r="OD107" i="13"/>
  <c r="OC107" i="13"/>
  <c r="OB107" i="13"/>
  <c r="OA107" i="13"/>
  <c r="NZ107" i="13"/>
  <c r="NY107" i="13"/>
  <c r="NX107" i="13"/>
  <c r="NW107" i="13"/>
  <c r="NV107" i="13"/>
  <c r="NU107" i="13"/>
  <c r="NT107" i="13"/>
  <c r="NS107" i="13"/>
  <c r="NR107" i="13"/>
  <c r="NQ107" i="13"/>
  <c r="NP107" i="13"/>
  <c r="NO107" i="13"/>
  <c r="NN107" i="13"/>
  <c r="NM107" i="13"/>
  <c r="NL107" i="13"/>
  <c r="NK107" i="13"/>
  <c r="NJ107" i="13"/>
  <c r="NI107" i="13"/>
  <c r="NH107" i="13"/>
  <c r="NG107" i="13"/>
  <c r="NF107" i="13"/>
  <c r="NE107" i="13"/>
  <c r="ND107" i="13"/>
  <c r="NC107" i="13"/>
  <c r="NB107" i="13"/>
  <c r="NA107" i="13"/>
  <c r="MZ107" i="13"/>
  <c r="MY107" i="13"/>
  <c r="MX107" i="13"/>
  <c r="MW107" i="13"/>
  <c r="MV107" i="13"/>
  <c r="MU107" i="13"/>
  <c r="MT107" i="13"/>
  <c r="MS107" i="13"/>
  <c r="MR107" i="13"/>
  <c r="MQ107" i="13"/>
  <c r="MP107" i="13"/>
  <c r="MO107" i="13"/>
  <c r="MN107" i="13"/>
  <c r="MM107" i="13"/>
  <c r="ML107" i="13"/>
  <c r="MK107" i="13"/>
  <c r="MJ107" i="13"/>
  <c r="MI107" i="13"/>
  <c r="MH107" i="13"/>
  <c r="MG107" i="13"/>
  <c r="MF107" i="13"/>
  <c r="ME107" i="13"/>
  <c r="MD107" i="13"/>
  <c r="MC107" i="13"/>
  <c r="MB107" i="13"/>
  <c r="MA107" i="13"/>
  <c r="LZ107" i="13"/>
  <c r="LY107" i="13"/>
  <c r="LX107" i="13"/>
  <c r="LW107" i="13"/>
  <c r="LV107" i="13"/>
  <c r="LU107" i="13"/>
  <c r="LT107" i="13"/>
  <c r="LS107" i="13"/>
  <c r="LR107" i="13"/>
  <c r="LP107" i="13"/>
  <c r="LO107" i="13"/>
  <c r="LM107" i="13"/>
  <c r="LL107" i="13"/>
  <c r="OY106" i="13"/>
  <c r="OX106" i="13"/>
  <c r="OW106" i="13"/>
  <c r="OV106" i="13"/>
  <c r="OU106" i="13"/>
  <c r="OT106" i="13"/>
  <c r="OS106" i="13"/>
  <c r="OR106" i="13"/>
  <c r="OQ106" i="13"/>
  <c r="OP106" i="13"/>
  <c r="OO106" i="13"/>
  <c r="ON106" i="13"/>
  <c r="OM106" i="13"/>
  <c r="OL106" i="13"/>
  <c r="OK106" i="13"/>
  <c r="OJ106" i="13"/>
  <c r="OI106" i="13"/>
  <c r="OH106" i="13"/>
  <c r="OG106" i="13"/>
  <c r="OF106" i="13"/>
  <c r="OE106" i="13"/>
  <c r="OD106" i="13"/>
  <c r="OC106" i="13"/>
  <c r="OB106" i="13"/>
  <c r="OA106" i="13"/>
  <c r="NZ106" i="13"/>
  <c r="NY106" i="13"/>
  <c r="NX106" i="13"/>
  <c r="NW106" i="13"/>
  <c r="NV106" i="13"/>
  <c r="NU106" i="13"/>
  <c r="NT106" i="13"/>
  <c r="NS106" i="13"/>
  <c r="NR106" i="13"/>
  <c r="NQ106" i="13"/>
  <c r="NP106" i="13"/>
  <c r="NO106" i="13"/>
  <c r="NN106" i="13"/>
  <c r="NM106" i="13"/>
  <c r="NL106" i="13"/>
  <c r="NK106" i="13"/>
  <c r="NJ106" i="13"/>
  <c r="NI106" i="13"/>
  <c r="NH106" i="13"/>
  <c r="NG106" i="13"/>
  <c r="NF106" i="13"/>
  <c r="NE106" i="13"/>
  <c r="ND106" i="13"/>
  <c r="NC106" i="13"/>
  <c r="NB106" i="13"/>
  <c r="NA106" i="13"/>
  <c r="MZ106" i="13"/>
  <c r="MY106" i="13"/>
  <c r="MX106" i="13"/>
  <c r="MW106" i="13"/>
  <c r="MV106" i="13"/>
  <c r="MU106" i="13"/>
  <c r="MT106" i="13"/>
  <c r="MS106" i="13"/>
  <c r="MR106" i="13"/>
  <c r="MQ106" i="13"/>
  <c r="MP106" i="13"/>
  <c r="MO106" i="13"/>
  <c r="MN106" i="13"/>
  <c r="MM106" i="13"/>
  <c r="ML106" i="13"/>
  <c r="MK106" i="13"/>
  <c r="MJ106" i="13"/>
  <c r="MI106" i="13"/>
  <c r="MH106" i="13"/>
  <c r="MG106" i="13"/>
  <c r="MF106" i="13"/>
  <c r="ME106" i="13"/>
  <c r="MD106" i="13"/>
  <c r="MC106" i="13"/>
  <c r="MB106" i="13"/>
  <c r="MA106" i="13"/>
  <c r="LZ106" i="13"/>
  <c r="LY106" i="13"/>
  <c r="LX106" i="13"/>
  <c r="LW106" i="13"/>
  <c r="LV106" i="13"/>
  <c r="LU106" i="13"/>
  <c r="LT106" i="13"/>
  <c r="LS106" i="13"/>
  <c r="LR106" i="13"/>
  <c r="LP106" i="13"/>
  <c r="LO106" i="13"/>
  <c r="LM106" i="13"/>
  <c r="LL106" i="13"/>
  <c r="OY105" i="13"/>
  <c r="OX105" i="13"/>
  <c r="OW105" i="13"/>
  <c r="OV105" i="13"/>
  <c r="OU105" i="13"/>
  <c r="OT105" i="13"/>
  <c r="OS105" i="13"/>
  <c r="OR105" i="13"/>
  <c r="OQ105" i="13"/>
  <c r="OP105" i="13"/>
  <c r="OO105" i="13"/>
  <c r="ON105" i="13"/>
  <c r="OM105" i="13"/>
  <c r="OL105" i="13"/>
  <c r="OK105" i="13"/>
  <c r="OJ105" i="13"/>
  <c r="OI105" i="13"/>
  <c r="OH105" i="13"/>
  <c r="OG105" i="13"/>
  <c r="OF105" i="13"/>
  <c r="OE105" i="13"/>
  <c r="OD105" i="13"/>
  <c r="OC105" i="13"/>
  <c r="OB105" i="13"/>
  <c r="OA105" i="13"/>
  <c r="NZ105" i="13"/>
  <c r="NY105" i="13"/>
  <c r="NX105" i="13"/>
  <c r="NW105" i="13"/>
  <c r="NV105" i="13"/>
  <c r="NU105" i="13"/>
  <c r="NT105" i="13"/>
  <c r="NS105" i="13"/>
  <c r="NR105" i="13"/>
  <c r="NQ105" i="13"/>
  <c r="NP105" i="13"/>
  <c r="NO105" i="13"/>
  <c r="NN105" i="13"/>
  <c r="NM105" i="13"/>
  <c r="NL105" i="13"/>
  <c r="NK105" i="13"/>
  <c r="NJ105" i="13"/>
  <c r="NI105" i="13"/>
  <c r="NH105" i="13"/>
  <c r="NG105" i="13"/>
  <c r="NF105" i="13"/>
  <c r="NE105" i="13"/>
  <c r="ND105" i="13"/>
  <c r="NC105" i="13"/>
  <c r="NB105" i="13"/>
  <c r="NA105" i="13"/>
  <c r="MZ105" i="13"/>
  <c r="MY105" i="13"/>
  <c r="MX105" i="13"/>
  <c r="MW105" i="13"/>
  <c r="MV105" i="13"/>
  <c r="MU105" i="13"/>
  <c r="MT105" i="13"/>
  <c r="MS105" i="13"/>
  <c r="MR105" i="13"/>
  <c r="MQ105" i="13"/>
  <c r="MP105" i="13"/>
  <c r="MO105" i="13"/>
  <c r="MN105" i="13"/>
  <c r="MM105" i="13"/>
  <c r="ML105" i="13"/>
  <c r="MK105" i="13"/>
  <c r="MJ105" i="13"/>
  <c r="MI105" i="13"/>
  <c r="MH105" i="13"/>
  <c r="MG105" i="13"/>
  <c r="MF105" i="13"/>
  <c r="ME105" i="13"/>
  <c r="MD105" i="13"/>
  <c r="MC105" i="13"/>
  <c r="MB105" i="13"/>
  <c r="MA105" i="13"/>
  <c r="LZ105" i="13"/>
  <c r="LY105" i="13"/>
  <c r="LX105" i="13"/>
  <c r="LW105" i="13"/>
  <c r="LV105" i="13"/>
  <c r="LU105" i="13"/>
  <c r="LT105" i="13"/>
  <c r="LS105" i="13"/>
  <c r="LR105" i="13"/>
  <c r="LP105" i="13"/>
  <c r="LO105" i="13"/>
  <c r="LM105" i="13"/>
  <c r="LL105" i="13"/>
  <c r="OY104" i="13"/>
  <c r="OX104" i="13"/>
  <c r="OW104" i="13"/>
  <c r="OV104" i="13"/>
  <c r="OU104" i="13"/>
  <c r="OT104" i="13"/>
  <c r="OS104" i="13"/>
  <c r="OR104" i="13"/>
  <c r="OQ104" i="13"/>
  <c r="OP104" i="13"/>
  <c r="OO104" i="13"/>
  <c r="ON104" i="13"/>
  <c r="OM104" i="13"/>
  <c r="OL104" i="13"/>
  <c r="OK104" i="13"/>
  <c r="OJ104" i="13"/>
  <c r="OI104" i="13"/>
  <c r="OH104" i="13"/>
  <c r="OG104" i="13"/>
  <c r="OF104" i="13"/>
  <c r="OE104" i="13"/>
  <c r="OD104" i="13"/>
  <c r="OC104" i="13"/>
  <c r="OB104" i="13"/>
  <c r="OA104" i="13"/>
  <c r="NZ104" i="13"/>
  <c r="NY104" i="13"/>
  <c r="NX104" i="13"/>
  <c r="NW104" i="13"/>
  <c r="NV104" i="13"/>
  <c r="NU104" i="13"/>
  <c r="NT104" i="13"/>
  <c r="NS104" i="13"/>
  <c r="NR104" i="13"/>
  <c r="NQ104" i="13"/>
  <c r="NP104" i="13"/>
  <c r="NO104" i="13"/>
  <c r="NN104" i="13"/>
  <c r="NM104" i="13"/>
  <c r="NL104" i="13"/>
  <c r="NK104" i="13"/>
  <c r="NJ104" i="13"/>
  <c r="NI104" i="13"/>
  <c r="NH104" i="13"/>
  <c r="NG104" i="13"/>
  <c r="NF104" i="13"/>
  <c r="NE104" i="13"/>
  <c r="ND104" i="13"/>
  <c r="NC104" i="13"/>
  <c r="NB104" i="13"/>
  <c r="NA104" i="13"/>
  <c r="MZ104" i="13"/>
  <c r="MY104" i="13"/>
  <c r="MX104" i="13"/>
  <c r="MW104" i="13"/>
  <c r="MV104" i="13"/>
  <c r="MU104" i="13"/>
  <c r="MT104" i="13"/>
  <c r="MS104" i="13"/>
  <c r="MR104" i="13"/>
  <c r="MQ104" i="13"/>
  <c r="MP104" i="13"/>
  <c r="MO104" i="13"/>
  <c r="MN104" i="13"/>
  <c r="MM104" i="13"/>
  <c r="ML104" i="13"/>
  <c r="MK104" i="13"/>
  <c r="MJ104" i="13"/>
  <c r="MI104" i="13"/>
  <c r="MH104" i="13"/>
  <c r="MG104" i="13"/>
  <c r="MF104" i="13"/>
  <c r="ME104" i="13"/>
  <c r="MD104" i="13"/>
  <c r="MC104" i="13"/>
  <c r="MB104" i="13"/>
  <c r="MA104" i="13"/>
  <c r="LZ104" i="13"/>
  <c r="LY104" i="13"/>
  <c r="LX104" i="13"/>
  <c r="LW104" i="13"/>
  <c r="LV104" i="13"/>
  <c r="LU104" i="13"/>
  <c r="LT104" i="13"/>
  <c r="LS104" i="13"/>
  <c r="LR104" i="13"/>
  <c r="LP104" i="13"/>
  <c r="LO104" i="13"/>
  <c r="LM104" i="13"/>
  <c r="LL104" i="13"/>
  <c r="OY103" i="13"/>
  <c r="OX103" i="13"/>
  <c r="OW103" i="13"/>
  <c r="OV103" i="13"/>
  <c r="OU103" i="13"/>
  <c r="OT103" i="13"/>
  <c r="OS103" i="13"/>
  <c r="OR103" i="13"/>
  <c r="OQ103" i="13"/>
  <c r="OP103" i="13"/>
  <c r="OO103" i="13"/>
  <c r="ON103" i="13"/>
  <c r="OM103" i="13"/>
  <c r="OL103" i="13"/>
  <c r="OK103" i="13"/>
  <c r="OJ103" i="13"/>
  <c r="OI103" i="13"/>
  <c r="OH103" i="13"/>
  <c r="OG103" i="13"/>
  <c r="OF103" i="13"/>
  <c r="OE103" i="13"/>
  <c r="OD103" i="13"/>
  <c r="OC103" i="13"/>
  <c r="OB103" i="13"/>
  <c r="OA103" i="13"/>
  <c r="NZ103" i="13"/>
  <c r="NY103" i="13"/>
  <c r="NX103" i="13"/>
  <c r="NW103" i="13"/>
  <c r="NV103" i="13"/>
  <c r="NU103" i="13"/>
  <c r="NT103" i="13"/>
  <c r="NS103" i="13"/>
  <c r="NR103" i="13"/>
  <c r="NQ103" i="13"/>
  <c r="NP103" i="13"/>
  <c r="NO103" i="13"/>
  <c r="NN103" i="13"/>
  <c r="NM103" i="13"/>
  <c r="NL103" i="13"/>
  <c r="NK103" i="13"/>
  <c r="NJ103" i="13"/>
  <c r="NI103" i="13"/>
  <c r="NH103" i="13"/>
  <c r="NG103" i="13"/>
  <c r="NF103" i="13"/>
  <c r="NE103" i="13"/>
  <c r="ND103" i="13"/>
  <c r="NC103" i="13"/>
  <c r="NB103" i="13"/>
  <c r="NA103" i="13"/>
  <c r="MZ103" i="13"/>
  <c r="MY103" i="13"/>
  <c r="MX103" i="13"/>
  <c r="MW103" i="13"/>
  <c r="MV103" i="13"/>
  <c r="MU103" i="13"/>
  <c r="MT103" i="13"/>
  <c r="MS103" i="13"/>
  <c r="MR103" i="13"/>
  <c r="MQ103" i="13"/>
  <c r="MP103" i="13"/>
  <c r="MO103" i="13"/>
  <c r="MN103" i="13"/>
  <c r="MM103" i="13"/>
  <c r="ML103" i="13"/>
  <c r="MK103" i="13"/>
  <c r="MJ103" i="13"/>
  <c r="MI103" i="13"/>
  <c r="MH103" i="13"/>
  <c r="MG103" i="13"/>
  <c r="MF103" i="13"/>
  <c r="ME103" i="13"/>
  <c r="MD103" i="13"/>
  <c r="MC103" i="13"/>
  <c r="MB103" i="13"/>
  <c r="MA103" i="13"/>
  <c r="LZ103" i="13"/>
  <c r="LY103" i="13"/>
  <c r="LX103" i="13"/>
  <c r="LW103" i="13"/>
  <c r="LV103" i="13"/>
  <c r="LU103" i="13"/>
  <c r="LT103" i="13"/>
  <c r="LS103" i="13"/>
  <c r="LR103" i="13"/>
  <c r="LP103" i="13"/>
  <c r="LO103" i="13"/>
  <c r="LM103" i="13"/>
  <c r="LL103" i="13"/>
  <c r="OY92" i="13"/>
  <c r="OY115" i="13" s="1"/>
  <c r="OX92" i="13"/>
  <c r="OX115" i="13" s="1"/>
  <c r="OW92" i="13"/>
  <c r="OW115" i="13" s="1"/>
  <c r="OV92" i="13"/>
  <c r="OV115" i="13" s="1"/>
  <c r="OU92" i="13"/>
  <c r="OU115" i="13" s="1"/>
  <c r="OT92" i="13"/>
  <c r="OT115" i="13" s="1"/>
  <c r="OS92" i="13"/>
  <c r="OS115" i="13" s="1"/>
  <c r="OR92" i="13"/>
  <c r="OR115" i="13" s="1"/>
  <c r="OQ92" i="13"/>
  <c r="OQ115" i="13" s="1"/>
  <c r="OP92" i="13"/>
  <c r="OP115" i="13" s="1"/>
  <c r="OO92" i="13"/>
  <c r="OO115" i="13" s="1"/>
  <c r="ON92" i="13"/>
  <c r="ON115" i="13" s="1"/>
  <c r="OM92" i="13"/>
  <c r="OM115" i="13" s="1"/>
  <c r="OL92" i="13"/>
  <c r="OL115" i="13" s="1"/>
  <c r="OK92" i="13"/>
  <c r="OK115" i="13" s="1"/>
  <c r="OJ92" i="13"/>
  <c r="OJ115" i="13" s="1"/>
  <c r="OI92" i="13"/>
  <c r="OI115" i="13" s="1"/>
  <c r="OH92" i="13"/>
  <c r="OH115" i="13" s="1"/>
  <c r="OG92" i="13"/>
  <c r="OG115" i="13" s="1"/>
  <c r="OF92" i="13"/>
  <c r="OF115" i="13" s="1"/>
  <c r="OE92" i="13"/>
  <c r="OE115" i="13" s="1"/>
  <c r="OD92" i="13"/>
  <c r="OD115" i="13" s="1"/>
  <c r="OC92" i="13"/>
  <c r="OC115" i="13" s="1"/>
  <c r="OB92" i="13"/>
  <c r="OB115" i="13" s="1"/>
  <c r="OA92" i="13"/>
  <c r="OA115" i="13" s="1"/>
  <c r="NZ92" i="13"/>
  <c r="NZ115" i="13" s="1"/>
  <c r="NY92" i="13"/>
  <c r="NY115" i="13" s="1"/>
  <c r="NX92" i="13"/>
  <c r="NX115" i="13" s="1"/>
  <c r="NW92" i="13"/>
  <c r="NW115" i="13" s="1"/>
  <c r="NV92" i="13"/>
  <c r="NV115" i="13" s="1"/>
  <c r="NU92" i="13"/>
  <c r="NU115" i="13" s="1"/>
  <c r="NT92" i="13"/>
  <c r="NT115" i="13" s="1"/>
  <c r="NS92" i="13"/>
  <c r="NS115" i="13" s="1"/>
  <c r="NR92" i="13"/>
  <c r="NR115" i="13" s="1"/>
  <c r="NQ92" i="13"/>
  <c r="NQ115" i="13" s="1"/>
  <c r="NP92" i="13"/>
  <c r="NP115" i="13" s="1"/>
  <c r="NO92" i="13"/>
  <c r="NO115" i="13" s="1"/>
  <c r="NN92" i="13"/>
  <c r="NN115" i="13" s="1"/>
  <c r="NM92" i="13"/>
  <c r="NM115" i="13" s="1"/>
  <c r="NL92" i="13"/>
  <c r="NL115" i="13" s="1"/>
  <c r="NK92" i="13"/>
  <c r="NK115" i="13" s="1"/>
  <c r="NJ92" i="13"/>
  <c r="NJ115" i="13" s="1"/>
  <c r="NI92" i="13"/>
  <c r="NI115" i="13" s="1"/>
  <c r="NH92" i="13"/>
  <c r="NH115" i="13" s="1"/>
  <c r="NG92" i="13"/>
  <c r="NG115" i="13" s="1"/>
  <c r="NF92" i="13"/>
  <c r="NF115" i="13" s="1"/>
  <c r="NE92" i="13"/>
  <c r="NE115" i="13" s="1"/>
  <c r="ND92" i="13"/>
  <c r="ND115" i="13" s="1"/>
  <c r="NC92" i="13"/>
  <c r="NC115" i="13" s="1"/>
  <c r="NB92" i="13"/>
  <c r="NB115" i="13" s="1"/>
  <c r="NA92" i="13"/>
  <c r="NA115" i="13" s="1"/>
  <c r="MZ92" i="13"/>
  <c r="MZ115" i="13" s="1"/>
  <c r="MY92" i="13"/>
  <c r="MY115" i="13" s="1"/>
  <c r="MX92" i="13"/>
  <c r="MX115" i="13" s="1"/>
  <c r="MW92" i="13"/>
  <c r="MW115" i="13" s="1"/>
  <c r="MV92" i="13"/>
  <c r="MV115" i="13" s="1"/>
  <c r="MU92" i="13"/>
  <c r="MU115" i="13" s="1"/>
  <c r="MT92" i="13"/>
  <c r="MT115" i="13" s="1"/>
  <c r="MS92" i="13"/>
  <c r="MS115" i="13" s="1"/>
  <c r="MR92" i="13"/>
  <c r="MR115" i="13" s="1"/>
  <c r="MQ92" i="13"/>
  <c r="MQ115" i="13" s="1"/>
  <c r="MP92" i="13"/>
  <c r="MP115" i="13" s="1"/>
  <c r="MO92" i="13"/>
  <c r="MO115" i="13" s="1"/>
  <c r="MN92" i="13"/>
  <c r="MN115" i="13" s="1"/>
  <c r="MM92" i="13"/>
  <c r="MM115" i="13" s="1"/>
  <c r="ML92" i="13"/>
  <c r="ML115" i="13" s="1"/>
  <c r="MK92" i="13"/>
  <c r="MK115" i="13" s="1"/>
  <c r="MJ92" i="13"/>
  <c r="MJ115" i="13" s="1"/>
  <c r="MI92" i="13"/>
  <c r="MI115" i="13" s="1"/>
  <c r="MH92" i="13"/>
  <c r="MH115" i="13" s="1"/>
  <c r="MG92" i="13"/>
  <c r="MG115" i="13" s="1"/>
  <c r="MF92" i="13"/>
  <c r="MF115" i="13" s="1"/>
  <c r="ME92" i="13"/>
  <c r="ME115" i="13" s="1"/>
  <c r="MD92" i="13"/>
  <c r="MD115" i="13" s="1"/>
  <c r="MC92" i="13"/>
  <c r="MC115" i="13" s="1"/>
  <c r="MB92" i="13"/>
  <c r="MB115" i="13" s="1"/>
  <c r="MA92" i="13"/>
  <c r="MA115" i="13" s="1"/>
  <c r="LZ92" i="13"/>
  <c r="LZ115" i="13" s="1"/>
  <c r="LY92" i="13"/>
  <c r="LY115" i="13" s="1"/>
  <c r="LX92" i="13"/>
  <c r="LX115" i="13" s="1"/>
  <c r="LW92" i="13"/>
  <c r="LW115" i="13" s="1"/>
  <c r="LV92" i="13"/>
  <c r="LV115" i="13" s="1"/>
  <c r="LU92" i="13"/>
  <c r="LU115" i="13" s="1"/>
  <c r="LT92" i="13"/>
  <c r="LT115" i="13" s="1"/>
  <c r="LS92" i="13"/>
  <c r="LS115" i="13" s="1"/>
  <c r="LR92" i="13"/>
  <c r="LR115" i="13" s="1"/>
  <c r="LP92" i="13"/>
  <c r="LP115" i="13" s="1"/>
  <c r="LO92" i="13"/>
  <c r="LO115" i="13" s="1"/>
  <c r="LM92" i="13"/>
  <c r="LM115" i="13" s="1"/>
  <c r="LL92" i="13"/>
  <c r="LL115" i="13" s="1"/>
  <c r="OY86" i="13"/>
  <c r="OY93" i="13" s="1"/>
  <c r="OY116" i="13" s="1"/>
  <c r="OX86" i="13"/>
  <c r="OX93" i="13" s="1"/>
  <c r="OX116" i="13" s="1"/>
  <c r="OW86" i="13"/>
  <c r="OW93" i="13" s="1"/>
  <c r="OW116" i="13" s="1"/>
  <c r="OV86" i="13"/>
  <c r="OV93" i="13" s="1"/>
  <c r="OV116" i="13" s="1"/>
  <c r="OU86" i="13"/>
  <c r="OU93" i="13" s="1"/>
  <c r="OU116" i="13" s="1"/>
  <c r="OT86" i="13"/>
  <c r="OT93" i="13" s="1"/>
  <c r="OT116" i="13" s="1"/>
  <c r="OS86" i="13"/>
  <c r="OS93" i="13" s="1"/>
  <c r="OS116" i="13" s="1"/>
  <c r="OR86" i="13"/>
  <c r="OR93" i="13" s="1"/>
  <c r="OR116" i="13" s="1"/>
  <c r="OQ86" i="13"/>
  <c r="OQ93" i="13" s="1"/>
  <c r="OQ116" i="13" s="1"/>
  <c r="OP86" i="13"/>
  <c r="OP93" i="13" s="1"/>
  <c r="OP116" i="13" s="1"/>
  <c r="OO86" i="13"/>
  <c r="OO93" i="13" s="1"/>
  <c r="OO116" i="13" s="1"/>
  <c r="ON86" i="13"/>
  <c r="ON93" i="13" s="1"/>
  <c r="ON116" i="13" s="1"/>
  <c r="OM86" i="13"/>
  <c r="OM93" i="13" s="1"/>
  <c r="OM116" i="13" s="1"/>
  <c r="OL86" i="13"/>
  <c r="OL93" i="13" s="1"/>
  <c r="OL116" i="13" s="1"/>
  <c r="OK86" i="13"/>
  <c r="OK93" i="13" s="1"/>
  <c r="OK116" i="13" s="1"/>
  <c r="OJ86" i="13"/>
  <c r="OJ93" i="13" s="1"/>
  <c r="OJ116" i="13" s="1"/>
  <c r="OI86" i="13"/>
  <c r="OI93" i="13" s="1"/>
  <c r="OI116" i="13" s="1"/>
  <c r="OH86" i="13"/>
  <c r="OH93" i="13" s="1"/>
  <c r="OH116" i="13" s="1"/>
  <c r="OG86" i="13"/>
  <c r="OG93" i="13" s="1"/>
  <c r="OG116" i="13" s="1"/>
  <c r="OF86" i="13"/>
  <c r="OF93" i="13" s="1"/>
  <c r="OF116" i="13" s="1"/>
  <c r="OE86" i="13"/>
  <c r="OE93" i="13" s="1"/>
  <c r="OE116" i="13" s="1"/>
  <c r="OD86" i="13"/>
  <c r="OD93" i="13" s="1"/>
  <c r="OD116" i="13" s="1"/>
  <c r="OC86" i="13"/>
  <c r="OC93" i="13" s="1"/>
  <c r="OC116" i="13" s="1"/>
  <c r="OB86" i="13"/>
  <c r="OB93" i="13" s="1"/>
  <c r="OB116" i="13" s="1"/>
  <c r="OA86" i="13"/>
  <c r="OA93" i="13" s="1"/>
  <c r="OA116" i="13" s="1"/>
  <c r="NZ86" i="13"/>
  <c r="NZ93" i="13" s="1"/>
  <c r="NZ116" i="13" s="1"/>
  <c r="NY86" i="13"/>
  <c r="NY93" i="13" s="1"/>
  <c r="NY116" i="13" s="1"/>
  <c r="NX86" i="13"/>
  <c r="NX93" i="13" s="1"/>
  <c r="NX116" i="13" s="1"/>
  <c r="NW86" i="13"/>
  <c r="NW93" i="13" s="1"/>
  <c r="NW116" i="13" s="1"/>
  <c r="NV86" i="13"/>
  <c r="NV93" i="13" s="1"/>
  <c r="NV116" i="13" s="1"/>
  <c r="NU86" i="13"/>
  <c r="NU93" i="13" s="1"/>
  <c r="NU116" i="13" s="1"/>
  <c r="NT86" i="13"/>
  <c r="NT93" i="13" s="1"/>
  <c r="NT116" i="13" s="1"/>
  <c r="NS86" i="13"/>
  <c r="NS93" i="13" s="1"/>
  <c r="NS116" i="13" s="1"/>
  <c r="NR86" i="13"/>
  <c r="NR93" i="13" s="1"/>
  <c r="NR116" i="13" s="1"/>
  <c r="NQ86" i="13"/>
  <c r="NQ93" i="13" s="1"/>
  <c r="NQ116" i="13" s="1"/>
  <c r="NP86" i="13"/>
  <c r="NP93" i="13" s="1"/>
  <c r="NP116" i="13" s="1"/>
  <c r="NO86" i="13"/>
  <c r="NO93" i="13" s="1"/>
  <c r="NO116" i="13" s="1"/>
  <c r="NN86" i="13"/>
  <c r="NN93" i="13" s="1"/>
  <c r="NN116" i="13" s="1"/>
  <c r="NM86" i="13"/>
  <c r="NM93" i="13" s="1"/>
  <c r="NM116" i="13" s="1"/>
  <c r="NL86" i="13"/>
  <c r="NL93" i="13" s="1"/>
  <c r="NL116" i="13" s="1"/>
  <c r="NK86" i="13"/>
  <c r="NK93" i="13" s="1"/>
  <c r="NK116" i="13" s="1"/>
  <c r="NJ86" i="13"/>
  <c r="NJ93" i="13" s="1"/>
  <c r="NJ116" i="13" s="1"/>
  <c r="NI86" i="13"/>
  <c r="NI93" i="13" s="1"/>
  <c r="NI116" i="13" s="1"/>
  <c r="NH86" i="13"/>
  <c r="NH93" i="13" s="1"/>
  <c r="NH116" i="13" s="1"/>
  <c r="NG86" i="13"/>
  <c r="NG93" i="13" s="1"/>
  <c r="NG116" i="13" s="1"/>
  <c r="NF86" i="13"/>
  <c r="NF93" i="13" s="1"/>
  <c r="NF116" i="13" s="1"/>
  <c r="NE86" i="13"/>
  <c r="NE93" i="13" s="1"/>
  <c r="NE116" i="13" s="1"/>
  <c r="ND86" i="13"/>
  <c r="ND93" i="13" s="1"/>
  <c r="ND116" i="13" s="1"/>
  <c r="NC86" i="13"/>
  <c r="NC93" i="13" s="1"/>
  <c r="NC116" i="13" s="1"/>
  <c r="NB86" i="13"/>
  <c r="NB93" i="13" s="1"/>
  <c r="NB116" i="13" s="1"/>
  <c r="NA86" i="13"/>
  <c r="NA93" i="13" s="1"/>
  <c r="NA116" i="13" s="1"/>
  <c r="MZ86" i="13"/>
  <c r="MZ93" i="13" s="1"/>
  <c r="MZ116" i="13" s="1"/>
  <c r="MY86" i="13"/>
  <c r="MY93" i="13" s="1"/>
  <c r="MY116" i="13" s="1"/>
  <c r="MX86" i="13"/>
  <c r="MX93" i="13" s="1"/>
  <c r="MX116" i="13" s="1"/>
  <c r="MW86" i="13"/>
  <c r="MW93" i="13" s="1"/>
  <c r="MW116" i="13" s="1"/>
  <c r="MV86" i="13"/>
  <c r="MV93" i="13" s="1"/>
  <c r="MV116" i="13" s="1"/>
  <c r="MU86" i="13"/>
  <c r="MU93" i="13" s="1"/>
  <c r="MU116" i="13" s="1"/>
  <c r="MT86" i="13"/>
  <c r="MT93" i="13" s="1"/>
  <c r="MT116" i="13" s="1"/>
  <c r="MS86" i="13"/>
  <c r="MS93" i="13" s="1"/>
  <c r="MS116" i="13" s="1"/>
  <c r="MR86" i="13"/>
  <c r="MR93" i="13" s="1"/>
  <c r="MR116" i="13" s="1"/>
  <c r="MQ86" i="13"/>
  <c r="MQ93" i="13" s="1"/>
  <c r="MQ116" i="13" s="1"/>
  <c r="MP86" i="13"/>
  <c r="MP93" i="13" s="1"/>
  <c r="MP116" i="13" s="1"/>
  <c r="MO86" i="13"/>
  <c r="MO93" i="13" s="1"/>
  <c r="MO116" i="13" s="1"/>
  <c r="MN86" i="13"/>
  <c r="MN93" i="13" s="1"/>
  <c r="MN116" i="13" s="1"/>
  <c r="MM86" i="13"/>
  <c r="MM93" i="13" s="1"/>
  <c r="MM116" i="13" s="1"/>
  <c r="ML86" i="13"/>
  <c r="ML93" i="13" s="1"/>
  <c r="ML116" i="13" s="1"/>
  <c r="MK86" i="13"/>
  <c r="MK93" i="13" s="1"/>
  <c r="MK116" i="13" s="1"/>
  <c r="MJ86" i="13"/>
  <c r="MJ93" i="13" s="1"/>
  <c r="MJ116" i="13" s="1"/>
  <c r="MI86" i="13"/>
  <c r="MI93" i="13" s="1"/>
  <c r="MI116" i="13" s="1"/>
  <c r="MH86" i="13"/>
  <c r="MH93" i="13" s="1"/>
  <c r="MH116" i="13" s="1"/>
  <c r="MG86" i="13"/>
  <c r="MG93" i="13" s="1"/>
  <c r="MG116" i="13" s="1"/>
  <c r="MF86" i="13"/>
  <c r="MF93" i="13" s="1"/>
  <c r="MF116" i="13" s="1"/>
  <c r="ME86" i="13"/>
  <c r="ME93" i="13" s="1"/>
  <c r="ME116" i="13" s="1"/>
  <c r="MD86" i="13"/>
  <c r="MD93" i="13" s="1"/>
  <c r="MD116" i="13" s="1"/>
  <c r="MC86" i="13"/>
  <c r="MC93" i="13" s="1"/>
  <c r="MC116" i="13" s="1"/>
  <c r="MB86" i="13"/>
  <c r="MB93" i="13" s="1"/>
  <c r="MB116" i="13" s="1"/>
  <c r="MA86" i="13"/>
  <c r="MA93" i="13" s="1"/>
  <c r="MA116" i="13" s="1"/>
  <c r="LZ86" i="13"/>
  <c r="LZ93" i="13" s="1"/>
  <c r="LZ116" i="13" s="1"/>
  <c r="LY86" i="13"/>
  <c r="LY93" i="13" s="1"/>
  <c r="LY116" i="13" s="1"/>
  <c r="LX86" i="13"/>
  <c r="LX93" i="13" s="1"/>
  <c r="LX116" i="13" s="1"/>
  <c r="LW86" i="13"/>
  <c r="LW93" i="13" s="1"/>
  <c r="LW116" i="13" s="1"/>
  <c r="LV86" i="13"/>
  <c r="LV93" i="13" s="1"/>
  <c r="LV116" i="13" s="1"/>
  <c r="LU86" i="13"/>
  <c r="LU93" i="13" s="1"/>
  <c r="LU116" i="13" s="1"/>
  <c r="LT86" i="13"/>
  <c r="LT93" i="13" s="1"/>
  <c r="LT116" i="13" s="1"/>
  <c r="LS86" i="13"/>
  <c r="LS93" i="13" s="1"/>
  <c r="LS116" i="13" s="1"/>
  <c r="LR86" i="13"/>
  <c r="LR93" i="13" s="1"/>
  <c r="LR116" i="13" s="1"/>
  <c r="LP86" i="13"/>
  <c r="LP93" i="13" s="1"/>
  <c r="LP116" i="13" s="1"/>
  <c r="LO86" i="13"/>
  <c r="LO93" i="13" s="1"/>
  <c r="LO116" i="13" s="1"/>
  <c r="LM86" i="13"/>
  <c r="LM93" i="13" s="1"/>
  <c r="LM116" i="13" s="1"/>
  <c r="LL86" i="13"/>
  <c r="LL93" i="13" s="1"/>
  <c r="LL116" i="13" s="1"/>
  <c r="OY66" i="13"/>
  <c r="OY68" i="13" s="1"/>
  <c r="OX66" i="13"/>
  <c r="OX68" i="13" s="1"/>
  <c r="OW66" i="13"/>
  <c r="OW68" i="13" s="1"/>
  <c r="OV66" i="13"/>
  <c r="OV68" i="13" s="1"/>
  <c r="OU66" i="13"/>
  <c r="OU68" i="13" s="1"/>
  <c r="OT66" i="13"/>
  <c r="OT68" i="13" s="1"/>
  <c r="OS66" i="13"/>
  <c r="OS68" i="13" s="1"/>
  <c r="OR66" i="13"/>
  <c r="OR68" i="13" s="1"/>
  <c r="OQ66" i="13"/>
  <c r="OQ68" i="13" s="1"/>
  <c r="OP66" i="13"/>
  <c r="OP68" i="13" s="1"/>
  <c r="OO66" i="13"/>
  <c r="OO68" i="13" s="1"/>
  <c r="ON66" i="13"/>
  <c r="ON68" i="13" s="1"/>
  <c r="OM66" i="13"/>
  <c r="OM68" i="13" s="1"/>
  <c r="OL66" i="13"/>
  <c r="OL68" i="13" s="1"/>
  <c r="OK66" i="13"/>
  <c r="OK68" i="13" s="1"/>
  <c r="OJ66" i="13"/>
  <c r="OJ68" i="13" s="1"/>
  <c r="OI66" i="13"/>
  <c r="OI68" i="13" s="1"/>
  <c r="OH66" i="13"/>
  <c r="OH68" i="13" s="1"/>
  <c r="OG66" i="13"/>
  <c r="OG68" i="13" s="1"/>
  <c r="OF66" i="13"/>
  <c r="OF68" i="13" s="1"/>
  <c r="OE66" i="13"/>
  <c r="OE68" i="13" s="1"/>
  <c r="OD66" i="13"/>
  <c r="OD68" i="13" s="1"/>
  <c r="OC66" i="13"/>
  <c r="OC68" i="13" s="1"/>
  <c r="OB66" i="13"/>
  <c r="OB68" i="13" s="1"/>
  <c r="OA66" i="13"/>
  <c r="OA68" i="13" s="1"/>
  <c r="NZ66" i="13"/>
  <c r="NZ68" i="13" s="1"/>
  <c r="NY66" i="13"/>
  <c r="NY68" i="13" s="1"/>
  <c r="NX66" i="13"/>
  <c r="NX68" i="13" s="1"/>
  <c r="NW66" i="13"/>
  <c r="NW68" i="13" s="1"/>
  <c r="NV66" i="13"/>
  <c r="NV68" i="13" s="1"/>
  <c r="NU66" i="13"/>
  <c r="NU68" i="13" s="1"/>
  <c r="NT66" i="13"/>
  <c r="NT68" i="13" s="1"/>
  <c r="NS66" i="13"/>
  <c r="NS68" i="13" s="1"/>
  <c r="NR66" i="13"/>
  <c r="NR68" i="13" s="1"/>
  <c r="NQ66" i="13"/>
  <c r="NQ68" i="13" s="1"/>
  <c r="NP66" i="13"/>
  <c r="NP68" i="13" s="1"/>
  <c r="NO66" i="13"/>
  <c r="NO68" i="13" s="1"/>
  <c r="NN66" i="13"/>
  <c r="NN68" i="13" s="1"/>
  <c r="NM66" i="13"/>
  <c r="NM68" i="13" s="1"/>
  <c r="NL66" i="13"/>
  <c r="NL68" i="13" s="1"/>
  <c r="NK66" i="13"/>
  <c r="NK68" i="13" s="1"/>
  <c r="NJ66" i="13"/>
  <c r="NJ68" i="13" s="1"/>
  <c r="NI66" i="13"/>
  <c r="NI68" i="13" s="1"/>
  <c r="NH66" i="13"/>
  <c r="NH68" i="13" s="1"/>
  <c r="NG66" i="13"/>
  <c r="NG68" i="13" s="1"/>
  <c r="NF66" i="13"/>
  <c r="NF68" i="13" s="1"/>
  <c r="NE66" i="13"/>
  <c r="NE68" i="13" s="1"/>
  <c r="ND66" i="13"/>
  <c r="ND68" i="13" s="1"/>
  <c r="NC66" i="13"/>
  <c r="NC68" i="13" s="1"/>
  <c r="NB66" i="13"/>
  <c r="NB68" i="13" s="1"/>
  <c r="NA66" i="13"/>
  <c r="NA68" i="13" s="1"/>
  <c r="MZ66" i="13"/>
  <c r="MZ68" i="13" s="1"/>
  <c r="MY66" i="13"/>
  <c r="MY68" i="13" s="1"/>
  <c r="MX66" i="13"/>
  <c r="MX68" i="13" s="1"/>
  <c r="MW66" i="13"/>
  <c r="MW68" i="13" s="1"/>
  <c r="MV66" i="13"/>
  <c r="MV68" i="13" s="1"/>
  <c r="MU66" i="13"/>
  <c r="MU68" i="13" s="1"/>
  <c r="MT66" i="13"/>
  <c r="MT68" i="13" s="1"/>
  <c r="MS66" i="13"/>
  <c r="MS68" i="13" s="1"/>
  <c r="MR66" i="13"/>
  <c r="MR68" i="13" s="1"/>
  <c r="MQ66" i="13"/>
  <c r="MQ68" i="13" s="1"/>
  <c r="MP66" i="13"/>
  <c r="MP68" i="13" s="1"/>
  <c r="MO66" i="13"/>
  <c r="MO68" i="13" s="1"/>
  <c r="MN66" i="13"/>
  <c r="MN68" i="13" s="1"/>
  <c r="MM66" i="13"/>
  <c r="MM68" i="13" s="1"/>
  <c r="ML66" i="13"/>
  <c r="ML68" i="13" s="1"/>
  <c r="MK66" i="13"/>
  <c r="MK68" i="13" s="1"/>
  <c r="MJ66" i="13"/>
  <c r="MJ68" i="13" s="1"/>
  <c r="MI66" i="13"/>
  <c r="MI68" i="13" s="1"/>
  <c r="MH66" i="13"/>
  <c r="MH68" i="13" s="1"/>
  <c r="MG66" i="13"/>
  <c r="MG68" i="13" s="1"/>
  <c r="MF66" i="13"/>
  <c r="MF68" i="13" s="1"/>
  <c r="ME66" i="13"/>
  <c r="ME68" i="13" s="1"/>
  <c r="MD66" i="13"/>
  <c r="MD68" i="13" s="1"/>
  <c r="MC66" i="13"/>
  <c r="MC68" i="13" s="1"/>
  <c r="MB66" i="13"/>
  <c r="MB68" i="13" s="1"/>
  <c r="MA66" i="13"/>
  <c r="MA68" i="13" s="1"/>
  <c r="LZ66" i="13"/>
  <c r="LZ68" i="13" s="1"/>
  <c r="LY66" i="13"/>
  <c r="LY68" i="13" s="1"/>
  <c r="LX66" i="13"/>
  <c r="LX68" i="13" s="1"/>
  <c r="LW66" i="13"/>
  <c r="LW68" i="13" s="1"/>
  <c r="LV66" i="13"/>
  <c r="LV68" i="13" s="1"/>
  <c r="LU66" i="13"/>
  <c r="LU68" i="13" s="1"/>
  <c r="LT66" i="13"/>
  <c r="LT68" i="13" s="1"/>
  <c r="LS66" i="13"/>
  <c r="LS68" i="13" s="1"/>
  <c r="LR66" i="13"/>
  <c r="LR68" i="13" s="1"/>
  <c r="LP66" i="13"/>
  <c r="LP68" i="13" s="1"/>
  <c r="LO66" i="13"/>
  <c r="LO68" i="13" s="1"/>
  <c r="LM66" i="13"/>
  <c r="LM68" i="13" s="1"/>
  <c r="LL66" i="13"/>
  <c r="LL68" i="13" s="1"/>
  <c r="OY49" i="13"/>
  <c r="OY51" i="13" s="1"/>
  <c r="OX49" i="13"/>
  <c r="OX51" i="13" s="1"/>
  <c r="OW49" i="13"/>
  <c r="OW51" i="13" s="1"/>
  <c r="OV49" i="13"/>
  <c r="OV51" i="13" s="1"/>
  <c r="OU49" i="13"/>
  <c r="OU51" i="13" s="1"/>
  <c r="OT49" i="13"/>
  <c r="OT51" i="13" s="1"/>
  <c r="OS49" i="13"/>
  <c r="OS51" i="13" s="1"/>
  <c r="OR49" i="13"/>
  <c r="OR51" i="13" s="1"/>
  <c r="OQ49" i="13"/>
  <c r="OQ51" i="13" s="1"/>
  <c r="OP49" i="13"/>
  <c r="OP51" i="13" s="1"/>
  <c r="OO49" i="13"/>
  <c r="OO51" i="13" s="1"/>
  <c r="ON49" i="13"/>
  <c r="ON51" i="13" s="1"/>
  <c r="OM49" i="13"/>
  <c r="OM51" i="13" s="1"/>
  <c r="OL49" i="13"/>
  <c r="OL51" i="13" s="1"/>
  <c r="OK49" i="13"/>
  <c r="OK51" i="13" s="1"/>
  <c r="OJ49" i="13"/>
  <c r="OJ51" i="13" s="1"/>
  <c r="OI49" i="13"/>
  <c r="OI51" i="13" s="1"/>
  <c r="OH49" i="13"/>
  <c r="OH51" i="13" s="1"/>
  <c r="OG49" i="13"/>
  <c r="OG51" i="13" s="1"/>
  <c r="OF49" i="13"/>
  <c r="OF51" i="13" s="1"/>
  <c r="OE49" i="13"/>
  <c r="OE51" i="13" s="1"/>
  <c r="OD49" i="13"/>
  <c r="OD51" i="13" s="1"/>
  <c r="OC49" i="13"/>
  <c r="OC51" i="13" s="1"/>
  <c r="OB49" i="13"/>
  <c r="OB51" i="13" s="1"/>
  <c r="OA49" i="13"/>
  <c r="OA51" i="13" s="1"/>
  <c r="NZ49" i="13"/>
  <c r="NZ51" i="13" s="1"/>
  <c r="NY49" i="13"/>
  <c r="NY51" i="13" s="1"/>
  <c r="NX49" i="13"/>
  <c r="NX51" i="13" s="1"/>
  <c r="NW49" i="13"/>
  <c r="NW51" i="13" s="1"/>
  <c r="NV49" i="13"/>
  <c r="NV51" i="13" s="1"/>
  <c r="NU49" i="13"/>
  <c r="NU51" i="13" s="1"/>
  <c r="NT49" i="13"/>
  <c r="NT51" i="13" s="1"/>
  <c r="NS49" i="13"/>
  <c r="NS51" i="13" s="1"/>
  <c r="NR49" i="13"/>
  <c r="NR51" i="13" s="1"/>
  <c r="NQ49" i="13"/>
  <c r="NQ51" i="13" s="1"/>
  <c r="NP49" i="13"/>
  <c r="NP51" i="13" s="1"/>
  <c r="NO49" i="13"/>
  <c r="NO51" i="13" s="1"/>
  <c r="NN49" i="13"/>
  <c r="NN51" i="13" s="1"/>
  <c r="NM49" i="13"/>
  <c r="NM51" i="13" s="1"/>
  <c r="NL49" i="13"/>
  <c r="NL51" i="13" s="1"/>
  <c r="NK49" i="13"/>
  <c r="NK51" i="13" s="1"/>
  <c r="NJ49" i="13"/>
  <c r="NJ51" i="13" s="1"/>
  <c r="NI49" i="13"/>
  <c r="NI51" i="13" s="1"/>
  <c r="NH49" i="13"/>
  <c r="NH51" i="13" s="1"/>
  <c r="NG49" i="13"/>
  <c r="NG51" i="13" s="1"/>
  <c r="NF49" i="13"/>
  <c r="NF51" i="13" s="1"/>
  <c r="NE49" i="13"/>
  <c r="NE51" i="13" s="1"/>
  <c r="ND49" i="13"/>
  <c r="ND51" i="13" s="1"/>
  <c r="NC49" i="13"/>
  <c r="NC51" i="13" s="1"/>
  <c r="NB49" i="13"/>
  <c r="NB51" i="13" s="1"/>
  <c r="NA49" i="13"/>
  <c r="NA51" i="13" s="1"/>
  <c r="MZ49" i="13"/>
  <c r="MZ51" i="13" s="1"/>
  <c r="MY49" i="13"/>
  <c r="MY51" i="13" s="1"/>
  <c r="MX49" i="13"/>
  <c r="MX51" i="13" s="1"/>
  <c r="MW49" i="13"/>
  <c r="MW51" i="13" s="1"/>
  <c r="MV49" i="13"/>
  <c r="MV51" i="13" s="1"/>
  <c r="MU49" i="13"/>
  <c r="MU51" i="13" s="1"/>
  <c r="MT49" i="13"/>
  <c r="MT51" i="13" s="1"/>
  <c r="MS49" i="13"/>
  <c r="MS51" i="13" s="1"/>
  <c r="MR49" i="13"/>
  <c r="MR51" i="13" s="1"/>
  <c r="MQ49" i="13"/>
  <c r="MQ51" i="13" s="1"/>
  <c r="MP49" i="13"/>
  <c r="MP51" i="13" s="1"/>
  <c r="MO49" i="13"/>
  <c r="MO51" i="13" s="1"/>
  <c r="MN49" i="13"/>
  <c r="MN51" i="13" s="1"/>
  <c r="MM49" i="13"/>
  <c r="MM51" i="13" s="1"/>
  <c r="ML49" i="13"/>
  <c r="ML51" i="13" s="1"/>
  <c r="MK49" i="13"/>
  <c r="MK51" i="13" s="1"/>
  <c r="MJ49" i="13"/>
  <c r="MJ51" i="13" s="1"/>
  <c r="MI49" i="13"/>
  <c r="MI51" i="13" s="1"/>
  <c r="MH49" i="13"/>
  <c r="MH51" i="13" s="1"/>
  <c r="MG49" i="13"/>
  <c r="MG51" i="13" s="1"/>
  <c r="MF49" i="13"/>
  <c r="MF51" i="13" s="1"/>
  <c r="ME49" i="13"/>
  <c r="ME51" i="13" s="1"/>
  <c r="MD49" i="13"/>
  <c r="MD51" i="13" s="1"/>
  <c r="MC49" i="13"/>
  <c r="MC51" i="13" s="1"/>
  <c r="MB49" i="13"/>
  <c r="MB51" i="13" s="1"/>
  <c r="MA49" i="13"/>
  <c r="MA51" i="13" s="1"/>
  <c r="LZ49" i="13"/>
  <c r="LZ51" i="13" s="1"/>
  <c r="LY49" i="13"/>
  <c r="LY51" i="13" s="1"/>
  <c r="LX49" i="13"/>
  <c r="LX51" i="13" s="1"/>
  <c r="LW49" i="13"/>
  <c r="LW51" i="13" s="1"/>
  <c r="LV49" i="13"/>
  <c r="LV51" i="13" s="1"/>
  <c r="LU49" i="13"/>
  <c r="LU51" i="13" s="1"/>
  <c r="LT49" i="13"/>
  <c r="LT51" i="13" s="1"/>
  <c r="LS49" i="13"/>
  <c r="LS51" i="13" s="1"/>
  <c r="LR49" i="13"/>
  <c r="LR51" i="13" s="1"/>
  <c r="LP49" i="13"/>
  <c r="LP51" i="13" s="1"/>
  <c r="LO49" i="13"/>
  <c r="LO51" i="13" s="1"/>
  <c r="LM49" i="13"/>
  <c r="LM51" i="13" s="1"/>
  <c r="LL49" i="13"/>
  <c r="LL51" i="13" s="1"/>
  <c r="OY48" i="13"/>
  <c r="OX48" i="13"/>
  <c r="OW48" i="13"/>
  <c r="OV48" i="13"/>
  <c r="OU48" i="13"/>
  <c r="OT48" i="13"/>
  <c r="OS48" i="13"/>
  <c r="OR48" i="13"/>
  <c r="OQ48" i="13"/>
  <c r="OP48" i="13"/>
  <c r="OO48" i="13"/>
  <c r="ON48" i="13"/>
  <c r="OM48" i="13"/>
  <c r="OL48" i="13"/>
  <c r="OK48" i="13"/>
  <c r="OJ48" i="13"/>
  <c r="OI48" i="13"/>
  <c r="OH48" i="13"/>
  <c r="OG48" i="13"/>
  <c r="OF48" i="13"/>
  <c r="OE48" i="13"/>
  <c r="OD48" i="13"/>
  <c r="OC48" i="13"/>
  <c r="OB48" i="13"/>
  <c r="OA48" i="13"/>
  <c r="NZ48" i="13"/>
  <c r="NY48" i="13"/>
  <c r="NX48" i="13"/>
  <c r="NW48" i="13"/>
  <c r="NV48" i="13"/>
  <c r="NU48" i="13"/>
  <c r="NT48" i="13"/>
  <c r="NS48" i="13"/>
  <c r="NR48" i="13"/>
  <c r="NQ48" i="13"/>
  <c r="NP48" i="13"/>
  <c r="NO48" i="13"/>
  <c r="NN48" i="13"/>
  <c r="NM48" i="13"/>
  <c r="NL48" i="13"/>
  <c r="NK48" i="13"/>
  <c r="NJ48" i="13"/>
  <c r="NI48" i="13"/>
  <c r="NH48" i="13"/>
  <c r="NG48" i="13"/>
  <c r="NF48" i="13"/>
  <c r="NE48" i="13"/>
  <c r="ND48" i="13"/>
  <c r="NC48" i="13"/>
  <c r="NB48" i="13"/>
  <c r="NA48" i="13"/>
  <c r="MZ48" i="13"/>
  <c r="MY48" i="13"/>
  <c r="MX48" i="13"/>
  <c r="MW48" i="13"/>
  <c r="MV48" i="13"/>
  <c r="MU48" i="13"/>
  <c r="MT48" i="13"/>
  <c r="MS48" i="13"/>
  <c r="MR48" i="13"/>
  <c r="MQ48" i="13"/>
  <c r="MP48" i="13"/>
  <c r="MO48" i="13"/>
  <c r="MN48" i="13"/>
  <c r="MM48" i="13"/>
  <c r="ML48" i="13"/>
  <c r="MK48" i="13"/>
  <c r="MJ48" i="13"/>
  <c r="MI48" i="13"/>
  <c r="MH48" i="13"/>
  <c r="MG48" i="13"/>
  <c r="MF48" i="13"/>
  <c r="ME48" i="13"/>
  <c r="MD48" i="13"/>
  <c r="MC48" i="13"/>
  <c r="MB48" i="13"/>
  <c r="MA48" i="13"/>
  <c r="LZ48" i="13"/>
  <c r="LY48" i="13"/>
  <c r="LX48" i="13"/>
  <c r="LW48" i="13"/>
  <c r="LV48" i="13"/>
  <c r="LU48" i="13"/>
  <c r="LT48" i="13"/>
  <c r="LS48" i="13"/>
  <c r="LR48" i="13"/>
  <c r="LP48" i="13"/>
  <c r="LO48" i="13"/>
  <c r="LM48" i="13"/>
  <c r="LL48" i="13"/>
  <c r="OY29" i="13"/>
  <c r="OX29" i="13"/>
  <c r="OW29" i="13"/>
  <c r="OV29" i="13"/>
  <c r="OU29" i="13"/>
  <c r="OT29" i="13"/>
  <c r="OS29" i="13"/>
  <c r="OR29" i="13"/>
  <c r="OQ29" i="13"/>
  <c r="OP29" i="13"/>
  <c r="OO29" i="13"/>
  <c r="ON29" i="13"/>
  <c r="OM29" i="13"/>
  <c r="OL29" i="13"/>
  <c r="OK29" i="13"/>
  <c r="OJ29" i="13"/>
  <c r="OI29" i="13"/>
  <c r="OH29" i="13"/>
  <c r="OG29" i="13"/>
  <c r="OF29" i="13"/>
  <c r="OE29" i="13"/>
  <c r="OD29" i="13"/>
  <c r="OC29" i="13"/>
  <c r="OB29" i="13"/>
  <c r="OA29" i="13"/>
  <c r="NZ29" i="13"/>
  <c r="NY29" i="13"/>
  <c r="NX29" i="13"/>
  <c r="NW29" i="13"/>
  <c r="NV29" i="13"/>
  <c r="NU29" i="13"/>
  <c r="NT29" i="13"/>
  <c r="NS29" i="13"/>
  <c r="NR29" i="13"/>
  <c r="NQ29" i="13"/>
  <c r="NP29" i="13"/>
  <c r="NO29" i="13"/>
  <c r="NN29" i="13"/>
  <c r="NM29" i="13"/>
  <c r="NL29" i="13"/>
  <c r="NK29" i="13"/>
  <c r="NJ29" i="13"/>
  <c r="NI29" i="13"/>
  <c r="NH29" i="13"/>
  <c r="NG29" i="13"/>
  <c r="NF29" i="13"/>
  <c r="NE29" i="13"/>
  <c r="ND29" i="13"/>
  <c r="NC29" i="13"/>
  <c r="NB29" i="13"/>
  <c r="NA29" i="13"/>
  <c r="MZ29" i="13"/>
  <c r="MY29" i="13"/>
  <c r="MX29" i="13"/>
  <c r="MW29" i="13"/>
  <c r="MV29" i="13"/>
  <c r="MU29" i="13"/>
  <c r="MT29" i="13"/>
  <c r="MS29" i="13"/>
  <c r="MR29" i="13"/>
  <c r="MQ29" i="13"/>
  <c r="MP29" i="13"/>
  <c r="MO29" i="13"/>
  <c r="MN29" i="13"/>
  <c r="MM29" i="13"/>
  <c r="ML29" i="13"/>
  <c r="MK29" i="13"/>
  <c r="MJ29" i="13"/>
  <c r="MI29" i="13"/>
  <c r="MH29" i="13"/>
  <c r="MG29" i="13"/>
  <c r="MF29" i="13"/>
  <c r="ME29" i="13"/>
  <c r="MD29" i="13"/>
  <c r="MC29" i="13"/>
  <c r="MB29" i="13"/>
  <c r="MA29" i="13"/>
  <c r="LZ29" i="13"/>
  <c r="LY29" i="13"/>
  <c r="LX29" i="13"/>
  <c r="LW29" i="13"/>
  <c r="LV29" i="13"/>
  <c r="LU29" i="13"/>
  <c r="LT29" i="13"/>
  <c r="LS29" i="13"/>
  <c r="LR29" i="13"/>
  <c r="LP29" i="13"/>
  <c r="LO29" i="13"/>
  <c r="LM29" i="13"/>
  <c r="LL29" i="13"/>
  <c r="OY24" i="13"/>
  <c r="OY31" i="13" s="1"/>
  <c r="OX24" i="13"/>
  <c r="OX31" i="13" s="1"/>
  <c r="OW24" i="13"/>
  <c r="OW31" i="13" s="1"/>
  <c r="OV24" i="13"/>
  <c r="OV31" i="13" s="1"/>
  <c r="OU24" i="13"/>
  <c r="OU31" i="13" s="1"/>
  <c r="OT24" i="13"/>
  <c r="OT31" i="13" s="1"/>
  <c r="OS24" i="13"/>
  <c r="OS31" i="13" s="1"/>
  <c r="OR24" i="13"/>
  <c r="OR31" i="13" s="1"/>
  <c r="OQ24" i="13"/>
  <c r="OQ31" i="13" s="1"/>
  <c r="OP24" i="13"/>
  <c r="OP31" i="13" s="1"/>
  <c r="OO24" i="13"/>
  <c r="OO31" i="13" s="1"/>
  <c r="ON24" i="13"/>
  <c r="ON31" i="13" s="1"/>
  <c r="OM24" i="13"/>
  <c r="OM31" i="13" s="1"/>
  <c r="OL24" i="13"/>
  <c r="OL31" i="13" s="1"/>
  <c r="OK24" i="13"/>
  <c r="OK31" i="13" s="1"/>
  <c r="OJ24" i="13"/>
  <c r="OJ31" i="13" s="1"/>
  <c r="OI24" i="13"/>
  <c r="OI31" i="13" s="1"/>
  <c r="OH24" i="13"/>
  <c r="OH31" i="13" s="1"/>
  <c r="OG24" i="13"/>
  <c r="OG31" i="13" s="1"/>
  <c r="OF24" i="13"/>
  <c r="OF31" i="13" s="1"/>
  <c r="OE24" i="13"/>
  <c r="OE31" i="13" s="1"/>
  <c r="OD24" i="13"/>
  <c r="OD31" i="13" s="1"/>
  <c r="OC24" i="13"/>
  <c r="OC31" i="13" s="1"/>
  <c r="OB24" i="13"/>
  <c r="OB31" i="13" s="1"/>
  <c r="OA24" i="13"/>
  <c r="OA31" i="13" s="1"/>
  <c r="NZ24" i="13"/>
  <c r="NZ31" i="13" s="1"/>
  <c r="NY24" i="13"/>
  <c r="NY31" i="13" s="1"/>
  <c r="NX24" i="13"/>
  <c r="NX31" i="13" s="1"/>
  <c r="NW24" i="13"/>
  <c r="NW31" i="13" s="1"/>
  <c r="NV24" i="13"/>
  <c r="NV31" i="13" s="1"/>
  <c r="NU24" i="13"/>
  <c r="NU31" i="13" s="1"/>
  <c r="NT24" i="13"/>
  <c r="NT31" i="13" s="1"/>
  <c r="NS24" i="13"/>
  <c r="NS31" i="13" s="1"/>
  <c r="NR24" i="13"/>
  <c r="NR31" i="13" s="1"/>
  <c r="NQ24" i="13"/>
  <c r="NQ31" i="13" s="1"/>
  <c r="NP24" i="13"/>
  <c r="NP31" i="13" s="1"/>
  <c r="NO24" i="13"/>
  <c r="NO31" i="13" s="1"/>
  <c r="NN24" i="13"/>
  <c r="NN31" i="13" s="1"/>
  <c r="NM24" i="13"/>
  <c r="NM31" i="13" s="1"/>
  <c r="NL24" i="13"/>
  <c r="NL31" i="13" s="1"/>
  <c r="NK24" i="13"/>
  <c r="NK31" i="13" s="1"/>
  <c r="NJ24" i="13"/>
  <c r="NJ31" i="13" s="1"/>
  <c r="NI24" i="13"/>
  <c r="NI31" i="13" s="1"/>
  <c r="NH24" i="13"/>
  <c r="NH31" i="13" s="1"/>
  <c r="NG24" i="13"/>
  <c r="NG31" i="13" s="1"/>
  <c r="NF24" i="13"/>
  <c r="NF31" i="13" s="1"/>
  <c r="NE24" i="13"/>
  <c r="NE31" i="13" s="1"/>
  <c r="ND24" i="13"/>
  <c r="ND31" i="13" s="1"/>
  <c r="NC24" i="13"/>
  <c r="NC31" i="13" s="1"/>
  <c r="NB24" i="13"/>
  <c r="NB31" i="13" s="1"/>
  <c r="NA24" i="13"/>
  <c r="NA31" i="13" s="1"/>
  <c r="MZ24" i="13"/>
  <c r="MZ31" i="13" s="1"/>
  <c r="MY24" i="13"/>
  <c r="MY31" i="13" s="1"/>
  <c r="MX24" i="13"/>
  <c r="MX31" i="13" s="1"/>
  <c r="MW24" i="13"/>
  <c r="MW31" i="13" s="1"/>
  <c r="MV24" i="13"/>
  <c r="MV31" i="13" s="1"/>
  <c r="MU24" i="13"/>
  <c r="MU31" i="13" s="1"/>
  <c r="MT24" i="13"/>
  <c r="MT31" i="13" s="1"/>
  <c r="MS24" i="13"/>
  <c r="MS31" i="13" s="1"/>
  <c r="MR24" i="13"/>
  <c r="MR31" i="13" s="1"/>
  <c r="MQ24" i="13"/>
  <c r="MQ31" i="13" s="1"/>
  <c r="MP24" i="13"/>
  <c r="MP31" i="13" s="1"/>
  <c r="MO24" i="13"/>
  <c r="MO31" i="13" s="1"/>
  <c r="MN24" i="13"/>
  <c r="MN31" i="13" s="1"/>
  <c r="MM24" i="13"/>
  <c r="MM31" i="13" s="1"/>
  <c r="ML24" i="13"/>
  <c r="ML31" i="13" s="1"/>
  <c r="MK24" i="13"/>
  <c r="MK31" i="13" s="1"/>
  <c r="MJ24" i="13"/>
  <c r="MJ31" i="13" s="1"/>
  <c r="MI24" i="13"/>
  <c r="MI31" i="13" s="1"/>
  <c r="MH24" i="13"/>
  <c r="MH31" i="13" s="1"/>
  <c r="MG24" i="13"/>
  <c r="MG31" i="13" s="1"/>
  <c r="MF24" i="13"/>
  <c r="MF31" i="13" s="1"/>
  <c r="ME24" i="13"/>
  <c r="ME31" i="13" s="1"/>
  <c r="MD24" i="13"/>
  <c r="MD31" i="13" s="1"/>
  <c r="MC24" i="13"/>
  <c r="MC31" i="13" s="1"/>
  <c r="MB24" i="13"/>
  <c r="MB31" i="13" s="1"/>
  <c r="MA24" i="13"/>
  <c r="MA31" i="13" s="1"/>
  <c r="LZ24" i="13"/>
  <c r="LZ31" i="13" s="1"/>
  <c r="LY24" i="13"/>
  <c r="LY31" i="13" s="1"/>
  <c r="LX24" i="13"/>
  <c r="LX31" i="13" s="1"/>
  <c r="LW24" i="13"/>
  <c r="LW31" i="13" s="1"/>
  <c r="LV24" i="13"/>
  <c r="LV31" i="13" s="1"/>
  <c r="LU24" i="13"/>
  <c r="LU31" i="13" s="1"/>
  <c r="LT24" i="13"/>
  <c r="LT31" i="13" s="1"/>
  <c r="LS24" i="13"/>
  <c r="LS31" i="13" s="1"/>
  <c r="LR24" i="13"/>
  <c r="LR31" i="13" s="1"/>
  <c r="LP24" i="13"/>
  <c r="LP31" i="13" s="1"/>
  <c r="LO24" i="13"/>
  <c r="LO31" i="13" s="1"/>
  <c r="LM24" i="13"/>
  <c r="LM31" i="13" s="1"/>
  <c r="LL24" i="13"/>
  <c r="LL31" i="13" s="1"/>
  <c r="OY23" i="13"/>
  <c r="OX23" i="13"/>
  <c r="OW23" i="13"/>
  <c r="OV23" i="13"/>
  <c r="OU23" i="13"/>
  <c r="OT23" i="13"/>
  <c r="OS23" i="13"/>
  <c r="OR23" i="13"/>
  <c r="OQ23" i="13"/>
  <c r="OP23" i="13"/>
  <c r="OO23" i="13"/>
  <c r="ON23" i="13"/>
  <c r="OM23" i="13"/>
  <c r="OL23" i="13"/>
  <c r="OK23" i="13"/>
  <c r="OJ23" i="13"/>
  <c r="OI23" i="13"/>
  <c r="OH23" i="13"/>
  <c r="OG23" i="13"/>
  <c r="OF23" i="13"/>
  <c r="OE23" i="13"/>
  <c r="OD23" i="13"/>
  <c r="OC23" i="13"/>
  <c r="OB23" i="13"/>
  <c r="OA23" i="13"/>
  <c r="NZ23" i="13"/>
  <c r="NY23" i="13"/>
  <c r="NX23" i="13"/>
  <c r="NW23" i="13"/>
  <c r="NV23" i="13"/>
  <c r="NU23" i="13"/>
  <c r="NT23" i="13"/>
  <c r="NS23" i="13"/>
  <c r="NR23" i="13"/>
  <c r="NQ23" i="13"/>
  <c r="NP23" i="13"/>
  <c r="NO23" i="13"/>
  <c r="NN23" i="13"/>
  <c r="NM23" i="13"/>
  <c r="NL23" i="13"/>
  <c r="NK23" i="13"/>
  <c r="NJ23" i="13"/>
  <c r="NI23" i="13"/>
  <c r="NH23" i="13"/>
  <c r="NG23" i="13"/>
  <c r="NF23" i="13"/>
  <c r="NE23" i="13"/>
  <c r="ND23" i="13"/>
  <c r="NC23" i="13"/>
  <c r="NB23" i="13"/>
  <c r="NA23" i="13"/>
  <c r="MZ23" i="13"/>
  <c r="MY23" i="13"/>
  <c r="MX23" i="13"/>
  <c r="MW23" i="13"/>
  <c r="MV23" i="13"/>
  <c r="MU23" i="13"/>
  <c r="MT23" i="13"/>
  <c r="MS23" i="13"/>
  <c r="MR23" i="13"/>
  <c r="MQ23" i="13"/>
  <c r="MP23" i="13"/>
  <c r="MO23" i="13"/>
  <c r="MN23" i="13"/>
  <c r="MM23" i="13"/>
  <c r="ML23" i="13"/>
  <c r="MK23" i="13"/>
  <c r="MJ23" i="13"/>
  <c r="MI23" i="13"/>
  <c r="MH23" i="13"/>
  <c r="MG23" i="13"/>
  <c r="MF23" i="13"/>
  <c r="ME23" i="13"/>
  <c r="MD23" i="13"/>
  <c r="MC23" i="13"/>
  <c r="MB23" i="13"/>
  <c r="MA23" i="13"/>
  <c r="LZ23" i="13"/>
  <c r="LY23" i="13"/>
  <c r="LX23" i="13"/>
  <c r="LW23" i="13"/>
  <c r="LV23" i="13"/>
  <c r="LU23" i="13"/>
  <c r="LT23" i="13"/>
  <c r="LS23" i="13"/>
  <c r="LR23" i="13"/>
  <c r="LP23" i="13"/>
  <c r="LO23" i="13"/>
  <c r="LM23" i="13"/>
  <c r="LL23" i="13"/>
  <c r="OY2" i="13"/>
  <c r="OY169" i="13" s="1"/>
  <c r="OX2" i="13"/>
  <c r="OX169" i="13" s="1"/>
  <c r="OW2" i="13"/>
  <c r="OW169" i="13" s="1"/>
  <c r="OV2" i="13"/>
  <c r="OV169" i="13" s="1"/>
  <c r="OU2" i="13"/>
  <c r="OU169" i="13" s="1"/>
  <c r="OT2" i="13"/>
  <c r="OT169" i="13" s="1"/>
  <c r="OS2" i="13"/>
  <c r="OS169" i="13" s="1"/>
  <c r="OR2" i="13"/>
  <c r="OR169" i="13" s="1"/>
  <c r="OQ2" i="13"/>
  <c r="OQ169" i="13" s="1"/>
  <c r="OP2" i="13"/>
  <c r="OP169" i="13" s="1"/>
  <c r="OO2" i="13"/>
  <c r="OO169" i="13" s="1"/>
  <c r="ON2" i="13"/>
  <c r="ON169" i="13" s="1"/>
  <c r="OM2" i="13"/>
  <c r="OM169" i="13" s="1"/>
  <c r="OL2" i="13"/>
  <c r="OL169" i="13" s="1"/>
  <c r="OK2" i="13"/>
  <c r="OK169" i="13" s="1"/>
  <c r="OJ2" i="13"/>
  <c r="OJ169" i="13" s="1"/>
  <c r="OI2" i="13"/>
  <c r="OI169" i="13" s="1"/>
  <c r="OH2" i="13"/>
  <c r="OH169" i="13" s="1"/>
  <c r="OG2" i="13"/>
  <c r="OG169" i="13" s="1"/>
  <c r="OF2" i="13"/>
  <c r="OF169" i="13" s="1"/>
  <c r="OE2" i="13"/>
  <c r="OE169" i="13" s="1"/>
  <c r="OD2" i="13"/>
  <c r="OD169" i="13" s="1"/>
  <c r="OC2" i="13"/>
  <c r="OC169" i="13" s="1"/>
  <c r="OB2" i="13"/>
  <c r="OB169" i="13" s="1"/>
  <c r="OA2" i="13"/>
  <c r="OA169" i="13" s="1"/>
  <c r="NZ2" i="13"/>
  <c r="NZ169" i="13" s="1"/>
  <c r="NY2" i="13"/>
  <c r="NY169" i="13" s="1"/>
  <c r="NX2" i="13"/>
  <c r="NX169" i="13" s="1"/>
  <c r="NW2" i="13"/>
  <c r="NW169" i="13" s="1"/>
  <c r="NV2" i="13"/>
  <c r="NV169" i="13" s="1"/>
  <c r="NU2" i="13"/>
  <c r="NU169" i="13" s="1"/>
  <c r="NT2" i="13"/>
  <c r="NT169" i="13" s="1"/>
  <c r="NS2" i="13"/>
  <c r="NS169" i="13" s="1"/>
  <c r="NR2" i="13"/>
  <c r="NR169" i="13" s="1"/>
  <c r="NQ2" i="13"/>
  <c r="NQ169" i="13" s="1"/>
  <c r="NP2" i="13"/>
  <c r="NP169" i="13" s="1"/>
  <c r="NO2" i="13"/>
  <c r="NO169" i="13" s="1"/>
  <c r="NN2" i="13"/>
  <c r="NN169" i="13" s="1"/>
  <c r="NM2" i="13"/>
  <c r="NM169" i="13" s="1"/>
  <c r="NL2" i="13"/>
  <c r="NL169" i="13" s="1"/>
  <c r="NK2" i="13"/>
  <c r="NK169" i="13" s="1"/>
  <c r="NJ2" i="13"/>
  <c r="NJ169" i="13" s="1"/>
  <c r="NI2" i="13"/>
  <c r="NI169" i="13" s="1"/>
  <c r="NH2" i="13"/>
  <c r="NH169" i="13" s="1"/>
  <c r="NG2" i="13"/>
  <c r="NG169" i="13" s="1"/>
  <c r="NF2" i="13"/>
  <c r="NF169" i="13" s="1"/>
  <c r="NE2" i="13"/>
  <c r="NE169" i="13" s="1"/>
  <c r="ND2" i="13"/>
  <c r="ND169" i="13" s="1"/>
  <c r="NC2" i="13"/>
  <c r="NC169" i="13" s="1"/>
  <c r="NB2" i="13"/>
  <c r="NB169" i="13" s="1"/>
  <c r="NA2" i="13"/>
  <c r="NA169" i="13" s="1"/>
  <c r="MZ2" i="13"/>
  <c r="MZ169" i="13" s="1"/>
  <c r="MY2" i="13"/>
  <c r="MY169" i="13" s="1"/>
  <c r="MX2" i="13"/>
  <c r="MX169" i="13" s="1"/>
  <c r="MW2" i="13"/>
  <c r="MW169" i="13" s="1"/>
  <c r="MV2" i="13"/>
  <c r="MV169" i="13" s="1"/>
  <c r="MU2" i="13"/>
  <c r="MU169" i="13" s="1"/>
  <c r="MT2" i="13"/>
  <c r="MT169" i="13" s="1"/>
  <c r="MS2" i="13"/>
  <c r="MS169" i="13" s="1"/>
  <c r="MR2" i="13"/>
  <c r="MR169" i="13" s="1"/>
  <c r="MQ2" i="13"/>
  <c r="MQ169" i="13" s="1"/>
  <c r="MP2" i="13"/>
  <c r="MP169" i="13" s="1"/>
  <c r="MO2" i="13"/>
  <c r="MO169" i="13" s="1"/>
  <c r="MN2" i="13"/>
  <c r="MN169" i="13" s="1"/>
  <c r="MM2" i="13"/>
  <c r="MM169" i="13" s="1"/>
  <c r="ML2" i="13"/>
  <c r="ML169" i="13" s="1"/>
  <c r="MK2" i="13"/>
  <c r="MK169" i="13" s="1"/>
  <c r="MJ2" i="13"/>
  <c r="MJ169" i="13" s="1"/>
  <c r="MI2" i="13"/>
  <c r="MI169" i="13" s="1"/>
  <c r="MH2" i="13"/>
  <c r="MH169" i="13" s="1"/>
  <c r="MG2" i="13"/>
  <c r="MG169" i="13" s="1"/>
  <c r="MF2" i="13"/>
  <c r="MF169" i="13" s="1"/>
  <c r="ME2" i="13"/>
  <c r="ME169" i="13" s="1"/>
  <c r="MD2" i="13"/>
  <c r="MD169" i="13" s="1"/>
  <c r="MC2" i="13"/>
  <c r="MC169" i="13" s="1"/>
  <c r="MB2" i="13"/>
  <c r="MB169" i="13" s="1"/>
  <c r="MA2" i="13"/>
  <c r="MA169" i="13" s="1"/>
  <c r="LZ2" i="13"/>
  <c r="LZ169" i="13" s="1"/>
  <c r="LY2" i="13"/>
  <c r="LY169" i="13" s="1"/>
  <c r="LX2" i="13"/>
  <c r="LX169" i="13" s="1"/>
  <c r="LW2" i="13"/>
  <c r="LW169" i="13" s="1"/>
  <c r="LV2" i="13"/>
  <c r="LV169" i="13" s="1"/>
  <c r="LU2" i="13"/>
  <c r="LU169" i="13" s="1"/>
  <c r="LT2" i="13"/>
  <c r="LT169" i="13" s="1"/>
  <c r="LS2" i="13"/>
  <c r="LS169" i="13" s="1"/>
  <c r="LR2" i="13"/>
  <c r="LR169" i="13" s="1"/>
  <c r="LP2" i="13"/>
  <c r="LP169" i="13" s="1"/>
  <c r="LO2" i="13"/>
  <c r="LO169" i="13" s="1"/>
  <c r="LM2" i="13"/>
  <c r="LM169" i="13" s="1"/>
  <c r="LL2" i="13"/>
  <c r="LL169" i="13" s="1"/>
  <c r="OF2" i="12"/>
  <c r="OG2" i="12"/>
  <c r="OH2" i="12"/>
  <c r="OI2" i="12"/>
  <c r="OJ2" i="12"/>
  <c r="OK2" i="12"/>
  <c r="OL2" i="12"/>
  <c r="OM2" i="12"/>
  <c r="ON2" i="12"/>
  <c r="OO2" i="12"/>
  <c r="OP2" i="12"/>
  <c r="OQ2" i="12"/>
  <c r="OR2" i="12"/>
  <c r="OS2" i="12"/>
  <c r="OT2" i="12"/>
  <c r="OU2" i="12"/>
  <c r="OV2" i="12"/>
  <c r="OW2" i="12"/>
  <c r="OX2" i="12"/>
  <c r="OY2" i="12"/>
  <c r="OZ2" i="12"/>
  <c r="OF23" i="12"/>
  <c r="OG23" i="12"/>
  <c r="OH23" i="12"/>
  <c r="OI23" i="12"/>
  <c r="OJ23" i="12"/>
  <c r="OK23" i="12"/>
  <c r="OL23" i="12"/>
  <c r="OM23" i="12"/>
  <c r="ON23" i="12"/>
  <c r="OO23" i="12"/>
  <c r="OP23" i="12"/>
  <c r="OQ23" i="12"/>
  <c r="OR23" i="12"/>
  <c r="OS23" i="12"/>
  <c r="OT23" i="12"/>
  <c r="OU23" i="12"/>
  <c r="OV23" i="12"/>
  <c r="OW23" i="12"/>
  <c r="OX23" i="12"/>
  <c r="OY23" i="12"/>
  <c r="OZ23" i="12"/>
  <c r="OF24" i="12"/>
  <c r="OG24" i="12"/>
  <c r="OG26" i="12" s="1"/>
  <c r="OH24" i="12"/>
  <c r="OI24" i="12"/>
  <c r="OJ24" i="12"/>
  <c r="OK24" i="12"/>
  <c r="OK26" i="12" s="1"/>
  <c r="OL24" i="12"/>
  <c r="OM24" i="12"/>
  <c r="ON24" i="12"/>
  <c r="OO24" i="12"/>
  <c r="OO26" i="12" s="1"/>
  <c r="OP24" i="12"/>
  <c r="OQ24" i="12"/>
  <c r="OR24" i="12"/>
  <c r="OS24" i="12"/>
  <c r="OS26" i="12" s="1"/>
  <c r="OT24" i="12"/>
  <c r="OU24" i="12"/>
  <c r="OV24" i="12"/>
  <c r="OW24" i="12"/>
  <c r="OX24" i="12"/>
  <c r="OY24" i="12"/>
  <c r="OZ24" i="12"/>
  <c r="OF25" i="12"/>
  <c r="OF27" i="12" s="1"/>
  <c r="OH25" i="12"/>
  <c r="OI25" i="12"/>
  <c r="OJ25" i="12"/>
  <c r="OJ27" i="12" s="1"/>
  <c r="OL25" i="12"/>
  <c r="OM25" i="12"/>
  <c r="ON25" i="12"/>
  <c r="ON27" i="12" s="1"/>
  <c r="OP25" i="12"/>
  <c r="OQ25" i="12"/>
  <c r="OR25" i="12"/>
  <c r="OR27" i="12" s="1"/>
  <c r="OT25" i="12"/>
  <c r="OU25" i="12"/>
  <c r="OV25" i="12"/>
  <c r="OX25" i="12"/>
  <c r="OY25" i="12"/>
  <c r="OZ25" i="12"/>
  <c r="OZ27" i="12" s="1"/>
  <c r="OF26" i="12"/>
  <c r="OH26" i="12"/>
  <c r="OI26" i="12"/>
  <c r="OJ26" i="12"/>
  <c r="OL26" i="12"/>
  <c r="OM26" i="12"/>
  <c r="OM33" i="12" s="1"/>
  <c r="OM34" i="12" s="1"/>
  <c r="ON26" i="12"/>
  <c r="OP26" i="12"/>
  <c r="OQ26" i="12"/>
  <c r="OR26" i="12"/>
  <c r="OT26" i="12"/>
  <c r="OU26" i="12"/>
  <c r="OU33" i="12" s="1"/>
  <c r="OU34" i="12" s="1"/>
  <c r="OV26" i="12"/>
  <c r="OX26" i="12"/>
  <c r="OY26" i="12"/>
  <c r="OZ26" i="12"/>
  <c r="OH27" i="12"/>
  <c r="OI27" i="12"/>
  <c r="OL27" i="12"/>
  <c r="OM27" i="12"/>
  <c r="OP27" i="12"/>
  <c r="OQ27" i="12"/>
  <c r="OT27" i="12"/>
  <c r="OU27" i="12"/>
  <c r="OV27" i="12"/>
  <c r="OX27" i="12"/>
  <c r="OY27" i="12"/>
  <c r="OF29" i="12"/>
  <c r="OF30" i="12" s="1"/>
  <c r="OG29" i="12"/>
  <c r="OH29" i="12"/>
  <c r="OH30" i="12" s="1"/>
  <c r="OI29" i="12"/>
  <c r="OJ29" i="12"/>
  <c r="OJ30" i="12" s="1"/>
  <c r="OK29" i="12"/>
  <c r="OL29" i="12"/>
  <c r="OL30" i="12" s="1"/>
  <c r="OM29" i="12"/>
  <c r="ON29" i="12"/>
  <c r="ON30" i="12" s="1"/>
  <c r="OO29" i="12"/>
  <c r="OP29" i="12"/>
  <c r="OP30" i="12" s="1"/>
  <c r="OQ29" i="12"/>
  <c r="OR29" i="12"/>
  <c r="OR30" i="12" s="1"/>
  <c r="OS29" i="12"/>
  <c r="OT29" i="12"/>
  <c r="OT30" i="12" s="1"/>
  <c r="OU29" i="12"/>
  <c r="OV29" i="12"/>
  <c r="OV30" i="12" s="1"/>
  <c r="OW29" i="12"/>
  <c r="OX29" i="12"/>
  <c r="OX30" i="12" s="1"/>
  <c r="OY29" i="12"/>
  <c r="OZ29" i="12"/>
  <c r="OZ30" i="12" s="1"/>
  <c r="OG30" i="12"/>
  <c r="OI30" i="12"/>
  <c r="OK30" i="12"/>
  <c r="OM30" i="12"/>
  <c r="OO30" i="12"/>
  <c r="OQ30" i="12"/>
  <c r="OS30" i="12"/>
  <c r="OU30" i="12"/>
  <c r="OW30" i="12"/>
  <c r="OY30" i="12"/>
  <c r="OF31" i="12"/>
  <c r="OF32" i="12" s="1"/>
  <c r="OG31" i="12"/>
  <c r="OH31" i="12"/>
  <c r="OH32" i="12" s="1"/>
  <c r="OI31" i="12"/>
  <c r="OJ31" i="12"/>
  <c r="OJ32" i="12" s="1"/>
  <c r="OK31" i="12"/>
  <c r="OL31" i="12"/>
  <c r="OL32" i="12" s="1"/>
  <c r="OM31" i="12"/>
  <c r="ON31" i="12"/>
  <c r="ON32" i="12" s="1"/>
  <c r="OO31" i="12"/>
  <c r="OP31" i="12"/>
  <c r="OP32" i="12" s="1"/>
  <c r="OQ31" i="12"/>
  <c r="OR31" i="12"/>
  <c r="OR32" i="12" s="1"/>
  <c r="OS31" i="12"/>
  <c r="OT31" i="12"/>
  <c r="OT32" i="12" s="1"/>
  <c r="OU31" i="12"/>
  <c r="OV31" i="12"/>
  <c r="OV32" i="12" s="1"/>
  <c r="OW31" i="12"/>
  <c r="OX31" i="12"/>
  <c r="OX32" i="12" s="1"/>
  <c r="OY31" i="12"/>
  <c r="OZ31" i="12"/>
  <c r="OZ32" i="12" s="1"/>
  <c r="OI32" i="12"/>
  <c r="OM32" i="12"/>
  <c r="OQ32" i="12"/>
  <c r="OU32" i="12"/>
  <c r="OY32" i="12"/>
  <c r="OF33" i="12"/>
  <c r="OF34" i="12" s="1"/>
  <c r="OG33" i="12"/>
  <c r="OH33" i="12"/>
  <c r="OH34" i="12" s="1"/>
  <c r="OI33" i="12"/>
  <c r="OJ33" i="12"/>
  <c r="OJ34" i="12" s="1"/>
  <c r="OK33" i="12"/>
  <c r="OL33" i="12"/>
  <c r="OL34" i="12" s="1"/>
  <c r="ON33" i="12"/>
  <c r="ON34" i="12" s="1"/>
  <c r="OO33" i="12"/>
  <c r="OP33" i="12"/>
  <c r="OP34" i="12" s="1"/>
  <c r="OQ33" i="12"/>
  <c r="OR33" i="12"/>
  <c r="OR34" i="12" s="1"/>
  <c r="OS33" i="12"/>
  <c r="OT33" i="12"/>
  <c r="OT34" i="12" s="1"/>
  <c r="OV33" i="12"/>
  <c r="OV34" i="12" s="1"/>
  <c r="OX33" i="12"/>
  <c r="OX34" i="12" s="1"/>
  <c r="OY33" i="12"/>
  <c r="OZ33" i="12"/>
  <c r="OZ34" i="12" s="1"/>
  <c r="OI34" i="12"/>
  <c r="OQ34" i="12"/>
  <c r="OY34" i="12"/>
  <c r="OF48" i="12"/>
  <c r="OG48" i="12"/>
  <c r="OH48" i="12"/>
  <c r="OI48" i="12"/>
  <c r="OJ48" i="12"/>
  <c r="OK48" i="12"/>
  <c r="OL48" i="12"/>
  <c r="OM48" i="12"/>
  <c r="ON48" i="12"/>
  <c r="OO48" i="12"/>
  <c r="OP48" i="12"/>
  <c r="OQ48" i="12"/>
  <c r="OR48" i="12"/>
  <c r="OS48" i="12"/>
  <c r="OT48" i="12"/>
  <c r="OU48" i="12"/>
  <c r="OV48" i="12"/>
  <c r="OW48" i="12"/>
  <c r="OX48" i="12"/>
  <c r="OY48" i="12"/>
  <c r="OZ48" i="12"/>
  <c r="OF49" i="12"/>
  <c r="OG49" i="12"/>
  <c r="OG50" i="12" s="1"/>
  <c r="OG52" i="12" s="1"/>
  <c r="OG56" i="12" s="1"/>
  <c r="OH49" i="12"/>
  <c r="OI49" i="12"/>
  <c r="OI50" i="12" s="1"/>
  <c r="OI52" i="12" s="1"/>
  <c r="OI56" i="12" s="1"/>
  <c r="OJ49" i="12"/>
  <c r="OK49" i="12"/>
  <c r="OK50" i="12" s="1"/>
  <c r="OK52" i="12" s="1"/>
  <c r="OK56" i="12" s="1"/>
  <c r="OL49" i="12"/>
  <c r="OM49" i="12"/>
  <c r="OM50" i="12" s="1"/>
  <c r="OM52" i="12" s="1"/>
  <c r="ON49" i="12"/>
  <c r="OO49" i="12"/>
  <c r="OO50" i="12" s="1"/>
  <c r="OO52" i="12" s="1"/>
  <c r="OO56" i="12" s="1"/>
  <c r="OP49" i="12"/>
  <c r="OQ49" i="12"/>
  <c r="OQ50" i="12" s="1"/>
  <c r="OQ52" i="12" s="1"/>
  <c r="OQ56" i="12" s="1"/>
  <c r="OR49" i="12"/>
  <c r="OS49" i="12"/>
  <c r="OS50" i="12" s="1"/>
  <c r="OS52" i="12" s="1"/>
  <c r="OS56" i="12" s="1"/>
  <c r="OT49" i="12"/>
  <c r="OU49" i="12"/>
  <c r="OU50" i="12" s="1"/>
  <c r="OU52" i="12" s="1"/>
  <c r="OV49" i="12"/>
  <c r="OW49" i="12"/>
  <c r="OW50" i="12" s="1"/>
  <c r="OW52" i="12" s="1"/>
  <c r="OW56" i="12" s="1"/>
  <c r="OX49" i="12"/>
  <c r="OY49" i="12"/>
  <c r="OY50" i="12" s="1"/>
  <c r="OY52" i="12" s="1"/>
  <c r="OZ49" i="12"/>
  <c r="OF50" i="12"/>
  <c r="OH50" i="12"/>
  <c r="OJ50" i="12"/>
  <c r="OL50" i="12"/>
  <c r="ON50" i="12"/>
  <c r="OP50" i="12"/>
  <c r="OR50" i="12"/>
  <c r="OT50" i="12"/>
  <c r="OV50" i="12"/>
  <c r="OX50" i="12"/>
  <c r="OZ50" i="12"/>
  <c r="OF51" i="12"/>
  <c r="OG51" i="12"/>
  <c r="OG55" i="12" s="1"/>
  <c r="OH51" i="12"/>
  <c r="OI51" i="12"/>
  <c r="OI55" i="12" s="1"/>
  <c r="OJ51" i="12"/>
  <c r="OK51" i="12"/>
  <c r="OK55" i="12" s="1"/>
  <c r="OL51" i="12"/>
  <c r="OM51" i="12"/>
  <c r="OM55" i="12" s="1"/>
  <c r="ON51" i="12"/>
  <c r="OO51" i="12"/>
  <c r="OO55" i="12" s="1"/>
  <c r="OP51" i="12"/>
  <c r="OQ51" i="12"/>
  <c r="OQ55" i="12" s="1"/>
  <c r="OR51" i="12"/>
  <c r="OS51" i="12"/>
  <c r="OS55" i="12" s="1"/>
  <c r="OT51" i="12"/>
  <c r="OU51" i="12"/>
  <c r="OU55" i="12" s="1"/>
  <c r="OV51" i="12"/>
  <c r="OW51" i="12"/>
  <c r="OW55" i="12" s="1"/>
  <c r="OX51" i="12"/>
  <c r="OY51" i="12"/>
  <c r="OY55" i="12" s="1"/>
  <c r="OZ51" i="12"/>
  <c r="OF52" i="12"/>
  <c r="OF56" i="12" s="1"/>
  <c r="OH52" i="12"/>
  <c r="OH56" i="12" s="1"/>
  <c r="OJ52" i="12"/>
  <c r="OJ56" i="12" s="1"/>
  <c r="OL52" i="12"/>
  <c r="OL56" i="12" s="1"/>
  <c r="ON52" i="12"/>
  <c r="ON56" i="12" s="1"/>
  <c r="OP52" i="12"/>
  <c r="OP56" i="12" s="1"/>
  <c r="OR52" i="12"/>
  <c r="OR56" i="12" s="1"/>
  <c r="OT52" i="12"/>
  <c r="OT56" i="12" s="1"/>
  <c r="OV52" i="12"/>
  <c r="OV56" i="12" s="1"/>
  <c r="OX52" i="12"/>
  <c r="OX56" i="12" s="1"/>
  <c r="OZ52" i="12"/>
  <c r="OZ56" i="12" s="1"/>
  <c r="OF54" i="12"/>
  <c r="OG54" i="12"/>
  <c r="OG58" i="12" s="1"/>
  <c r="OH54" i="12"/>
  <c r="OI54" i="12"/>
  <c r="OI58" i="12" s="1"/>
  <c r="OJ54" i="12"/>
  <c r="OK54" i="12"/>
  <c r="OK58" i="12" s="1"/>
  <c r="OL54" i="12"/>
  <c r="OM54" i="12"/>
  <c r="OM58" i="12" s="1"/>
  <c r="ON54" i="12"/>
  <c r="OO54" i="12"/>
  <c r="OO58" i="12" s="1"/>
  <c r="OP54" i="12"/>
  <c r="OQ54" i="12"/>
  <c r="OQ58" i="12" s="1"/>
  <c r="OR54" i="12"/>
  <c r="OS54" i="12"/>
  <c r="OS58" i="12" s="1"/>
  <c r="OT54" i="12"/>
  <c r="OU54" i="12"/>
  <c r="OU58" i="12" s="1"/>
  <c r="OV54" i="12"/>
  <c r="OW54" i="12"/>
  <c r="OW58" i="12" s="1"/>
  <c r="OX54" i="12"/>
  <c r="OY54" i="12"/>
  <c r="OY58" i="12" s="1"/>
  <c r="OZ54" i="12"/>
  <c r="OF55" i="12"/>
  <c r="OH55" i="12"/>
  <c r="OJ55" i="12"/>
  <c r="OL55" i="12"/>
  <c r="ON55" i="12"/>
  <c r="OP55" i="12"/>
  <c r="OR55" i="12"/>
  <c r="OT55" i="12"/>
  <c r="OV55" i="12"/>
  <c r="OX55" i="12"/>
  <c r="OZ55" i="12"/>
  <c r="OM56" i="12"/>
  <c r="OU56" i="12"/>
  <c r="OY56" i="12"/>
  <c r="OF58" i="12"/>
  <c r="OH58" i="12"/>
  <c r="OJ58" i="12"/>
  <c r="OL58" i="12"/>
  <c r="ON58" i="12"/>
  <c r="OP58" i="12"/>
  <c r="OR58" i="12"/>
  <c r="OT58" i="12"/>
  <c r="OV58" i="12"/>
  <c r="OX58" i="12"/>
  <c r="OZ58" i="12"/>
  <c r="OF59" i="12"/>
  <c r="OG59" i="12"/>
  <c r="OH59" i="12"/>
  <c r="OI59" i="12"/>
  <c r="OJ59" i="12"/>
  <c r="OK59" i="12"/>
  <c r="OL59" i="12"/>
  <c r="OM59" i="12"/>
  <c r="ON59" i="12"/>
  <c r="OO59" i="12"/>
  <c r="OP59" i="12"/>
  <c r="OQ59" i="12"/>
  <c r="OR59" i="12"/>
  <c r="OS59" i="12"/>
  <c r="OT59" i="12"/>
  <c r="OU59" i="12"/>
  <c r="OV59" i="12"/>
  <c r="OW59" i="12"/>
  <c r="OX59" i="12"/>
  <c r="OY59" i="12"/>
  <c r="OZ59" i="12"/>
  <c r="OF66" i="12"/>
  <c r="OF67" i="12" s="1"/>
  <c r="OG66" i="12"/>
  <c r="OH66" i="12"/>
  <c r="OH67" i="12" s="1"/>
  <c r="OI66" i="12"/>
  <c r="OI67" i="12" s="1"/>
  <c r="OI69" i="12" s="1"/>
  <c r="OJ66" i="12"/>
  <c r="OJ68" i="12" s="1"/>
  <c r="OK66" i="12"/>
  <c r="OL66" i="12"/>
  <c r="OL68" i="12" s="1"/>
  <c r="OM66" i="12"/>
  <c r="ON66" i="12"/>
  <c r="ON68" i="12" s="1"/>
  <c r="OO66" i="12"/>
  <c r="OP66" i="12"/>
  <c r="OP68" i="12" s="1"/>
  <c r="OQ66" i="12"/>
  <c r="OR66" i="12"/>
  <c r="OR68" i="12" s="1"/>
  <c r="OS66" i="12"/>
  <c r="OT66" i="12"/>
  <c r="OU66" i="12"/>
  <c r="OV66" i="12"/>
  <c r="OV67" i="12" s="1"/>
  <c r="OV69" i="12" s="1"/>
  <c r="OW66" i="12"/>
  <c r="OX66" i="12"/>
  <c r="OY66" i="12"/>
  <c r="OZ66" i="12"/>
  <c r="OG67" i="12"/>
  <c r="OG69" i="12" s="1"/>
  <c r="OG72" i="12" s="1"/>
  <c r="OJ67" i="12"/>
  <c r="OJ69" i="12" s="1"/>
  <c r="OK67" i="12"/>
  <c r="OL67" i="12"/>
  <c r="OM67" i="12"/>
  <c r="ON67" i="12"/>
  <c r="OO67" i="12"/>
  <c r="OP67" i="12"/>
  <c r="OQ67" i="12"/>
  <c r="OR67" i="12"/>
  <c r="OR69" i="12" s="1"/>
  <c r="OS67" i="12"/>
  <c r="OT67" i="12"/>
  <c r="OT69" i="12" s="1"/>
  <c r="OU67" i="12"/>
  <c r="OW67" i="12"/>
  <c r="OW69" i="12" s="1"/>
  <c r="OY67" i="12"/>
  <c r="OY69" i="12" s="1"/>
  <c r="OF68" i="12"/>
  <c r="OG68" i="12"/>
  <c r="OH68" i="12"/>
  <c r="OK68" i="12"/>
  <c r="OK72" i="12" s="1"/>
  <c r="OM68" i="12"/>
  <c r="OM72" i="12" s="1"/>
  <c r="OO68" i="12"/>
  <c r="OO72" i="12" s="1"/>
  <c r="OQ68" i="12"/>
  <c r="OQ72" i="12" s="1"/>
  <c r="OS68" i="12"/>
  <c r="OS75" i="12" s="1"/>
  <c r="OT68" i="12"/>
  <c r="OU68" i="12"/>
  <c r="OW68" i="12"/>
  <c r="OY68" i="12"/>
  <c r="OF69" i="12"/>
  <c r="OH69" i="12"/>
  <c r="OH72" i="12" s="1"/>
  <c r="OK69" i="12"/>
  <c r="OL69" i="12"/>
  <c r="OL72" i="12" s="1"/>
  <c r="OM69" i="12"/>
  <c r="ON69" i="12"/>
  <c r="ON72" i="12" s="1"/>
  <c r="OO69" i="12"/>
  <c r="OP69" i="12"/>
  <c r="OQ69" i="12"/>
  <c r="OS69" i="12"/>
  <c r="OS73" i="12" s="1"/>
  <c r="OU69" i="12"/>
  <c r="OU73" i="12" s="1"/>
  <c r="OG71" i="12"/>
  <c r="OG79" i="12" s="1"/>
  <c r="OM71" i="12"/>
  <c r="OM79" i="12" s="1"/>
  <c r="OQ71" i="12"/>
  <c r="OQ79" i="12" s="1"/>
  <c r="OS71" i="12"/>
  <c r="OS79" i="12" s="1"/>
  <c r="OT71" i="12"/>
  <c r="OU71" i="12"/>
  <c r="OW71" i="12"/>
  <c r="OF72" i="12"/>
  <c r="OP72" i="12"/>
  <c r="OU72" i="12"/>
  <c r="OU77" i="12" s="1"/>
  <c r="OK73" i="12"/>
  <c r="OM73" i="12"/>
  <c r="OO73" i="12"/>
  <c r="OO77" i="12" s="1"/>
  <c r="OQ73" i="12"/>
  <c r="OT73" i="12"/>
  <c r="OW73" i="12"/>
  <c r="OY73" i="12"/>
  <c r="OF75" i="12"/>
  <c r="OF81" i="12" s="1"/>
  <c r="OG75" i="12"/>
  <c r="OH75" i="12"/>
  <c r="OH81" i="12" s="1"/>
  <c r="OK75" i="12"/>
  <c r="OM75" i="12"/>
  <c r="OO75" i="12"/>
  <c r="OQ75" i="12"/>
  <c r="OU75" i="12"/>
  <c r="OU81" i="12" s="1"/>
  <c r="OK76" i="12"/>
  <c r="OM76" i="12"/>
  <c r="OO76" i="12"/>
  <c r="OQ76" i="12"/>
  <c r="OU76" i="12"/>
  <c r="OK77" i="12"/>
  <c r="OM77" i="12"/>
  <c r="OQ77" i="12"/>
  <c r="OU79" i="12"/>
  <c r="OU80" i="12"/>
  <c r="OG81" i="12"/>
  <c r="OK81" i="12"/>
  <c r="OM81" i="12"/>
  <c r="OO81" i="12"/>
  <c r="OQ81" i="12"/>
  <c r="OF82" i="12"/>
  <c r="OG82" i="12"/>
  <c r="OH82" i="12"/>
  <c r="OK82" i="12"/>
  <c r="OM82" i="12"/>
  <c r="OO82" i="12"/>
  <c r="OQ82" i="12"/>
  <c r="OF86" i="12"/>
  <c r="OG86" i="12"/>
  <c r="OH86" i="12"/>
  <c r="OH93" i="12" s="1"/>
  <c r="OI86" i="12"/>
  <c r="OJ86" i="12"/>
  <c r="OK86" i="12"/>
  <c r="OL86" i="12"/>
  <c r="OL93" i="12" s="1"/>
  <c r="OM86" i="12"/>
  <c r="ON86" i="12"/>
  <c r="OO86" i="12"/>
  <c r="OP86" i="12"/>
  <c r="OP93" i="12" s="1"/>
  <c r="OQ86" i="12"/>
  <c r="OR86" i="12"/>
  <c r="OS86" i="12"/>
  <c r="OT86" i="12"/>
  <c r="OT93" i="12" s="1"/>
  <c r="OU86" i="12"/>
  <c r="OV86" i="12"/>
  <c r="OW86" i="12"/>
  <c r="OX86" i="12"/>
  <c r="OX93" i="12" s="1"/>
  <c r="OY86" i="12"/>
  <c r="OZ86" i="12"/>
  <c r="OF92" i="12"/>
  <c r="OG92" i="12"/>
  <c r="OG111" i="12" s="1"/>
  <c r="OH92" i="12"/>
  <c r="OI92" i="12"/>
  <c r="OI93" i="12" s="1"/>
  <c r="OJ92" i="12"/>
  <c r="OK92" i="12"/>
  <c r="OL92" i="12"/>
  <c r="OM92" i="12"/>
  <c r="OM93" i="12" s="1"/>
  <c r="ON92" i="12"/>
  <c r="OO92" i="12"/>
  <c r="OP92" i="12"/>
  <c r="OQ92" i="12"/>
  <c r="OQ93" i="12" s="1"/>
  <c r="OR92" i="12"/>
  <c r="OS92" i="12"/>
  <c r="OT92" i="12"/>
  <c r="OU92" i="12"/>
  <c r="OU93" i="12" s="1"/>
  <c r="OV92" i="12"/>
  <c r="OW92" i="12"/>
  <c r="OX92" i="12"/>
  <c r="OY92" i="12"/>
  <c r="OY93" i="12" s="1"/>
  <c r="OZ92" i="12"/>
  <c r="OF93" i="12"/>
  <c r="OF116" i="12" s="1"/>
  <c r="OJ93" i="12"/>
  <c r="ON93" i="12"/>
  <c r="ON116" i="12" s="1"/>
  <c r="OR93" i="12"/>
  <c r="OV93" i="12"/>
  <c r="OV116" i="12" s="1"/>
  <c r="OZ93" i="12"/>
  <c r="OF103" i="12"/>
  <c r="OG103" i="12"/>
  <c r="OH103" i="12"/>
  <c r="OI103" i="12"/>
  <c r="OJ103" i="12"/>
  <c r="OK103" i="12"/>
  <c r="OL103" i="12"/>
  <c r="OM103" i="12"/>
  <c r="ON103" i="12"/>
  <c r="OO103" i="12"/>
  <c r="OP103" i="12"/>
  <c r="OQ103" i="12"/>
  <c r="OR103" i="12"/>
  <c r="OS103" i="12"/>
  <c r="OT103" i="12"/>
  <c r="OU103" i="12"/>
  <c r="OV103" i="12"/>
  <c r="OW103" i="12"/>
  <c r="OX103" i="12"/>
  <c r="OY103" i="12"/>
  <c r="OZ103" i="12"/>
  <c r="OF104" i="12"/>
  <c r="OG104" i="12"/>
  <c r="OH104" i="12"/>
  <c r="OI104" i="12"/>
  <c r="OJ104" i="12"/>
  <c r="OK104" i="12"/>
  <c r="OL104" i="12"/>
  <c r="OM104" i="12"/>
  <c r="ON104" i="12"/>
  <c r="OO104" i="12"/>
  <c r="OP104" i="12"/>
  <c r="OQ104" i="12"/>
  <c r="OR104" i="12"/>
  <c r="OS104" i="12"/>
  <c r="OT104" i="12"/>
  <c r="OU104" i="12"/>
  <c r="OV104" i="12"/>
  <c r="OW104" i="12"/>
  <c r="OX104" i="12"/>
  <c r="OY104" i="12"/>
  <c r="OZ104" i="12"/>
  <c r="OF105" i="12"/>
  <c r="OG105" i="12"/>
  <c r="OH105" i="12"/>
  <c r="OI105" i="12"/>
  <c r="OJ105" i="12"/>
  <c r="OK105" i="12"/>
  <c r="OL105" i="12"/>
  <c r="OM105" i="12"/>
  <c r="ON105" i="12"/>
  <c r="OO105" i="12"/>
  <c r="OP105" i="12"/>
  <c r="OQ105" i="12"/>
  <c r="OR105" i="12"/>
  <c r="OS105" i="12"/>
  <c r="OT105" i="12"/>
  <c r="OU105" i="12"/>
  <c r="OV105" i="12"/>
  <c r="OW105" i="12"/>
  <c r="OX105" i="12"/>
  <c r="OY105" i="12"/>
  <c r="OZ105" i="12"/>
  <c r="OF106" i="12"/>
  <c r="OG106" i="12"/>
  <c r="OH106" i="12"/>
  <c r="OI106" i="12"/>
  <c r="OJ106" i="12"/>
  <c r="OK106" i="12"/>
  <c r="OL106" i="12"/>
  <c r="OM106" i="12"/>
  <c r="ON106" i="12"/>
  <c r="OO106" i="12"/>
  <c r="OP106" i="12"/>
  <c r="OQ106" i="12"/>
  <c r="OR106" i="12"/>
  <c r="OS106" i="12"/>
  <c r="OT106" i="12"/>
  <c r="OU106" i="12"/>
  <c r="OV106" i="12"/>
  <c r="OW106" i="12"/>
  <c r="OX106" i="12"/>
  <c r="OY106" i="12"/>
  <c r="OZ106" i="12"/>
  <c r="OF107" i="12"/>
  <c r="OG107" i="12"/>
  <c r="OH107" i="12"/>
  <c r="OI107" i="12"/>
  <c r="OJ107" i="12"/>
  <c r="OK107" i="12"/>
  <c r="OL107" i="12"/>
  <c r="OM107" i="12"/>
  <c r="ON107" i="12"/>
  <c r="OO107" i="12"/>
  <c r="OP107" i="12"/>
  <c r="OQ107" i="12"/>
  <c r="OR107" i="12"/>
  <c r="OS107" i="12"/>
  <c r="OT107" i="12"/>
  <c r="OU107" i="12"/>
  <c r="OV107" i="12"/>
  <c r="OW107" i="12"/>
  <c r="OX107" i="12"/>
  <c r="OY107" i="12"/>
  <c r="OZ107" i="12"/>
  <c r="OF111" i="12"/>
  <c r="OH111" i="12"/>
  <c r="OJ111" i="12"/>
  <c r="OL111" i="12"/>
  <c r="ON111" i="12"/>
  <c r="OP111" i="12"/>
  <c r="OR111" i="12"/>
  <c r="OT111" i="12"/>
  <c r="OV111" i="12"/>
  <c r="OX111" i="12"/>
  <c r="OZ111" i="12"/>
  <c r="OF113" i="12"/>
  <c r="OH113" i="12"/>
  <c r="OJ113" i="12"/>
  <c r="OL113" i="12"/>
  <c r="ON113" i="12"/>
  <c r="OP113" i="12"/>
  <c r="OR113" i="12"/>
  <c r="OT113" i="12"/>
  <c r="OV113" i="12"/>
  <c r="OX113" i="12"/>
  <c r="OZ113" i="12"/>
  <c r="OF115" i="12"/>
  <c r="OH115" i="12"/>
  <c r="OH118" i="12" s="1"/>
  <c r="OH156" i="12" s="1"/>
  <c r="OH165" i="12" s="1"/>
  <c r="OJ115" i="12"/>
  <c r="OL115" i="12"/>
  <c r="OL118" i="12" s="1"/>
  <c r="OL156" i="12" s="1"/>
  <c r="OL165" i="12" s="1"/>
  <c r="ON115" i="12"/>
  <c r="OP115" i="12"/>
  <c r="OP118" i="12" s="1"/>
  <c r="OP156" i="12" s="1"/>
  <c r="OP165" i="12" s="1"/>
  <c r="OR115" i="12"/>
  <c r="OT115" i="12"/>
  <c r="OT118" i="12" s="1"/>
  <c r="OT156" i="12" s="1"/>
  <c r="OT165" i="12" s="1"/>
  <c r="OV115" i="12"/>
  <c r="OX115" i="12"/>
  <c r="OX118" i="12" s="1"/>
  <c r="OX156" i="12" s="1"/>
  <c r="OX165" i="12" s="1"/>
  <c r="OZ115" i="12"/>
  <c r="OF118" i="12"/>
  <c r="OJ118" i="12"/>
  <c r="ON118" i="12"/>
  <c r="OR118" i="12"/>
  <c r="OV118" i="12"/>
  <c r="OZ118" i="12"/>
  <c r="OG121" i="12"/>
  <c r="OM121" i="12"/>
  <c r="OQ121" i="12"/>
  <c r="OS121" i="12"/>
  <c r="OS133" i="12" s="1"/>
  <c r="OS140" i="12" s="1"/>
  <c r="OT121" i="12"/>
  <c r="OU121" i="12"/>
  <c r="OW121" i="12"/>
  <c r="OM122" i="12"/>
  <c r="OM123" i="12" s="1"/>
  <c r="OQ122" i="12"/>
  <c r="OQ123" i="12" s="1"/>
  <c r="OS122" i="12"/>
  <c r="OT122" i="12"/>
  <c r="OT123" i="12" s="1"/>
  <c r="OU122" i="12"/>
  <c r="OW122" i="12"/>
  <c r="OW123" i="12"/>
  <c r="OF124" i="12"/>
  <c r="OG124" i="12"/>
  <c r="OH124" i="12"/>
  <c r="OK124" i="12"/>
  <c r="OM124" i="12"/>
  <c r="OO124" i="12"/>
  <c r="OQ124" i="12"/>
  <c r="OU124" i="12"/>
  <c r="OM125" i="12"/>
  <c r="OM126" i="12" s="1"/>
  <c r="OQ125" i="12"/>
  <c r="OU125" i="12"/>
  <c r="OU126" i="12" s="1"/>
  <c r="OQ126" i="12"/>
  <c r="OQ127" i="12"/>
  <c r="OU127" i="12"/>
  <c r="OF128" i="12"/>
  <c r="OG128" i="12"/>
  <c r="OH128" i="12"/>
  <c r="OI128" i="12"/>
  <c r="OJ128" i="12"/>
  <c r="OK128" i="12"/>
  <c r="OL128" i="12"/>
  <c r="OM128" i="12"/>
  <c r="ON128" i="12"/>
  <c r="OO128" i="12"/>
  <c r="OP128" i="12"/>
  <c r="OQ128" i="12"/>
  <c r="OR128" i="12"/>
  <c r="OS128" i="12"/>
  <c r="OT128" i="12"/>
  <c r="OU128" i="12"/>
  <c r="OV128" i="12"/>
  <c r="OX128" i="12"/>
  <c r="OY128" i="12"/>
  <c r="OZ128" i="12"/>
  <c r="OF129" i="12"/>
  <c r="OF130" i="12" s="1"/>
  <c r="OH129" i="12"/>
  <c r="OH130" i="12" s="1"/>
  <c r="OI129" i="12"/>
  <c r="OJ129" i="12"/>
  <c r="OJ130" i="12" s="1"/>
  <c r="OL129" i="12"/>
  <c r="OL130" i="12" s="1"/>
  <c r="OM129" i="12"/>
  <c r="ON129" i="12"/>
  <c r="ON130" i="12" s="1"/>
  <c r="OP129" i="12"/>
  <c r="OP130" i="12" s="1"/>
  <c r="OQ129" i="12"/>
  <c r="OR129" i="12"/>
  <c r="OR130" i="12" s="1"/>
  <c r="OT129" i="12"/>
  <c r="OT130" i="12" s="1"/>
  <c r="OU129" i="12"/>
  <c r="OV129" i="12"/>
  <c r="OV130" i="12" s="1"/>
  <c r="OX129" i="12"/>
  <c r="OX130" i="12" s="1"/>
  <c r="OY129" i="12"/>
  <c r="OZ129" i="12"/>
  <c r="OZ130" i="12" s="1"/>
  <c r="OI130" i="12"/>
  <c r="OM130" i="12"/>
  <c r="OQ130" i="12"/>
  <c r="OU130" i="12"/>
  <c r="OY130" i="12"/>
  <c r="OM131" i="12"/>
  <c r="OQ131" i="12"/>
  <c r="OU131" i="12"/>
  <c r="OG133" i="12"/>
  <c r="OG140" i="12" s="1"/>
  <c r="OM133" i="12"/>
  <c r="OM140" i="12" s="1"/>
  <c r="OQ133" i="12"/>
  <c r="OQ140" i="12" s="1"/>
  <c r="OT133" i="12"/>
  <c r="OU133" i="12"/>
  <c r="OU140" i="12" s="1"/>
  <c r="OW133" i="12"/>
  <c r="OM134" i="12"/>
  <c r="OM141" i="12" s="1"/>
  <c r="OM145" i="12" s="1"/>
  <c r="OQ134" i="12"/>
  <c r="OQ141" i="12" s="1"/>
  <c r="OQ145" i="12" s="1"/>
  <c r="OT134" i="12"/>
  <c r="OU134" i="12"/>
  <c r="OU141" i="12" s="1"/>
  <c r="OU145" i="12" s="1"/>
  <c r="OW134" i="12"/>
  <c r="OF135" i="12"/>
  <c r="OG135" i="12"/>
  <c r="OG142" i="12" s="1"/>
  <c r="OH135" i="12"/>
  <c r="OK135" i="12"/>
  <c r="OM135" i="12"/>
  <c r="OO135" i="12"/>
  <c r="OQ135" i="12"/>
  <c r="OU135" i="12"/>
  <c r="OM136" i="12"/>
  <c r="OQ136" i="12"/>
  <c r="OU136" i="12"/>
  <c r="OF137" i="12"/>
  <c r="OG137" i="12"/>
  <c r="OH137" i="12"/>
  <c r="OK137" i="12"/>
  <c r="OM137" i="12"/>
  <c r="OO137" i="12"/>
  <c r="OQ137" i="12"/>
  <c r="OU137" i="12"/>
  <c r="OF138" i="12"/>
  <c r="OG138" i="12"/>
  <c r="OH138" i="12"/>
  <c r="OI138" i="12"/>
  <c r="OJ138" i="12"/>
  <c r="OK138" i="12"/>
  <c r="OL138" i="12"/>
  <c r="OM138" i="12"/>
  <c r="ON138" i="12"/>
  <c r="OO138" i="12"/>
  <c r="OP138" i="12"/>
  <c r="OQ138" i="12"/>
  <c r="OR138" i="12"/>
  <c r="OS138" i="12"/>
  <c r="OT138" i="12"/>
  <c r="OU138" i="12"/>
  <c r="OV138" i="12"/>
  <c r="OX138" i="12"/>
  <c r="OY138" i="12"/>
  <c r="OZ138" i="12"/>
  <c r="OT140" i="12"/>
  <c r="OW140" i="12"/>
  <c r="OT141" i="12"/>
  <c r="OT145" i="12" s="1"/>
  <c r="OW141" i="12"/>
  <c r="OW145" i="12" s="1"/>
  <c r="OF142" i="12"/>
  <c r="OF147" i="12" s="1"/>
  <c r="OH142" i="12"/>
  <c r="OH147" i="12" s="1"/>
  <c r="OK142" i="12"/>
  <c r="OK147" i="12" s="1"/>
  <c r="OM142" i="12"/>
  <c r="OM147" i="12" s="1"/>
  <c r="OM149" i="12" s="1"/>
  <c r="OO142" i="12"/>
  <c r="OO147" i="12" s="1"/>
  <c r="OQ142" i="12"/>
  <c r="OQ147" i="12" s="1"/>
  <c r="OQ149" i="12" s="1"/>
  <c r="OU142" i="12"/>
  <c r="OU147" i="12" s="1"/>
  <c r="OU149" i="12" s="1"/>
  <c r="OM143" i="12"/>
  <c r="OQ143" i="12"/>
  <c r="OU143" i="12"/>
  <c r="OT144" i="12"/>
  <c r="OW144" i="12"/>
  <c r="OM148" i="12"/>
  <c r="OQ148" i="12"/>
  <c r="OU148" i="12"/>
  <c r="OF151" i="12"/>
  <c r="OG151" i="12"/>
  <c r="OH151" i="12"/>
  <c r="OI151" i="12"/>
  <c r="OJ151" i="12"/>
  <c r="OJ153" i="12" s="1"/>
  <c r="OK151" i="12"/>
  <c r="OL151" i="12"/>
  <c r="OL153" i="12" s="1"/>
  <c r="OM151" i="12"/>
  <c r="ON151" i="12"/>
  <c r="ON153" i="12" s="1"/>
  <c r="OO151" i="12"/>
  <c r="OP151" i="12"/>
  <c r="OQ151" i="12"/>
  <c r="OR151" i="12"/>
  <c r="OS151" i="12"/>
  <c r="OT151" i="12"/>
  <c r="OU151" i="12"/>
  <c r="OV151" i="12"/>
  <c r="OX151" i="12"/>
  <c r="OY151" i="12"/>
  <c r="OZ151" i="12"/>
  <c r="OF152" i="12"/>
  <c r="OH152" i="12"/>
  <c r="OI152" i="12"/>
  <c r="OI153" i="12" s="1"/>
  <c r="OJ152" i="12"/>
  <c r="OL152" i="12"/>
  <c r="OM152" i="12"/>
  <c r="ON152" i="12"/>
  <c r="OP152" i="12"/>
  <c r="OQ152" i="12"/>
  <c r="OQ153" i="12" s="1"/>
  <c r="OR152" i="12"/>
  <c r="OT152" i="12"/>
  <c r="OU152" i="12"/>
  <c r="OU153" i="12" s="1"/>
  <c r="OV152" i="12"/>
  <c r="OX152" i="12"/>
  <c r="OY152" i="12"/>
  <c r="OY153" i="12" s="1"/>
  <c r="OZ152" i="12"/>
  <c r="OF153" i="12"/>
  <c r="OH153" i="12"/>
  <c r="OM153" i="12"/>
  <c r="OP153" i="12"/>
  <c r="OR153" i="12"/>
  <c r="OT153" i="12"/>
  <c r="OX153" i="12"/>
  <c r="OZ153" i="12"/>
  <c r="OF156" i="12"/>
  <c r="OJ156" i="12"/>
  <c r="ON156" i="12"/>
  <c r="OR156" i="12"/>
  <c r="OV156" i="12"/>
  <c r="OZ156" i="12"/>
  <c r="OF161" i="12"/>
  <c r="OH161" i="12"/>
  <c r="OH182" i="12" s="1"/>
  <c r="OK161" i="12"/>
  <c r="OM161" i="12"/>
  <c r="OM182" i="12" s="1"/>
  <c r="OO161" i="12"/>
  <c r="OQ161" i="12"/>
  <c r="OQ182" i="12" s="1"/>
  <c r="OQ186" i="12" s="1"/>
  <c r="OU161" i="12"/>
  <c r="OF162" i="12"/>
  <c r="OG162" i="12"/>
  <c r="OG183" i="12" s="1"/>
  <c r="OH162" i="12"/>
  <c r="OK162" i="12"/>
  <c r="OM162" i="12"/>
  <c r="OO162" i="12"/>
  <c r="OQ162" i="12"/>
  <c r="OU162" i="12"/>
  <c r="OT163" i="12"/>
  <c r="OW163" i="12"/>
  <c r="OW184" i="12" s="1"/>
  <c r="OF164" i="12"/>
  <c r="OG164" i="12"/>
  <c r="OH164" i="12"/>
  <c r="OI164" i="12"/>
  <c r="OJ164" i="12"/>
  <c r="OK164" i="12"/>
  <c r="OL164" i="12"/>
  <c r="OM164" i="12"/>
  <c r="ON164" i="12"/>
  <c r="OO164" i="12"/>
  <c r="OP164" i="12"/>
  <c r="OQ164" i="12"/>
  <c r="OR164" i="12"/>
  <c r="OS164" i="12"/>
  <c r="OT164" i="12"/>
  <c r="OU164" i="12"/>
  <c r="OV164" i="12"/>
  <c r="OX164" i="12"/>
  <c r="OY164" i="12"/>
  <c r="OZ164" i="12"/>
  <c r="OZ185" i="12" s="1"/>
  <c r="OF165" i="12"/>
  <c r="OJ165" i="12"/>
  <c r="ON165" i="12"/>
  <c r="OR165" i="12"/>
  <c r="OV165" i="12"/>
  <c r="OZ165" i="12"/>
  <c r="OF169" i="12"/>
  <c r="OG169" i="12"/>
  <c r="OH169" i="12"/>
  <c r="OI169" i="12"/>
  <c r="OJ169" i="12"/>
  <c r="OK169" i="12"/>
  <c r="OL169" i="12"/>
  <c r="OM169" i="12"/>
  <c r="ON169" i="12"/>
  <c r="OO169" i="12"/>
  <c r="OP169" i="12"/>
  <c r="OQ169" i="12"/>
  <c r="OR169" i="12"/>
  <c r="OS169" i="12"/>
  <c r="OT169" i="12"/>
  <c r="OU169" i="12"/>
  <c r="OV169" i="12"/>
  <c r="OW169" i="12"/>
  <c r="OX169" i="12"/>
  <c r="OY169" i="12"/>
  <c r="OZ169" i="12"/>
  <c r="OG175" i="12"/>
  <c r="OM175" i="12"/>
  <c r="OQ175" i="12"/>
  <c r="OU175" i="12"/>
  <c r="OM176" i="12"/>
  <c r="OQ176" i="12"/>
  <c r="OF182" i="12"/>
  <c r="OK182" i="12"/>
  <c r="OO182" i="12"/>
  <c r="OU182" i="12"/>
  <c r="OF183" i="12"/>
  <c r="OH183" i="12"/>
  <c r="OK183" i="12"/>
  <c r="OK190" i="12" s="1"/>
  <c r="OM183" i="12"/>
  <c r="OO183" i="12"/>
  <c r="OQ183" i="12"/>
  <c r="OQ190" i="12" s="1"/>
  <c r="OU183" i="12"/>
  <c r="OU190" i="12" s="1"/>
  <c r="OT184" i="12"/>
  <c r="OF185" i="12"/>
  <c r="OG185" i="12"/>
  <c r="OH185" i="12"/>
  <c r="OI185" i="12"/>
  <c r="OJ185" i="12"/>
  <c r="OK185" i="12"/>
  <c r="OK192" i="12" s="1"/>
  <c r="OL185" i="12"/>
  <c r="OM185" i="12"/>
  <c r="ON185" i="12"/>
  <c r="OO185" i="12"/>
  <c r="OP185" i="12"/>
  <c r="OQ185" i="12"/>
  <c r="OQ192" i="12" s="1"/>
  <c r="OR185" i="12"/>
  <c r="OS185" i="12"/>
  <c r="OT185" i="12"/>
  <c r="OU185" i="12"/>
  <c r="OU192" i="12" s="1"/>
  <c r="OV185" i="12"/>
  <c r="OX185" i="12"/>
  <c r="OY185" i="12"/>
  <c r="OH186" i="12"/>
  <c r="OK186" i="12"/>
  <c r="OU186" i="12"/>
  <c r="OH189" i="12"/>
  <c r="OK189" i="12"/>
  <c r="OU189" i="12"/>
  <c r="OH190" i="12"/>
  <c r="OH192" i="12"/>
  <c r="OH193" i="12"/>
  <c r="OK193" i="12"/>
  <c r="OU193" i="12"/>
  <c r="OH195" i="12"/>
  <c r="OH196" i="12" s="1"/>
  <c r="OH170" i="12" s="1"/>
  <c r="OM186" i="12" l="1"/>
  <c r="OM192" i="12" s="1"/>
  <c r="OW146" i="12"/>
  <c r="OM144" i="12"/>
  <c r="OM150" i="12" s="1"/>
  <c r="OM163" i="12"/>
  <c r="OM184" i="12" s="1"/>
  <c r="OU144" i="12"/>
  <c r="OU150" i="12" s="1"/>
  <c r="OU163" i="12"/>
  <c r="OU184" i="12" s="1"/>
  <c r="OU191" i="12" s="1"/>
  <c r="OT146" i="12"/>
  <c r="OG147" i="12"/>
  <c r="OG161" i="12"/>
  <c r="OG182" i="12" s="1"/>
  <c r="OG144" i="12"/>
  <c r="OG163" i="12"/>
  <c r="OG184" i="12" s="1"/>
  <c r="OQ189" i="12"/>
  <c r="OQ193" i="12" s="1"/>
  <c r="OM189" i="12"/>
  <c r="OU176" i="12"/>
  <c r="OQ154" i="12"/>
  <c r="OQ144" i="12"/>
  <c r="OQ150" i="12" s="1"/>
  <c r="OQ163" i="12"/>
  <c r="OQ184" i="12" s="1"/>
  <c r="OQ191" i="12" s="1"/>
  <c r="OV153" i="12"/>
  <c r="OM127" i="12"/>
  <c r="OU116" i="12"/>
  <c r="OX114" i="12"/>
  <c r="OT114" i="12"/>
  <c r="OT119" i="12" s="1"/>
  <c r="OT157" i="12" s="1"/>
  <c r="OT158" i="12" s="1"/>
  <c r="OP114" i="12"/>
  <c r="OL114" i="12"/>
  <c r="OL119" i="12" s="1"/>
  <c r="OL157" i="12" s="1"/>
  <c r="OL158" i="12" s="1"/>
  <c r="OH114" i="12"/>
  <c r="OZ112" i="12"/>
  <c r="OV112" i="12"/>
  <c r="OR112" i="12"/>
  <c r="ON112" i="12"/>
  <c r="OJ112" i="12"/>
  <c r="OF112" i="12"/>
  <c r="OR116" i="12"/>
  <c r="OZ114" i="12"/>
  <c r="OZ119" i="12" s="1"/>
  <c r="OZ157" i="12" s="1"/>
  <c r="OZ158" i="12" s="1"/>
  <c r="OV114" i="12"/>
  <c r="OV119" i="12" s="1"/>
  <c r="OV157" i="12" s="1"/>
  <c r="OV158" i="12" s="1"/>
  <c r="OR114" i="12"/>
  <c r="OR119" i="12" s="1"/>
  <c r="OR157" i="12" s="1"/>
  <c r="OR158" i="12" s="1"/>
  <c r="ON114" i="12"/>
  <c r="ON119" i="12" s="1"/>
  <c r="ON157" i="12" s="1"/>
  <c r="ON158" i="12" s="1"/>
  <c r="OJ114" i="12"/>
  <c r="OF114" i="12"/>
  <c r="OF119" i="12" s="1"/>
  <c r="OF157" i="12" s="1"/>
  <c r="OF158" i="12" s="1"/>
  <c r="OX112" i="12"/>
  <c r="OT112" i="12"/>
  <c r="OP112" i="12"/>
  <c r="OL112" i="12"/>
  <c r="OH112" i="12"/>
  <c r="OZ116" i="12"/>
  <c r="OJ116" i="12"/>
  <c r="OW111" i="12"/>
  <c r="OW115" i="12"/>
  <c r="OW93" i="12"/>
  <c r="OW113" i="12"/>
  <c r="OS111" i="12"/>
  <c r="OS115" i="12"/>
  <c r="OS93" i="12"/>
  <c r="OS113" i="12"/>
  <c r="OO111" i="12"/>
  <c r="OO115" i="12"/>
  <c r="OO93" i="12"/>
  <c r="OO113" i="12"/>
  <c r="OK111" i="12"/>
  <c r="OK115" i="12"/>
  <c r="OK93" i="12"/>
  <c r="OK113" i="12"/>
  <c r="OX116" i="12"/>
  <c r="OT116" i="12"/>
  <c r="OP116" i="12"/>
  <c r="OL116" i="12"/>
  <c r="OH116" i="12"/>
  <c r="OS123" i="12"/>
  <c r="OY115" i="12"/>
  <c r="OU115" i="12"/>
  <c r="OQ115" i="12"/>
  <c r="OM115" i="12"/>
  <c r="OM116" i="12" s="1"/>
  <c r="OI115" i="12"/>
  <c r="OG113" i="12"/>
  <c r="OY111" i="12"/>
  <c r="OY112" i="12" s="1"/>
  <c r="OU111" i="12"/>
  <c r="OU112" i="12" s="1"/>
  <c r="OQ111" i="12"/>
  <c r="OQ112" i="12" s="1"/>
  <c r="OM111" i="12"/>
  <c r="OM112" i="12" s="1"/>
  <c r="OI111" i="12"/>
  <c r="OI112" i="12" s="1"/>
  <c r="OG93" i="12"/>
  <c r="OU82" i="12"/>
  <c r="OM80" i="12"/>
  <c r="OG73" i="12"/>
  <c r="OG122" i="12" s="1"/>
  <c r="OS72" i="12"/>
  <c r="OS77" i="12" s="1"/>
  <c r="OO71" i="12"/>
  <c r="OT72" i="12"/>
  <c r="OT77" i="12" s="1"/>
  <c r="OT75" i="12"/>
  <c r="OT76" i="12"/>
  <c r="OF71" i="12"/>
  <c r="OF76" i="12"/>
  <c r="OF73" i="12"/>
  <c r="OZ67" i="12"/>
  <c r="OZ69" i="12" s="1"/>
  <c r="OZ68" i="12"/>
  <c r="ON73" i="12"/>
  <c r="ON77" i="12" s="1"/>
  <c r="ON71" i="12"/>
  <c r="ON75" i="12"/>
  <c r="ON76" i="12"/>
  <c r="OJ71" i="12"/>
  <c r="OJ75" i="12"/>
  <c r="OF77" i="12"/>
  <c r="OF125" i="12" s="1"/>
  <c r="OT79" i="12"/>
  <c r="OT80" i="12"/>
  <c r="OY72" i="12"/>
  <c r="OY77" i="12" s="1"/>
  <c r="OY75" i="12"/>
  <c r="OY76" i="12"/>
  <c r="OU123" i="12"/>
  <c r="OG115" i="12"/>
  <c r="OG118" i="12" s="1"/>
  <c r="OG156" i="12" s="1"/>
  <c r="OG165" i="12" s="1"/>
  <c r="OY113" i="12"/>
  <c r="OY114" i="12" s="1"/>
  <c r="OU113" i="12"/>
  <c r="OU114" i="12" s="1"/>
  <c r="OQ113" i="12"/>
  <c r="OQ114" i="12" s="1"/>
  <c r="OM113" i="12"/>
  <c r="OM114" i="12" s="1"/>
  <c r="OI113" i="12"/>
  <c r="OI114" i="12" s="1"/>
  <c r="OQ80" i="12"/>
  <c r="OG80" i="12"/>
  <c r="OG76" i="12"/>
  <c r="OY71" i="12"/>
  <c r="OK71" i="12"/>
  <c r="OW75" i="12"/>
  <c r="OW76" i="12"/>
  <c r="OW72" i="12"/>
  <c r="OW77" i="12" s="1"/>
  <c r="OH73" i="12"/>
  <c r="OH77" i="12" s="1"/>
  <c r="OH125" i="12" s="1"/>
  <c r="OH71" i="12"/>
  <c r="OH76" i="12"/>
  <c r="OX68" i="12"/>
  <c r="OX67" i="12"/>
  <c r="OX69" i="12" s="1"/>
  <c r="OP71" i="12"/>
  <c r="OP75" i="12"/>
  <c r="OP76" i="12"/>
  <c r="OP73" i="12"/>
  <c r="OP77" i="12" s="1"/>
  <c r="OL71" i="12"/>
  <c r="OL75" i="12"/>
  <c r="OL76" i="12"/>
  <c r="OL73" i="12"/>
  <c r="OL77" i="12" s="1"/>
  <c r="OW79" i="12"/>
  <c r="OW80" i="12"/>
  <c r="OW26" i="12"/>
  <c r="OW33" i="12" s="1"/>
  <c r="OW25" i="12"/>
  <c r="OS25" i="12"/>
  <c r="OO25" i="12"/>
  <c r="OK25" i="12"/>
  <c r="OG25" i="12"/>
  <c r="LP111" i="13"/>
  <c r="LU111" i="13"/>
  <c r="LY111" i="13"/>
  <c r="MC111" i="13"/>
  <c r="MG111" i="13"/>
  <c r="MK111" i="13"/>
  <c r="MO111" i="13"/>
  <c r="MS111" i="13"/>
  <c r="MW111" i="13"/>
  <c r="NA111" i="13"/>
  <c r="NE111" i="13"/>
  <c r="NI111" i="13"/>
  <c r="NM111" i="13"/>
  <c r="NQ111" i="13"/>
  <c r="NU111" i="13"/>
  <c r="NY111" i="13"/>
  <c r="OC111" i="13"/>
  <c r="OG111" i="13"/>
  <c r="OK111" i="13"/>
  <c r="OO111" i="13"/>
  <c r="OS111" i="13"/>
  <c r="OW111" i="13"/>
  <c r="LP113" i="13"/>
  <c r="LP118" i="13" s="1"/>
  <c r="LP156" i="13" s="1"/>
  <c r="LP165" i="13" s="1"/>
  <c r="LU113" i="13"/>
  <c r="LU118" i="13" s="1"/>
  <c r="LU156" i="13" s="1"/>
  <c r="LU165" i="13" s="1"/>
  <c r="LY113" i="13"/>
  <c r="LY118" i="13" s="1"/>
  <c r="LY156" i="13" s="1"/>
  <c r="LY165" i="13" s="1"/>
  <c r="MC113" i="13"/>
  <c r="MC118" i="13" s="1"/>
  <c r="MC156" i="13" s="1"/>
  <c r="MC165" i="13" s="1"/>
  <c r="MG113" i="13"/>
  <c r="MG118" i="13" s="1"/>
  <c r="MG156" i="13" s="1"/>
  <c r="MG165" i="13" s="1"/>
  <c r="MK113" i="13"/>
  <c r="MK118" i="13" s="1"/>
  <c r="MK156" i="13" s="1"/>
  <c r="MK165" i="13" s="1"/>
  <c r="MO113" i="13"/>
  <c r="MO118" i="13" s="1"/>
  <c r="MO156" i="13" s="1"/>
  <c r="MO165" i="13" s="1"/>
  <c r="MS113" i="13"/>
  <c r="MS118" i="13" s="1"/>
  <c r="MS156" i="13" s="1"/>
  <c r="MS165" i="13" s="1"/>
  <c r="MW113" i="13"/>
  <c r="MW118" i="13" s="1"/>
  <c r="MW156" i="13" s="1"/>
  <c r="MW165" i="13" s="1"/>
  <c r="NA113" i="13"/>
  <c r="NA118" i="13" s="1"/>
  <c r="NA156" i="13" s="1"/>
  <c r="NA165" i="13" s="1"/>
  <c r="NE113" i="13"/>
  <c r="NE118" i="13" s="1"/>
  <c r="NE156" i="13" s="1"/>
  <c r="NE165" i="13" s="1"/>
  <c r="NI113" i="13"/>
  <c r="NI118" i="13" s="1"/>
  <c r="NI156" i="13" s="1"/>
  <c r="NI165" i="13" s="1"/>
  <c r="NM113" i="13"/>
  <c r="NM118" i="13" s="1"/>
  <c r="NM156" i="13" s="1"/>
  <c r="NM165" i="13" s="1"/>
  <c r="NQ113" i="13"/>
  <c r="NQ118" i="13" s="1"/>
  <c r="NQ156" i="13" s="1"/>
  <c r="NQ165" i="13" s="1"/>
  <c r="NU113" i="13"/>
  <c r="NU118" i="13" s="1"/>
  <c r="NU156" i="13" s="1"/>
  <c r="NU165" i="13" s="1"/>
  <c r="NY113" i="13"/>
  <c r="NY118" i="13" s="1"/>
  <c r="NY156" i="13" s="1"/>
  <c r="NY165" i="13" s="1"/>
  <c r="OC113" i="13"/>
  <c r="OC118" i="13" s="1"/>
  <c r="OC156" i="13" s="1"/>
  <c r="OC165" i="13" s="1"/>
  <c r="OG113" i="13"/>
  <c r="OG118" i="13" s="1"/>
  <c r="OG156" i="13" s="1"/>
  <c r="OG165" i="13" s="1"/>
  <c r="OK113" i="13"/>
  <c r="OK118" i="13" s="1"/>
  <c r="OK156" i="13" s="1"/>
  <c r="OK165" i="13" s="1"/>
  <c r="OO113" i="13"/>
  <c r="OO118" i="13" s="1"/>
  <c r="OO156" i="13" s="1"/>
  <c r="OO165" i="13" s="1"/>
  <c r="OS113" i="13"/>
  <c r="OS118" i="13" s="1"/>
  <c r="OS156" i="13" s="1"/>
  <c r="OS165" i="13" s="1"/>
  <c r="OW113" i="13"/>
  <c r="OW118" i="13" s="1"/>
  <c r="OW156" i="13" s="1"/>
  <c r="OW165" i="13" s="1"/>
  <c r="LL118" i="13"/>
  <c r="LL156" i="13" s="1"/>
  <c r="LL165" i="13" s="1"/>
  <c r="MD118" i="13"/>
  <c r="MD156" i="13" s="1"/>
  <c r="MD165" i="13" s="1"/>
  <c r="MT118" i="13"/>
  <c r="MT156" i="13" s="1"/>
  <c r="MT165" i="13" s="1"/>
  <c r="NJ118" i="13"/>
  <c r="NJ156" i="13" s="1"/>
  <c r="NJ165" i="13" s="1"/>
  <c r="NZ118" i="13"/>
  <c r="NZ156" i="13" s="1"/>
  <c r="NZ165" i="13" s="1"/>
  <c r="OP118" i="13"/>
  <c r="OP156" i="13" s="1"/>
  <c r="OP165" i="13" s="1"/>
  <c r="LL111" i="13"/>
  <c r="LR111" i="13"/>
  <c r="LV111" i="13"/>
  <c r="LZ111" i="13"/>
  <c r="MD111" i="13"/>
  <c r="MH111" i="13"/>
  <c r="ML111" i="13"/>
  <c r="MP111" i="13"/>
  <c r="MT111" i="13"/>
  <c r="MX111" i="13"/>
  <c r="NB111" i="13"/>
  <c r="NF111" i="13"/>
  <c r="NJ111" i="13"/>
  <c r="NN111" i="13"/>
  <c r="NR111" i="13"/>
  <c r="NV111" i="13"/>
  <c r="NZ111" i="13"/>
  <c r="OD111" i="13"/>
  <c r="OH111" i="13"/>
  <c r="OL111" i="13"/>
  <c r="OP111" i="13"/>
  <c r="OT111" i="13"/>
  <c r="OX111" i="13"/>
  <c r="LL113" i="13"/>
  <c r="LR113" i="13"/>
  <c r="LR118" i="13" s="1"/>
  <c r="LR156" i="13" s="1"/>
  <c r="LR165" i="13" s="1"/>
  <c r="LV113" i="13"/>
  <c r="LV118" i="13" s="1"/>
  <c r="LV156" i="13" s="1"/>
  <c r="LV165" i="13" s="1"/>
  <c r="LZ113" i="13"/>
  <c r="LZ118" i="13" s="1"/>
  <c r="LZ156" i="13" s="1"/>
  <c r="LZ165" i="13" s="1"/>
  <c r="MD113" i="13"/>
  <c r="MH113" i="13"/>
  <c r="MH118" i="13" s="1"/>
  <c r="MH156" i="13" s="1"/>
  <c r="MH165" i="13" s="1"/>
  <c r="ML113" i="13"/>
  <c r="ML118" i="13" s="1"/>
  <c r="ML156" i="13" s="1"/>
  <c r="ML165" i="13" s="1"/>
  <c r="MP113" i="13"/>
  <c r="MP118" i="13" s="1"/>
  <c r="MP156" i="13" s="1"/>
  <c r="MP165" i="13" s="1"/>
  <c r="MT113" i="13"/>
  <c r="MX113" i="13"/>
  <c r="MX118" i="13" s="1"/>
  <c r="MX156" i="13" s="1"/>
  <c r="MX165" i="13" s="1"/>
  <c r="NB113" i="13"/>
  <c r="NB118" i="13" s="1"/>
  <c r="NB156" i="13" s="1"/>
  <c r="NB165" i="13" s="1"/>
  <c r="NF113" i="13"/>
  <c r="NF118" i="13" s="1"/>
  <c r="NF156" i="13" s="1"/>
  <c r="NF165" i="13" s="1"/>
  <c r="NJ113" i="13"/>
  <c r="NN113" i="13"/>
  <c r="NN118" i="13" s="1"/>
  <c r="NN156" i="13" s="1"/>
  <c r="NN165" i="13" s="1"/>
  <c r="NR113" i="13"/>
  <c r="NR118" i="13" s="1"/>
  <c r="NR156" i="13" s="1"/>
  <c r="NR165" i="13" s="1"/>
  <c r="NV113" i="13"/>
  <c r="NV118" i="13" s="1"/>
  <c r="NV156" i="13" s="1"/>
  <c r="NV165" i="13" s="1"/>
  <c r="NZ113" i="13"/>
  <c r="OD113" i="13"/>
  <c r="OD118" i="13" s="1"/>
  <c r="OD156" i="13" s="1"/>
  <c r="OD165" i="13" s="1"/>
  <c r="OH113" i="13"/>
  <c r="OH118" i="13" s="1"/>
  <c r="OH156" i="13" s="1"/>
  <c r="OH165" i="13" s="1"/>
  <c r="OL113" i="13"/>
  <c r="OL118" i="13" s="1"/>
  <c r="OL156" i="13" s="1"/>
  <c r="OL165" i="13" s="1"/>
  <c r="OP113" i="13"/>
  <c r="OT113" i="13"/>
  <c r="OT118" i="13" s="1"/>
  <c r="OT156" i="13" s="1"/>
  <c r="OT165" i="13" s="1"/>
  <c r="OX113" i="13"/>
  <c r="OX118" i="13" s="1"/>
  <c r="OX156" i="13" s="1"/>
  <c r="OX165" i="13" s="1"/>
  <c r="MA118" i="13"/>
  <c r="MA156" i="13" s="1"/>
  <c r="MA165" i="13" s="1"/>
  <c r="MQ118" i="13"/>
  <c r="MQ156" i="13" s="1"/>
  <c r="MQ165" i="13" s="1"/>
  <c r="NG118" i="13"/>
  <c r="NG156" i="13" s="1"/>
  <c r="NG165" i="13" s="1"/>
  <c r="NW118" i="13"/>
  <c r="NW156" i="13" s="1"/>
  <c r="NW165" i="13" s="1"/>
  <c r="OM118" i="13"/>
  <c r="OM156" i="13" s="1"/>
  <c r="OM165" i="13" s="1"/>
  <c r="LM111" i="13"/>
  <c r="LS111" i="13"/>
  <c r="LW111" i="13"/>
  <c r="MA111" i="13"/>
  <c r="ME111" i="13"/>
  <c r="MI111" i="13"/>
  <c r="MM111" i="13"/>
  <c r="MQ111" i="13"/>
  <c r="MU111" i="13"/>
  <c r="MY111" i="13"/>
  <c r="NC111" i="13"/>
  <c r="NG111" i="13"/>
  <c r="NK111" i="13"/>
  <c r="NO111" i="13"/>
  <c r="NS111" i="13"/>
  <c r="NW111" i="13"/>
  <c r="OA111" i="13"/>
  <c r="OE111" i="13"/>
  <c r="OI111" i="13"/>
  <c r="OM111" i="13"/>
  <c r="OQ111" i="13"/>
  <c r="OU111" i="13"/>
  <c r="OY111" i="13"/>
  <c r="LM113" i="13"/>
  <c r="LM118" i="13" s="1"/>
  <c r="LM156" i="13" s="1"/>
  <c r="LM165" i="13" s="1"/>
  <c r="LS113" i="13"/>
  <c r="LS118" i="13" s="1"/>
  <c r="LS156" i="13" s="1"/>
  <c r="LS165" i="13" s="1"/>
  <c r="LW113" i="13"/>
  <c r="LW118" i="13" s="1"/>
  <c r="LW156" i="13" s="1"/>
  <c r="LW165" i="13" s="1"/>
  <c r="MA113" i="13"/>
  <c r="ME113" i="13"/>
  <c r="ME118" i="13" s="1"/>
  <c r="ME156" i="13" s="1"/>
  <c r="ME165" i="13" s="1"/>
  <c r="MI113" i="13"/>
  <c r="MI118" i="13" s="1"/>
  <c r="MI156" i="13" s="1"/>
  <c r="MI165" i="13" s="1"/>
  <c r="MM113" i="13"/>
  <c r="MM118" i="13" s="1"/>
  <c r="MM156" i="13" s="1"/>
  <c r="MM165" i="13" s="1"/>
  <c r="MQ113" i="13"/>
  <c r="MU113" i="13"/>
  <c r="MU118" i="13" s="1"/>
  <c r="MU156" i="13" s="1"/>
  <c r="MU165" i="13" s="1"/>
  <c r="MY113" i="13"/>
  <c r="MY118" i="13" s="1"/>
  <c r="MY156" i="13" s="1"/>
  <c r="MY165" i="13" s="1"/>
  <c r="NC113" i="13"/>
  <c r="NC118" i="13" s="1"/>
  <c r="NC156" i="13" s="1"/>
  <c r="NC165" i="13" s="1"/>
  <c r="NG113" i="13"/>
  <c r="NK113" i="13"/>
  <c r="NK118" i="13" s="1"/>
  <c r="NK156" i="13" s="1"/>
  <c r="NK165" i="13" s="1"/>
  <c r="NO113" i="13"/>
  <c r="NO118" i="13" s="1"/>
  <c r="NO156" i="13" s="1"/>
  <c r="NO165" i="13" s="1"/>
  <c r="NS113" i="13"/>
  <c r="NS118" i="13" s="1"/>
  <c r="NS156" i="13" s="1"/>
  <c r="NS165" i="13" s="1"/>
  <c r="NW113" i="13"/>
  <c r="OA113" i="13"/>
  <c r="OA118" i="13" s="1"/>
  <c r="OA156" i="13" s="1"/>
  <c r="OA165" i="13" s="1"/>
  <c r="OE113" i="13"/>
  <c r="OE118" i="13" s="1"/>
  <c r="OE156" i="13" s="1"/>
  <c r="OE165" i="13" s="1"/>
  <c r="OI113" i="13"/>
  <c r="OI118" i="13" s="1"/>
  <c r="OI156" i="13" s="1"/>
  <c r="OI165" i="13" s="1"/>
  <c r="OM113" i="13"/>
  <c r="OQ113" i="13"/>
  <c r="OQ118" i="13" s="1"/>
  <c r="OQ156" i="13" s="1"/>
  <c r="OQ165" i="13" s="1"/>
  <c r="OU113" i="13"/>
  <c r="OU118" i="13" s="1"/>
  <c r="OU156" i="13" s="1"/>
  <c r="OU165" i="13" s="1"/>
  <c r="OY113" i="13"/>
  <c r="OY118" i="13" s="1"/>
  <c r="OY156" i="13" s="1"/>
  <c r="OY165" i="13" s="1"/>
  <c r="LO111" i="13"/>
  <c r="LT111" i="13"/>
  <c r="LX111" i="13"/>
  <c r="MB111" i="13"/>
  <c r="MF111" i="13"/>
  <c r="MJ111" i="13"/>
  <c r="MN111" i="13"/>
  <c r="MR111" i="13"/>
  <c r="MV111" i="13"/>
  <c r="MZ111" i="13"/>
  <c r="ND111" i="13"/>
  <c r="NH111" i="13"/>
  <c r="NL111" i="13"/>
  <c r="NP111" i="13"/>
  <c r="NT111" i="13"/>
  <c r="NX111" i="13"/>
  <c r="OB111" i="13"/>
  <c r="OF111" i="13"/>
  <c r="OJ111" i="13"/>
  <c r="ON111" i="13"/>
  <c r="OR111" i="13"/>
  <c r="OV111" i="13"/>
  <c r="LO113" i="13"/>
  <c r="LO118" i="13" s="1"/>
  <c r="LO156" i="13" s="1"/>
  <c r="LO165" i="13" s="1"/>
  <c r="LT113" i="13"/>
  <c r="LT118" i="13" s="1"/>
  <c r="LT156" i="13" s="1"/>
  <c r="LT165" i="13" s="1"/>
  <c r="LX113" i="13"/>
  <c r="LX118" i="13" s="1"/>
  <c r="LX156" i="13" s="1"/>
  <c r="LX165" i="13" s="1"/>
  <c r="MB113" i="13"/>
  <c r="MB118" i="13" s="1"/>
  <c r="MB156" i="13" s="1"/>
  <c r="MB165" i="13" s="1"/>
  <c r="MF113" i="13"/>
  <c r="MF118" i="13" s="1"/>
  <c r="MF156" i="13" s="1"/>
  <c r="MF165" i="13" s="1"/>
  <c r="MJ113" i="13"/>
  <c r="MJ118" i="13" s="1"/>
  <c r="MJ156" i="13" s="1"/>
  <c r="MJ165" i="13" s="1"/>
  <c r="MN113" i="13"/>
  <c r="MN118" i="13" s="1"/>
  <c r="MN156" i="13" s="1"/>
  <c r="MN165" i="13" s="1"/>
  <c r="MR113" i="13"/>
  <c r="MR118" i="13" s="1"/>
  <c r="MR156" i="13" s="1"/>
  <c r="MR165" i="13" s="1"/>
  <c r="MV113" i="13"/>
  <c r="MV118" i="13" s="1"/>
  <c r="MV156" i="13" s="1"/>
  <c r="MV165" i="13" s="1"/>
  <c r="MZ113" i="13"/>
  <c r="MZ118" i="13" s="1"/>
  <c r="MZ156" i="13" s="1"/>
  <c r="MZ165" i="13" s="1"/>
  <c r="ND113" i="13"/>
  <c r="ND118" i="13" s="1"/>
  <c r="ND156" i="13" s="1"/>
  <c r="ND165" i="13" s="1"/>
  <c r="NH113" i="13"/>
  <c r="NH118" i="13" s="1"/>
  <c r="NH156" i="13" s="1"/>
  <c r="NH165" i="13" s="1"/>
  <c r="NL113" i="13"/>
  <c r="NL118" i="13" s="1"/>
  <c r="NL156" i="13" s="1"/>
  <c r="NL165" i="13" s="1"/>
  <c r="NP113" i="13"/>
  <c r="NP118" i="13" s="1"/>
  <c r="NP156" i="13" s="1"/>
  <c r="NP165" i="13" s="1"/>
  <c r="NT113" i="13"/>
  <c r="NT118" i="13" s="1"/>
  <c r="NT156" i="13" s="1"/>
  <c r="NT165" i="13" s="1"/>
  <c r="NX113" i="13"/>
  <c r="NX118" i="13" s="1"/>
  <c r="NX156" i="13" s="1"/>
  <c r="NX165" i="13" s="1"/>
  <c r="OB113" i="13"/>
  <c r="OB118" i="13" s="1"/>
  <c r="OB156" i="13" s="1"/>
  <c r="OB165" i="13" s="1"/>
  <c r="OF113" i="13"/>
  <c r="OF118" i="13" s="1"/>
  <c r="OF156" i="13" s="1"/>
  <c r="OF165" i="13" s="1"/>
  <c r="OJ113" i="13"/>
  <c r="OJ118" i="13" s="1"/>
  <c r="OJ156" i="13" s="1"/>
  <c r="OJ165" i="13" s="1"/>
  <c r="ON113" i="13"/>
  <c r="ON118" i="13" s="1"/>
  <c r="ON156" i="13" s="1"/>
  <c r="ON165" i="13" s="1"/>
  <c r="OR113" i="13"/>
  <c r="OR118" i="13" s="1"/>
  <c r="OR156" i="13" s="1"/>
  <c r="OR165" i="13" s="1"/>
  <c r="OV113" i="13"/>
  <c r="OV118" i="13" s="1"/>
  <c r="OV156" i="13" s="1"/>
  <c r="OV165" i="13" s="1"/>
  <c r="LM54" i="13"/>
  <c r="LP54" i="13"/>
  <c r="LS54" i="13"/>
  <c r="LU54" i="13"/>
  <c r="LW54" i="13"/>
  <c r="LY54" i="13"/>
  <c r="MA54" i="13"/>
  <c r="MC54" i="13"/>
  <c r="ME54" i="13"/>
  <c r="MG54" i="13"/>
  <c r="MI54" i="13"/>
  <c r="MK54" i="13"/>
  <c r="MM54" i="13"/>
  <c r="MO54" i="13"/>
  <c r="MQ54" i="13"/>
  <c r="MS54" i="13"/>
  <c r="MU54" i="13"/>
  <c r="MW54" i="13"/>
  <c r="MY54" i="13"/>
  <c r="NA54" i="13"/>
  <c r="NC54" i="13"/>
  <c r="NE54" i="13"/>
  <c r="NG54" i="13"/>
  <c r="NI54" i="13"/>
  <c r="NK54" i="13"/>
  <c r="NM54" i="13"/>
  <c r="NO54" i="13"/>
  <c r="NQ54" i="13"/>
  <c r="NS54" i="13"/>
  <c r="NU54" i="13"/>
  <c r="NW54" i="13"/>
  <c r="NY54" i="13"/>
  <c r="OA54" i="13"/>
  <c r="OC54" i="13"/>
  <c r="OE54" i="13"/>
  <c r="OG54" i="13"/>
  <c r="OI54" i="13"/>
  <c r="OK54" i="13"/>
  <c r="OM54" i="13"/>
  <c r="OO54" i="13"/>
  <c r="OQ54" i="13"/>
  <c r="OS54" i="13"/>
  <c r="OU54" i="13"/>
  <c r="OW54" i="13"/>
  <c r="OY54" i="13"/>
  <c r="LL54" i="13"/>
  <c r="LO54" i="13"/>
  <c r="LR54" i="13"/>
  <c r="LT54" i="13"/>
  <c r="LV54" i="13"/>
  <c r="LX54" i="13"/>
  <c r="LZ54" i="13"/>
  <c r="MB54" i="13"/>
  <c r="MD54" i="13"/>
  <c r="MF54" i="13"/>
  <c r="MH54" i="13"/>
  <c r="MJ54" i="13"/>
  <c r="ML54" i="13"/>
  <c r="MN54" i="13"/>
  <c r="MP54" i="13"/>
  <c r="MR54" i="13"/>
  <c r="MT54" i="13"/>
  <c r="MV54" i="13"/>
  <c r="MX54" i="13"/>
  <c r="MZ54" i="13"/>
  <c r="NB54" i="13"/>
  <c r="ND54" i="13"/>
  <c r="NF54" i="13"/>
  <c r="NH54" i="13"/>
  <c r="NJ54" i="13"/>
  <c r="NL54" i="13"/>
  <c r="NN54" i="13"/>
  <c r="NP54" i="13"/>
  <c r="NR54" i="13"/>
  <c r="NT54" i="13"/>
  <c r="NV54" i="13"/>
  <c r="NX54" i="13"/>
  <c r="NZ54" i="13"/>
  <c r="OB54" i="13"/>
  <c r="OD54" i="13"/>
  <c r="OF54" i="13"/>
  <c r="OH54" i="13"/>
  <c r="OJ54" i="13"/>
  <c r="OL54" i="13"/>
  <c r="ON54" i="13"/>
  <c r="OP54" i="13"/>
  <c r="OR54" i="13"/>
  <c r="OT54" i="13"/>
  <c r="OV54" i="13"/>
  <c r="OX54" i="13"/>
  <c r="LM75" i="13"/>
  <c r="LM124" i="13" s="1"/>
  <c r="LM71" i="13"/>
  <c r="LP75" i="13"/>
  <c r="LP71" i="13"/>
  <c r="LS75" i="13"/>
  <c r="LS124" i="13" s="1"/>
  <c r="LS71" i="13"/>
  <c r="LU75" i="13"/>
  <c r="LU71" i="13"/>
  <c r="LW75" i="13"/>
  <c r="LW124" i="13" s="1"/>
  <c r="LW71" i="13"/>
  <c r="LY75" i="13"/>
  <c r="LY71" i="13"/>
  <c r="MA75" i="13"/>
  <c r="MA124" i="13" s="1"/>
  <c r="MA71" i="13"/>
  <c r="MC75" i="13"/>
  <c r="MC71" i="13"/>
  <c r="ME75" i="13"/>
  <c r="ME124" i="13" s="1"/>
  <c r="ME71" i="13"/>
  <c r="MG75" i="13"/>
  <c r="MG71" i="13"/>
  <c r="MI75" i="13"/>
  <c r="MI124" i="13" s="1"/>
  <c r="MI71" i="13"/>
  <c r="MK75" i="13"/>
  <c r="MK71" i="13"/>
  <c r="MM75" i="13"/>
  <c r="MM124" i="13" s="1"/>
  <c r="MM71" i="13"/>
  <c r="MO75" i="13"/>
  <c r="MO71" i="13"/>
  <c r="MQ75" i="13"/>
  <c r="MQ124" i="13" s="1"/>
  <c r="MQ71" i="13"/>
  <c r="MS75" i="13"/>
  <c r="MS71" i="13"/>
  <c r="MU75" i="13"/>
  <c r="MU124" i="13" s="1"/>
  <c r="MU71" i="13"/>
  <c r="MW75" i="13"/>
  <c r="MW71" i="13"/>
  <c r="MY75" i="13"/>
  <c r="MY124" i="13" s="1"/>
  <c r="MY71" i="13"/>
  <c r="NA75" i="13"/>
  <c r="NA71" i="13"/>
  <c r="NC75" i="13"/>
  <c r="NC124" i="13" s="1"/>
  <c r="NC71" i="13"/>
  <c r="NE75" i="13"/>
  <c r="NE71" i="13"/>
  <c r="NG75" i="13"/>
  <c r="NG124" i="13" s="1"/>
  <c r="NG71" i="13"/>
  <c r="NI75" i="13"/>
  <c r="NI71" i="13"/>
  <c r="NK75" i="13"/>
  <c r="NK124" i="13" s="1"/>
  <c r="NK71" i="13"/>
  <c r="NM75" i="13"/>
  <c r="NM71" i="13"/>
  <c r="NO75" i="13"/>
  <c r="NO124" i="13" s="1"/>
  <c r="NO71" i="13"/>
  <c r="NQ75" i="13"/>
  <c r="NQ71" i="13"/>
  <c r="NS75" i="13"/>
  <c r="NS124" i="13" s="1"/>
  <c r="NS71" i="13"/>
  <c r="NU75" i="13"/>
  <c r="NU71" i="13"/>
  <c r="NW75" i="13"/>
  <c r="NW124" i="13" s="1"/>
  <c r="NW71" i="13"/>
  <c r="NY75" i="13"/>
  <c r="NY71" i="13"/>
  <c r="OA75" i="13"/>
  <c r="OA124" i="13" s="1"/>
  <c r="OA71" i="13"/>
  <c r="OC75" i="13"/>
  <c r="OC71" i="13"/>
  <c r="OE75" i="13"/>
  <c r="OE124" i="13" s="1"/>
  <c r="OE71" i="13"/>
  <c r="OG75" i="13"/>
  <c r="OG71" i="13"/>
  <c r="OI75" i="13"/>
  <c r="OI124" i="13" s="1"/>
  <c r="OI71" i="13"/>
  <c r="OK75" i="13"/>
  <c r="OK71" i="13"/>
  <c r="OM75" i="13"/>
  <c r="OM124" i="13" s="1"/>
  <c r="OM71" i="13"/>
  <c r="OO75" i="13"/>
  <c r="OO71" i="13"/>
  <c r="OQ75" i="13"/>
  <c r="OQ124" i="13" s="1"/>
  <c r="OQ71" i="13"/>
  <c r="OS75" i="13"/>
  <c r="OS71" i="13"/>
  <c r="OU75" i="13"/>
  <c r="OU124" i="13" s="1"/>
  <c r="OU71" i="13"/>
  <c r="OW75" i="13"/>
  <c r="OW71" i="13"/>
  <c r="OY75" i="13"/>
  <c r="OY124" i="13" s="1"/>
  <c r="OY71" i="13"/>
  <c r="LM25" i="13"/>
  <c r="LM27" i="13" s="1"/>
  <c r="LP25" i="13"/>
  <c r="LP27" i="13" s="1"/>
  <c r="LS25" i="13"/>
  <c r="LS27" i="13" s="1"/>
  <c r="LU25" i="13"/>
  <c r="LU27" i="13" s="1"/>
  <c r="LW25" i="13"/>
  <c r="LW27" i="13" s="1"/>
  <c r="LY25" i="13"/>
  <c r="LY27" i="13" s="1"/>
  <c r="MA25" i="13"/>
  <c r="MA27" i="13" s="1"/>
  <c r="MC25" i="13"/>
  <c r="MC27" i="13" s="1"/>
  <c r="ME25" i="13"/>
  <c r="ME27" i="13" s="1"/>
  <c r="MG25" i="13"/>
  <c r="MG27" i="13" s="1"/>
  <c r="MI25" i="13"/>
  <c r="MI27" i="13" s="1"/>
  <c r="MK25" i="13"/>
  <c r="MK27" i="13" s="1"/>
  <c r="MM25" i="13"/>
  <c r="MM27" i="13" s="1"/>
  <c r="MO25" i="13"/>
  <c r="MO27" i="13" s="1"/>
  <c r="MQ25" i="13"/>
  <c r="MQ27" i="13" s="1"/>
  <c r="MS25" i="13"/>
  <c r="MS27" i="13" s="1"/>
  <c r="MU25" i="13"/>
  <c r="MU27" i="13" s="1"/>
  <c r="MW25" i="13"/>
  <c r="MW27" i="13" s="1"/>
  <c r="MY25" i="13"/>
  <c r="MY27" i="13" s="1"/>
  <c r="NA25" i="13"/>
  <c r="NA27" i="13" s="1"/>
  <c r="NC25" i="13"/>
  <c r="NC27" i="13" s="1"/>
  <c r="NE25" i="13"/>
  <c r="NE27" i="13" s="1"/>
  <c r="NG25" i="13"/>
  <c r="NG27" i="13" s="1"/>
  <c r="NI25" i="13"/>
  <c r="NI27" i="13" s="1"/>
  <c r="NK25" i="13"/>
  <c r="NK27" i="13" s="1"/>
  <c r="NM25" i="13"/>
  <c r="NM27" i="13" s="1"/>
  <c r="NO25" i="13"/>
  <c r="NO27" i="13" s="1"/>
  <c r="NQ25" i="13"/>
  <c r="NQ27" i="13" s="1"/>
  <c r="NS25" i="13"/>
  <c r="NS27" i="13" s="1"/>
  <c r="NU25" i="13"/>
  <c r="NU27" i="13" s="1"/>
  <c r="NW25" i="13"/>
  <c r="NW27" i="13" s="1"/>
  <c r="NY25" i="13"/>
  <c r="NY27" i="13" s="1"/>
  <c r="OA25" i="13"/>
  <c r="OA27" i="13" s="1"/>
  <c r="OC25" i="13"/>
  <c r="OC27" i="13" s="1"/>
  <c r="OE25" i="13"/>
  <c r="OE27" i="13" s="1"/>
  <c r="OG25" i="13"/>
  <c r="OG27" i="13" s="1"/>
  <c r="OI25" i="13"/>
  <c r="OI27" i="13" s="1"/>
  <c r="OK25" i="13"/>
  <c r="OK27" i="13" s="1"/>
  <c r="OM25" i="13"/>
  <c r="OM27" i="13" s="1"/>
  <c r="OO25" i="13"/>
  <c r="OO27" i="13" s="1"/>
  <c r="OQ25" i="13"/>
  <c r="OQ27" i="13" s="1"/>
  <c r="OS25" i="13"/>
  <c r="OS27" i="13" s="1"/>
  <c r="OU25" i="13"/>
  <c r="OU27" i="13" s="1"/>
  <c r="OW25" i="13"/>
  <c r="OW27" i="13" s="1"/>
  <c r="OY25" i="13"/>
  <c r="OY27" i="13" s="1"/>
  <c r="LM26" i="13"/>
  <c r="LM33" i="13" s="1"/>
  <c r="LP26" i="13"/>
  <c r="LP33" i="13" s="1"/>
  <c r="LS26" i="13"/>
  <c r="LS33" i="13" s="1"/>
  <c r="LU26" i="13"/>
  <c r="LU33" i="13" s="1"/>
  <c r="LW26" i="13"/>
  <c r="LW33" i="13" s="1"/>
  <c r="LY26" i="13"/>
  <c r="LY33" i="13" s="1"/>
  <c r="MA26" i="13"/>
  <c r="MA33" i="13" s="1"/>
  <c r="MC26" i="13"/>
  <c r="MC33" i="13" s="1"/>
  <c r="ME26" i="13"/>
  <c r="ME33" i="13" s="1"/>
  <c r="MG26" i="13"/>
  <c r="MG33" i="13" s="1"/>
  <c r="MI26" i="13"/>
  <c r="MI33" i="13" s="1"/>
  <c r="MK26" i="13"/>
  <c r="MK33" i="13" s="1"/>
  <c r="MM26" i="13"/>
  <c r="MM33" i="13" s="1"/>
  <c r="MO26" i="13"/>
  <c r="MO33" i="13" s="1"/>
  <c r="MQ26" i="13"/>
  <c r="MQ33" i="13" s="1"/>
  <c r="MS26" i="13"/>
  <c r="MS33" i="13" s="1"/>
  <c r="MU26" i="13"/>
  <c r="MU33" i="13" s="1"/>
  <c r="MW26" i="13"/>
  <c r="MW33" i="13" s="1"/>
  <c r="MY26" i="13"/>
  <c r="MY33" i="13" s="1"/>
  <c r="NA26" i="13"/>
  <c r="NA33" i="13" s="1"/>
  <c r="NC26" i="13"/>
  <c r="NC33" i="13" s="1"/>
  <c r="NE26" i="13"/>
  <c r="NE33" i="13" s="1"/>
  <c r="NG26" i="13"/>
  <c r="NG33" i="13" s="1"/>
  <c r="NI26" i="13"/>
  <c r="NI33" i="13" s="1"/>
  <c r="NK26" i="13"/>
  <c r="NK33" i="13" s="1"/>
  <c r="NM26" i="13"/>
  <c r="NM33" i="13" s="1"/>
  <c r="NO26" i="13"/>
  <c r="NO33" i="13" s="1"/>
  <c r="NQ26" i="13"/>
  <c r="NQ33" i="13" s="1"/>
  <c r="NS26" i="13"/>
  <c r="NS33" i="13" s="1"/>
  <c r="NU26" i="13"/>
  <c r="NU33" i="13" s="1"/>
  <c r="NW26" i="13"/>
  <c r="NW33" i="13" s="1"/>
  <c r="NY26" i="13"/>
  <c r="NY33" i="13" s="1"/>
  <c r="OA26" i="13"/>
  <c r="OA33" i="13" s="1"/>
  <c r="OC26" i="13"/>
  <c r="OC33" i="13" s="1"/>
  <c r="OE26" i="13"/>
  <c r="OE33" i="13" s="1"/>
  <c r="OG26" i="13"/>
  <c r="OG33" i="13" s="1"/>
  <c r="OI26" i="13"/>
  <c r="OI33" i="13" s="1"/>
  <c r="OK26" i="13"/>
  <c r="OK33" i="13" s="1"/>
  <c r="OM26" i="13"/>
  <c r="OM33" i="13" s="1"/>
  <c r="OO26" i="13"/>
  <c r="OO33" i="13" s="1"/>
  <c r="OQ26" i="13"/>
  <c r="OQ33" i="13" s="1"/>
  <c r="OS26" i="13"/>
  <c r="OS33" i="13" s="1"/>
  <c r="OU26" i="13"/>
  <c r="OU33" i="13" s="1"/>
  <c r="OW26" i="13"/>
  <c r="OW33" i="13" s="1"/>
  <c r="OY26" i="13"/>
  <c r="OY33" i="13" s="1"/>
  <c r="LM121" i="13"/>
  <c r="LP121" i="13"/>
  <c r="LS121" i="13"/>
  <c r="LU121" i="13"/>
  <c r="LW121" i="13"/>
  <c r="LY121" i="13"/>
  <c r="MA121" i="13"/>
  <c r="MC121" i="13"/>
  <c r="ME121" i="13"/>
  <c r="MG121" i="13"/>
  <c r="MI121" i="13"/>
  <c r="MK121" i="13"/>
  <c r="MM121" i="13"/>
  <c r="MO121" i="13"/>
  <c r="MQ121" i="13"/>
  <c r="MS121" i="13"/>
  <c r="MU121" i="13"/>
  <c r="MW121" i="13"/>
  <c r="MY121" i="13"/>
  <c r="NA121" i="13"/>
  <c r="NC121" i="13"/>
  <c r="NE121" i="13"/>
  <c r="NG121" i="13"/>
  <c r="NI121" i="13"/>
  <c r="NK121" i="13"/>
  <c r="NM121" i="13"/>
  <c r="NO121" i="13"/>
  <c r="NQ121" i="13"/>
  <c r="NS121" i="13"/>
  <c r="NU121" i="13"/>
  <c r="NW121" i="13"/>
  <c r="NY121" i="13"/>
  <c r="OA121" i="13"/>
  <c r="OC121" i="13"/>
  <c r="OE121" i="13"/>
  <c r="OG121" i="13"/>
  <c r="OI121" i="13"/>
  <c r="OK121" i="13"/>
  <c r="OM121" i="13"/>
  <c r="OO121" i="13"/>
  <c r="OQ121" i="13"/>
  <c r="OS121" i="13"/>
  <c r="OU121" i="13"/>
  <c r="OW121" i="13"/>
  <c r="OY121" i="13"/>
  <c r="LM30" i="13"/>
  <c r="LP30" i="13"/>
  <c r="LS30" i="13"/>
  <c r="LU30" i="13"/>
  <c r="LW30" i="13"/>
  <c r="LY30" i="13"/>
  <c r="MA30" i="13"/>
  <c r="MC30" i="13"/>
  <c r="ME30" i="13"/>
  <c r="MG30" i="13"/>
  <c r="MI30" i="13"/>
  <c r="MK30" i="13"/>
  <c r="MM30" i="13"/>
  <c r="MO30" i="13"/>
  <c r="MQ30" i="13"/>
  <c r="MS30" i="13"/>
  <c r="MU30" i="13"/>
  <c r="MW30" i="13"/>
  <c r="MY30" i="13"/>
  <c r="NA30" i="13"/>
  <c r="NC30" i="13"/>
  <c r="NE30" i="13"/>
  <c r="NG30" i="13"/>
  <c r="NI30" i="13"/>
  <c r="NK30" i="13"/>
  <c r="NM30" i="13"/>
  <c r="NO30" i="13"/>
  <c r="NQ30" i="13"/>
  <c r="NS30" i="13"/>
  <c r="NU30" i="13"/>
  <c r="NW30" i="13"/>
  <c r="NY30" i="13"/>
  <c r="OA30" i="13"/>
  <c r="OC30" i="13"/>
  <c r="OE30" i="13"/>
  <c r="OG30" i="13"/>
  <c r="OI30" i="13"/>
  <c r="OK30" i="13"/>
  <c r="OM30" i="13"/>
  <c r="OO30" i="13"/>
  <c r="OQ30" i="13"/>
  <c r="OS30" i="13"/>
  <c r="OU30" i="13"/>
  <c r="OW30" i="13"/>
  <c r="OY30" i="13"/>
  <c r="LM50" i="13"/>
  <c r="LM52" i="13" s="1"/>
  <c r="LM55" i="13" s="1"/>
  <c r="LP50" i="13"/>
  <c r="LP52" i="13" s="1"/>
  <c r="LP56" i="13" s="1"/>
  <c r="LS50" i="13"/>
  <c r="LS52" i="13" s="1"/>
  <c r="LS55" i="13" s="1"/>
  <c r="LU50" i="13"/>
  <c r="LU52" i="13" s="1"/>
  <c r="LU56" i="13" s="1"/>
  <c r="LW50" i="13"/>
  <c r="LW52" i="13" s="1"/>
  <c r="LW55" i="13" s="1"/>
  <c r="LY50" i="13"/>
  <c r="LY52" i="13" s="1"/>
  <c r="LY56" i="13" s="1"/>
  <c r="MA50" i="13"/>
  <c r="MA52" i="13" s="1"/>
  <c r="MA55" i="13" s="1"/>
  <c r="MC50" i="13"/>
  <c r="MC52" i="13" s="1"/>
  <c r="MC56" i="13" s="1"/>
  <c r="ME50" i="13"/>
  <c r="ME52" i="13" s="1"/>
  <c r="ME55" i="13" s="1"/>
  <c r="MG50" i="13"/>
  <c r="MG52" i="13" s="1"/>
  <c r="MG56" i="13" s="1"/>
  <c r="MI50" i="13"/>
  <c r="MI52" i="13" s="1"/>
  <c r="MI55" i="13" s="1"/>
  <c r="MK50" i="13"/>
  <c r="MK52" i="13" s="1"/>
  <c r="MK56" i="13" s="1"/>
  <c r="MM50" i="13"/>
  <c r="MM52" i="13" s="1"/>
  <c r="MM55" i="13" s="1"/>
  <c r="MO50" i="13"/>
  <c r="MO52" i="13" s="1"/>
  <c r="MO56" i="13" s="1"/>
  <c r="MQ50" i="13"/>
  <c r="MQ52" i="13" s="1"/>
  <c r="MQ55" i="13" s="1"/>
  <c r="MS50" i="13"/>
  <c r="MS52" i="13" s="1"/>
  <c r="MS56" i="13" s="1"/>
  <c r="MU50" i="13"/>
  <c r="MU52" i="13" s="1"/>
  <c r="MU55" i="13" s="1"/>
  <c r="MW50" i="13"/>
  <c r="MW52" i="13" s="1"/>
  <c r="MW56" i="13" s="1"/>
  <c r="MY50" i="13"/>
  <c r="MY52" i="13" s="1"/>
  <c r="MY55" i="13" s="1"/>
  <c r="NA50" i="13"/>
  <c r="NA52" i="13" s="1"/>
  <c r="NA56" i="13" s="1"/>
  <c r="NC50" i="13"/>
  <c r="NC52" i="13" s="1"/>
  <c r="NC55" i="13" s="1"/>
  <c r="NE50" i="13"/>
  <c r="NE52" i="13" s="1"/>
  <c r="NE56" i="13" s="1"/>
  <c r="NG50" i="13"/>
  <c r="NG52" i="13" s="1"/>
  <c r="NG55" i="13" s="1"/>
  <c r="NI50" i="13"/>
  <c r="NI52" i="13" s="1"/>
  <c r="NI56" i="13" s="1"/>
  <c r="NK50" i="13"/>
  <c r="NK52" i="13" s="1"/>
  <c r="NK55" i="13" s="1"/>
  <c r="NM50" i="13"/>
  <c r="NM52" i="13" s="1"/>
  <c r="NM56" i="13" s="1"/>
  <c r="NO50" i="13"/>
  <c r="NO52" i="13" s="1"/>
  <c r="NO55" i="13" s="1"/>
  <c r="NQ50" i="13"/>
  <c r="NQ52" i="13" s="1"/>
  <c r="NQ56" i="13" s="1"/>
  <c r="NS50" i="13"/>
  <c r="NS52" i="13" s="1"/>
  <c r="NS55" i="13" s="1"/>
  <c r="NU50" i="13"/>
  <c r="NU52" i="13" s="1"/>
  <c r="NU56" i="13" s="1"/>
  <c r="NW50" i="13"/>
  <c r="NW52" i="13" s="1"/>
  <c r="NW56" i="13" s="1"/>
  <c r="NY50" i="13"/>
  <c r="NY52" i="13" s="1"/>
  <c r="NY56" i="13" s="1"/>
  <c r="OA50" i="13"/>
  <c r="OA52" i="13" s="1"/>
  <c r="OA56" i="13" s="1"/>
  <c r="OC50" i="13"/>
  <c r="OC52" i="13" s="1"/>
  <c r="OC56" i="13" s="1"/>
  <c r="OE50" i="13"/>
  <c r="OE52" i="13" s="1"/>
  <c r="OE56" i="13" s="1"/>
  <c r="OG50" i="13"/>
  <c r="OG52" i="13" s="1"/>
  <c r="OG56" i="13" s="1"/>
  <c r="OI50" i="13"/>
  <c r="OI52" i="13" s="1"/>
  <c r="OI56" i="13" s="1"/>
  <c r="OK50" i="13"/>
  <c r="OK52" i="13" s="1"/>
  <c r="OK56" i="13" s="1"/>
  <c r="OM50" i="13"/>
  <c r="OM52" i="13" s="1"/>
  <c r="OM56" i="13" s="1"/>
  <c r="OO50" i="13"/>
  <c r="OO52" i="13" s="1"/>
  <c r="OO56" i="13" s="1"/>
  <c r="OQ50" i="13"/>
  <c r="OQ52" i="13" s="1"/>
  <c r="OQ56" i="13" s="1"/>
  <c r="OS50" i="13"/>
  <c r="OS52" i="13" s="1"/>
  <c r="OS56" i="13" s="1"/>
  <c r="OU50" i="13"/>
  <c r="OU52" i="13" s="1"/>
  <c r="OU56" i="13" s="1"/>
  <c r="OW50" i="13"/>
  <c r="OW52" i="13" s="1"/>
  <c r="OW56" i="13" s="1"/>
  <c r="OY50" i="13"/>
  <c r="OY52" i="13" s="1"/>
  <c r="OY56" i="13" s="1"/>
  <c r="LM112" i="13"/>
  <c r="LP112" i="13"/>
  <c r="LS112" i="13"/>
  <c r="LU112" i="13"/>
  <c r="LW112" i="13"/>
  <c r="LY112" i="13"/>
  <c r="MA112" i="13"/>
  <c r="MC112" i="13"/>
  <c r="ME112" i="13"/>
  <c r="MG112" i="13"/>
  <c r="MI112" i="13"/>
  <c r="MK112" i="13"/>
  <c r="MM112" i="13"/>
  <c r="MO112" i="13"/>
  <c r="MQ112" i="13"/>
  <c r="MS112" i="13"/>
  <c r="MU112" i="13"/>
  <c r="MW112" i="13"/>
  <c r="MY112" i="13"/>
  <c r="NA112" i="13"/>
  <c r="NC112" i="13"/>
  <c r="NE112" i="13"/>
  <c r="NG112" i="13"/>
  <c r="NI112" i="13"/>
  <c r="NK112" i="13"/>
  <c r="NM112" i="13"/>
  <c r="NO112" i="13"/>
  <c r="NQ112" i="13"/>
  <c r="NS112" i="13"/>
  <c r="NU112" i="13"/>
  <c r="NW112" i="13"/>
  <c r="NY112" i="13"/>
  <c r="OA112" i="13"/>
  <c r="OC112" i="13"/>
  <c r="OE112" i="13"/>
  <c r="OG112" i="13"/>
  <c r="OI112" i="13"/>
  <c r="OK112" i="13"/>
  <c r="OM112" i="13"/>
  <c r="OO112" i="13"/>
  <c r="OQ112" i="13"/>
  <c r="OS112" i="13"/>
  <c r="OU112" i="13"/>
  <c r="OW112" i="13"/>
  <c r="OY112" i="13"/>
  <c r="LM114" i="13"/>
  <c r="LM119" i="13" s="1"/>
  <c r="LM157" i="13" s="1"/>
  <c r="LP114" i="13"/>
  <c r="LS114" i="13"/>
  <c r="LS119" i="13" s="1"/>
  <c r="LS157" i="13" s="1"/>
  <c r="LU114" i="13"/>
  <c r="LW114" i="13"/>
  <c r="LW119" i="13" s="1"/>
  <c r="LW157" i="13" s="1"/>
  <c r="LY114" i="13"/>
  <c r="MA114" i="13"/>
  <c r="MA119" i="13" s="1"/>
  <c r="MA157" i="13" s="1"/>
  <c r="MA158" i="13" s="1"/>
  <c r="MC114" i="13"/>
  <c r="ME114" i="13"/>
  <c r="ME119" i="13" s="1"/>
  <c r="ME157" i="13" s="1"/>
  <c r="MG114" i="13"/>
  <c r="MI114" i="13"/>
  <c r="MI119" i="13" s="1"/>
  <c r="MI157" i="13" s="1"/>
  <c r="MK114" i="13"/>
  <c r="MM114" i="13"/>
  <c r="MM119" i="13" s="1"/>
  <c r="MM157" i="13" s="1"/>
  <c r="MO114" i="13"/>
  <c r="MQ114" i="13"/>
  <c r="MQ119" i="13" s="1"/>
  <c r="MQ157" i="13" s="1"/>
  <c r="MQ158" i="13" s="1"/>
  <c r="MS114" i="13"/>
  <c r="MU114" i="13"/>
  <c r="MU119" i="13" s="1"/>
  <c r="MU157" i="13" s="1"/>
  <c r="MW114" i="13"/>
  <c r="MY114" i="13"/>
  <c r="MY119" i="13" s="1"/>
  <c r="MY157" i="13" s="1"/>
  <c r="NA114" i="13"/>
  <c r="NC114" i="13"/>
  <c r="NC119" i="13" s="1"/>
  <c r="NC157" i="13" s="1"/>
  <c r="NE114" i="13"/>
  <c r="NG114" i="13"/>
  <c r="NG119" i="13" s="1"/>
  <c r="NG157" i="13" s="1"/>
  <c r="NG158" i="13" s="1"/>
  <c r="NI114" i="13"/>
  <c r="NK114" i="13"/>
  <c r="NK119" i="13" s="1"/>
  <c r="NK157" i="13" s="1"/>
  <c r="NM114" i="13"/>
  <c r="NO114" i="13"/>
  <c r="NO119" i="13" s="1"/>
  <c r="NO157" i="13" s="1"/>
  <c r="NQ114" i="13"/>
  <c r="NS114" i="13"/>
  <c r="NS119" i="13" s="1"/>
  <c r="NS157" i="13" s="1"/>
  <c r="NU114" i="13"/>
  <c r="NW114" i="13"/>
  <c r="NW119" i="13" s="1"/>
  <c r="NW157" i="13" s="1"/>
  <c r="NW158" i="13" s="1"/>
  <c r="NY114" i="13"/>
  <c r="OA114" i="13"/>
  <c r="OA119" i="13" s="1"/>
  <c r="OA157" i="13" s="1"/>
  <c r="OC114" i="13"/>
  <c r="OE114" i="13"/>
  <c r="OE119" i="13" s="1"/>
  <c r="OE157" i="13" s="1"/>
  <c r="OG114" i="13"/>
  <c r="OI114" i="13"/>
  <c r="OI119" i="13" s="1"/>
  <c r="OI157" i="13" s="1"/>
  <c r="OK114" i="13"/>
  <c r="OM114" i="13"/>
  <c r="OM119" i="13" s="1"/>
  <c r="OM157" i="13" s="1"/>
  <c r="OM158" i="13" s="1"/>
  <c r="OO114" i="13"/>
  <c r="OQ114" i="13"/>
  <c r="OQ119" i="13" s="1"/>
  <c r="OQ157" i="13" s="1"/>
  <c r="OS114" i="13"/>
  <c r="OU114" i="13"/>
  <c r="OU119" i="13" s="1"/>
  <c r="OU157" i="13" s="1"/>
  <c r="OW114" i="13"/>
  <c r="OY114" i="13"/>
  <c r="OY119" i="13" s="1"/>
  <c r="OY157" i="13" s="1"/>
  <c r="LL75" i="13"/>
  <c r="LL71" i="13"/>
  <c r="LL121" i="13" s="1"/>
  <c r="LO75" i="13"/>
  <c r="LO71" i="13"/>
  <c r="LR75" i="13"/>
  <c r="LR71" i="13"/>
  <c r="LR121" i="13" s="1"/>
  <c r="LT75" i="13"/>
  <c r="LT71" i="13"/>
  <c r="LV75" i="13"/>
  <c r="LV71" i="13"/>
  <c r="LV121" i="13" s="1"/>
  <c r="LX75" i="13"/>
  <c r="LX71" i="13"/>
  <c r="LZ75" i="13"/>
  <c r="LZ71" i="13"/>
  <c r="LZ121" i="13" s="1"/>
  <c r="MB75" i="13"/>
  <c r="MB71" i="13"/>
  <c r="MD75" i="13"/>
  <c r="MD71" i="13"/>
  <c r="MD121" i="13" s="1"/>
  <c r="MF75" i="13"/>
  <c r="MF71" i="13"/>
  <c r="MH75" i="13"/>
  <c r="MH71" i="13"/>
  <c r="MH121" i="13" s="1"/>
  <c r="MJ75" i="13"/>
  <c r="MJ71" i="13"/>
  <c r="ML75" i="13"/>
  <c r="ML71" i="13"/>
  <c r="ML121" i="13" s="1"/>
  <c r="MN75" i="13"/>
  <c r="MN71" i="13"/>
  <c r="MP75" i="13"/>
  <c r="MP71" i="13"/>
  <c r="MP121" i="13" s="1"/>
  <c r="MR75" i="13"/>
  <c r="MR71" i="13"/>
  <c r="MT75" i="13"/>
  <c r="MT71" i="13"/>
  <c r="MT121" i="13" s="1"/>
  <c r="MV75" i="13"/>
  <c r="MV71" i="13"/>
  <c r="MX75" i="13"/>
  <c r="MX71" i="13"/>
  <c r="MX121" i="13" s="1"/>
  <c r="MZ75" i="13"/>
  <c r="MZ71" i="13"/>
  <c r="NB75" i="13"/>
  <c r="NB71" i="13"/>
  <c r="NB121" i="13" s="1"/>
  <c r="ND75" i="13"/>
  <c r="ND71" i="13"/>
  <c r="NF75" i="13"/>
  <c r="NF71" i="13"/>
  <c r="NF121" i="13" s="1"/>
  <c r="NH75" i="13"/>
  <c r="NH71" i="13"/>
  <c r="NJ75" i="13"/>
  <c r="NJ71" i="13"/>
  <c r="NJ121" i="13" s="1"/>
  <c r="NL75" i="13"/>
  <c r="NL71" i="13"/>
  <c r="NN75" i="13"/>
  <c r="NN71" i="13"/>
  <c r="NN121" i="13" s="1"/>
  <c r="NP75" i="13"/>
  <c r="NP71" i="13"/>
  <c r="NR75" i="13"/>
  <c r="NR71" i="13"/>
  <c r="NR121" i="13" s="1"/>
  <c r="NT75" i="13"/>
  <c r="NT71" i="13"/>
  <c r="NV75" i="13"/>
  <c r="NV71" i="13"/>
  <c r="NV121" i="13" s="1"/>
  <c r="NX75" i="13"/>
  <c r="NX71" i="13"/>
  <c r="NZ75" i="13"/>
  <c r="NZ71" i="13"/>
  <c r="NZ121" i="13" s="1"/>
  <c r="OB75" i="13"/>
  <c r="OB71" i="13"/>
  <c r="OD75" i="13"/>
  <c r="OD71" i="13"/>
  <c r="OD121" i="13" s="1"/>
  <c r="OF75" i="13"/>
  <c r="OF71" i="13"/>
  <c r="OH75" i="13"/>
  <c r="OH71" i="13"/>
  <c r="OH121" i="13" s="1"/>
  <c r="OJ75" i="13"/>
  <c r="OJ71" i="13"/>
  <c r="OL75" i="13"/>
  <c r="OL71" i="13"/>
  <c r="OL121" i="13" s="1"/>
  <c r="ON75" i="13"/>
  <c r="ON71" i="13"/>
  <c r="OP75" i="13"/>
  <c r="OP71" i="13"/>
  <c r="OP121" i="13" s="1"/>
  <c r="OR75" i="13"/>
  <c r="OR71" i="13"/>
  <c r="OT75" i="13"/>
  <c r="OT71" i="13"/>
  <c r="OT121" i="13" s="1"/>
  <c r="OV75" i="13"/>
  <c r="OV71" i="13"/>
  <c r="OX75" i="13"/>
  <c r="OX71" i="13"/>
  <c r="OX121" i="13" s="1"/>
  <c r="LL25" i="13"/>
  <c r="LL27" i="13" s="1"/>
  <c r="LO25" i="13"/>
  <c r="LO27" i="13" s="1"/>
  <c r="LR25" i="13"/>
  <c r="LR27" i="13" s="1"/>
  <c r="LT25" i="13"/>
  <c r="LT27" i="13" s="1"/>
  <c r="LV25" i="13"/>
  <c r="LV27" i="13" s="1"/>
  <c r="LX25" i="13"/>
  <c r="LX27" i="13" s="1"/>
  <c r="LZ25" i="13"/>
  <c r="LZ27" i="13" s="1"/>
  <c r="MB25" i="13"/>
  <c r="MB27" i="13" s="1"/>
  <c r="MD25" i="13"/>
  <c r="MD27" i="13" s="1"/>
  <c r="MF25" i="13"/>
  <c r="MF27" i="13" s="1"/>
  <c r="MH25" i="13"/>
  <c r="MH27" i="13" s="1"/>
  <c r="MJ25" i="13"/>
  <c r="MJ27" i="13" s="1"/>
  <c r="ML25" i="13"/>
  <c r="ML27" i="13" s="1"/>
  <c r="MN25" i="13"/>
  <c r="MN27" i="13" s="1"/>
  <c r="MP25" i="13"/>
  <c r="MP27" i="13" s="1"/>
  <c r="MR25" i="13"/>
  <c r="MR27" i="13" s="1"/>
  <c r="MT25" i="13"/>
  <c r="MT27" i="13" s="1"/>
  <c r="MV25" i="13"/>
  <c r="MV27" i="13" s="1"/>
  <c r="MX25" i="13"/>
  <c r="MX27" i="13" s="1"/>
  <c r="MZ25" i="13"/>
  <c r="MZ27" i="13" s="1"/>
  <c r="NB25" i="13"/>
  <c r="NB27" i="13" s="1"/>
  <c r="ND25" i="13"/>
  <c r="ND27" i="13" s="1"/>
  <c r="NF25" i="13"/>
  <c r="NF27" i="13" s="1"/>
  <c r="NH25" i="13"/>
  <c r="NH27" i="13" s="1"/>
  <c r="NJ25" i="13"/>
  <c r="NJ27" i="13" s="1"/>
  <c r="NL25" i="13"/>
  <c r="NL27" i="13" s="1"/>
  <c r="NN25" i="13"/>
  <c r="NN27" i="13" s="1"/>
  <c r="NP25" i="13"/>
  <c r="NP27" i="13" s="1"/>
  <c r="NR25" i="13"/>
  <c r="NR27" i="13" s="1"/>
  <c r="NT25" i="13"/>
  <c r="NT27" i="13" s="1"/>
  <c r="NV25" i="13"/>
  <c r="NV27" i="13" s="1"/>
  <c r="NX25" i="13"/>
  <c r="NX27" i="13" s="1"/>
  <c r="NZ25" i="13"/>
  <c r="NZ27" i="13" s="1"/>
  <c r="OB25" i="13"/>
  <c r="OB27" i="13" s="1"/>
  <c r="OD25" i="13"/>
  <c r="OD27" i="13" s="1"/>
  <c r="OF25" i="13"/>
  <c r="OF27" i="13" s="1"/>
  <c r="OH25" i="13"/>
  <c r="OH27" i="13" s="1"/>
  <c r="OJ25" i="13"/>
  <c r="OJ27" i="13" s="1"/>
  <c r="OL25" i="13"/>
  <c r="OL27" i="13" s="1"/>
  <c r="ON25" i="13"/>
  <c r="ON27" i="13" s="1"/>
  <c r="OP25" i="13"/>
  <c r="OP27" i="13" s="1"/>
  <c r="OR25" i="13"/>
  <c r="OR27" i="13" s="1"/>
  <c r="OT25" i="13"/>
  <c r="OT27" i="13" s="1"/>
  <c r="OV25" i="13"/>
  <c r="OV27" i="13" s="1"/>
  <c r="OX25" i="13"/>
  <c r="OX27" i="13" s="1"/>
  <c r="LL26" i="13"/>
  <c r="LL33" i="13" s="1"/>
  <c r="LO26" i="13"/>
  <c r="LO33" i="13" s="1"/>
  <c r="LR26" i="13"/>
  <c r="LR33" i="13" s="1"/>
  <c r="LT26" i="13"/>
  <c r="LT33" i="13" s="1"/>
  <c r="LV26" i="13"/>
  <c r="LV33" i="13" s="1"/>
  <c r="LX26" i="13"/>
  <c r="LX33" i="13" s="1"/>
  <c r="LZ26" i="13"/>
  <c r="LZ33" i="13" s="1"/>
  <c r="MB26" i="13"/>
  <c r="MB33" i="13" s="1"/>
  <c r="MD26" i="13"/>
  <c r="MD33" i="13" s="1"/>
  <c r="MF26" i="13"/>
  <c r="MF33" i="13" s="1"/>
  <c r="MH26" i="13"/>
  <c r="MH33" i="13" s="1"/>
  <c r="MJ26" i="13"/>
  <c r="MJ33" i="13" s="1"/>
  <c r="ML26" i="13"/>
  <c r="ML33" i="13" s="1"/>
  <c r="MN26" i="13"/>
  <c r="MN33" i="13" s="1"/>
  <c r="MP26" i="13"/>
  <c r="MP33" i="13" s="1"/>
  <c r="MR26" i="13"/>
  <c r="MR33" i="13" s="1"/>
  <c r="MT26" i="13"/>
  <c r="MT33" i="13" s="1"/>
  <c r="MV26" i="13"/>
  <c r="MV33" i="13" s="1"/>
  <c r="MX26" i="13"/>
  <c r="MX33" i="13" s="1"/>
  <c r="MZ26" i="13"/>
  <c r="MZ33" i="13" s="1"/>
  <c r="NB26" i="13"/>
  <c r="NB33" i="13" s="1"/>
  <c r="ND26" i="13"/>
  <c r="ND33" i="13" s="1"/>
  <c r="NF26" i="13"/>
  <c r="NF33" i="13" s="1"/>
  <c r="NH26" i="13"/>
  <c r="NH33" i="13" s="1"/>
  <c r="NJ26" i="13"/>
  <c r="NJ33" i="13" s="1"/>
  <c r="NL26" i="13"/>
  <c r="NL33" i="13" s="1"/>
  <c r="NN26" i="13"/>
  <c r="NN33" i="13" s="1"/>
  <c r="NP26" i="13"/>
  <c r="NP33" i="13" s="1"/>
  <c r="NR26" i="13"/>
  <c r="NR33" i="13" s="1"/>
  <c r="NT26" i="13"/>
  <c r="NT33" i="13" s="1"/>
  <c r="NV26" i="13"/>
  <c r="NV33" i="13" s="1"/>
  <c r="NX26" i="13"/>
  <c r="NX33" i="13" s="1"/>
  <c r="NZ26" i="13"/>
  <c r="NZ33" i="13" s="1"/>
  <c r="OB26" i="13"/>
  <c r="OB33" i="13" s="1"/>
  <c r="OD26" i="13"/>
  <c r="OD33" i="13" s="1"/>
  <c r="OF26" i="13"/>
  <c r="OF33" i="13" s="1"/>
  <c r="OH26" i="13"/>
  <c r="OH33" i="13" s="1"/>
  <c r="OJ26" i="13"/>
  <c r="OJ33" i="13" s="1"/>
  <c r="OL26" i="13"/>
  <c r="OL33" i="13" s="1"/>
  <c r="ON26" i="13"/>
  <c r="ON33" i="13" s="1"/>
  <c r="OP26" i="13"/>
  <c r="OP33" i="13" s="1"/>
  <c r="OR26" i="13"/>
  <c r="OR33" i="13" s="1"/>
  <c r="OT26" i="13"/>
  <c r="OT33" i="13" s="1"/>
  <c r="OV26" i="13"/>
  <c r="OV33" i="13" s="1"/>
  <c r="OX26" i="13"/>
  <c r="OX33" i="13" s="1"/>
  <c r="LO121" i="13"/>
  <c r="LT121" i="13"/>
  <c r="LX121" i="13"/>
  <c r="MB121" i="13"/>
  <c r="MF121" i="13"/>
  <c r="MJ121" i="13"/>
  <c r="MN121" i="13"/>
  <c r="MR121" i="13"/>
  <c r="MV121" i="13"/>
  <c r="MZ121" i="13"/>
  <c r="ND121" i="13"/>
  <c r="NH121" i="13"/>
  <c r="NL121" i="13"/>
  <c r="NP121" i="13"/>
  <c r="NT121" i="13"/>
  <c r="NX121" i="13"/>
  <c r="OB121" i="13"/>
  <c r="OF121" i="13"/>
  <c r="OJ121" i="13"/>
  <c r="ON121" i="13"/>
  <c r="OR121" i="13"/>
  <c r="OV121" i="13"/>
  <c r="LL30" i="13"/>
  <c r="LO30" i="13"/>
  <c r="LR30" i="13"/>
  <c r="LT30" i="13"/>
  <c r="LV30" i="13"/>
  <c r="LX30" i="13"/>
  <c r="LZ30" i="13"/>
  <c r="MB30" i="13"/>
  <c r="MD30" i="13"/>
  <c r="MF30" i="13"/>
  <c r="MH30" i="13"/>
  <c r="MJ30" i="13"/>
  <c r="ML30" i="13"/>
  <c r="MN30" i="13"/>
  <c r="MP30" i="13"/>
  <c r="MR30" i="13"/>
  <c r="MT30" i="13"/>
  <c r="MV30" i="13"/>
  <c r="MX30" i="13"/>
  <c r="MZ30" i="13"/>
  <c r="NB30" i="13"/>
  <c r="ND30" i="13"/>
  <c r="NF30" i="13"/>
  <c r="NH30" i="13"/>
  <c r="NJ30" i="13"/>
  <c r="NL30" i="13"/>
  <c r="NN30" i="13"/>
  <c r="NP30" i="13"/>
  <c r="NR30" i="13"/>
  <c r="NT30" i="13"/>
  <c r="NV30" i="13"/>
  <c r="NX30" i="13"/>
  <c r="NZ30" i="13"/>
  <c r="OB30" i="13"/>
  <c r="OD30" i="13"/>
  <c r="OF30" i="13"/>
  <c r="OH30" i="13"/>
  <c r="OJ30" i="13"/>
  <c r="OL30" i="13"/>
  <c r="ON30" i="13"/>
  <c r="OP30" i="13"/>
  <c r="OR30" i="13"/>
  <c r="OT30" i="13"/>
  <c r="OV30" i="13"/>
  <c r="OX30" i="13"/>
  <c r="LL50" i="13"/>
  <c r="LL52" i="13" s="1"/>
  <c r="LL56" i="13" s="1"/>
  <c r="LO50" i="13"/>
  <c r="LO52" i="13" s="1"/>
  <c r="LO55" i="13" s="1"/>
  <c r="LR50" i="13"/>
  <c r="LR52" i="13" s="1"/>
  <c r="LR56" i="13" s="1"/>
  <c r="LT50" i="13"/>
  <c r="LT52" i="13" s="1"/>
  <c r="LT55" i="13" s="1"/>
  <c r="LV50" i="13"/>
  <c r="LV52" i="13" s="1"/>
  <c r="LV56" i="13" s="1"/>
  <c r="LX50" i="13"/>
  <c r="LX52" i="13" s="1"/>
  <c r="LX55" i="13" s="1"/>
  <c r="LZ50" i="13"/>
  <c r="LZ52" i="13" s="1"/>
  <c r="LZ56" i="13" s="1"/>
  <c r="MB50" i="13"/>
  <c r="MB52" i="13" s="1"/>
  <c r="MB55" i="13" s="1"/>
  <c r="MD50" i="13"/>
  <c r="MD52" i="13" s="1"/>
  <c r="MD56" i="13" s="1"/>
  <c r="MF50" i="13"/>
  <c r="MF52" i="13" s="1"/>
  <c r="MF55" i="13" s="1"/>
  <c r="MH50" i="13"/>
  <c r="MH52" i="13" s="1"/>
  <c r="MH56" i="13" s="1"/>
  <c r="MJ50" i="13"/>
  <c r="MJ52" i="13" s="1"/>
  <c r="MJ55" i="13" s="1"/>
  <c r="ML50" i="13"/>
  <c r="ML52" i="13" s="1"/>
  <c r="ML56" i="13" s="1"/>
  <c r="MN50" i="13"/>
  <c r="MN52" i="13" s="1"/>
  <c r="MN55" i="13" s="1"/>
  <c r="MP50" i="13"/>
  <c r="MP52" i="13" s="1"/>
  <c r="MP56" i="13" s="1"/>
  <c r="MR50" i="13"/>
  <c r="MR52" i="13" s="1"/>
  <c r="MR55" i="13" s="1"/>
  <c r="MT50" i="13"/>
  <c r="MT52" i="13" s="1"/>
  <c r="MT56" i="13" s="1"/>
  <c r="MV50" i="13"/>
  <c r="MV52" i="13" s="1"/>
  <c r="MV55" i="13" s="1"/>
  <c r="MX50" i="13"/>
  <c r="MX52" i="13" s="1"/>
  <c r="MX56" i="13" s="1"/>
  <c r="MZ50" i="13"/>
  <c r="MZ52" i="13" s="1"/>
  <c r="MZ55" i="13" s="1"/>
  <c r="NB50" i="13"/>
  <c r="NB52" i="13" s="1"/>
  <c r="NB56" i="13" s="1"/>
  <c r="ND50" i="13"/>
  <c r="ND52" i="13" s="1"/>
  <c r="ND55" i="13" s="1"/>
  <c r="NF50" i="13"/>
  <c r="NF52" i="13" s="1"/>
  <c r="NF56" i="13" s="1"/>
  <c r="NH50" i="13"/>
  <c r="NH52" i="13" s="1"/>
  <c r="NH55" i="13" s="1"/>
  <c r="NJ50" i="13"/>
  <c r="NJ52" i="13" s="1"/>
  <c r="NJ56" i="13" s="1"/>
  <c r="NL50" i="13"/>
  <c r="NL52" i="13" s="1"/>
  <c r="NL55" i="13" s="1"/>
  <c r="NN50" i="13"/>
  <c r="NN52" i="13" s="1"/>
  <c r="NN56" i="13" s="1"/>
  <c r="NP50" i="13"/>
  <c r="NP52" i="13" s="1"/>
  <c r="NP55" i="13" s="1"/>
  <c r="NR50" i="13"/>
  <c r="NR52" i="13" s="1"/>
  <c r="NR56" i="13" s="1"/>
  <c r="NT50" i="13"/>
  <c r="NT52" i="13" s="1"/>
  <c r="NT55" i="13" s="1"/>
  <c r="NV50" i="13"/>
  <c r="NV52" i="13" s="1"/>
  <c r="NV56" i="13" s="1"/>
  <c r="NX50" i="13"/>
  <c r="NX52" i="13" s="1"/>
  <c r="NX55" i="13" s="1"/>
  <c r="NZ50" i="13"/>
  <c r="NZ52" i="13" s="1"/>
  <c r="NZ56" i="13" s="1"/>
  <c r="OB50" i="13"/>
  <c r="OB52" i="13" s="1"/>
  <c r="OB55" i="13" s="1"/>
  <c r="OD50" i="13"/>
  <c r="OD52" i="13" s="1"/>
  <c r="OD56" i="13" s="1"/>
  <c r="OF50" i="13"/>
  <c r="OF52" i="13" s="1"/>
  <c r="OF55" i="13" s="1"/>
  <c r="OH50" i="13"/>
  <c r="OH52" i="13" s="1"/>
  <c r="OH56" i="13" s="1"/>
  <c r="OJ50" i="13"/>
  <c r="OJ52" i="13" s="1"/>
  <c r="OJ55" i="13" s="1"/>
  <c r="OL50" i="13"/>
  <c r="OL52" i="13" s="1"/>
  <c r="OL56" i="13" s="1"/>
  <c r="ON50" i="13"/>
  <c r="ON52" i="13" s="1"/>
  <c r="ON55" i="13" s="1"/>
  <c r="OP50" i="13"/>
  <c r="OP52" i="13" s="1"/>
  <c r="OP56" i="13" s="1"/>
  <c r="OR50" i="13"/>
  <c r="OR52" i="13" s="1"/>
  <c r="OR55" i="13" s="1"/>
  <c r="OT50" i="13"/>
  <c r="OT52" i="13" s="1"/>
  <c r="OT56" i="13" s="1"/>
  <c r="OV50" i="13"/>
  <c r="OV52" i="13" s="1"/>
  <c r="OV55" i="13" s="1"/>
  <c r="OX50" i="13"/>
  <c r="OX52" i="13" s="1"/>
  <c r="OX56" i="13" s="1"/>
  <c r="LL112" i="13"/>
  <c r="LO112" i="13"/>
  <c r="LR112" i="13"/>
  <c r="LT112" i="13"/>
  <c r="LV112" i="13"/>
  <c r="LX112" i="13"/>
  <c r="LZ112" i="13"/>
  <c r="MB112" i="13"/>
  <c r="MD112" i="13"/>
  <c r="MF112" i="13"/>
  <c r="MH112" i="13"/>
  <c r="MJ112" i="13"/>
  <c r="ML112" i="13"/>
  <c r="MN112" i="13"/>
  <c r="MP112" i="13"/>
  <c r="MR112" i="13"/>
  <c r="MT112" i="13"/>
  <c r="MV112" i="13"/>
  <c r="MX112" i="13"/>
  <c r="MZ112" i="13"/>
  <c r="NB112" i="13"/>
  <c r="ND112" i="13"/>
  <c r="NF112" i="13"/>
  <c r="NH112" i="13"/>
  <c r="NJ112" i="13"/>
  <c r="NL112" i="13"/>
  <c r="NN112" i="13"/>
  <c r="NP112" i="13"/>
  <c r="NR112" i="13"/>
  <c r="NT112" i="13"/>
  <c r="NV112" i="13"/>
  <c r="NX112" i="13"/>
  <c r="NZ112" i="13"/>
  <c r="OB112" i="13"/>
  <c r="OD112" i="13"/>
  <c r="OF112" i="13"/>
  <c r="OH112" i="13"/>
  <c r="OJ112" i="13"/>
  <c r="OL112" i="13"/>
  <c r="ON112" i="13"/>
  <c r="OP112" i="13"/>
  <c r="OR112" i="13"/>
  <c r="OT112" i="13"/>
  <c r="OV112" i="13"/>
  <c r="OX112" i="13"/>
  <c r="LL114" i="13"/>
  <c r="LO114" i="13"/>
  <c r="LO119" i="13" s="1"/>
  <c r="LO157" i="13" s="1"/>
  <c r="LR114" i="13"/>
  <c r="LT114" i="13"/>
  <c r="LT119" i="13" s="1"/>
  <c r="LT157" i="13" s="1"/>
  <c r="LV114" i="13"/>
  <c r="LX114" i="13"/>
  <c r="LX119" i="13" s="1"/>
  <c r="LX157" i="13" s="1"/>
  <c r="LZ114" i="13"/>
  <c r="MB114" i="13"/>
  <c r="MB119" i="13" s="1"/>
  <c r="MB157" i="13" s="1"/>
  <c r="MD114" i="13"/>
  <c r="MF114" i="13"/>
  <c r="MF119" i="13" s="1"/>
  <c r="MF157" i="13" s="1"/>
  <c r="MH114" i="13"/>
  <c r="MJ114" i="13"/>
  <c r="MJ119" i="13" s="1"/>
  <c r="MJ157" i="13" s="1"/>
  <c r="ML114" i="13"/>
  <c r="MN114" i="13"/>
  <c r="MN119" i="13" s="1"/>
  <c r="MN157" i="13" s="1"/>
  <c r="MP114" i="13"/>
  <c r="MR114" i="13"/>
  <c r="MR119" i="13" s="1"/>
  <c r="MR157" i="13" s="1"/>
  <c r="MT114" i="13"/>
  <c r="MV114" i="13"/>
  <c r="MV119" i="13" s="1"/>
  <c r="MV157" i="13" s="1"/>
  <c r="MX114" i="13"/>
  <c r="MZ114" i="13"/>
  <c r="MZ119" i="13" s="1"/>
  <c r="MZ157" i="13" s="1"/>
  <c r="NB114" i="13"/>
  <c r="ND114" i="13"/>
  <c r="ND119" i="13" s="1"/>
  <c r="ND157" i="13" s="1"/>
  <c r="NF114" i="13"/>
  <c r="NH114" i="13"/>
  <c r="NH119" i="13" s="1"/>
  <c r="NH157" i="13" s="1"/>
  <c r="NJ114" i="13"/>
  <c r="NL114" i="13"/>
  <c r="NL119" i="13" s="1"/>
  <c r="NL157" i="13" s="1"/>
  <c r="NN114" i="13"/>
  <c r="NN119" i="13" s="1"/>
  <c r="NN157" i="13" s="1"/>
  <c r="NP114" i="13"/>
  <c r="NP119" i="13" s="1"/>
  <c r="NP157" i="13" s="1"/>
  <c r="NR114" i="13"/>
  <c r="NT114" i="13"/>
  <c r="NT119" i="13" s="1"/>
  <c r="NT157" i="13" s="1"/>
  <c r="NV114" i="13"/>
  <c r="NV119" i="13" s="1"/>
  <c r="NV157" i="13" s="1"/>
  <c r="NX114" i="13"/>
  <c r="NX119" i="13" s="1"/>
  <c r="NX157" i="13" s="1"/>
  <c r="NZ114" i="13"/>
  <c r="OB114" i="13"/>
  <c r="OB119" i="13" s="1"/>
  <c r="OB157" i="13" s="1"/>
  <c r="OD114" i="13"/>
  <c r="OD119" i="13" s="1"/>
  <c r="OD157" i="13" s="1"/>
  <c r="OF114" i="13"/>
  <c r="OF119" i="13" s="1"/>
  <c r="OF157" i="13" s="1"/>
  <c r="OH114" i="13"/>
  <c r="OJ114" i="13"/>
  <c r="OJ119" i="13" s="1"/>
  <c r="OJ157" i="13" s="1"/>
  <c r="OL114" i="13"/>
  <c r="OL119" i="13" s="1"/>
  <c r="OL157" i="13" s="1"/>
  <c r="ON114" i="13"/>
  <c r="ON119" i="13" s="1"/>
  <c r="ON157" i="13" s="1"/>
  <c r="OP114" i="13"/>
  <c r="OR114" i="13"/>
  <c r="OR119" i="13" s="1"/>
  <c r="OR157" i="13" s="1"/>
  <c r="OT114" i="13"/>
  <c r="OT119" i="13" s="1"/>
  <c r="OT157" i="13" s="1"/>
  <c r="OV114" i="13"/>
  <c r="OV119" i="13" s="1"/>
  <c r="OV157" i="13" s="1"/>
  <c r="OX114" i="13"/>
  <c r="LM67" i="13"/>
  <c r="LM69" i="13" s="1"/>
  <c r="LM72" i="13" s="1"/>
  <c r="LP67" i="13"/>
  <c r="LP69" i="13" s="1"/>
  <c r="LP76" i="13" s="1"/>
  <c r="LS67" i="13"/>
  <c r="LS69" i="13" s="1"/>
  <c r="LS72" i="13" s="1"/>
  <c r="LU67" i="13"/>
  <c r="LU69" i="13" s="1"/>
  <c r="LU76" i="13" s="1"/>
  <c r="LW67" i="13"/>
  <c r="LW69" i="13" s="1"/>
  <c r="LW72" i="13" s="1"/>
  <c r="LY67" i="13"/>
  <c r="LY69" i="13" s="1"/>
  <c r="LY76" i="13" s="1"/>
  <c r="MA67" i="13"/>
  <c r="MA69" i="13" s="1"/>
  <c r="MA72" i="13" s="1"/>
  <c r="MC67" i="13"/>
  <c r="MC69" i="13" s="1"/>
  <c r="MC76" i="13" s="1"/>
  <c r="ME67" i="13"/>
  <c r="ME69" i="13" s="1"/>
  <c r="ME72" i="13" s="1"/>
  <c r="MG67" i="13"/>
  <c r="MG69" i="13" s="1"/>
  <c r="MG76" i="13" s="1"/>
  <c r="MI67" i="13"/>
  <c r="MI69" i="13" s="1"/>
  <c r="MI72" i="13" s="1"/>
  <c r="MK67" i="13"/>
  <c r="MK69" i="13" s="1"/>
  <c r="MK76" i="13" s="1"/>
  <c r="MM67" i="13"/>
  <c r="MM69" i="13" s="1"/>
  <c r="MM72" i="13" s="1"/>
  <c r="MO67" i="13"/>
  <c r="MO69" i="13" s="1"/>
  <c r="MO76" i="13" s="1"/>
  <c r="MQ67" i="13"/>
  <c r="MQ69" i="13" s="1"/>
  <c r="MQ72" i="13" s="1"/>
  <c r="MS67" i="13"/>
  <c r="MS69" i="13" s="1"/>
  <c r="MS76" i="13" s="1"/>
  <c r="MU67" i="13"/>
  <c r="MU69" i="13" s="1"/>
  <c r="MU72" i="13" s="1"/>
  <c r="MW67" i="13"/>
  <c r="MW69" i="13" s="1"/>
  <c r="MW76" i="13" s="1"/>
  <c r="MY67" i="13"/>
  <c r="MY69" i="13" s="1"/>
  <c r="MY72" i="13" s="1"/>
  <c r="NA67" i="13"/>
  <c r="NA69" i="13" s="1"/>
  <c r="NA76" i="13" s="1"/>
  <c r="NC67" i="13"/>
  <c r="NC69" i="13" s="1"/>
  <c r="NC72" i="13" s="1"/>
  <c r="NE67" i="13"/>
  <c r="NE69" i="13" s="1"/>
  <c r="NE76" i="13" s="1"/>
  <c r="NG67" i="13"/>
  <c r="NG69" i="13" s="1"/>
  <c r="NG72" i="13" s="1"/>
  <c r="NI67" i="13"/>
  <c r="NI69" i="13" s="1"/>
  <c r="NI76" i="13" s="1"/>
  <c r="NK67" i="13"/>
  <c r="NK69" i="13" s="1"/>
  <c r="NK72" i="13" s="1"/>
  <c r="NM67" i="13"/>
  <c r="NM69" i="13" s="1"/>
  <c r="NM76" i="13" s="1"/>
  <c r="NO67" i="13"/>
  <c r="NO69" i="13" s="1"/>
  <c r="NO72" i="13" s="1"/>
  <c r="NQ67" i="13"/>
  <c r="NQ69" i="13" s="1"/>
  <c r="NQ76" i="13" s="1"/>
  <c r="NS67" i="13"/>
  <c r="NS69" i="13" s="1"/>
  <c r="NS72" i="13" s="1"/>
  <c r="NU67" i="13"/>
  <c r="NU69" i="13" s="1"/>
  <c r="NU76" i="13" s="1"/>
  <c r="NW67" i="13"/>
  <c r="NW69" i="13" s="1"/>
  <c r="NW72" i="13" s="1"/>
  <c r="NY67" i="13"/>
  <c r="NY69" i="13" s="1"/>
  <c r="NY76" i="13" s="1"/>
  <c r="OA67" i="13"/>
  <c r="OA69" i="13" s="1"/>
  <c r="OA72" i="13" s="1"/>
  <c r="OC67" i="13"/>
  <c r="OC69" i="13" s="1"/>
  <c r="OC76" i="13" s="1"/>
  <c r="OE67" i="13"/>
  <c r="OE69" i="13" s="1"/>
  <c r="OE72" i="13" s="1"/>
  <c r="OG67" i="13"/>
  <c r="OG69" i="13" s="1"/>
  <c r="OG76" i="13" s="1"/>
  <c r="OI67" i="13"/>
  <c r="OI69" i="13" s="1"/>
  <c r="OI72" i="13" s="1"/>
  <c r="OK67" i="13"/>
  <c r="OK69" i="13" s="1"/>
  <c r="OK76" i="13" s="1"/>
  <c r="OM67" i="13"/>
  <c r="OM69" i="13" s="1"/>
  <c r="OM72" i="13" s="1"/>
  <c r="OO67" i="13"/>
  <c r="OO69" i="13" s="1"/>
  <c r="OO76" i="13" s="1"/>
  <c r="OQ67" i="13"/>
  <c r="OQ69" i="13" s="1"/>
  <c r="OQ72" i="13" s="1"/>
  <c r="OS67" i="13"/>
  <c r="OS69" i="13" s="1"/>
  <c r="OS76" i="13" s="1"/>
  <c r="OU67" i="13"/>
  <c r="OU69" i="13" s="1"/>
  <c r="OU72" i="13" s="1"/>
  <c r="OW67" i="13"/>
  <c r="OW69" i="13" s="1"/>
  <c r="OW76" i="13" s="1"/>
  <c r="OY67" i="13"/>
  <c r="OY69" i="13" s="1"/>
  <c r="OY72" i="13" s="1"/>
  <c r="LL67" i="13"/>
  <c r="LL69" i="13" s="1"/>
  <c r="LL72" i="13" s="1"/>
  <c r="LO67" i="13"/>
  <c r="LO69" i="13" s="1"/>
  <c r="LO76" i="13" s="1"/>
  <c r="LR67" i="13"/>
  <c r="LR69" i="13" s="1"/>
  <c r="LR72" i="13" s="1"/>
  <c r="LT67" i="13"/>
  <c r="LT69" i="13" s="1"/>
  <c r="LT76" i="13" s="1"/>
  <c r="LV67" i="13"/>
  <c r="LV69" i="13" s="1"/>
  <c r="LV72" i="13" s="1"/>
  <c r="LX67" i="13"/>
  <c r="LX69" i="13" s="1"/>
  <c r="LX76" i="13" s="1"/>
  <c r="LZ67" i="13"/>
  <c r="LZ69" i="13" s="1"/>
  <c r="LZ72" i="13" s="1"/>
  <c r="MB67" i="13"/>
  <c r="MB69" i="13" s="1"/>
  <c r="MB76" i="13" s="1"/>
  <c r="MD67" i="13"/>
  <c r="MD69" i="13" s="1"/>
  <c r="MD72" i="13" s="1"/>
  <c r="MF67" i="13"/>
  <c r="MF69" i="13" s="1"/>
  <c r="MF76" i="13" s="1"/>
  <c r="MH67" i="13"/>
  <c r="MH69" i="13" s="1"/>
  <c r="MH72" i="13" s="1"/>
  <c r="MJ67" i="13"/>
  <c r="MJ69" i="13" s="1"/>
  <c r="MJ76" i="13" s="1"/>
  <c r="ML67" i="13"/>
  <c r="ML69" i="13" s="1"/>
  <c r="ML72" i="13" s="1"/>
  <c r="MN67" i="13"/>
  <c r="MN69" i="13" s="1"/>
  <c r="MN76" i="13" s="1"/>
  <c r="MP67" i="13"/>
  <c r="MP69" i="13" s="1"/>
  <c r="MP72" i="13" s="1"/>
  <c r="MR67" i="13"/>
  <c r="MR69" i="13" s="1"/>
  <c r="MR76" i="13" s="1"/>
  <c r="MT67" i="13"/>
  <c r="MT69" i="13" s="1"/>
  <c r="MT72" i="13" s="1"/>
  <c r="MV67" i="13"/>
  <c r="MV69" i="13" s="1"/>
  <c r="MV76" i="13" s="1"/>
  <c r="MX67" i="13"/>
  <c r="MX69" i="13" s="1"/>
  <c r="MX72" i="13" s="1"/>
  <c r="MZ67" i="13"/>
  <c r="MZ69" i="13" s="1"/>
  <c r="MZ76" i="13" s="1"/>
  <c r="NB67" i="13"/>
  <c r="NB69" i="13" s="1"/>
  <c r="NB72" i="13" s="1"/>
  <c r="ND67" i="13"/>
  <c r="ND69" i="13" s="1"/>
  <c r="ND76" i="13" s="1"/>
  <c r="NF67" i="13"/>
  <c r="NF69" i="13" s="1"/>
  <c r="NF72" i="13" s="1"/>
  <c r="NH67" i="13"/>
  <c r="NH69" i="13" s="1"/>
  <c r="NH76" i="13" s="1"/>
  <c r="NJ67" i="13"/>
  <c r="NJ69" i="13" s="1"/>
  <c r="NJ72" i="13" s="1"/>
  <c r="NL67" i="13"/>
  <c r="NL69" i="13" s="1"/>
  <c r="NL76" i="13" s="1"/>
  <c r="NN67" i="13"/>
  <c r="NN69" i="13" s="1"/>
  <c r="NN72" i="13" s="1"/>
  <c r="NP67" i="13"/>
  <c r="NP69" i="13" s="1"/>
  <c r="NP76" i="13" s="1"/>
  <c r="NR67" i="13"/>
  <c r="NR69" i="13" s="1"/>
  <c r="NR72" i="13" s="1"/>
  <c r="NT67" i="13"/>
  <c r="NT69" i="13" s="1"/>
  <c r="NT76" i="13" s="1"/>
  <c r="NV67" i="13"/>
  <c r="NV69" i="13" s="1"/>
  <c r="NV72" i="13" s="1"/>
  <c r="NX67" i="13"/>
  <c r="NX69" i="13" s="1"/>
  <c r="NX76" i="13" s="1"/>
  <c r="NZ67" i="13"/>
  <c r="NZ69" i="13" s="1"/>
  <c r="NZ72" i="13" s="1"/>
  <c r="OB67" i="13"/>
  <c r="OB69" i="13" s="1"/>
  <c r="OB76" i="13" s="1"/>
  <c r="OD67" i="13"/>
  <c r="OD69" i="13" s="1"/>
  <c r="OD72" i="13" s="1"/>
  <c r="OF67" i="13"/>
  <c r="OF69" i="13" s="1"/>
  <c r="OF76" i="13" s="1"/>
  <c r="OH67" i="13"/>
  <c r="OH69" i="13" s="1"/>
  <c r="OH72" i="13" s="1"/>
  <c r="OJ67" i="13"/>
  <c r="OJ69" i="13" s="1"/>
  <c r="OJ76" i="13" s="1"/>
  <c r="OL67" i="13"/>
  <c r="OL69" i="13" s="1"/>
  <c r="OL72" i="13" s="1"/>
  <c r="ON67" i="13"/>
  <c r="ON69" i="13" s="1"/>
  <c r="ON76" i="13" s="1"/>
  <c r="OP67" i="13"/>
  <c r="OP69" i="13" s="1"/>
  <c r="OP72" i="13" s="1"/>
  <c r="OR67" i="13"/>
  <c r="OR69" i="13" s="1"/>
  <c r="OR76" i="13" s="1"/>
  <c r="OT67" i="13"/>
  <c r="OT69" i="13" s="1"/>
  <c r="OT72" i="13" s="1"/>
  <c r="OV67" i="13"/>
  <c r="OV69" i="13" s="1"/>
  <c r="OV76" i="13" s="1"/>
  <c r="OX67" i="13"/>
  <c r="OX69" i="13" s="1"/>
  <c r="OX72" i="13" s="1"/>
  <c r="OS81" i="12"/>
  <c r="OS82" i="12"/>
  <c r="OS124" i="12"/>
  <c r="OS163" i="12"/>
  <c r="OS184" i="12" s="1"/>
  <c r="OS144" i="12"/>
  <c r="OR71" i="12"/>
  <c r="OR72" i="12"/>
  <c r="OR73" i="12"/>
  <c r="OR75" i="12"/>
  <c r="OR76" i="12"/>
  <c r="OS134" i="12"/>
  <c r="OS141" i="12" s="1"/>
  <c r="OS80" i="12"/>
  <c r="OS76" i="12"/>
  <c r="OV68" i="12"/>
  <c r="OV72" i="12" s="1"/>
  <c r="OP82" i="12"/>
  <c r="OJ79" i="12"/>
  <c r="OJ121" i="12"/>
  <c r="OJ80" i="12"/>
  <c r="OJ72" i="12"/>
  <c r="OJ77" i="12" s="1"/>
  <c r="OJ125" i="12" s="1"/>
  <c r="OJ73" i="12"/>
  <c r="OJ122" i="12" s="1"/>
  <c r="OJ76" i="12"/>
  <c r="OI68" i="12"/>
  <c r="OV76" i="12"/>
  <c r="OH173" i="12"/>
  <c r="LO193" i="12"/>
  <c r="LR193" i="12"/>
  <c r="LO186" i="12"/>
  <c r="LR186" i="12"/>
  <c r="OE107" i="12"/>
  <c r="OD107" i="12"/>
  <c r="OC107" i="12"/>
  <c r="OB107" i="12"/>
  <c r="OA107" i="12"/>
  <c r="NZ107" i="12"/>
  <c r="NY107" i="12"/>
  <c r="NX107" i="12"/>
  <c r="NW107" i="12"/>
  <c r="NV107" i="12"/>
  <c r="NU107" i="12"/>
  <c r="NT107" i="12"/>
  <c r="NS107" i="12"/>
  <c r="NR107" i="12"/>
  <c r="NQ107" i="12"/>
  <c r="NP107" i="12"/>
  <c r="NO107" i="12"/>
  <c r="NN107" i="12"/>
  <c r="NM107" i="12"/>
  <c r="NL107" i="12"/>
  <c r="NK107" i="12"/>
  <c r="NJ107" i="12"/>
  <c r="NI107" i="12"/>
  <c r="NH107" i="12"/>
  <c r="NG107" i="12"/>
  <c r="NF107" i="12"/>
  <c r="NE107" i="12"/>
  <c r="ND107" i="12"/>
  <c r="NC107" i="12"/>
  <c r="NB107" i="12"/>
  <c r="NA107" i="12"/>
  <c r="MZ107" i="12"/>
  <c r="MY107" i="12"/>
  <c r="MX107" i="12"/>
  <c r="MW107" i="12"/>
  <c r="MV107" i="12"/>
  <c r="MU107" i="12"/>
  <c r="MT107" i="12"/>
  <c r="MS107" i="12"/>
  <c r="MR107" i="12"/>
  <c r="MQ107" i="12"/>
  <c r="MP107" i="12"/>
  <c r="MO107" i="12"/>
  <c r="MN107" i="12"/>
  <c r="MM107" i="12"/>
  <c r="ML107" i="12"/>
  <c r="MK107" i="12"/>
  <c r="MJ107" i="12"/>
  <c r="MI107" i="12"/>
  <c r="MH107" i="12"/>
  <c r="MG107" i="12"/>
  <c r="MF107" i="12"/>
  <c r="ME107" i="12"/>
  <c r="MD107" i="12"/>
  <c r="MC107" i="12"/>
  <c r="MB107" i="12"/>
  <c r="MA107" i="12"/>
  <c r="LZ107" i="12"/>
  <c r="LY107" i="12"/>
  <c r="LX107" i="12"/>
  <c r="LW107" i="12"/>
  <c r="LV107" i="12"/>
  <c r="LU107" i="12"/>
  <c r="LT107" i="12"/>
  <c r="LS107" i="12"/>
  <c r="LQ107" i="12"/>
  <c r="LP107" i="12"/>
  <c r="LN107" i="12"/>
  <c r="LM107" i="12"/>
  <c r="OE106" i="12"/>
  <c r="OD106" i="12"/>
  <c r="OC106" i="12"/>
  <c r="OB106" i="12"/>
  <c r="OA106" i="12"/>
  <c r="NZ106" i="12"/>
  <c r="NY106" i="12"/>
  <c r="NX106" i="12"/>
  <c r="NW106" i="12"/>
  <c r="NV106" i="12"/>
  <c r="NU106" i="12"/>
  <c r="NT106" i="12"/>
  <c r="NS106" i="12"/>
  <c r="NR106" i="12"/>
  <c r="NQ106" i="12"/>
  <c r="NP106" i="12"/>
  <c r="NO106" i="12"/>
  <c r="NN106" i="12"/>
  <c r="NM106" i="12"/>
  <c r="NL106" i="12"/>
  <c r="NK106" i="12"/>
  <c r="NJ106" i="12"/>
  <c r="NI106" i="12"/>
  <c r="NH106" i="12"/>
  <c r="NG106" i="12"/>
  <c r="NF106" i="12"/>
  <c r="NE106" i="12"/>
  <c r="ND106" i="12"/>
  <c r="NC106" i="12"/>
  <c r="NB106" i="12"/>
  <c r="NA106" i="12"/>
  <c r="MZ106" i="12"/>
  <c r="MY106" i="12"/>
  <c r="MX106" i="12"/>
  <c r="MW106" i="12"/>
  <c r="MV106" i="12"/>
  <c r="MU106" i="12"/>
  <c r="MT106" i="12"/>
  <c r="MS106" i="12"/>
  <c r="MR106" i="12"/>
  <c r="MQ106" i="12"/>
  <c r="MP106" i="12"/>
  <c r="MO106" i="12"/>
  <c r="MN106" i="12"/>
  <c r="MM106" i="12"/>
  <c r="ML106" i="12"/>
  <c r="MK106" i="12"/>
  <c r="MJ106" i="12"/>
  <c r="MI106" i="12"/>
  <c r="MH106" i="12"/>
  <c r="MG106" i="12"/>
  <c r="MF106" i="12"/>
  <c r="ME106" i="12"/>
  <c r="MD106" i="12"/>
  <c r="MC106" i="12"/>
  <c r="MB106" i="12"/>
  <c r="MA106" i="12"/>
  <c r="LZ106" i="12"/>
  <c r="LY106" i="12"/>
  <c r="LX106" i="12"/>
  <c r="LW106" i="12"/>
  <c r="LV106" i="12"/>
  <c r="LU106" i="12"/>
  <c r="LT106" i="12"/>
  <c r="LS106" i="12"/>
  <c r="LQ106" i="12"/>
  <c r="LP106" i="12"/>
  <c r="LN106" i="12"/>
  <c r="LM106" i="12"/>
  <c r="OE105" i="12"/>
  <c r="OD105" i="12"/>
  <c r="OC105" i="12"/>
  <c r="OB105" i="12"/>
  <c r="OA105" i="12"/>
  <c r="NZ105" i="12"/>
  <c r="NY105" i="12"/>
  <c r="NX105" i="12"/>
  <c r="NW105" i="12"/>
  <c r="NV105" i="12"/>
  <c r="NU105" i="12"/>
  <c r="NT105" i="12"/>
  <c r="NS105" i="12"/>
  <c r="NR105" i="12"/>
  <c r="NQ105" i="12"/>
  <c r="NP105" i="12"/>
  <c r="NO105" i="12"/>
  <c r="NN105" i="12"/>
  <c r="NM105" i="12"/>
  <c r="NL105" i="12"/>
  <c r="NK105" i="12"/>
  <c r="NJ105" i="12"/>
  <c r="NI105" i="12"/>
  <c r="NH105" i="12"/>
  <c r="NG105" i="12"/>
  <c r="NF105" i="12"/>
  <c r="NE105" i="12"/>
  <c r="ND105" i="12"/>
  <c r="NC105" i="12"/>
  <c r="NB105" i="12"/>
  <c r="NA105" i="12"/>
  <c r="MZ105" i="12"/>
  <c r="MY105" i="12"/>
  <c r="MX105" i="12"/>
  <c r="MW105" i="12"/>
  <c r="MV105" i="12"/>
  <c r="MU105" i="12"/>
  <c r="MT105" i="12"/>
  <c r="MS105" i="12"/>
  <c r="MR105" i="12"/>
  <c r="MQ105" i="12"/>
  <c r="MP105" i="12"/>
  <c r="MO105" i="12"/>
  <c r="MN105" i="12"/>
  <c r="MM105" i="12"/>
  <c r="ML105" i="12"/>
  <c r="MK105" i="12"/>
  <c r="MJ105" i="12"/>
  <c r="MI105" i="12"/>
  <c r="MH105" i="12"/>
  <c r="MG105" i="12"/>
  <c r="MF105" i="12"/>
  <c r="ME105" i="12"/>
  <c r="MD105" i="12"/>
  <c r="MC105" i="12"/>
  <c r="MB105" i="12"/>
  <c r="MA105" i="12"/>
  <c r="LZ105" i="12"/>
  <c r="LY105" i="12"/>
  <c r="LX105" i="12"/>
  <c r="LW105" i="12"/>
  <c r="LV105" i="12"/>
  <c r="LU105" i="12"/>
  <c r="LT105" i="12"/>
  <c r="LS105" i="12"/>
  <c r="LQ105" i="12"/>
  <c r="LP105" i="12"/>
  <c r="LN105" i="12"/>
  <c r="LM105" i="12"/>
  <c r="OE104" i="12"/>
  <c r="OD104" i="12"/>
  <c r="OC104" i="12"/>
  <c r="OB104" i="12"/>
  <c r="OA104" i="12"/>
  <c r="NZ104" i="12"/>
  <c r="NY104" i="12"/>
  <c r="NX104" i="12"/>
  <c r="NW104" i="12"/>
  <c r="NV104" i="12"/>
  <c r="NU104" i="12"/>
  <c r="NT104" i="12"/>
  <c r="NS104" i="12"/>
  <c r="NR104" i="12"/>
  <c r="NQ104" i="12"/>
  <c r="NP104" i="12"/>
  <c r="NO104" i="12"/>
  <c r="NN104" i="12"/>
  <c r="NM104" i="12"/>
  <c r="NL104" i="12"/>
  <c r="NK104" i="12"/>
  <c r="NJ104" i="12"/>
  <c r="NI104" i="12"/>
  <c r="NH104" i="12"/>
  <c r="NG104" i="12"/>
  <c r="NF104" i="12"/>
  <c r="NE104" i="12"/>
  <c r="ND104" i="12"/>
  <c r="NC104" i="12"/>
  <c r="NB104" i="12"/>
  <c r="NA104" i="12"/>
  <c r="MZ104" i="12"/>
  <c r="MY104" i="12"/>
  <c r="MX104" i="12"/>
  <c r="MW104" i="12"/>
  <c r="MV104" i="12"/>
  <c r="MU104" i="12"/>
  <c r="MT104" i="12"/>
  <c r="MS104" i="12"/>
  <c r="MR104" i="12"/>
  <c r="MQ104" i="12"/>
  <c r="MP104" i="12"/>
  <c r="MO104" i="12"/>
  <c r="MN104" i="12"/>
  <c r="MM104" i="12"/>
  <c r="ML104" i="12"/>
  <c r="MK104" i="12"/>
  <c r="MJ104" i="12"/>
  <c r="MI104" i="12"/>
  <c r="MH104" i="12"/>
  <c r="MG104" i="12"/>
  <c r="MF104" i="12"/>
  <c r="ME104" i="12"/>
  <c r="MD104" i="12"/>
  <c r="MC104" i="12"/>
  <c r="MB104" i="12"/>
  <c r="MA104" i="12"/>
  <c r="LZ104" i="12"/>
  <c r="LY104" i="12"/>
  <c r="LX104" i="12"/>
  <c r="LW104" i="12"/>
  <c r="LV104" i="12"/>
  <c r="LU104" i="12"/>
  <c r="LT104" i="12"/>
  <c r="LS104" i="12"/>
  <c r="LQ104" i="12"/>
  <c r="LP104" i="12"/>
  <c r="LN104" i="12"/>
  <c r="LM104" i="12"/>
  <c r="OE103" i="12"/>
  <c r="OD103" i="12"/>
  <c r="OC103" i="12"/>
  <c r="OB103" i="12"/>
  <c r="OA103" i="12"/>
  <c r="NZ103" i="12"/>
  <c r="NY103" i="12"/>
  <c r="NX103" i="12"/>
  <c r="NW103" i="12"/>
  <c r="NV103" i="12"/>
  <c r="NU103" i="12"/>
  <c r="NT103" i="12"/>
  <c r="NS103" i="12"/>
  <c r="NR103" i="12"/>
  <c r="NQ103" i="12"/>
  <c r="NP103" i="12"/>
  <c r="NO103" i="12"/>
  <c r="NN103" i="12"/>
  <c r="NM103" i="12"/>
  <c r="NL103" i="12"/>
  <c r="NK103" i="12"/>
  <c r="NJ103" i="12"/>
  <c r="NI103" i="12"/>
  <c r="NH103" i="12"/>
  <c r="NG103" i="12"/>
  <c r="NF103" i="12"/>
  <c r="NE103" i="12"/>
  <c r="ND103" i="12"/>
  <c r="NC103" i="12"/>
  <c r="NB103" i="12"/>
  <c r="NA103" i="12"/>
  <c r="MZ103" i="12"/>
  <c r="MY103" i="12"/>
  <c r="MX103" i="12"/>
  <c r="MW103" i="12"/>
  <c r="MV103" i="12"/>
  <c r="MU103" i="12"/>
  <c r="MT103" i="12"/>
  <c r="MS103" i="12"/>
  <c r="MR103" i="12"/>
  <c r="MQ103" i="12"/>
  <c r="MP103" i="12"/>
  <c r="MO103" i="12"/>
  <c r="MN103" i="12"/>
  <c r="MM103" i="12"/>
  <c r="ML103" i="12"/>
  <c r="MK103" i="12"/>
  <c r="MJ103" i="12"/>
  <c r="MI103" i="12"/>
  <c r="MH103" i="12"/>
  <c r="MG103" i="12"/>
  <c r="MF103" i="12"/>
  <c r="ME103" i="12"/>
  <c r="MD103" i="12"/>
  <c r="MC103" i="12"/>
  <c r="MB103" i="12"/>
  <c r="MA103" i="12"/>
  <c r="LZ103" i="12"/>
  <c r="LY103" i="12"/>
  <c r="LX103" i="12"/>
  <c r="LW103" i="12"/>
  <c r="LV103" i="12"/>
  <c r="LU103" i="12"/>
  <c r="LT103" i="12"/>
  <c r="LS103" i="12"/>
  <c r="LQ103" i="12"/>
  <c r="LP103" i="12"/>
  <c r="LN103" i="12"/>
  <c r="LM103" i="12"/>
  <c r="OE92" i="12"/>
  <c r="OE115" i="12" s="1"/>
  <c r="OD92" i="12"/>
  <c r="OD115" i="12" s="1"/>
  <c r="OC92" i="12"/>
  <c r="OC115" i="12" s="1"/>
  <c r="OB92" i="12"/>
  <c r="OB115" i="12" s="1"/>
  <c r="OA92" i="12"/>
  <c r="OA115" i="12" s="1"/>
  <c r="NZ92" i="12"/>
  <c r="NZ115" i="12" s="1"/>
  <c r="NY92" i="12"/>
  <c r="NY115" i="12" s="1"/>
  <c r="NX92" i="12"/>
  <c r="NX115" i="12" s="1"/>
  <c r="NW92" i="12"/>
  <c r="NW115" i="12" s="1"/>
  <c r="NV92" i="12"/>
  <c r="NV115" i="12" s="1"/>
  <c r="NU92" i="12"/>
  <c r="NU115" i="12" s="1"/>
  <c r="NT92" i="12"/>
  <c r="NT115" i="12" s="1"/>
  <c r="NS92" i="12"/>
  <c r="NS115" i="12" s="1"/>
  <c r="NR92" i="12"/>
  <c r="NR115" i="12" s="1"/>
  <c r="NQ92" i="12"/>
  <c r="NQ115" i="12" s="1"/>
  <c r="NP92" i="12"/>
  <c r="NP115" i="12" s="1"/>
  <c r="NO92" i="12"/>
  <c r="NO115" i="12" s="1"/>
  <c r="NN92" i="12"/>
  <c r="NN115" i="12" s="1"/>
  <c r="NM92" i="12"/>
  <c r="NM115" i="12" s="1"/>
  <c r="NL92" i="12"/>
  <c r="NL115" i="12" s="1"/>
  <c r="NK92" i="12"/>
  <c r="NK115" i="12" s="1"/>
  <c r="NJ92" i="12"/>
  <c r="NJ115" i="12" s="1"/>
  <c r="NI92" i="12"/>
  <c r="NI115" i="12" s="1"/>
  <c r="NH92" i="12"/>
  <c r="NH115" i="12" s="1"/>
  <c r="NG92" i="12"/>
  <c r="NG115" i="12" s="1"/>
  <c r="NF92" i="12"/>
  <c r="NF115" i="12" s="1"/>
  <c r="NE92" i="12"/>
  <c r="NE115" i="12" s="1"/>
  <c r="ND92" i="12"/>
  <c r="ND115" i="12" s="1"/>
  <c r="NC92" i="12"/>
  <c r="NC115" i="12" s="1"/>
  <c r="NB92" i="12"/>
  <c r="NB115" i="12" s="1"/>
  <c r="NA92" i="12"/>
  <c r="NA115" i="12" s="1"/>
  <c r="MZ92" i="12"/>
  <c r="MZ115" i="12" s="1"/>
  <c r="MY92" i="12"/>
  <c r="MY115" i="12" s="1"/>
  <c r="MX92" i="12"/>
  <c r="MX115" i="12" s="1"/>
  <c r="MW92" i="12"/>
  <c r="MW115" i="12" s="1"/>
  <c r="MV92" i="12"/>
  <c r="MV115" i="12" s="1"/>
  <c r="MU92" i="12"/>
  <c r="MU115" i="12" s="1"/>
  <c r="MT92" i="12"/>
  <c r="MT115" i="12" s="1"/>
  <c r="MS92" i="12"/>
  <c r="MS115" i="12" s="1"/>
  <c r="MR92" i="12"/>
  <c r="MR115" i="12" s="1"/>
  <c r="MQ92" i="12"/>
  <c r="MQ115" i="12" s="1"/>
  <c r="MP92" i="12"/>
  <c r="MP115" i="12" s="1"/>
  <c r="MO92" i="12"/>
  <c r="MO115" i="12" s="1"/>
  <c r="MN92" i="12"/>
  <c r="MN115" i="12" s="1"/>
  <c r="MM92" i="12"/>
  <c r="MM115" i="12" s="1"/>
  <c r="ML92" i="12"/>
  <c r="ML115" i="12" s="1"/>
  <c r="MK92" i="12"/>
  <c r="MK115" i="12" s="1"/>
  <c r="MJ92" i="12"/>
  <c r="MJ115" i="12" s="1"/>
  <c r="MI92" i="12"/>
  <c r="MI115" i="12" s="1"/>
  <c r="MH92" i="12"/>
  <c r="MH115" i="12" s="1"/>
  <c r="MG92" i="12"/>
  <c r="MG115" i="12" s="1"/>
  <c r="MF92" i="12"/>
  <c r="MF115" i="12" s="1"/>
  <c r="ME92" i="12"/>
  <c r="ME115" i="12" s="1"/>
  <c r="MD92" i="12"/>
  <c r="MD115" i="12" s="1"/>
  <c r="MC92" i="12"/>
  <c r="MC115" i="12" s="1"/>
  <c r="MB92" i="12"/>
  <c r="MB115" i="12" s="1"/>
  <c r="MA92" i="12"/>
  <c r="MA115" i="12" s="1"/>
  <c r="LZ92" i="12"/>
  <c r="LZ115" i="12" s="1"/>
  <c r="LY92" i="12"/>
  <c r="LY115" i="12" s="1"/>
  <c r="LX92" i="12"/>
  <c r="LX115" i="12" s="1"/>
  <c r="LW92" i="12"/>
  <c r="LW115" i="12" s="1"/>
  <c r="LV92" i="12"/>
  <c r="LV115" i="12" s="1"/>
  <c r="LU92" i="12"/>
  <c r="LU115" i="12" s="1"/>
  <c r="LT92" i="12"/>
  <c r="LT115" i="12" s="1"/>
  <c r="LS92" i="12"/>
  <c r="LS115" i="12" s="1"/>
  <c r="LQ92" i="12"/>
  <c r="LQ115" i="12" s="1"/>
  <c r="LP92" i="12"/>
  <c r="LP115" i="12" s="1"/>
  <c r="LN92" i="12"/>
  <c r="LN115" i="12" s="1"/>
  <c r="LM92" i="12"/>
  <c r="LM115" i="12" s="1"/>
  <c r="OE86" i="12"/>
  <c r="OD86" i="12"/>
  <c r="OC86" i="12"/>
  <c r="OC93" i="12" s="1"/>
  <c r="OC116" i="12" s="1"/>
  <c r="OB86" i="12"/>
  <c r="OB93" i="12" s="1"/>
  <c r="OB116" i="12" s="1"/>
  <c r="OA86" i="12"/>
  <c r="NZ86" i="12"/>
  <c r="NY86" i="12"/>
  <c r="NY93" i="12" s="1"/>
  <c r="NY116" i="12" s="1"/>
  <c r="NX86" i="12"/>
  <c r="NX93" i="12" s="1"/>
  <c r="NX116" i="12" s="1"/>
  <c r="NW86" i="12"/>
  <c r="NV86" i="12"/>
  <c r="NU86" i="12"/>
  <c r="NU93" i="12" s="1"/>
  <c r="NU116" i="12" s="1"/>
  <c r="NT86" i="12"/>
  <c r="NT93" i="12" s="1"/>
  <c r="NT116" i="12" s="1"/>
  <c r="NS86" i="12"/>
  <c r="NR86" i="12"/>
  <c r="NQ86" i="12"/>
  <c r="NQ93" i="12" s="1"/>
  <c r="NQ116" i="12" s="1"/>
  <c r="NP86" i="12"/>
  <c r="NP93" i="12" s="1"/>
  <c r="NP116" i="12" s="1"/>
  <c r="NO86" i="12"/>
  <c r="NN86" i="12"/>
  <c r="NM86" i="12"/>
  <c r="NM93" i="12" s="1"/>
  <c r="NM116" i="12" s="1"/>
  <c r="NL86" i="12"/>
  <c r="NL93" i="12" s="1"/>
  <c r="NL116" i="12" s="1"/>
  <c r="NK86" i="12"/>
  <c r="NJ86" i="12"/>
  <c r="NI86" i="12"/>
  <c r="NI93" i="12" s="1"/>
  <c r="NI116" i="12" s="1"/>
  <c r="NH86" i="12"/>
  <c r="NH93" i="12" s="1"/>
  <c r="NH116" i="12" s="1"/>
  <c r="NG86" i="12"/>
  <c r="NF86" i="12"/>
  <c r="NE86" i="12"/>
  <c r="NE93" i="12" s="1"/>
  <c r="NE116" i="12" s="1"/>
  <c r="ND86" i="12"/>
  <c r="ND93" i="12" s="1"/>
  <c r="ND116" i="12" s="1"/>
  <c r="NC86" i="12"/>
  <c r="NB86" i="12"/>
  <c r="NA86" i="12"/>
  <c r="NA93" i="12" s="1"/>
  <c r="NA116" i="12" s="1"/>
  <c r="MZ86" i="12"/>
  <c r="MZ93" i="12" s="1"/>
  <c r="MZ116" i="12" s="1"/>
  <c r="MY86" i="12"/>
  <c r="MX86" i="12"/>
  <c r="MW86" i="12"/>
  <c r="MW93" i="12" s="1"/>
  <c r="MW116" i="12" s="1"/>
  <c r="MV86" i="12"/>
  <c r="MV93" i="12" s="1"/>
  <c r="MV116" i="12" s="1"/>
  <c r="MU86" i="12"/>
  <c r="MT86" i="12"/>
  <c r="MS86" i="12"/>
  <c r="MS93" i="12" s="1"/>
  <c r="MS116" i="12" s="1"/>
  <c r="MR86" i="12"/>
  <c r="MR93" i="12" s="1"/>
  <c r="MR116" i="12" s="1"/>
  <c r="MQ86" i="12"/>
  <c r="MP86" i="12"/>
  <c r="MO86" i="12"/>
  <c r="MO93" i="12" s="1"/>
  <c r="MO116" i="12" s="1"/>
  <c r="MN86" i="12"/>
  <c r="MN93" i="12" s="1"/>
  <c r="MN116" i="12" s="1"/>
  <c r="MM86" i="12"/>
  <c r="ML86" i="12"/>
  <c r="MK86" i="12"/>
  <c r="MK93" i="12" s="1"/>
  <c r="MK116" i="12" s="1"/>
  <c r="MJ86" i="12"/>
  <c r="MJ93" i="12" s="1"/>
  <c r="MJ116" i="12" s="1"/>
  <c r="MI86" i="12"/>
  <c r="MH86" i="12"/>
  <c r="MG86" i="12"/>
  <c r="MG93" i="12" s="1"/>
  <c r="MG116" i="12" s="1"/>
  <c r="MF86" i="12"/>
  <c r="MF93" i="12" s="1"/>
  <c r="MF116" i="12" s="1"/>
  <c r="ME86" i="12"/>
  <c r="MD86" i="12"/>
  <c r="MC86" i="12"/>
  <c r="MC93" i="12" s="1"/>
  <c r="MC116" i="12" s="1"/>
  <c r="MB86" i="12"/>
  <c r="MB93" i="12" s="1"/>
  <c r="MB116" i="12" s="1"/>
  <c r="MA86" i="12"/>
  <c r="LZ86" i="12"/>
  <c r="LY86" i="12"/>
  <c r="LY93" i="12" s="1"/>
  <c r="LY116" i="12" s="1"/>
  <c r="LX86" i="12"/>
  <c r="LX93" i="12" s="1"/>
  <c r="LX116" i="12" s="1"/>
  <c r="LW86" i="12"/>
  <c r="LV86" i="12"/>
  <c r="LU86" i="12"/>
  <c r="LU93" i="12" s="1"/>
  <c r="LU116" i="12" s="1"/>
  <c r="LT86" i="12"/>
  <c r="LT93" i="12" s="1"/>
  <c r="LT116" i="12" s="1"/>
  <c r="LS86" i="12"/>
  <c r="LQ86" i="12"/>
  <c r="LP86" i="12"/>
  <c r="LP93" i="12" s="1"/>
  <c r="LP116" i="12" s="1"/>
  <c r="LN86" i="12"/>
  <c r="LN93" i="12" s="1"/>
  <c r="LN116" i="12" s="1"/>
  <c r="LM86" i="12"/>
  <c r="OE66" i="12"/>
  <c r="OE68" i="12" s="1"/>
  <c r="OD66" i="12"/>
  <c r="OD68" i="12" s="1"/>
  <c r="OC66" i="12"/>
  <c r="OC68" i="12" s="1"/>
  <c r="OB66" i="12"/>
  <c r="OB68" i="12" s="1"/>
  <c r="OA66" i="12"/>
  <c r="OA68" i="12" s="1"/>
  <c r="NZ66" i="12"/>
  <c r="NZ68" i="12" s="1"/>
  <c r="NY66" i="12"/>
  <c r="NY68" i="12" s="1"/>
  <c r="NX66" i="12"/>
  <c r="NX68" i="12" s="1"/>
  <c r="NW66" i="12"/>
  <c r="NW68" i="12" s="1"/>
  <c r="NV66" i="12"/>
  <c r="NV68" i="12" s="1"/>
  <c r="NU66" i="12"/>
  <c r="NU68" i="12" s="1"/>
  <c r="NT66" i="12"/>
  <c r="NT68" i="12" s="1"/>
  <c r="NS66" i="12"/>
  <c r="NS68" i="12" s="1"/>
  <c r="NR66" i="12"/>
  <c r="NR68" i="12" s="1"/>
  <c r="NQ66" i="12"/>
  <c r="NQ68" i="12" s="1"/>
  <c r="NP66" i="12"/>
  <c r="NP68" i="12" s="1"/>
  <c r="NO66" i="12"/>
  <c r="NO68" i="12" s="1"/>
  <c r="NN66" i="12"/>
  <c r="NN68" i="12" s="1"/>
  <c r="NM66" i="12"/>
  <c r="NM68" i="12" s="1"/>
  <c r="NL66" i="12"/>
  <c r="NL68" i="12" s="1"/>
  <c r="NK66" i="12"/>
  <c r="NK68" i="12" s="1"/>
  <c r="NJ66" i="12"/>
  <c r="NJ68" i="12" s="1"/>
  <c r="NI66" i="12"/>
  <c r="NI68" i="12" s="1"/>
  <c r="NH66" i="12"/>
  <c r="NH68" i="12" s="1"/>
  <c r="NG66" i="12"/>
  <c r="NG68" i="12" s="1"/>
  <c r="NF66" i="12"/>
  <c r="NF68" i="12" s="1"/>
  <c r="NE66" i="12"/>
  <c r="NE68" i="12" s="1"/>
  <c r="ND66" i="12"/>
  <c r="ND68" i="12" s="1"/>
  <c r="NC66" i="12"/>
  <c r="NC68" i="12" s="1"/>
  <c r="NB66" i="12"/>
  <c r="NB68" i="12" s="1"/>
  <c r="NA66" i="12"/>
  <c r="NA68" i="12" s="1"/>
  <c r="MZ66" i="12"/>
  <c r="MZ68" i="12" s="1"/>
  <c r="MY66" i="12"/>
  <c r="MY68" i="12" s="1"/>
  <c r="MX66" i="12"/>
  <c r="MX68" i="12" s="1"/>
  <c r="MW66" i="12"/>
  <c r="MW68" i="12" s="1"/>
  <c r="MV66" i="12"/>
  <c r="MV68" i="12" s="1"/>
  <c r="MU66" i="12"/>
  <c r="MU68" i="12" s="1"/>
  <c r="MT66" i="12"/>
  <c r="MT68" i="12" s="1"/>
  <c r="MS66" i="12"/>
  <c r="MS68" i="12" s="1"/>
  <c r="MR66" i="12"/>
  <c r="MR68" i="12" s="1"/>
  <c r="MQ66" i="12"/>
  <c r="MQ68" i="12" s="1"/>
  <c r="MP66" i="12"/>
  <c r="MP68" i="12" s="1"/>
  <c r="MO66" i="12"/>
  <c r="MO68" i="12" s="1"/>
  <c r="MN66" i="12"/>
  <c r="MN68" i="12" s="1"/>
  <c r="MM66" i="12"/>
  <c r="MM68" i="12" s="1"/>
  <c r="ML66" i="12"/>
  <c r="ML68" i="12" s="1"/>
  <c r="MK66" i="12"/>
  <c r="MK68" i="12" s="1"/>
  <c r="MJ66" i="12"/>
  <c r="MJ68" i="12" s="1"/>
  <c r="MI66" i="12"/>
  <c r="MI68" i="12" s="1"/>
  <c r="MH66" i="12"/>
  <c r="MH68" i="12" s="1"/>
  <c r="MG66" i="12"/>
  <c r="MG68" i="12" s="1"/>
  <c r="MF66" i="12"/>
  <c r="MF68" i="12" s="1"/>
  <c r="ME66" i="12"/>
  <c r="ME68" i="12" s="1"/>
  <c r="MD66" i="12"/>
  <c r="MD68" i="12" s="1"/>
  <c r="MC66" i="12"/>
  <c r="MC68" i="12" s="1"/>
  <c r="MB66" i="12"/>
  <c r="MB68" i="12" s="1"/>
  <c r="MA66" i="12"/>
  <c r="MA68" i="12" s="1"/>
  <c r="LZ66" i="12"/>
  <c r="LZ68" i="12" s="1"/>
  <c r="LY66" i="12"/>
  <c r="LY68" i="12" s="1"/>
  <c r="LX66" i="12"/>
  <c r="LX68" i="12" s="1"/>
  <c r="LW66" i="12"/>
  <c r="LW68" i="12" s="1"/>
  <c r="LV66" i="12"/>
  <c r="LV68" i="12" s="1"/>
  <c r="LU66" i="12"/>
  <c r="LU68" i="12" s="1"/>
  <c r="LT66" i="12"/>
  <c r="LT68" i="12" s="1"/>
  <c r="LS66" i="12"/>
  <c r="LS68" i="12" s="1"/>
  <c r="LQ66" i="12"/>
  <c r="LQ68" i="12" s="1"/>
  <c r="LP66" i="12"/>
  <c r="LP68" i="12" s="1"/>
  <c r="LN66" i="12"/>
  <c r="LN68" i="12" s="1"/>
  <c r="LM66" i="12"/>
  <c r="LM68" i="12" s="1"/>
  <c r="OE49" i="12"/>
  <c r="OE51" i="12" s="1"/>
  <c r="OD49" i="12"/>
  <c r="OC49" i="12"/>
  <c r="OC51" i="12" s="1"/>
  <c r="OB49" i="12"/>
  <c r="OA49" i="12"/>
  <c r="OA51" i="12" s="1"/>
  <c r="NZ49" i="12"/>
  <c r="NY49" i="12"/>
  <c r="NY51" i="12" s="1"/>
  <c r="NX49" i="12"/>
  <c r="NW49" i="12"/>
  <c r="NW51" i="12" s="1"/>
  <c r="NV49" i="12"/>
  <c r="NU49" i="12"/>
  <c r="NU51" i="12" s="1"/>
  <c r="NT49" i="12"/>
  <c r="NS49" i="12"/>
  <c r="NS51" i="12" s="1"/>
  <c r="NR49" i="12"/>
  <c r="NQ49" i="12"/>
  <c r="NQ51" i="12" s="1"/>
  <c r="NP49" i="12"/>
  <c r="NO49" i="12"/>
  <c r="NO51" i="12" s="1"/>
  <c r="NN49" i="12"/>
  <c r="NM49" i="12"/>
  <c r="NM51" i="12" s="1"/>
  <c r="NL49" i="12"/>
  <c r="NK49" i="12"/>
  <c r="NK51" i="12" s="1"/>
  <c r="NJ49" i="12"/>
  <c r="NI49" i="12"/>
  <c r="NI51" i="12" s="1"/>
  <c r="NH49" i="12"/>
  <c r="NG49" i="12"/>
  <c r="NG51" i="12" s="1"/>
  <c r="NF49" i="12"/>
  <c r="NE49" i="12"/>
  <c r="NE51" i="12" s="1"/>
  <c r="ND49" i="12"/>
  <c r="NC49" i="12"/>
  <c r="NC51" i="12" s="1"/>
  <c r="NB49" i="12"/>
  <c r="NA49" i="12"/>
  <c r="NA51" i="12" s="1"/>
  <c r="MZ49" i="12"/>
  <c r="MY49" i="12"/>
  <c r="MY51" i="12" s="1"/>
  <c r="MX49" i="12"/>
  <c r="MW49" i="12"/>
  <c r="MW51" i="12" s="1"/>
  <c r="MV49" i="12"/>
  <c r="MU49" i="12"/>
  <c r="MU51" i="12" s="1"/>
  <c r="MT49" i="12"/>
  <c r="MS49" i="12"/>
  <c r="MS51" i="12" s="1"/>
  <c r="MR49" i="12"/>
  <c r="MQ49" i="12"/>
  <c r="MQ51" i="12" s="1"/>
  <c r="MP49" i="12"/>
  <c r="MO49" i="12"/>
  <c r="MO51" i="12" s="1"/>
  <c r="MN49" i="12"/>
  <c r="MM49" i="12"/>
  <c r="MM51" i="12" s="1"/>
  <c r="ML49" i="12"/>
  <c r="MK49" i="12"/>
  <c r="MK51" i="12" s="1"/>
  <c r="MJ49" i="12"/>
  <c r="MI49" i="12"/>
  <c r="MI51" i="12" s="1"/>
  <c r="MH49" i="12"/>
  <c r="MG49" i="12"/>
  <c r="MG51" i="12" s="1"/>
  <c r="MF49" i="12"/>
  <c r="ME49" i="12"/>
  <c r="ME51" i="12" s="1"/>
  <c r="MD49" i="12"/>
  <c r="MC49" i="12"/>
  <c r="MC51" i="12" s="1"/>
  <c r="MB49" i="12"/>
  <c r="MA49" i="12"/>
  <c r="MA51" i="12" s="1"/>
  <c r="LZ49" i="12"/>
  <c r="LY49" i="12"/>
  <c r="LY51" i="12" s="1"/>
  <c r="LX49" i="12"/>
  <c r="LW49" i="12"/>
  <c r="LW51" i="12" s="1"/>
  <c r="LV49" i="12"/>
  <c r="LU49" i="12"/>
  <c r="LU51" i="12" s="1"/>
  <c r="LT49" i="12"/>
  <c r="LS49" i="12"/>
  <c r="LS51" i="12" s="1"/>
  <c r="LQ49" i="12"/>
  <c r="LP49" i="12"/>
  <c r="LP51" i="12" s="1"/>
  <c r="LN49" i="12"/>
  <c r="LM49" i="12"/>
  <c r="LM51" i="12" s="1"/>
  <c r="OE48" i="12"/>
  <c r="OE50" i="12" s="1"/>
  <c r="OE52" i="12" s="1"/>
  <c r="OD48" i="12"/>
  <c r="OC48" i="12"/>
  <c r="OB48" i="12"/>
  <c r="OA48" i="12"/>
  <c r="OA50" i="12" s="1"/>
  <c r="OA52" i="12" s="1"/>
  <c r="NZ48" i="12"/>
  <c r="NY48" i="12"/>
  <c r="NX48" i="12"/>
  <c r="NW48" i="12"/>
  <c r="NW50" i="12" s="1"/>
  <c r="NW52" i="12" s="1"/>
  <c r="NV48" i="12"/>
  <c r="NU48" i="12"/>
  <c r="NT48" i="12"/>
  <c r="NS48" i="12"/>
  <c r="NS50" i="12" s="1"/>
  <c r="NS52" i="12" s="1"/>
  <c r="NR48" i="12"/>
  <c r="NQ48" i="12"/>
  <c r="NP48" i="12"/>
  <c r="NO48" i="12"/>
  <c r="NO50" i="12" s="1"/>
  <c r="NO52" i="12" s="1"/>
  <c r="NN48" i="12"/>
  <c r="NM48" i="12"/>
  <c r="NL48" i="12"/>
  <c r="NK48" i="12"/>
  <c r="NK50" i="12" s="1"/>
  <c r="NK52" i="12" s="1"/>
  <c r="NJ48" i="12"/>
  <c r="NI48" i="12"/>
  <c r="NH48" i="12"/>
  <c r="NG48" i="12"/>
  <c r="NG50" i="12" s="1"/>
  <c r="NG52" i="12" s="1"/>
  <c r="NF48" i="12"/>
  <c r="NE48" i="12"/>
  <c r="ND48" i="12"/>
  <c r="NC48" i="12"/>
  <c r="NC50" i="12" s="1"/>
  <c r="NC52" i="12" s="1"/>
  <c r="NB48" i="12"/>
  <c r="NA48" i="12"/>
  <c r="MZ48" i="12"/>
  <c r="MY48" i="12"/>
  <c r="MY50" i="12" s="1"/>
  <c r="MY52" i="12" s="1"/>
  <c r="MX48" i="12"/>
  <c r="MW48" i="12"/>
  <c r="MV48" i="12"/>
  <c r="MU48" i="12"/>
  <c r="MU50" i="12" s="1"/>
  <c r="MU52" i="12" s="1"/>
  <c r="MT48" i="12"/>
  <c r="MS48" i="12"/>
  <c r="MR48" i="12"/>
  <c r="MQ48" i="12"/>
  <c r="MQ50" i="12" s="1"/>
  <c r="MQ52" i="12" s="1"/>
  <c r="MP48" i="12"/>
  <c r="MO48" i="12"/>
  <c r="MN48" i="12"/>
  <c r="MM48" i="12"/>
  <c r="MM50" i="12" s="1"/>
  <c r="MM52" i="12" s="1"/>
  <c r="ML48" i="12"/>
  <c r="MK48" i="12"/>
  <c r="MJ48" i="12"/>
  <c r="MI48" i="12"/>
  <c r="MI50" i="12" s="1"/>
  <c r="MI52" i="12" s="1"/>
  <c r="MH48" i="12"/>
  <c r="MG48" i="12"/>
  <c r="MF48" i="12"/>
  <c r="ME48" i="12"/>
  <c r="ME50" i="12" s="1"/>
  <c r="ME52" i="12" s="1"/>
  <c r="MD48" i="12"/>
  <c r="MC48" i="12"/>
  <c r="MB48" i="12"/>
  <c r="MA48" i="12"/>
  <c r="MA50" i="12" s="1"/>
  <c r="MA52" i="12" s="1"/>
  <c r="LZ48" i="12"/>
  <c r="LY48" i="12"/>
  <c r="LX48" i="12"/>
  <c r="LW48" i="12"/>
  <c r="LW50" i="12" s="1"/>
  <c r="LW52" i="12" s="1"/>
  <c r="LV48" i="12"/>
  <c r="LU48" i="12"/>
  <c r="LT48" i="12"/>
  <c r="LS48" i="12"/>
  <c r="LS50" i="12" s="1"/>
  <c r="LS52" i="12" s="1"/>
  <c r="LQ48" i="12"/>
  <c r="LP48" i="12"/>
  <c r="LN48" i="12"/>
  <c r="LM48" i="12"/>
  <c r="LM50" i="12" s="1"/>
  <c r="LM52" i="12" s="1"/>
  <c r="OE29" i="12"/>
  <c r="OD29" i="12"/>
  <c r="OC29" i="12"/>
  <c r="OB29" i="12"/>
  <c r="OA29" i="12"/>
  <c r="NZ29" i="12"/>
  <c r="NY29" i="12"/>
  <c r="NX29" i="12"/>
  <c r="NW29" i="12"/>
  <c r="NV29" i="12"/>
  <c r="NU29" i="12"/>
  <c r="NT29" i="12"/>
  <c r="NS29" i="12"/>
  <c r="NR29" i="12"/>
  <c r="NQ29" i="12"/>
  <c r="NP29" i="12"/>
  <c r="NO29" i="12"/>
  <c r="NN29" i="12"/>
  <c r="NM29" i="12"/>
  <c r="NL29" i="12"/>
  <c r="NK29" i="12"/>
  <c r="NJ29" i="12"/>
  <c r="NI29" i="12"/>
  <c r="NH29" i="12"/>
  <c r="NG29" i="12"/>
  <c r="NF29" i="12"/>
  <c r="NE29" i="12"/>
  <c r="ND29" i="12"/>
  <c r="NC29" i="12"/>
  <c r="NB29" i="12"/>
  <c r="NA29" i="12"/>
  <c r="MZ29" i="12"/>
  <c r="MY29" i="12"/>
  <c r="MX29" i="12"/>
  <c r="MW29" i="12"/>
  <c r="MV29" i="12"/>
  <c r="MU29" i="12"/>
  <c r="MT29" i="12"/>
  <c r="MS29" i="12"/>
  <c r="MR29" i="12"/>
  <c r="MQ29" i="12"/>
  <c r="MP29" i="12"/>
  <c r="MO29" i="12"/>
  <c r="MN29" i="12"/>
  <c r="MM29" i="12"/>
  <c r="ML29" i="12"/>
  <c r="MK29" i="12"/>
  <c r="MJ29" i="12"/>
  <c r="MI29" i="12"/>
  <c r="MH29" i="12"/>
  <c r="MG29" i="12"/>
  <c r="MF29" i="12"/>
  <c r="ME29" i="12"/>
  <c r="MD29" i="12"/>
  <c r="MC29" i="12"/>
  <c r="MB29" i="12"/>
  <c r="MA29" i="12"/>
  <c r="LZ29" i="12"/>
  <c r="LY29" i="12"/>
  <c r="LX29" i="12"/>
  <c r="LW29" i="12"/>
  <c r="LV29" i="12"/>
  <c r="LU29" i="12"/>
  <c r="LT29" i="12"/>
  <c r="LS29" i="12"/>
  <c r="LQ29" i="12"/>
  <c r="LP29" i="12"/>
  <c r="LN29" i="12"/>
  <c r="LM29" i="12"/>
  <c r="OE24" i="12"/>
  <c r="OE26" i="12" s="1"/>
  <c r="OE33" i="12" s="1"/>
  <c r="OD24" i="12"/>
  <c r="OD31" i="12" s="1"/>
  <c r="OC24" i="12"/>
  <c r="OC31" i="12" s="1"/>
  <c r="OB24" i="12"/>
  <c r="OB31" i="12" s="1"/>
  <c r="OA24" i="12"/>
  <c r="OA26" i="12" s="1"/>
  <c r="OA33" i="12" s="1"/>
  <c r="NZ24" i="12"/>
  <c r="NZ31" i="12" s="1"/>
  <c r="NY24" i="12"/>
  <c r="NY31" i="12" s="1"/>
  <c r="NX24" i="12"/>
  <c r="NX31" i="12" s="1"/>
  <c r="NW24" i="12"/>
  <c r="NW26" i="12" s="1"/>
  <c r="NW33" i="12" s="1"/>
  <c r="NV24" i="12"/>
  <c r="NV31" i="12" s="1"/>
  <c r="NU24" i="12"/>
  <c r="NU31" i="12" s="1"/>
  <c r="NT24" i="12"/>
  <c r="NT31" i="12" s="1"/>
  <c r="NS24" i="12"/>
  <c r="NS26" i="12" s="1"/>
  <c r="NS33" i="12" s="1"/>
  <c r="NR24" i="12"/>
  <c r="NR31" i="12" s="1"/>
  <c r="NQ24" i="12"/>
  <c r="NQ31" i="12" s="1"/>
  <c r="NP24" i="12"/>
  <c r="NP31" i="12" s="1"/>
  <c r="NO24" i="12"/>
  <c r="NO26" i="12" s="1"/>
  <c r="NO33" i="12" s="1"/>
  <c r="NN24" i="12"/>
  <c r="NN31" i="12" s="1"/>
  <c r="NM24" i="12"/>
  <c r="NM31" i="12" s="1"/>
  <c r="NL24" i="12"/>
  <c r="NL31" i="12" s="1"/>
  <c r="NK24" i="12"/>
  <c r="NK26" i="12" s="1"/>
  <c r="NK33" i="12" s="1"/>
  <c r="NJ24" i="12"/>
  <c r="NJ31" i="12" s="1"/>
  <c r="NI24" i="12"/>
  <c r="NI31" i="12" s="1"/>
  <c r="NH24" i="12"/>
  <c r="NH31" i="12" s="1"/>
  <c r="NG24" i="12"/>
  <c r="NG26" i="12" s="1"/>
  <c r="NG33" i="12" s="1"/>
  <c r="NF24" i="12"/>
  <c r="NF26" i="12" s="1"/>
  <c r="NF33" i="12" s="1"/>
  <c r="NE24" i="12"/>
  <c r="NE26" i="12" s="1"/>
  <c r="NE33" i="12" s="1"/>
  <c r="ND24" i="12"/>
  <c r="ND31" i="12" s="1"/>
  <c r="NC24" i="12"/>
  <c r="NC31" i="12" s="1"/>
  <c r="NB24" i="12"/>
  <c r="NB31" i="12" s="1"/>
  <c r="NA24" i="12"/>
  <c r="NA31" i="12" s="1"/>
  <c r="MZ24" i="12"/>
  <c r="MZ31" i="12" s="1"/>
  <c r="MY24" i="12"/>
  <c r="MY31" i="12" s="1"/>
  <c r="MX24" i="12"/>
  <c r="MX31" i="12" s="1"/>
  <c r="MW24" i="12"/>
  <c r="MW31" i="12" s="1"/>
  <c r="MV24" i="12"/>
  <c r="MV31" i="12" s="1"/>
  <c r="MU24" i="12"/>
  <c r="MU31" i="12" s="1"/>
  <c r="MT24" i="12"/>
  <c r="MT31" i="12" s="1"/>
  <c r="MS24" i="12"/>
  <c r="MS31" i="12" s="1"/>
  <c r="MR24" i="12"/>
  <c r="MR31" i="12" s="1"/>
  <c r="MQ24" i="12"/>
  <c r="MQ31" i="12" s="1"/>
  <c r="MP24" i="12"/>
  <c r="MP31" i="12" s="1"/>
  <c r="MO24" i="12"/>
  <c r="MO31" i="12" s="1"/>
  <c r="MN24" i="12"/>
  <c r="MN31" i="12" s="1"/>
  <c r="MM24" i="12"/>
  <c r="MM31" i="12" s="1"/>
  <c r="ML24" i="12"/>
  <c r="ML31" i="12" s="1"/>
  <c r="MK24" i="12"/>
  <c r="MK31" i="12" s="1"/>
  <c r="MJ24" i="12"/>
  <c r="MJ31" i="12" s="1"/>
  <c r="MI24" i="12"/>
  <c r="MI31" i="12" s="1"/>
  <c r="MH24" i="12"/>
  <c r="MH31" i="12" s="1"/>
  <c r="MG24" i="12"/>
  <c r="MG31" i="12" s="1"/>
  <c r="MF24" i="12"/>
  <c r="MF31" i="12" s="1"/>
  <c r="ME24" i="12"/>
  <c r="ME31" i="12" s="1"/>
  <c r="MD24" i="12"/>
  <c r="MD31" i="12" s="1"/>
  <c r="MC24" i="12"/>
  <c r="MC31" i="12" s="1"/>
  <c r="MB24" i="12"/>
  <c r="MB31" i="12" s="1"/>
  <c r="MA24" i="12"/>
  <c r="MA31" i="12" s="1"/>
  <c r="LZ24" i="12"/>
  <c r="LZ31" i="12" s="1"/>
  <c r="LY24" i="12"/>
  <c r="LY31" i="12" s="1"/>
  <c r="LX24" i="12"/>
  <c r="LX31" i="12" s="1"/>
  <c r="LW24" i="12"/>
  <c r="LW31" i="12" s="1"/>
  <c r="LV24" i="12"/>
  <c r="LV31" i="12" s="1"/>
  <c r="LU24" i="12"/>
  <c r="LU31" i="12" s="1"/>
  <c r="LT24" i="12"/>
  <c r="LT31" i="12" s="1"/>
  <c r="LS24" i="12"/>
  <c r="LS31" i="12" s="1"/>
  <c r="LQ24" i="12"/>
  <c r="LQ31" i="12" s="1"/>
  <c r="LP24" i="12"/>
  <c r="LP31" i="12" s="1"/>
  <c r="LN24" i="12"/>
  <c r="LN31" i="12" s="1"/>
  <c r="LM24" i="12"/>
  <c r="LM31" i="12" s="1"/>
  <c r="OE23" i="12"/>
  <c r="OE30" i="12" s="1"/>
  <c r="OD23" i="12"/>
  <c r="OC23" i="12"/>
  <c r="OB23" i="12"/>
  <c r="OA23" i="12"/>
  <c r="OA30" i="12" s="1"/>
  <c r="NZ23" i="12"/>
  <c r="NY23" i="12"/>
  <c r="NX23" i="12"/>
  <c r="NW23" i="12"/>
  <c r="NW30" i="12" s="1"/>
  <c r="NV23" i="12"/>
  <c r="NU23" i="12"/>
  <c r="NT23" i="12"/>
  <c r="NS23" i="12"/>
  <c r="NS30" i="12" s="1"/>
  <c r="NR23" i="12"/>
  <c r="NQ23" i="12"/>
  <c r="NP23" i="12"/>
  <c r="NO23" i="12"/>
  <c r="NO30" i="12" s="1"/>
  <c r="NN23" i="12"/>
  <c r="NM23" i="12"/>
  <c r="NL23" i="12"/>
  <c r="NK23" i="12"/>
  <c r="NK30" i="12" s="1"/>
  <c r="NJ23" i="12"/>
  <c r="NI23" i="12"/>
  <c r="NH23" i="12"/>
  <c r="NG23" i="12"/>
  <c r="NG30" i="12" s="1"/>
  <c r="NF23" i="12"/>
  <c r="NE23" i="12"/>
  <c r="ND23" i="12"/>
  <c r="NC23" i="12"/>
  <c r="NC30" i="12" s="1"/>
  <c r="NB23" i="12"/>
  <c r="NA23" i="12"/>
  <c r="MZ23" i="12"/>
  <c r="MY23" i="12"/>
  <c r="MY30" i="12" s="1"/>
  <c r="MX23" i="12"/>
  <c r="MW23" i="12"/>
  <c r="MV23" i="12"/>
  <c r="MU23" i="12"/>
  <c r="MU30" i="12" s="1"/>
  <c r="MT23" i="12"/>
  <c r="MS23" i="12"/>
  <c r="MR23" i="12"/>
  <c r="MQ23" i="12"/>
  <c r="MQ30" i="12" s="1"/>
  <c r="MP23" i="12"/>
  <c r="MO23" i="12"/>
  <c r="MN23" i="12"/>
  <c r="MM23" i="12"/>
  <c r="MM30" i="12" s="1"/>
  <c r="ML23" i="12"/>
  <c r="MK23" i="12"/>
  <c r="MJ23" i="12"/>
  <c r="MI23" i="12"/>
  <c r="MI30" i="12" s="1"/>
  <c r="MH23" i="12"/>
  <c r="MG23" i="12"/>
  <c r="MF23" i="12"/>
  <c r="ME23" i="12"/>
  <c r="ME30" i="12" s="1"/>
  <c r="MD23" i="12"/>
  <c r="MC23" i="12"/>
  <c r="MB23" i="12"/>
  <c r="MA23" i="12"/>
  <c r="MA30" i="12" s="1"/>
  <c r="LZ23" i="12"/>
  <c r="LY23" i="12"/>
  <c r="LX23" i="12"/>
  <c r="LW23" i="12"/>
  <c r="LW30" i="12" s="1"/>
  <c r="LV23" i="12"/>
  <c r="LU23" i="12"/>
  <c r="LT23" i="12"/>
  <c r="LS23" i="12"/>
  <c r="LS30" i="12" s="1"/>
  <c r="LQ23" i="12"/>
  <c r="LP23" i="12"/>
  <c r="LN23" i="12"/>
  <c r="LM23" i="12"/>
  <c r="LM30" i="12" s="1"/>
  <c r="OE2" i="12"/>
  <c r="OE169" i="12" s="1"/>
  <c r="OD2" i="12"/>
  <c r="OD169" i="12" s="1"/>
  <c r="OC2" i="12"/>
  <c r="OC169" i="12" s="1"/>
  <c r="OB2" i="12"/>
  <c r="OB169" i="12" s="1"/>
  <c r="OA2" i="12"/>
  <c r="OA169" i="12" s="1"/>
  <c r="NZ2" i="12"/>
  <c r="NZ169" i="12" s="1"/>
  <c r="NY2" i="12"/>
  <c r="NY169" i="12" s="1"/>
  <c r="NX2" i="12"/>
  <c r="NX169" i="12" s="1"/>
  <c r="NW2" i="12"/>
  <c r="NW169" i="12" s="1"/>
  <c r="NV2" i="12"/>
  <c r="NV169" i="12" s="1"/>
  <c r="NU2" i="12"/>
  <c r="NU169" i="12" s="1"/>
  <c r="NT2" i="12"/>
  <c r="NT169" i="12" s="1"/>
  <c r="NS2" i="12"/>
  <c r="NS169" i="12" s="1"/>
  <c r="NR2" i="12"/>
  <c r="NR169" i="12" s="1"/>
  <c r="NQ2" i="12"/>
  <c r="NQ169" i="12" s="1"/>
  <c r="NP2" i="12"/>
  <c r="NP169" i="12" s="1"/>
  <c r="NO2" i="12"/>
  <c r="NO169" i="12" s="1"/>
  <c r="NN2" i="12"/>
  <c r="NN169" i="12" s="1"/>
  <c r="NM2" i="12"/>
  <c r="NM169" i="12" s="1"/>
  <c r="NL2" i="12"/>
  <c r="NL169" i="12" s="1"/>
  <c r="NK2" i="12"/>
  <c r="NK169" i="12" s="1"/>
  <c r="NJ2" i="12"/>
  <c r="NJ169" i="12" s="1"/>
  <c r="NI2" i="12"/>
  <c r="NI169" i="12" s="1"/>
  <c r="NH2" i="12"/>
  <c r="NH169" i="12" s="1"/>
  <c r="NG2" i="12"/>
  <c r="NG169" i="12" s="1"/>
  <c r="NF2" i="12"/>
  <c r="NF169" i="12" s="1"/>
  <c r="NE2" i="12"/>
  <c r="NE169" i="12" s="1"/>
  <c r="ND2" i="12"/>
  <c r="ND169" i="12" s="1"/>
  <c r="NC2" i="12"/>
  <c r="NC169" i="12" s="1"/>
  <c r="NB2" i="12"/>
  <c r="NB169" i="12" s="1"/>
  <c r="NA2" i="12"/>
  <c r="NA169" i="12" s="1"/>
  <c r="MZ2" i="12"/>
  <c r="MZ169" i="12" s="1"/>
  <c r="MY2" i="12"/>
  <c r="MY169" i="12" s="1"/>
  <c r="MX2" i="12"/>
  <c r="MX169" i="12" s="1"/>
  <c r="MW2" i="12"/>
  <c r="MW169" i="12" s="1"/>
  <c r="MV2" i="12"/>
  <c r="MV169" i="12" s="1"/>
  <c r="MU2" i="12"/>
  <c r="MU169" i="12" s="1"/>
  <c r="MT2" i="12"/>
  <c r="MT169" i="12" s="1"/>
  <c r="MS2" i="12"/>
  <c r="MS169" i="12" s="1"/>
  <c r="MR2" i="12"/>
  <c r="MR169" i="12" s="1"/>
  <c r="MQ2" i="12"/>
  <c r="MQ169" i="12" s="1"/>
  <c r="MP2" i="12"/>
  <c r="MP169" i="12" s="1"/>
  <c r="MO2" i="12"/>
  <c r="MO169" i="12" s="1"/>
  <c r="MN2" i="12"/>
  <c r="MN169" i="12" s="1"/>
  <c r="MM2" i="12"/>
  <c r="MM169" i="12" s="1"/>
  <c r="ML2" i="12"/>
  <c r="ML169" i="12" s="1"/>
  <c r="MK2" i="12"/>
  <c r="MK169" i="12" s="1"/>
  <c r="MJ2" i="12"/>
  <c r="MJ169" i="12" s="1"/>
  <c r="MI2" i="12"/>
  <c r="MI169" i="12" s="1"/>
  <c r="MH2" i="12"/>
  <c r="MH169" i="12" s="1"/>
  <c r="MG2" i="12"/>
  <c r="MG169" i="12" s="1"/>
  <c r="MF2" i="12"/>
  <c r="MF169" i="12" s="1"/>
  <c r="ME2" i="12"/>
  <c r="ME169" i="12" s="1"/>
  <c r="MD2" i="12"/>
  <c r="MD169" i="12" s="1"/>
  <c r="MC2" i="12"/>
  <c r="MC169" i="12" s="1"/>
  <c r="MB2" i="12"/>
  <c r="MB169" i="12" s="1"/>
  <c r="MA2" i="12"/>
  <c r="MA169" i="12" s="1"/>
  <c r="LZ2" i="12"/>
  <c r="LZ169" i="12" s="1"/>
  <c r="LY2" i="12"/>
  <c r="LY169" i="12" s="1"/>
  <c r="LX2" i="12"/>
  <c r="LX169" i="12" s="1"/>
  <c r="LW2" i="12"/>
  <c r="LW169" i="12" s="1"/>
  <c r="LV2" i="12"/>
  <c r="LV169" i="12" s="1"/>
  <c r="LU2" i="12"/>
  <c r="LU169" i="12" s="1"/>
  <c r="LT2" i="12"/>
  <c r="LT169" i="12" s="1"/>
  <c r="LS2" i="12"/>
  <c r="LS169" i="12" s="1"/>
  <c r="LQ2" i="12"/>
  <c r="LQ169" i="12" s="1"/>
  <c r="LP2" i="12"/>
  <c r="LP169" i="12" s="1"/>
  <c r="LN2" i="12"/>
  <c r="LN169" i="12" s="1"/>
  <c r="LM2" i="12"/>
  <c r="LM169" i="12" s="1"/>
  <c r="JY48" i="13"/>
  <c r="JZ48" i="13"/>
  <c r="OH136" i="12" l="1"/>
  <c r="OH126" i="12"/>
  <c r="OT158" i="13"/>
  <c r="OL158" i="13"/>
  <c r="OD158" i="13"/>
  <c r="NV158" i="13"/>
  <c r="NN158" i="13"/>
  <c r="NF119" i="13"/>
  <c r="NF157" i="13" s="1"/>
  <c r="NF158" i="13" s="1"/>
  <c r="MX119" i="13"/>
  <c r="MX157" i="13" s="1"/>
  <c r="MX158" i="13" s="1"/>
  <c r="MP119" i="13"/>
  <c r="MP157" i="13" s="1"/>
  <c r="MP158" i="13" s="1"/>
  <c r="MH119" i="13"/>
  <c r="MH157" i="13" s="1"/>
  <c r="MH158" i="13" s="1"/>
  <c r="LZ119" i="13"/>
  <c r="LZ157" i="13" s="1"/>
  <c r="LZ158" i="13" s="1"/>
  <c r="LR119" i="13"/>
  <c r="LR157" i="13" s="1"/>
  <c r="LR158" i="13" s="1"/>
  <c r="OW119" i="13"/>
  <c r="OW157" i="13" s="1"/>
  <c r="OW158" i="13" s="1"/>
  <c r="OO119" i="13"/>
  <c r="OO157" i="13" s="1"/>
  <c r="OO158" i="13" s="1"/>
  <c r="OG119" i="13"/>
  <c r="OG157" i="13" s="1"/>
  <c r="OG158" i="13" s="1"/>
  <c r="NY119" i="13"/>
  <c r="NY157" i="13" s="1"/>
  <c r="NY158" i="13" s="1"/>
  <c r="NQ119" i="13"/>
  <c r="NQ157" i="13" s="1"/>
  <c r="NQ158" i="13" s="1"/>
  <c r="NI119" i="13"/>
  <c r="NI157" i="13" s="1"/>
  <c r="NI158" i="13" s="1"/>
  <c r="NA119" i="13"/>
  <c r="NA157" i="13" s="1"/>
  <c r="NA158" i="13" s="1"/>
  <c r="MS119" i="13"/>
  <c r="MS157" i="13" s="1"/>
  <c r="MS158" i="13" s="1"/>
  <c r="MK119" i="13"/>
  <c r="MK157" i="13" s="1"/>
  <c r="MK158" i="13" s="1"/>
  <c r="MC119" i="13"/>
  <c r="MC157" i="13" s="1"/>
  <c r="MC158" i="13" s="1"/>
  <c r="LU119" i="13"/>
  <c r="LU157" i="13" s="1"/>
  <c r="LU158" i="13" s="1"/>
  <c r="OG27" i="12"/>
  <c r="OG34" i="12" s="1"/>
  <c r="OG32" i="12"/>
  <c r="OW27" i="12"/>
  <c r="OW32" i="12"/>
  <c r="OW125" i="12" s="1"/>
  <c r="OK79" i="12"/>
  <c r="OK80" i="12"/>
  <c r="OK121" i="12"/>
  <c r="OK122" i="12"/>
  <c r="OU119" i="12"/>
  <c r="OU157" i="12" s="1"/>
  <c r="OU118" i="12"/>
  <c r="OU156" i="12" s="1"/>
  <c r="OU165" i="12" s="1"/>
  <c r="OU195" i="12" s="1"/>
  <c r="OU196" i="12" s="1"/>
  <c r="OU170" i="12" s="1"/>
  <c r="OU173" i="12" s="1"/>
  <c r="OG77" i="12"/>
  <c r="OH119" i="12"/>
  <c r="OH157" i="12" s="1"/>
  <c r="OH158" i="12" s="1"/>
  <c r="OX119" i="12"/>
  <c r="OX157" i="12" s="1"/>
  <c r="OX158" i="12" s="1"/>
  <c r="OQ146" i="12"/>
  <c r="OM154" i="12"/>
  <c r="OM190" i="12"/>
  <c r="OR158" i="13"/>
  <c r="OJ158" i="13"/>
  <c r="OB158" i="13"/>
  <c r="NT158" i="13"/>
  <c r="NL158" i="13"/>
  <c r="ND158" i="13"/>
  <c r="MV158" i="13"/>
  <c r="MN158" i="13"/>
  <c r="MF158" i="13"/>
  <c r="LX158" i="13"/>
  <c r="LO158" i="13"/>
  <c r="OU158" i="13"/>
  <c r="OE158" i="13"/>
  <c r="NO158" i="13"/>
  <c r="MY158" i="13"/>
  <c r="MI158" i="13"/>
  <c r="LS158" i="13"/>
  <c r="OK27" i="12"/>
  <c r="OK34" i="12" s="1"/>
  <c r="OK32" i="12"/>
  <c r="OK125" i="12" s="1"/>
  <c r="OW34" i="12"/>
  <c r="OW128" i="12"/>
  <c r="OW138" i="12" s="1"/>
  <c r="OW151" i="12"/>
  <c r="OW164" i="12" s="1"/>
  <c r="OW185" i="12" s="1"/>
  <c r="OX73" i="12"/>
  <c r="OX71" i="12"/>
  <c r="OX72" i="12"/>
  <c r="OX75" i="12"/>
  <c r="OX76" i="12"/>
  <c r="OY79" i="12"/>
  <c r="OY80" i="12"/>
  <c r="OY121" i="12"/>
  <c r="OY122" i="12"/>
  <c r="OY81" i="12"/>
  <c r="OY82" i="12"/>
  <c r="OY124" i="12"/>
  <c r="OY125" i="12"/>
  <c r="OF126" i="12"/>
  <c r="OF136" i="12"/>
  <c r="OZ71" i="12"/>
  <c r="OZ73" i="12"/>
  <c r="OZ75" i="12"/>
  <c r="OZ76" i="12"/>
  <c r="OZ72" i="12"/>
  <c r="OZ77" i="12" s="1"/>
  <c r="OF80" i="12"/>
  <c r="OF79" i="12"/>
  <c r="OF122" i="12"/>
  <c r="OF121" i="12"/>
  <c r="OO79" i="12"/>
  <c r="OO80" i="12"/>
  <c r="OO121" i="12"/>
  <c r="OO122" i="12"/>
  <c r="OI118" i="12"/>
  <c r="OI156" i="12" s="1"/>
  <c r="OI165" i="12" s="1"/>
  <c r="OI116" i="12"/>
  <c r="OI119" i="12" s="1"/>
  <c r="OI157" i="12" s="1"/>
  <c r="OI158" i="12" s="1"/>
  <c r="OY118" i="12"/>
  <c r="OY156" i="12" s="1"/>
  <c r="OY165" i="12" s="1"/>
  <c r="OY116" i="12"/>
  <c r="OY119" i="12" s="1"/>
  <c r="OY157" i="12" s="1"/>
  <c r="OY158" i="12" s="1"/>
  <c r="OK112" i="12"/>
  <c r="OK114" i="12"/>
  <c r="OK119" i="12" s="1"/>
  <c r="OK157" i="12" s="1"/>
  <c r="OK116" i="12"/>
  <c r="OO116" i="12"/>
  <c r="OO112" i="12"/>
  <c r="OO114" i="12"/>
  <c r="OO119" i="12" s="1"/>
  <c r="OO157" i="12" s="1"/>
  <c r="OS112" i="12"/>
  <c r="OS114" i="12"/>
  <c r="OS119" i="12" s="1"/>
  <c r="OS157" i="12" s="1"/>
  <c r="OS116" i="12"/>
  <c r="OW116" i="12"/>
  <c r="OW112" i="12"/>
  <c r="OW114" i="12"/>
  <c r="OW119" i="12" s="1"/>
  <c r="OW157" i="12" s="1"/>
  <c r="OU154" i="12"/>
  <c r="OM146" i="12"/>
  <c r="LP50" i="12"/>
  <c r="LP52" i="12" s="1"/>
  <c r="LP55" i="12" s="1"/>
  <c r="LU50" i="12"/>
  <c r="LU52" i="12" s="1"/>
  <c r="LY50" i="12"/>
  <c r="LY52" i="12" s="1"/>
  <c r="LY55" i="12" s="1"/>
  <c r="MC50" i="12"/>
  <c r="MC52" i="12" s="1"/>
  <c r="MG50" i="12"/>
  <c r="MG52" i="12" s="1"/>
  <c r="MK50" i="12"/>
  <c r="MK52" i="12" s="1"/>
  <c r="MO50" i="12"/>
  <c r="MO52" i="12" s="1"/>
  <c r="MS50" i="12"/>
  <c r="MS52" i="12" s="1"/>
  <c r="MW50" i="12"/>
  <c r="MW52" i="12" s="1"/>
  <c r="NA50" i="12"/>
  <c r="NA52" i="12" s="1"/>
  <c r="NE50" i="12"/>
  <c r="NE52" i="12" s="1"/>
  <c r="NM50" i="12"/>
  <c r="NM52" i="12" s="1"/>
  <c r="NQ50" i="12"/>
  <c r="NQ52" i="12" s="1"/>
  <c r="NU50" i="12"/>
  <c r="NU52" i="12" s="1"/>
  <c r="NY50" i="12"/>
  <c r="NY52" i="12" s="1"/>
  <c r="OC50" i="12"/>
  <c r="OC52" i="12" s="1"/>
  <c r="LQ93" i="12"/>
  <c r="LQ116" i="12" s="1"/>
  <c r="LV93" i="12"/>
  <c r="LV116" i="12" s="1"/>
  <c r="LZ93" i="12"/>
  <c r="LZ116" i="12" s="1"/>
  <c r="MD93" i="12"/>
  <c r="MD116" i="12" s="1"/>
  <c r="MH93" i="12"/>
  <c r="MH116" i="12" s="1"/>
  <c r="ML93" i="12"/>
  <c r="ML116" i="12" s="1"/>
  <c r="MP93" i="12"/>
  <c r="MP116" i="12" s="1"/>
  <c r="MT93" i="12"/>
  <c r="MT116" i="12" s="1"/>
  <c r="MX93" i="12"/>
  <c r="MX116" i="12" s="1"/>
  <c r="NB93" i="12"/>
  <c r="NB116" i="12" s="1"/>
  <c r="NF93" i="12"/>
  <c r="NF116" i="12" s="1"/>
  <c r="NJ93" i="12"/>
  <c r="NJ116" i="12" s="1"/>
  <c r="NN93" i="12"/>
  <c r="NN116" i="12" s="1"/>
  <c r="NR93" i="12"/>
  <c r="NR116" i="12" s="1"/>
  <c r="NV93" i="12"/>
  <c r="NV116" i="12" s="1"/>
  <c r="NZ93" i="12"/>
  <c r="NZ116" i="12" s="1"/>
  <c r="OD93" i="12"/>
  <c r="OD116" i="12" s="1"/>
  <c r="OX119" i="13"/>
  <c r="OX157" i="13" s="1"/>
  <c r="OX158" i="13" s="1"/>
  <c r="OP119" i="13"/>
  <c r="OP157" i="13" s="1"/>
  <c r="OP158" i="13" s="1"/>
  <c r="OH119" i="13"/>
  <c r="OH157" i="13" s="1"/>
  <c r="OH158" i="13" s="1"/>
  <c r="NZ119" i="13"/>
  <c r="NZ157" i="13" s="1"/>
  <c r="NZ158" i="13" s="1"/>
  <c r="NR119" i="13"/>
  <c r="NR157" i="13" s="1"/>
  <c r="NR158" i="13" s="1"/>
  <c r="NJ119" i="13"/>
  <c r="NJ157" i="13" s="1"/>
  <c r="NJ158" i="13" s="1"/>
  <c r="NB119" i="13"/>
  <c r="NB157" i="13" s="1"/>
  <c r="NB158" i="13" s="1"/>
  <c r="MT119" i="13"/>
  <c r="MT157" i="13" s="1"/>
  <c r="MT158" i="13" s="1"/>
  <c r="ML119" i="13"/>
  <c r="ML157" i="13" s="1"/>
  <c r="ML158" i="13" s="1"/>
  <c r="MD119" i="13"/>
  <c r="MD157" i="13" s="1"/>
  <c r="MD158" i="13" s="1"/>
  <c r="LV119" i="13"/>
  <c r="LV157" i="13" s="1"/>
  <c r="LV158" i="13" s="1"/>
  <c r="LL119" i="13"/>
  <c r="LL157" i="13" s="1"/>
  <c r="LL158" i="13" s="1"/>
  <c r="OS119" i="13"/>
  <c r="OS157" i="13" s="1"/>
  <c r="OS158" i="13" s="1"/>
  <c r="OK119" i="13"/>
  <c r="OK157" i="13" s="1"/>
  <c r="OK158" i="13" s="1"/>
  <c r="OC119" i="13"/>
  <c r="OC157" i="13" s="1"/>
  <c r="OC158" i="13" s="1"/>
  <c r="NU119" i="13"/>
  <c r="NU157" i="13" s="1"/>
  <c r="NU158" i="13" s="1"/>
  <c r="NM119" i="13"/>
  <c r="NM157" i="13" s="1"/>
  <c r="NM158" i="13" s="1"/>
  <c r="NE119" i="13"/>
  <c r="NE157" i="13" s="1"/>
  <c r="NE158" i="13" s="1"/>
  <c r="MW119" i="13"/>
  <c r="MW157" i="13" s="1"/>
  <c r="MW158" i="13" s="1"/>
  <c r="MO119" i="13"/>
  <c r="MO157" i="13" s="1"/>
  <c r="MO158" i="13" s="1"/>
  <c r="MG119" i="13"/>
  <c r="MG157" i="13" s="1"/>
  <c r="MG158" i="13" s="1"/>
  <c r="LY119" i="13"/>
  <c r="LY157" i="13" s="1"/>
  <c r="LY158" i="13" s="1"/>
  <c r="LP119" i="13"/>
  <c r="LP157" i="13" s="1"/>
  <c r="LP158" i="13" s="1"/>
  <c r="OO27" i="12"/>
  <c r="OO34" i="12" s="1"/>
  <c r="OO32" i="12"/>
  <c r="OO125" i="12" s="1"/>
  <c r="OL81" i="12"/>
  <c r="OL82" i="12"/>
  <c r="OL124" i="12"/>
  <c r="OL125" i="12"/>
  <c r="OP81" i="12"/>
  <c r="OP124" i="12"/>
  <c r="OP125" i="12"/>
  <c r="OM119" i="12"/>
  <c r="OM157" i="12" s="1"/>
  <c r="ON81" i="12"/>
  <c r="ON82" i="12"/>
  <c r="ON124" i="12"/>
  <c r="ON125" i="12"/>
  <c r="OG116" i="12"/>
  <c r="OG112" i="12"/>
  <c r="OG114" i="12"/>
  <c r="OG119" i="12" s="1"/>
  <c r="OG157" i="12" s="1"/>
  <c r="OG158" i="12" s="1"/>
  <c r="OM118" i="12"/>
  <c r="OM156" i="12" s="1"/>
  <c r="OM165" i="12" s="1"/>
  <c r="OK118" i="12"/>
  <c r="OK156" i="12" s="1"/>
  <c r="OK165" i="12" s="1"/>
  <c r="OK195" i="12" s="1"/>
  <c r="OK196" i="12" s="1"/>
  <c r="OK170" i="12" s="1"/>
  <c r="OK173" i="12" s="1"/>
  <c r="OO118" i="12"/>
  <c r="OO156" i="12" s="1"/>
  <c r="OO165" i="12" s="1"/>
  <c r="OS118" i="12"/>
  <c r="OS156" i="12" s="1"/>
  <c r="OS165" i="12" s="1"/>
  <c r="OW118" i="12"/>
  <c r="OW156" i="12" s="1"/>
  <c r="OW165" i="12" s="1"/>
  <c r="OP119" i="12"/>
  <c r="OP157" i="12" s="1"/>
  <c r="OP158" i="12" s="1"/>
  <c r="OM191" i="12"/>
  <c r="OM193" i="12" s="1"/>
  <c r="OM195" i="12" s="1"/>
  <c r="OM196" i="12" s="1"/>
  <c r="OM170" i="12" s="1"/>
  <c r="OM173" i="12" s="1"/>
  <c r="OU146" i="12"/>
  <c r="LP30" i="12"/>
  <c r="LU30" i="12"/>
  <c r="LY30" i="12"/>
  <c r="MC30" i="12"/>
  <c r="MG30" i="12"/>
  <c r="MK30" i="12"/>
  <c r="MO30" i="12"/>
  <c r="MS30" i="12"/>
  <c r="MW30" i="12"/>
  <c r="NA30" i="12"/>
  <c r="NE30" i="12"/>
  <c r="NI30" i="12"/>
  <c r="NM30" i="12"/>
  <c r="NQ30" i="12"/>
  <c r="NU30" i="12"/>
  <c r="NY30" i="12"/>
  <c r="OC30" i="12"/>
  <c r="LM93" i="12"/>
  <c r="LM116" i="12" s="1"/>
  <c r="LS93" i="12"/>
  <c r="LS116" i="12" s="1"/>
  <c r="LW93" i="12"/>
  <c r="LW116" i="12" s="1"/>
  <c r="MA93" i="12"/>
  <c r="MA116" i="12" s="1"/>
  <c r="ME93" i="12"/>
  <c r="ME116" i="12" s="1"/>
  <c r="MI93" i="12"/>
  <c r="MI116" i="12" s="1"/>
  <c r="MM93" i="12"/>
  <c r="MM116" i="12" s="1"/>
  <c r="MQ93" i="12"/>
  <c r="MQ116" i="12" s="1"/>
  <c r="MU93" i="12"/>
  <c r="MU116" i="12" s="1"/>
  <c r="MY93" i="12"/>
  <c r="MY116" i="12" s="1"/>
  <c r="NC93" i="12"/>
  <c r="NC116" i="12" s="1"/>
  <c r="NG93" i="12"/>
  <c r="NG116" i="12" s="1"/>
  <c r="NK93" i="12"/>
  <c r="NK116" i="12" s="1"/>
  <c r="NO93" i="12"/>
  <c r="NO116" i="12" s="1"/>
  <c r="NS93" i="12"/>
  <c r="NS116" i="12" s="1"/>
  <c r="NW93" i="12"/>
  <c r="NW116" i="12" s="1"/>
  <c r="OA93" i="12"/>
  <c r="OA116" i="12" s="1"/>
  <c r="OE93" i="12"/>
  <c r="OE116" i="12" s="1"/>
  <c r="OV158" i="13"/>
  <c r="ON158" i="13"/>
  <c r="OF158" i="13"/>
  <c r="NX158" i="13"/>
  <c r="NP158" i="13"/>
  <c r="NH158" i="13"/>
  <c r="MZ158" i="13"/>
  <c r="MR158" i="13"/>
  <c r="MJ158" i="13"/>
  <c r="MB158" i="13"/>
  <c r="LT158" i="13"/>
  <c r="OY158" i="13"/>
  <c r="OQ158" i="13"/>
  <c r="OI158" i="13"/>
  <c r="OA158" i="13"/>
  <c r="NS158" i="13"/>
  <c r="NK158" i="13"/>
  <c r="NC158" i="13"/>
  <c r="MU158" i="13"/>
  <c r="MM158" i="13"/>
  <c r="ME158" i="13"/>
  <c r="LW158" i="13"/>
  <c r="LM158" i="13"/>
  <c r="OS27" i="12"/>
  <c r="OS34" i="12" s="1"/>
  <c r="OS32" i="12"/>
  <c r="OS125" i="12" s="1"/>
  <c r="OL80" i="12"/>
  <c r="OL122" i="12"/>
  <c r="OL79" i="12"/>
  <c r="OL121" i="12"/>
  <c r="OP79" i="12"/>
  <c r="OP80" i="12"/>
  <c r="OP122" i="12"/>
  <c r="OP121" i="12"/>
  <c r="OH80" i="12"/>
  <c r="OH79" i="12"/>
  <c r="OH122" i="12"/>
  <c r="OH121" i="12"/>
  <c r="OW81" i="12"/>
  <c r="OW82" i="12"/>
  <c r="OW124" i="12"/>
  <c r="OJ81" i="12"/>
  <c r="OJ82" i="12"/>
  <c r="OJ124" i="12"/>
  <c r="ON80" i="12"/>
  <c r="ON79" i="12"/>
  <c r="ON122" i="12"/>
  <c r="ON121" i="12"/>
  <c r="OT81" i="12"/>
  <c r="OT82" i="12"/>
  <c r="OT124" i="12"/>
  <c r="OT125" i="12"/>
  <c r="OG123" i="12"/>
  <c r="OG134" i="12"/>
  <c r="OG141" i="12" s="1"/>
  <c r="OQ118" i="12"/>
  <c r="OQ156" i="12" s="1"/>
  <c r="OQ165" i="12" s="1"/>
  <c r="OQ195" i="12" s="1"/>
  <c r="OQ196" i="12" s="1"/>
  <c r="OQ170" i="12" s="1"/>
  <c r="OQ173" i="12" s="1"/>
  <c r="OQ116" i="12"/>
  <c r="OQ119" i="12" s="1"/>
  <c r="OQ157" i="12" s="1"/>
  <c r="OJ119" i="12"/>
  <c r="OJ157" i="12" s="1"/>
  <c r="OJ158" i="12" s="1"/>
  <c r="OG186" i="12"/>
  <c r="OG191" i="12" s="1"/>
  <c r="OY137" i="13"/>
  <c r="OY162" i="13" s="1"/>
  <c r="OY183" i="13" s="1"/>
  <c r="OY135" i="13"/>
  <c r="OY142" i="13" s="1"/>
  <c r="OU137" i="13"/>
  <c r="OU162" i="13" s="1"/>
  <c r="OU183" i="13" s="1"/>
  <c r="OU135" i="13"/>
  <c r="OU142" i="13" s="1"/>
  <c r="OQ137" i="13"/>
  <c r="OQ162" i="13" s="1"/>
  <c r="OQ183" i="13" s="1"/>
  <c r="OQ135" i="13"/>
  <c r="OQ142" i="13" s="1"/>
  <c r="OM137" i="13"/>
  <c r="OM162" i="13" s="1"/>
  <c r="OM183" i="13" s="1"/>
  <c r="OM135" i="13"/>
  <c r="OM142" i="13" s="1"/>
  <c r="OI137" i="13"/>
  <c r="OI162" i="13" s="1"/>
  <c r="OI183" i="13" s="1"/>
  <c r="OI135" i="13"/>
  <c r="OI142" i="13" s="1"/>
  <c r="OE137" i="13"/>
  <c r="OE162" i="13" s="1"/>
  <c r="OE183" i="13" s="1"/>
  <c r="OE135" i="13"/>
  <c r="OE142" i="13" s="1"/>
  <c r="OA137" i="13"/>
  <c r="OA162" i="13" s="1"/>
  <c r="OA183" i="13" s="1"/>
  <c r="OA135" i="13"/>
  <c r="OA142" i="13" s="1"/>
  <c r="NW137" i="13"/>
  <c r="NW162" i="13" s="1"/>
  <c r="NW183" i="13" s="1"/>
  <c r="NW135" i="13"/>
  <c r="NW142" i="13" s="1"/>
  <c r="NS137" i="13"/>
  <c r="NS162" i="13" s="1"/>
  <c r="NS183" i="13" s="1"/>
  <c r="NS135" i="13"/>
  <c r="NS142" i="13" s="1"/>
  <c r="NO137" i="13"/>
  <c r="NO162" i="13" s="1"/>
  <c r="NO183" i="13" s="1"/>
  <c r="NO135" i="13"/>
  <c r="NO142" i="13" s="1"/>
  <c r="NK137" i="13"/>
  <c r="NK162" i="13" s="1"/>
  <c r="NK183" i="13" s="1"/>
  <c r="NK135" i="13"/>
  <c r="NK142" i="13" s="1"/>
  <c r="NG137" i="13"/>
  <c r="NG162" i="13" s="1"/>
  <c r="NG183" i="13" s="1"/>
  <c r="NG135" i="13"/>
  <c r="NG142" i="13" s="1"/>
  <c r="NC137" i="13"/>
  <c r="NC162" i="13" s="1"/>
  <c r="NC183" i="13" s="1"/>
  <c r="NC135" i="13"/>
  <c r="NC142" i="13" s="1"/>
  <c r="MY137" i="13"/>
  <c r="MY162" i="13" s="1"/>
  <c r="MY183" i="13" s="1"/>
  <c r="MY135" i="13"/>
  <c r="MY142" i="13" s="1"/>
  <c r="MU137" i="13"/>
  <c r="MU162" i="13" s="1"/>
  <c r="MU183" i="13" s="1"/>
  <c r="MU135" i="13"/>
  <c r="MU142" i="13" s="1"/>
  <c r="MQ137" i="13"/>
  <c r="MQ162" i="13" s="1"/>
  <c r="MQ183" i="13" s="1"/>
  <c r="MQ135" i="13"/>
  <c r="MQ142" i="13" s="1"/>
  <c r="MM137" i="13"/>
  <c r="MM162" i="13" s="1"/>
  <c r="MM183" i="13" s="1"/>
  <c r="MM135" i="13"/>
  <c r="MM142" i="13" s="1"/>
  <c r="MI137" i="13"/>
  <c r="MI162" i="13" s="1"/>
  <c r="MI183" i="13" s="1"/>
  <c r="MI135" i="13"/>
  <c r="MI142" i="13" s="1"/>
  <c r="ME137" i="13"/>
  <c r="ME162" i="13" s="1"/>
  <c r="ME183" i="13" s="1"/>
  <c r="ME135" i="13"/>
  <c r="ME142" i="13" s="1"/>
  <c r="MA137" i="13"/>
  <c r="MA162" i="13" s="1"/>
  <c r="MA183" i="13" s="1"/>
  <c r="MA135" i="13"/>
  <c r="MA142" i="13" s="1"/>
  <c r="LW137" i="13"/>
  <c r="LW162" i="13" s="1"/>
  <c r="LW183" i="13" s="1"/>
  <c r="LW135" i="13"/>
  <c r="LW142" i="13" s="1"/>
  <c r="LS137" i="13"/>
  <c r="LS162" i="13" s="1"/>
  <c r="LS183" i="13" s="1"/>
  <c r="LS135" i="13"/>
  <c r="LS142" i="13" s="1"/>
  <c r="LM137" i="13"/>
  <c r="LM162" i="13" s="1"/>
  <c r="LM183" i="13" s="1"/>
  <c r="LM135" i="13"/>
  <c r="LM142" i="13" s="1"/>
  <c r="OV133" i="13"/>
  <c r="OV140" i="13" s="1"/>
  <c r="OR133" i="13"/>
  <c r="OR140" i="13" s="1"/>
  <c r="ON133" i="13"/>
  <c r="ON140" i="13" s="1"/>
  <c r="OJ133" i="13"/>
  <c r="OJ140" i="13" s="1"/>
  <c r="OF133" i="13"/>
  <c r="OF140" i="13" s="1"/>
  <c r="OB133" i="13"/>
  <c r="OB140" i="13" s="1"/>
  <c r="NX133" i="13"/>
  <c r="NX140" i="13" s="1"/>
  <c r="NT133" i="13"/>
  <c r="NT140" i="13" s="1"/>
  <c r="NP133" i="13"/>
  <c r="NP140" i="13" s="1"/>
  <c r="NL133" i="13"/>
  <c r="NL140" i="13" s="1"/>
  <c r="NH133" i="13"/>
  <c r="NH140" i="13" s="1"/>
  <c r="ND133" i="13"/>
  <c r="ND140" i="13" s="1"/>
  <c r="MZ133" i="13"/>
  <c r="MZ140" i="13" s="1"/>
  <c r="MV133" i="13"/>
  <c r="MV140" i="13" s="1"/>
  <c r="MR133" i="13"/>
  <c r="MR140" i="13" s="1"/>
  <c r="MN133" i="13"/>
  <c r="MN140" i="13" s="1"/>
  <c r="MJ133" i="13"/>
  <c r="MJ140" i="13" s="1"/>
  <c r="MF133" i="13"/>
  <c r="MF140" i="13" s="1"/>
  <c r="MB133" i="13"/>
  <c r="MB140" i="13" s="1"/>
  <c r="LX133" i="13"/>
  <c r="LX140" i="13" s="1"/>
  <c r="LT133" i="13"/>
  <c r="LT140" i="13" s="1"/>
  <c r="LO133" i="13"/>
  <c r="LO140" i="13" s="1"/>
  <c r="OX151" i="13"/>
  <c r="OX164" i="13" s="1"/>
  <c r="OX185" i="13" s="1"/>
  <c r="OX128" i="13"/>
  <c r="OX138" i="13" s="1"/>
  <c r="OX34" i="13"/>
  <c r="OT151" i="13"/>
  <c r="OT164" i="13" s="1"/>
  <c r="OT185" i="13" s="1"/>
  <c r="OT128" i="13"/>
  <c r="OT138" i="13" s="1"/>
  <c r="OT34" i="13"/>
  <c r="OP151" i="13"/>
  <c r="OP164" i="13" s="1"/>
  <c r="OP185" i="13" s="1"/>
  <c r="OP128" i="13"/>
  <c r="OP138" i="13" s="1"/>
  <c r="OP34" i="13"/>
  <c r="OL151" i="13"/>
  <c r="OL164" i="13" s="1"/>
  <c r="OL185" i="13" s="1"/>
  <c r="OL128" i="13"/>
  <c r="OL138" i="13" s="1"/>
  <c r="OL34" i="13"/>
  <c r="OH151" i="13"/>
  <c r="OH164" i="13" s="1"/>
  <c r="OH185" i="13" s="1"/>
  <c r="OH128" i="13"/>
  <c r="OH138" i="13" s="1"/>
  <c r="OH34" i="13"/>
  <c r="OD151" i="13"/>
  <c r="OD164" i="13" s="1"/>
  <c r="OD185" i="13" s="1"/>
  <c r="OD128" i="13"/>
  <c r="OD138" i="13" s="1"/>
  <c r="OD34" i="13"/>
  <c r="NZ151" i="13"/>
  <c r="NZ164" i="13" s="1"/>
  <c r="NZ185" i="13" s="1"/>
  <c r="NZ128" i="13"/>
  <c r="NZ138" i="13" s="1"/>
  <c r="NZ34" i="13"/>
  <c r="NV151" i="13"/>
  <c r="NV164" i="13" s="1"/>
  <c r="NV185" i="13" s="1"/>
  <c r="NV128" i="13"/>
  <c r="NV138" i="13" s="1"/>
  <c r="NV34" i="13"/>
  <c r="NR151" i="13"/>
  <c r="NR164" i="13" s="1"/>
  <c r="NR185" i="13" s="1"/>
  <c r="NR128" i="13"/>
  <c r="NR138" i="13" s="1"/>
  <c r="NR34" i="13"/>
  <c r="NN151" i="13"/>
  <c r="NN164" i="13" s="1"/>
  <c r="NN185" i="13" s="1"/>
  <c r="NN128" i="13"/>
  <c r="NN138" i="13" s="1"/>
  <c r="NN34" i="13"/>
  <c r="NJ151" i="13"/>
  <c r="NJ164" i="13" s="1"/>
  <c r="NJ185" i="13" s="1"/>
  <c r="NJ128" i="13"/>
  <c r="NJ138" i="13" s="1"/>
  <c r="NJ34" i="13"/>
  <c r="NF151" i="13"/>
  <c r="NF164" i="13" s="1"/>
  <c r="NF185" i="13" s="1"/>
  <c r="NF128" i="13"/>
  <c r="NF138" i="13" s="1"/>
  <c r="NF34" i="13"/>
  <c r="NB151" i="13"/>
  <c r="NB164" i="13" s="1"/>
  <c r="NB185" i="13" s="1"/>
  <c r="NB128" i="13"/>
  <c r="NB138" i="13" s="1"/>
  <c r="NB34" i="13"/>
  <c r="MX151" i="13"/>
  <c r="MX164" i="13" s="1"/>
  <c r="MX185" i="13" s="1"/>
  <c r="MX128" i="13"/>
  <c r="MX138" i="13" s="1"/>
  <c r="MX34" i="13"/>
  <c r="MT151" i="13"/>
  <c r="MT164" i="13" s="1"/>
  <c r="MT185" i="13" s="1"/>
  <c r="MT128" i="13"/>
  <c r="MT138" i="13" s="1"/>
  <c r="MT34" i="13"/>
  <c r="MP151" i="13"/>
  <c r="MP164" i="13" s="1"/>
  <c r="MP185" i="13" s="1"/>
  <c r="MP128" i="13"/>
  <c r="MP138" i="13" s="1"/>
  <c r="MP34" i="13"/>
  <c r="ML151" i="13"/>
  <c r="ML164" i="13" s="1"/>
  <c r="ML185" i="13" s="1"/>
  <c r="ML128" i="13"/>
  <c r="ML138" i="13" s="1"/>
  <c r="ML34" i="13"/>
  <c r="MH151" i="13"/>
  <c r="MH164" i="13" s="1"/>
  <c r="MH185" i="13" s="1"/>
  <c r="MH128" i="13"/>
  <c r="MH138" i="13" s="1"/>
  <c r="MH34" i="13"/>
  <c r="MD151" i="13"/>
  <c r="MD164" i="13" s="1"/>
  <c r="MD185" i="13" s="1"/>
  <c r="MD128" i="13"/>
  <c r="MD138" i="13" s="1"/>
  <c r="MD34" i="13"/>
  <c r="LZ151" i="13"/>
  <c r="LZ164" i="13" s="1"/>
  <c r="LZ185" i="13" s="1"/>
  <c r="LZ128" i="13"/>
  <c r="LZ138" i="13" s="1"/>
  <c r="LZ34" i="13"/>
  <c r="LV151" i="13"/>
  <c r="LV164" i="13" s="1"/>
  <c r="LV185" i="13" s="1"/>
  <c r="LV128" i="13"/>
  <c r="LV138" i="13" s="1"/>
  <c r="LV34" i="13"/>
  <c r="LR151" i="13"/>
  <c r="LR164" i="13" s="1"/>
  <c r="LR185" i="13" s="1"/>
  <c r="LR128" i="13"/>
  <c r="LR138" i="13" s="1"/>
  <c r="LR34" i="13"/>
  <c r="LL151" i="13"/>
  <c r="LL164" i="13" s="1"/>
  <c r="LL185" i="13" s="1"/>
  <c r="LL128" i="13"/>
  <c r="LL138" i="13" s="1"/>
  <c r="LL34" i="13"/>
  <c r="OX80" i="13"/>
  <c r="OX79" i="13"/>
  <c r="OV82" i="13"/>
  <c r="OV81" i="13"/>
  <c r="OT80" i="13"/>
  <c r="OT79" i="13"/>
  <c r="OR82" i="13"/>
  <c r="OR81" i="13"/>
  <c r="OP80" i="13"/>
  <c r="OP79" i="13"/>
  <c r="ON82" i="13"/>
  <c r="ON81" i="13"/>
  <c r="OL80" i="13"/>
  <c r="OL79" i="13"/>
  <c r="OJ82" i="13"/>
  <c r="OJ81" i="13"/>
  <c r="OH80" i="13"/>
  <c r="OH79" i="13"/>
  <c r="OF82" i="13"/>
  <c r="OF81" i="13"/>
  <c r="OD80" i="13"/>
  <c r="OD79" i="13"/>
  <c r="OB82" i="13"/>
  <c r="OB81" i="13"/>
  <c r="NZ80" i="13"/>
  <c r="NZ79" i="13"/>
  <c r="NX82" i="13"/>
  <c r="NX81" i="13"/>
  <c r="NV80" i="13"/>
  <c r="NV79" i="13"/>
  <c r="NT82" i="13"/>
  <c r="NT81" i="13"/>
  <c r="NR80" i="13"/>
  <c r="NR79" i="13"/>
  <c r="NP82" i="13"/>
  <c r="NP81" i="13"/>
  <c r="NN80" i="13"/>
  <c r="NN79" i="13"/>
  <c r="NL82" i="13"/>
  <c r="NL81" i="13"/>
  <c r="NJ80" i="13"/>
  <c r="NJ79" i="13"/>
  <c r="NH82" i="13"/>
  <c r="NH81" i="13"/>
  <c r="NF80" i="13"/>
  <c r="NF79" i="13"/>
  <c r="ND82" i="13"/>
  <c r="ND81" i="13"/>
  <c r="NB80" i="13"/>
  <c r="NB79" i="13"/>
  <c r="MZ82" i="13"/>
  <c r="MZ81" i="13"/>
  <c r="MX80" i="13"/>
  <c r="MX79" i="13"/>
  <c r="MV82" i="13"/>
  <c r="MV81" i="13"/>
  <c r="MT80" i="13"/>
  <c r="MT79" i="13"/>
  <c r="MR82" i="13"/>
  <c r="MR81" i="13"/>
  <c r="MP80" i="13"/>
  <c r="MP79" i="13"/>
  <c r="MN82" i="13"/>
  <c r="MN81" i="13"/>
  <c r="ML80" i="13"/>
  <c r="ML79" i="13"/>
  <c r="MJ82" i="13"/>
  <c r="MJ81" i="13"/>
  <c r="MH80" i="13"/>
  <c r="MH79" i="13"/>
  <c r="MF82" i="13"/>
  <c r="MF81" i="13"/>
  <c r="MD80" i="13"/>
  <c r="MD79" i="13"/>
  <c r="MB82" i="13"/>
  <c r="MB81" i="13"/>
  <c r="LZ80" i="13"/>
  <c r="LZ79" i="13"/>
  <c r="LX82" i="13"/>
  <c r="LX81" i="13"/>
  <c r="LV80" i="13"/>
  <c r="LV79" i="13"/>
  <c r="LT82" i="13"/>
  <c r="LT81" i="13"/>
  <c r="LR80" i="13"/>
  <c r="LR79" i="13"/>
  <c r="LO82" i="13"/>
  <c r="LO81" i="13"/>
  <c r="LL80" i="13"/>
  <c r="LL79" i="13"/>
  <c r="OW133" i="13"/>
  <c r="OW140" i="13" s="1"/>
  <c r="OS133" i="13"/>
  <c r="OS140" i="13" s="1"/>
  <c r="OO133" i="13"/>
  <c r="OO140" i="13" s="1"/>
  <c r="OK133" i="13"/>
  <c r="OK140" i="13" s="1"/>
  <c r="OG133" i="13"/>
  <c r="OG140" i="13" s="1"/>
  <c r="OC133" i="13"/>
  <c r="OC140" i="13" s="1"/>
  <c r="NY133" i="13"/>
  <c r="NY140" i="13" s="1"/>
  <c r="NU133" i="13"/>
  <c r="NU140" i="13" s="1"/>
  <c r="NQ133" i="13"/>
  <c r="NQ140" i="13" s="1"/>
  <c r="NM133" i="13"/>
  <c r="NM140" i="13" s="1"/>
  <c r="NI133" i="13"/>
  <c r="NI140" i="13" s="1"/>
  <c r="NE133" i="13"/>
  <c r="NE140" i="13" s="1"/>
  <c r="NA133" i="13"/>
  <c r="NA140" i="13" s="1"/>
  <c r="MW133" i="13"/>
  <c r="MW140" i="13" s="1"/>
  <c r="MS133" i="13"/>
  <c r="MS140" i="13" s="1"/>
  <c r="MO133" i="13"/>
  <c r="MO140" i="13" s="1"/>
  <c r="MK133" i="13"/>
  <c r="MK140" i="13" s="1"/>
  <c r="MG133" i="13"/>
  <c r="MG140" i="13" s="1"/>
  <c r="MC133" i="13"/>
  <c r="MC140" i="13" s="1"/>
  <c r="LY133" i="13"/>
  <c r="LY140" i="13" s="1"/>
  <c r="LU133" i="13"/>
  <c r="LU140" i="13" s="1"/>
  <c r="LP133" i="13"/>
  <c r="LP140" i="13" s="1"/>
  <c r="OY151" i="13"/>
  <c r="OY164" i="13" s="1"/>
  <c r="OY185" i="13" s="1"/>
  <c r="OY128" i="13"/>
  <c r="OY138" i="13" s="1"/>
  <c r="OY34" i="13"/>
  <c r="OU151" i="13"/>
  <c r="OU164" i="13" s="1"/>
  <c r="OU185" i="13" s="1"/>
  <c r="OU128" i="13"/>
  <c r="OU138" i="13" s="1"/>
  <c r="OU34" i="13"/>
  <c r="OQ151" i="13"/>
  <c r="OQ164" i="13" s="1"/>
  <c r="OQ185" i="13" s="1"/>
  <c r="OQ128" i="13"/>
  <c r="OQ138" i="13" s="1"/>
  <c r="OQ34" i="13"/>
  <c r="OM151" i="13"/>
  <c r="OM164" i="13" s="1"/>
  <c r="OM185" i="13" s="1"/>
  <c r="OM128" i="13"/>
  <c r="OM138" i="13" s="1"/>
  <c r="OM34" i="13"/>
  <c r="OI151" i="13"/>
  <c r="OI164" i="13" s="1"/>
  <c r="OI185" i="13" s="1"/>
  <c r="OI128" i="13"/>
  <c r="OI138" i="13" s="1"/>
  <c r="OI34" i="13"/>
  <c r="OE151" i="13"/>
  <c r="OE164" i="13" s="1"/>
  <c r="OE185" i="13" s="1"/>
  <c r="OE128" i="13"/>
  <c r="OE138" i="13" s="1"/>
  <c r="OE34" i="13"/>
  <c r="OA151" i="13"/>
  <c r="OA164" i="13" s="1"/>
  <c r="OA185" i="13" s="1"/>
  <c r="OA128" i="13"/>
  <c r="OA138" i="13" s="1"/>
  <c r="OA34" i="13"/>
  <c r="NW151" i="13"/>
  <c r="NW164" i="13" s="1"/>
  <c r="NW185" i="13" s="1"/>
  <c r="NW128" i="13"/>
  <c r="NW138" i="13" s="1"/>
  <c r="NW34" i="13"/>
  <c r="NS151" i="13"/>
  <c r="NS164" i="13" s="1"/>
  <c r="NS185" i="13" s="1"/>
  <c r="NS128" i="13"/>
  <c r="NS138" i="13" s="1"/>
  <c r="NS34" i="13"/>
  <c r="NO151" i="13"/>
  <c r="NO164" i="13" s="1"/>
  <c r="NO185" i="13" s="1"/>
  <c r="NO128" i="13"/>
  <c r="NO138" i="13" s="1"/>
  <c r="NO34" i="13"/>
  <c r="NK151" i="13"/>
  <c r="NK164" i="13" s="1"/>
  <c r="NK185" i="13" s="1"/>
  <c r="NK128" i="13"/>
  <c r="NK138" i="13" s="1"/>
  <c r="NK34" i="13"/>
  <c r="NG151" i="13"/>
  <c r="NG164" i="13" s="1"/>
  <c r="NG185" i="13" s="1"/>
  <c r="NG128" i="13"/>
  <c r="NG138" i="13" s="1"/>
  <c r="NG34" i="13"/>
  <c r="NC151" i="13"/>
  <c r="NC164" i="13" s="1"/>
  <c r="NC185" i="13" s="1"/>
  <c r="NC128" i="13"/>
  <c r="NC138" i="13" s="1"/>
  <c r="NC34" i="13"/>
  <c r="MY151" i="13"/>
  <c r="MY164" i="13" s="1"/>
  <c r="MY185" i="13" s="1"/>
  <c r="MY128" i="13"/>
  <c r="MY138" i="13" s="1"/>
  <c r="MY34" i="13"/>
  <c r="MU151" i="13"/>
  <c r="MU164" i="13" s="1"/>
  <c r="MU185" i="13" s="1"/>
  <c r="MU128" i="13"/>
  <c r="MU138" i="13" s="1"/>
  <c r="MU34" i="13"/>
  <c r="MQ151" i="13"/>
  <c r="MQ164" i="13" s="1"/>
  <c r="MQ185" i="13" s="1"/>
  <c r="MQ128" i="13"/>
  <c r="MQ138" i="13" s="1"/>
  <c r="MQ34" i="13"/>
  <c r="MM151" i="13"/>
  <c r="MM164" i="13" s="1"/>
  <c r="MM185" i="13" s="1"/>
  <c r="MM128" i="13"/>
  <c r="MM138" i="13" s="1"/>
  <c r="MM34" i="13"/>
  <c r="MI151" i="13"/>
  <c r="MI164" i="13" s="1"/>
  <c r="MI185" i="13" s="1"/>
  <c r="MI128" i="13"/>
  <c r="MI138" i="13" s="1"/>
  <c r="MI34" i="13"/>
  <c r="ME151" i="13"/>
  <c r="ME164" i="13" s="1"/>
  <c r="ME185" i="13" s="1"/>
  <c r="ME128" i="13"/>
  <c r="ME138" i="13" s="1"/>
  <c r="ME34" i="13"/>
  <c r="MA151" i="13"/>
  <c r="MA164" i="13" s="1"/>
  <c r="MA185" i="13" s="1"/>
  <c r="MA128" i="13"/>
  <c r="MA138" i="13" s="1"/>
  <c r="MA34" i="13"/>
  <c r="LW151" i="13"/>
  <c r="LW164" i="13" s="1"/>
  <c r="LW185" i="13" s="1"/>
  <c r="LW128" i="13"/>
  <c r="LW138" i="13" s="1"/>
  <c r="LW34" i="13"/>
  <c r="LS151" i="13"/>
  <c r="LS164" i="13" s="1"/>
  <c r="LS185" i="13" s="1"/>
  <c r="LS128" i="13"/>
  <c r="LS138" i="13" s="1"/>
  <c r="LS34" i="13"/>
  <c r="LM151" i="13"/>
  <c r="LM164" i="13" s="1"/>
  <c r="LM185" i="13" s="1"/>
  <c r="LM128" i="13"/>
  <c r="LM138" i="13" s="1"/>
  <c r="LM34" i="13"/>
  <c r="OY80" i="13"/>
  <c r="OY79" i="13"/>
  <c r="OW82" i="13"/>
  <c r="OW81" i="13"/>
  <c r="OU80" i="13"/>
  <c r="OU79" i="13"/>
  <c r="OS82" i="13"/>
  <c r="OS81" i="13"/>
  <c r="OQ80" i="13"/>
  <c r="OQ79" i="13"/>
  <c r="OO82" i="13"/>
  <c r="OO81" i="13"/>
  <c r="OM80" i="13"/>
  <c r="OM79" i="13"/>
  <c r="OK82" i="13"/>
  <c r="OK81" i="13"/>
  <c r="OI80" i="13"/>
  <c r="OI79" i="13"/>
  <c r="OG82" i="13"/>
  <c r="OG81" i="13"/>
  <c r="OE80" i="13"/>
  <c r="OE79" i="13"/>
  <c r="OC82" i="13"/>
  <c r="OC81" i="13"/>
  <c r="OA80" i="13"/>
  <c r="OA79" i="13"/>
  <c r="NY82" i="13"/>
  <c r="NY81" i="13"/>
  <c r="NW80" i="13"/>
  <c r="NW79" i="13"/>
  <c r="NU82" i="13"/>
  <c r="NU81" i="13"/>
  <c r="NS80" i="13"/>
  <c r="NS79" i="13"/>
  <c r="NQ82" i="13"/>
  <c r="NQ81" i="13"/>
  <c r="NO80" i="13"/>
  <c r="NO79" i="13"/>
  <c r="NM82" i="13"/>
  <c r="NM81" i="13"/>
  <c r="NK80" i="13"/>
  <c r="NK79" i="13"/>
  <c r="NI82" i="13"/>
  <c r="NI81" i="13"/>
  <c r="NG80" i="13"/>
  <c r="NG79" i="13"/>
  <c r="NE82" i="13"/>
  <c r="NE81" i="13"/>
  <c r="NC80" i="13"/>
  <c r="NC79" i="13"/>
  <c r="NA82" i="13"/>
  <c r="NA81" i="13"/>
  <c r="MY80" i="13"/>
  <c r="MY79" i="13"/>
  <c r="MW82" i="13"/>
  <c r="MW81" i="13"/>
  <c r="MU80" i="13"/>
  <c r="MU79" i="13"/>
  <c r="MS82" i="13"/>
  <c r="MS81" i="13"/>
  <c r="MQ80" i="13"/>
  <c r="MQ79" i="13"/>
  <c r="MO82" i="13"/>
  <c r="MO81" i="13"/>
  <c r="MM80" i="13"/>
  <c r="MM79" i="13"/>
  <c r="MK82" i="13"/>
  <c r="MK81" i="13"/>
  <c r="MI80" i="13"/>
  <c r="MI79" i="13"/>
  <c r="MG82" i="13"/>
  <c r="MG81" i="13"/>
  <c r="ME80" i="13"/>
  <c r="ME79" i="13"/>
  <c r="MC82" i="13"/>
  <c r="MC81" i="13"/>
  <c r="MA80" i="13"/>
  <c r="MA79" i="13"/>
  <c r="LY82" i="13"/>
  <c r="LY81" i="13"/>
  <c r="LW80" i="13"/>
  <c r="LW79" i="13"/>
  <c r="LU82" i="13"/>
  <c r="LU81" i="13"/>
  <c r="LS80" i="13"/>
  <c r="LS79" i="13"/>
  <c r="LP82" i="13"/>
  <c r="LP81" i="13"/>
  <c r="LM80" i="13"/>
  <c r="LM79" i="13"/>
  <c r="OV59" i="13"/>
  <c r="OV58" i="13"/>
  <c r="OR59" i="13"/>
  <c r="OR58" i="13"/>
  <c r="ON59" i="13"/>
  <c r="ON58" i="13"/>
  <c r="OJ59" i="13"/>
  <c r="OJ58" i="13"/>
  <c r="OF59" i="13"/>
  <c r="OF58" i="13"/>
  <c r="OB59" i="13"/>
  <c r="OB58" i="13"/>
  <c r="NX59" i="13"/>
  <c r="NX58" i="13"/>
  <c r="NT59" i="13"/>
  <c r="NT58" i="13"/>
  <c r="NP59" i="13"/>
  <c r="NP58" i="13"/>
  <c r="NL59" i="13"/>
  <c r="NL58" i="13"/>
  <c r="NH59" i="13"/>
  <c r="NH58" i="13"/>
  <c r="ND59" i="13"/>
  <c r="ND58" i="13"/>
  <c r="MZ59" i="13"/>
  <c r="MZ58" i="13"/>
  <c r="MV59" i="13"/>
  <c r="MV58" i="13"/>
  <c r="MR59" i="13"/>
  <c r="MR58" i="13"/>
  <c r="MN59" i="13"/>
  <c r="MN58" i="13"/>
  <c r="MJ59" i="13"/>
  <c r="MJ58" i="13"/>
  <c r="MF59" i="13"/>
  <c r="MF58" i="13"/>
  <c r="MB59" i="13"/>
  <c r="MB58" i="13"/>
  <c r="LX59" i="13"/>
  <c r="LX58" i="13"/>
  <c r="LT59" i="13"/>
  <c r="LT58" i="13"/>
  <c r="LO59" i="13"/>
  <c r="LO58" i="13"/>
  <c r="OY59" i="13"/>
  <c r="OY58" i="13"/>
  <c r="OU59" i="13"/>
  <c r="OU58" i="13"/>
  <c r="OQ58" i="13"/>
  <c r="OQ59" i="13"/>
  <c r="OM58" i="13"/>
  <c r="OM59" i="13"/>
  <c r="OI58" i="13"/>
  <c r="OI59" i="13"/>
  <c r="OE58" i="13"/>
  <c r="OE59" i="13"/>
  <c r="OA58" i="13"/>
  <c r="OA59" i="13"/>
  <c r="NW58" i="13"/>
  <c r="NW59" i="13"/>
  <c r="NS58" i="13"/>
  <c r="NS59" i="13"/>
  <c r="NO58" i="13"/>
  <c r="NO59" i="13"/>
  <c r="NK58" i="13"/>
  <c r="NK59" i="13"/>
  <c r="NG58" i="13"/>
  <c r="NG59" i="13"/>
  <c r="NC58" i="13"/>
  <c r="NC59" i="13"/>
  <c r="MY58" i="13"/>
  <c r="MY59" i="13"/>
  <c r="MU58" i="13"/>
  <c r="MU59" i="13"/>
  <c r="MQ58" i="13"/>
  <c r="MQ59" i="13"/>
  <c r="MM58" i="13"/>
  <c r="MM59" i="13"/>
  <c r="MI58" i="13"/>
  <c r="MI59" i="13"/>
  <c r="ME58" i="13"/>
  <c r="ME59" i="13"/>
  <c r="MA58" i="13"/>
  <c r="MA59" i="13"/>
  <c r="LW58" i="13"/>
  <c r="LW59" i="13"/>
  <c r="LS58" i="13"/>
  <c r="LS59" i="13"/>
  <c r="LM58" i="13"/>
  <c r="LM59" i="13"/>
  <c r="OX73" i="13"/>
  <c r="OX77" i="13" s="1"/>
  <c r="OX76" i="13"/>
  <c r="OV72" i="13"/>
  <c r="OT73" i="13"/>
  <c r="OT122" i="13" s="1"/>
  <c r="OT76" i="13"/>
  <c r="OR72" i="13"/>
  <c r="OP73" i="13"/>
  <c r="OP77" i="13" s="1"/>
  <c r="OP76" i="13"/>
  <c r="ON72" i="13"/>
  <c r="OL73" i="13"/>
  <c r="OL122" i="13" s="1"/>
  <c r="OL76" i="13"/>
  <c r="OJ72" i="13"/>
  <c r="OH73" i="13"/>
  <c r="OH77" i="13" s="1"/>
  <c r="OH76" i="13"/>
  <c r="OF72" i="13"/>
  <c r="OD73" i="13"/>
  <c r="OD122" i="13" s="1"/>
  <c r="OD76" i="13"/>
  <c r="OB72" i="13"/>
  <c r="NZ73" i="13"/>
  <c r="NZ77" i="13" s="1"/>
  <c r="NZ76" i="13"/>
  <c r="NX72" i="13"/>
  <c r="NV73" i="13"/>
  <c r="NV122" i="13" s="1"/>
  <c r="NV76" i="13"/>
  <c r="NT72" i="13"/>
  <c r="NR73" i="13"/>
  <c r="NR77" i="13" s="1"/>
  <c r="NR76" i="13"/>
  <c r="NP72" i="13"/>
  <c r="NN73" i="13"/>
  <c r="NN122" i="13" s="1"/>
  <c r="NN76" i="13"/>
  <c r="NL72" i="13"/>
  <c r="NJ73" i="13"/>
  <c r="NJ77" i="13" s="1"/>
  <c r="NJ76" i="13"/>
  <c r="NH72" i="13"/>
  <c r="NF73" i="13"/>
  <c r="NF122" i="13" s="1"/>
  <c r="NF76" i="13"/>
  <c r="ND72" i="13"/>
  <c r="NB73" i="13"/>
  <c r="NB77" i="13" s="1"/>
  <c r="NB76" i="13"/>
  <c r="MZ72" i="13"/>
  <c r="MX73" i="13"/>
  <c r="MX122" i="13" s="1"/>
  <c r="MX76" i="13"/>
  <c r="MV72" i="13"/>
  <c r="MT73" i="13"/>
  <c r="MT77" i="13" s="1"/>
  <c r="MT76" i="13"/>
  <c r="MR72" i="13"/>
  <c r="MP73" i="13"/>
  <c r="MP122" i="13" s="1"/>
  <c r="MP76" i="13"/>
  <c r="MN72" i="13"/>
  <c r="ML73" i="13"/>
  <c r="ML77" i="13" s="1"/>
  <c r="ML76" i="13"/>
  <c r="MJ72" i="13"/>
  <c r="MH73" i="13"/>
  <c r="MH122" i="13" s="1"/>
  <c r="MH76" i="13"/>
  <c r="MF72" i="13"/>
  <c r="MD73" i="13"/>
  <c r="MD77" i="13" s="1"/>
  <c r="MD76" i="13"/>
  <c r="MB72" i="13"/>
  <c r="LZ73" i="13"/>
  <c r="LZ122" i="13" s="1"/>
  <c r="LZ76" i="13"/>
  <c r="LX72" i="13"/>
  <c r="LV73" i="13"/>
  <c r="LV77" i="13" s="1"/>
  <c r="LV76" i="13"/>
  <c r="LT72" i="13"/>
  <c r="LR73" i="13"/>
  <c r="LR122" i="13" s="1"/>
  <c r="LR76" i="13"/>
  <c r="LO72" i="13"/>
  <c r="LL73" i="13"/>
  <c r="LL77" i="13" s="1"/>
  <c r="LL76" i="13"/>
  <c r="OY73" i="13"/>
  <c r="OY122" i="13" s="1"/>
  <c r="OY76" i="13"/>
  <c r="OW72" i="13"/>
  <c r="OU73" i="13"/>
  <c r="OU77" i="13" s="1"/>
  <c r="OU76" i="13"/>
  <c r="OS72" i="13"/>
  <c r="OQ73" i="13"/>
  <c r="OQ122" i="13" s="1"/>
  <c r="OQ76" i="13"/>
  <c r="OO72" i="13"/>
  <c r="OM73" i="13"/>
  <c r="OM77" i="13" s="1"/>
  <c r="OM76" i="13"/>
  <c r="OK72" i="13"/>
  <c r="OI73" i="13"/>
  <c r="OI122" i="13" s="1"/>
  <c r="OI76" i="13"/>
  <c r="OG72" i="13"/>
  <c r="OE73" i="13"/>
  <c r="OE77" i="13" s="1"/>
  <c r="OE76" i="13"/>
  <c r="OC72" i="13"/>
  <c r="OA73" i="13"/>
  <c r="OA122" i="13" s="1"/>
  <c r="OA76" i="13"/>
  <c r="NY72" i="13"/>
  <c r="NW73" i="13"/>
  <c r="NW77" i="13" s="1"/>
  <c r="NW76" i="13"/>
  <c r="NU72" i="13"/>
  <c r="NS73" i="13"/>
  <c r="NS122" i="13" s="1"/>
  <c r="NS76" i="13"/>
  <c r="NQ72" i="13"/>
  <c r="NO73" i="13"/>
  <c r="NO77" i="13" s="1"/>
  <c r="NO76" i="13"/>
  <c r="NM72" i="13"/>
  <c r="NK73" i="13"/>
  <c r="NK122" i="13" s="1"/>
  <c r="NK76" i="13"/>
  <c r="NI72" i="13"/>
  <c r="NG73" i="13"/>
  <c r="NG77" i="13" s="1"/>
  <c r="NG76" i="13"/>
  <c r="NE72" i="13"/>
  <c r="NC73" i="13"/>
  <c r="NC122" i="13" s="1"/>
  <c r="NC76" i="13"/>
  <c r="NA72" i="13"/>
  <c r="MY73" i="13"/>
  <c r="MY77" i="13" s="1"/>
  <c r="MY76" i="13"/>
  <c r="MW72" i="13"/>
  <c r="MU73" i="13"/>
  <c r="MU122" i="13" s="1"/>
  <c r="MU76" i="13"/>
  <c r="MS72" i="13"/>
  <c r="MQ73" i="13"/>
  <c r="MQ77" i="13" s="1"/>
  <c r="MQ76" i="13"/>
  <c r="MO72" i="13"/>
  <c r="MM73" i="13"/>
  <c r="MM122" i="13" s="1"/>
  <c r="MM76" i="13"/>
  <c r="MK72" i="13"/>
  <c r="MI73" i="13"/>
  <c r="MI77" i="13" s="1"/>
  <c r="MI76" i="13"/>
  <c r="MG72" i="13"/>
  <c r="ME73" i="13"/>
  <c r="ME122" i="13" s="1"/>
  <c r="ME76" i="13"/>
  <c r="MC72" i="13"/>
  <c r="MA73" i="13"/>
  <c r="MA77" i="13" s="1"/>
  <c r="MA76" i="13"/>
  <c r="LY72" i="13"/>
  <c r="LW73" i="13"/>
  <c r="LW122" i="13" s="1"/>
  <c r="LW76" i="13"/>
  <c r="LU72" i="13"/>
  <c r="LS73" i="13"/>
  <c r="LS77" i="13" s="1"/>
  <c r="LS76" i="13"/>
  <c r="LP72" i="13"/>
  <c r="LM73" i="13"/>
  <c r="LM122" i="13" s="1"/>
  <c r="LM76" i="13"/>
  <c r="OX55" i="13"/>
  <c r="OV56" i="13"/>
  <c r="OT55" i="13"/>
  <c r="OR56" i="13"/>
  <c r="OP55" i="13"/>
  <c r="ON56" i="13"/>
  <c r="OL55" i="13"/>
  <c r="OJ56" i="13"/>
  <c r="OH55" i="13"/>
  <c r="OF56" i="13"/>
  <c r="OD55" i="13"/>
  <c r="OB56" i="13"/>
  <c r="NZ55" i="13"/>
  <c r="NX56" i="13"/>
  <c r="NV55" i="13"/>
  <c r="NT56" i="13"/>
  <c r="NR55" i="13"/>
  <c r="NP56" i="13"/>
  <c r="NN55" i="13"/>
  <c r="NL56" i="13"/>
  <c r="NJ55" i="13"/>
  <c r="NH56" i="13"/>
  <c r="NF55" i="13"/>
  <c r="ND56" i="13"/>
  <c r="NB55" i="13"/>
  <c r="MZ56" i="13"/>
  <c r="MX55" i="13"/>
  <c r="MV56" i="13"/>
  <c r="MT55" i="13"/>
  <c r="MR56" i="13"/>
  <c r="MP55" i="13"/>
  <c r="MN56" i="13"/>
  <c r="ML55" i="13"/>
  <c r="MJ56" i="13"/>
  <c r="MH55" i="13"/>
  <c r="MF56" i="13"/>
  <c r="MD55" i="13"/>
  <c r="MB56" i="13"/>
  <c r="LZ55" i="13"/>
  <c r="LX56" i="13"/>
  <c r="LV55" i="13"/>
  <c r="LT56" i="13"/>
  <c r="LR55" i="13"/>
  <c r="LO56" i="13"/>
  <c r="LL55" i="13"/>
  <c r="OX32" i="13"/>
  <c r="OV32" i="13"/>
  <c r="OT32" i="13"/>
  <c r="OR32" i="13"/>
  <c r="OP32" i="13"/>
  <c r="ON32" i="13"/>
  <c r="OL32" i="13"/>
  <c r="OJ32" i="13"/>
  <c r="OH32" i="13"/>
  <c r="OF32" i="13"/>
  <c r="OD32" i="13"/>
  <c r="OB32" i="13"/>
  <c r="NZ32" i="13"/>
  <c r="NX32" i="13"/>
  <c r="NV32" i="13"/>
  <c r="NT32" i="13"/>
  <c r="NR32" i="13"/>
  <c r="NP32" i="13"/>
  <c r="NN32" i="13"/>
  <c r="NL32" i="13"/>
  <c r="NJ32" i="13"/>
  <c r="NH32" i="13"/>
  <c r="NF32" i="13"/>
  <c r="ND32" i="13"/>
  <c r="NB32" i="13"/>
  <c r="MZ32" i="13"/>
  <c r="MX32" i="13"/>
  <c r="MV32" i="13"/>
  <c r="MT32" i="13"/>
  <c r="MR32" i="13"/>
  <c r="MP32" i="13"/>
  <c r="MN32" i="13"/>
  <c r="ML32" i="13"/>
  <c r="MJ32" i="13"/>
  <c r="MH32" i="13"/>
  <c r="MF32" i="13"/>
  <c r="MD32" i="13"/>
  <c r="MB32" i="13"/>
  <c r="LZ32" i="13"/>
  <c r="LX32" i="13"/>
  <c r="LV32" i="13"/>
  <c r="LT32" i="13"/>
  <c r="LR32" i="13"/>
  <c r="LO32" i="13"/>
  <c r="LL32" i="13"/>
  <c r="OY55" i="13"/>
  <c r="OW55" i="13"/>
  <c r="OU55" i="13"/>
  <c r="OS55" i="13"/>
  <c r="OQ55" i="13"/>
  <c r="OO55" i="13"/>
  <c r="OM55" i="13"/>
  <c r="OK55" i="13"/>
  <c r="OI55" i="13"/>
  <c r="OG55" i="13"/>
  <c r="OE55" i="13"/>
  <c r="OC55" i="13"/>
  <c r="OA55" i="13"/>
  <c r="NY55" i="13"/>
  <c r="NW55" i="13"/>
  <c r="NU55" i="13"/>
  <c r="NS56" i="13"/>
  <c r="NQ55" i="13"/>
  <c r="NO56" i="13"/>
  <c r="NM55" i="13"/>
  <c r="NK56" i="13"/>
  <c r="NI55" i="13"/>
  <c r="NG56" i="13"/>
  <c r="NE55" i="13"/>
  <c r="NC56" i="13"/>
  <c r="NA55" i="13"/>
  <c r="MY56" i="13"/>
  <c r="MW55" i="13"/>
  <c r="MU56" i="13"/>
  <c r="MS55" i="13"/>
  <c r="MQ56" i="13"/>
  <c r="MO55" i="13"/>
  <c r="MM56" i="13"/>
  <c r="MK55" i="13"/>
  <c r="MI56" i="13"/>
  <c r="MG55" i="13"/>
  <c r="ME56" i="13"/>
  <c r="MC55" i="13"/>
  <c r="MA56" i="13"/>
  <c r="LY55" i="13"/>
  <c r="LW56" i="13"/>
  <c r="LU55" i="13"/>
  <c r="LS56" i="13"/>
  <c r="LP55" i="13"/>
  <c r="LM56" i="13"/>
  <c r="OW124" i="13"/>
  <c r="OS124" i="13"/>
  <c r="OO124" i="13"/>
  <c r="OK124" i="13"/>
  <c r="OG124" i="13"/>
  <c r="OC124" i="13"/>
  <c r="NY124" i="13"/>
  <c r="NU124" i="13"/>
  <c r="NQ124" i="13"/>
  <c r="NM124" i="13"/>
  <c r="NI124" i="13"/>
  <c r="NE124" i="13"/>
  <c r="NA124" i="13"/>
  <c r="MW124" i="13"/>
  <c r="MS124" i="13"/>
  <c r="MO124" i="13"/>
  <c r="MK124" i="13"/>
  <c r="MG124" i="13"/>
  <c r="MC124" i="13"/>
  <c r="LY124" i="13"/>
  <c r="LU124" i="13"/>
  <c r="LP124" i="13"/>
  <c r="OX133" i="13"/>
  <c r="OX140" i="13" s="1"/>
  <c r="OT133" i="13"/>
  <c r="OT140" i="13" s="1"/>
  <c r="OP133" i="13"/>
  <c r="OP140" i="13" s="1"/>
  <c r="OL133" i="13"/>
  <c r="OL140" i="13" s="1"/>
  <c r="OH133" i="13"/>
  <c r="OH140" i="13" s="1"/>
  <c r="OD133" i="13"/>
  <c r="OD140" i="13" s="1"/>
  <c r="NZ133" i="13"/>
  <c r="NZ140" i="13" s="1"/>
  <c r="NV133" i="13"/>
  <c r="NV140" i="13" s="1"/>
  <c r="NR133" i="13"/>
  <c r="NR140" i="13" s="1"/>
  <c r="NN133" i="13"/>
  <c r="NN140" i="13" s="1"/>
  <c r="NJ133" i="13"/>
  <c r="NJ140" i="13" s="1"/>
  <c r="NF133" i="13"/>
  <c r="NF140" i="13" s="1"/>
  <c r="NB133" i="13"/>
  <c r="NB140" i="13" s="1"/>
  <c r="MX133" i="13"/>
  <c r="MX140" i="13" s="1"/>
  <c r="MT133" i="13"/>
  <c r="MT140" i="13" s="1"/>
  <c r="MP133" i="13"/>
  <c r="MP140" i="13" s="1"/>
  <c r="ML133" i="13"/>
  <c r="ML140" i="13" s="1"/>
  <c r="MH133" i="13"/>
  <c r="MH140" i="13" s="1"/>
  <c r="MD133" i="13"/>
  <c r="MD140" i="13" s="1"/>
  <c r="LZ133" i="13"/>
  <c r="LZ140" i="13" s="1"/>
  <c r="LV133" i="13"/>
  <c r="LV140" i="13" s="1"/>
  <c r="LR133" i="13"/>
  <c r="LR140" i="13" s="1"/>
  <c r="LL133" i="13"/>
  <c r="LL140" i="13" s="1"/>
  <c r="OV151" i="13"/>
  <c r="OV164" i="13" s="1"/>
  <c r="OV185" i="13" s="1"/>
  <c r="OV128" i="13"/>
  <c r="OV138" i="13" s="1"/>
  <c r="OV34" i="13"/>
  <c r="OR151" i="13"/>
  <c r="OR164" i="13" s="1"/>
  <c r="OR185" i="13" s="1"/>
  <c r="OR128" i="13"/>
  <c r="OR138" i="13" s="1"/>
  <c r="OR34" i="13"/>
  <c r="ON151" i="13"/>
  <c r="ON164" i="13" s="1"/>
  <c r="ON185" i="13" s="1"/>
  <c r="ON128" i="13"/>
  <c r="ON138" i="13" s="1"/>
  <c r="ON34" i="13"/>
  <c r="OJ151" i="13"/>
  <c r="OJ164" i="13" s="1"/>
  <c r="OJ185" i="13" s="1"/>
  <c r="OJ128" i="13"/>
  <c r="OJ138" i="13" s="1"/>
  <c r="OJ34" i="13"/>
  <c r="OF151" i="13"/>
  <c r="OF164" i="13" s="1"/>
  <c r="OF185" i="13" s="1"/>
  <c r="OF128" i="13"/>
  <c r="OF138" i="13" s="1"/>
  <c r="OF34" i="13"/>
  <c r="OB151" i="13"/>
  <c r="OB164" i="13" s="1"/>
  <c r="OB185" i="13" s="1"/>
  <c r="OB128" i="13"/>
  <c r="OB138" i="13" s="1"/>
  <c r="OB34" i="13"/>
  <c r="NX151" i="13"/>
  <c r="NX164" i="13" s="1"/>
  <c r="NX185" i="13" s="1"/>
  <c r="NX128" i="13"/>
  <c r="NX138" i="13" s="1"/>
  <c r="NX34" i="13"/>
  <c r="NT151" i="13"/>
  <c r="NT164" i="13" s="1"/>
  <c r="NT185" i="13" s="1"/>
  <c r="NT128" i="13"/>
  <c r="NT138" i="13" s="1"/>
  <c r="NT34" i="13"/>
  <c r="NP151" i="13"/>
  <c r="NP164" i="13" s="1"/>
  <c r="NP185" i="13" s="1"/>
  <c r="NP128" i="13"/>
  <c r="NP138" i="13" s="1"/>
  <c r="NP34" i="13"/>
  <c r="NL151" i="13"/>
  <c r="NL164" i="13" s="1"/>
  <c r="NL185" i="13" s="1"/>
  <c r="NL128" i="13"/>
  <c r="NL138" i="13" s="1"/>
  <c r="NL34" i="13"/>
  <c r="NH151" i="13"/>
  <c r="NH164" i="13" s="1"/>
  <c r="NH185" i="13" s="1"/>
  <c r="NH128" i="13"/>
  <c r="NH138" i="13" s="1"/>
  <c r="NH34" i="13"/>
  <c r="ND151" i="13"/>
  <c r="ND164" i="13" s="1"/>
  <c r="ND185" i="13" s="1"/>
  <c r="ND128" i="13"/>
  <c r="ND138" i="13" s="1"/>
  <c r="ND34" i="13"/>
  <c r="MZ151" i="13"/>
  <c r="MZ164" i="13" s="1"/>
  <c r="MZ185" i="13" s="1"/>
  <c r="MZ128" i="13"/>
  <c r="MZ138" i="13" s="1"/>
  <c r="MZ34" i="13"/>
  <c r="MV151" i="13"/>
  <c r="MV164" i="13" s="1"/>
  <c r="MV185" i="13" s="1"/>
  <c r="MV128" i="13"/>
  <c r="MV138" i="13" s="1"/>
  <c r="MV34" i="13"/>
  <c r="MR151" i="13"/>
  <c r="MR164" i="13" s="1"/>
  <c r="MR185" i="13" s="1"/>
  <c r="MR128" i="13"/>
  <c r="MR138" i="13" s="1"/>
  <c r="MR34" i="13"/>
  <c r="MN151" i="13"/>
  <c r="MN164" i="13" s="1"/>
  <c r="MN185" i="13" s="1"/>
  <c r="MN128" i="13"/>
  <c r="MN138" i="13" s="1"/>
  <c r="MN34" i="13"/>
  <c r="MJ151" i="13"/>
  <c r="MJ164" i="13" s="1"/>
  <c r="MJ185" i="13" s="1"/>
  <c r="MJ128" i="13"/>
  <c r="MJ138" i="13" s="1"/>
  <c r="MJ34" i="13"/>
  <c r="MF151" i="13"/>
  <c r="MF164" i="13" s="1"/>
  <c r="MF185" i="13" s="1"/>
  <c r="MF128" i="13"/>
  <c r="MF138" i="13" s="1"/>
  <c r="MF34" i="13"/>
  <c r="MB151" i="13"/>
  <c r="MB164" i="13" s="1"/>
  <c r="MB185" i="13" s="1"/>
  <c r="MB128" i="13"/>
  <c r="MB138" i="13" s="1"/>
  <c r="MB34" i="13"/>
  <c r="LX151" i="13"/>
  <c r="LX164" i="13" s="1"/>
  <c r="LX185" i="13" s="1"/>
  <c r="LX128" i="13"/>
  <c r="LX138" i="13" s="1"/>
  <c r="LX34" i="13"/>
  <c r="LT151" i="13"/>
  <c r="LT164" i="13" s="1"/>
  <c r="LT185" i="13" s="1"/>
  <c r="LT128" i="13"/>
  <c r="LT138" i="13" s="1"/>
  <c r="LT34" i="13"/>
  <c r="LO151" i="13"/>
  <c r="LO164" i="13" s="1"/>
  <c r="LO185" i="13" s="1"/>
  <c r="LO128" i="13"/>
  <c r="LO138" i="13" s="1"/>
  <c r="LO34" i="13"/>
  <c r="OX82" i="13"/>
  <c r="OX81" i="13"/>
  <c r="OV80" i="13"/>
  <c r="OV79" i="13"/>
  <c r="OT82" i="13"/>
  <c r="OT81" i="13"/>
  <c r="OR80" i="13"/>
  <c r="OR79" i="13"/>
  <c r="OP82" i="13"/>
  <c r="OP81" i="13"/>
  <c r="ON80" i="13"/>
  <c r="ON79" i="13"/>
  <c r="OL82" i="13"/>
  <c r="OL81" i="13"/>
  <c r="OJ80" i="13"/>
  <c r="OJ79" i="13"/>
  <c r="OH82" i="13"/>
  <c r="OH81" i="13"/>
  <c r="OF80" i="13"/>
  <c r="OF79" i="13"/>
  <c r="OD82" i="13"/>
  <c r="OD81" i="13"/>
  <c r="OB80" i="13"/>
  <c r="OB79" i="13"/>
  <c r="NZ82" i="13"/>
  <c r="NZ81" i="13"/>
  <c r="NX80" i="13"/>
  <c r="NX79" i="13"/>
  <c r="NV82" i="13"/>
  <c r="NV81" i="13"/>
  <c r="NT80" i="13"/>
  <c r="NT79" i="13"/>
  <c r="NR82" i="13"/>
  <c r="NR81" i="13"/>
  <c r="NP80" i="13"/>
  <c r="NP79" i="13"/>
  <c r="NN82" i="13"/>
  <c r="NN81" i="13"/>
  <c r="NL80" i="13"/>
  <c r="NL79" i="13"/>
  <c r="NJ82" i="13"/>
  <c r="NJ81" i="13"/>
  <c r="NH80" i="13"/>
  <c r="NH79" i="13"/>
  <c r="NF82" i="13"/>
  <c r="NF81" i="13"/>
  <c r="ND80" i="13"/>
  <c r="ND79" i="13"/>
  <c r="NB82" i="13"/>
  <c r="NB81" i="13"/>
  <c r="MZ80" i="13"/>
  <c r="MZ79" i="13"/>
  <c r="MX82" i="13"/>
  <c r="MX81" i="13"/>
  <c r="MV80" i="13"/>
  <c r="MV79" i="13"/>
  <c r="MT82" i="13"/>
  <c r="MT81" i="13"/>
  <c r="MR80" i="13"/>
  <c r="MR79" i="13"/>
  <c r="MP82" i="13"/>
  <c r="MP81" i="13"/>
  <c r="MN80" i="13"/>
  <c r="MN79" i="13"/>
  <c r="ML82" i="13"/>
  <c r="ML81" i="13"/>
  <c r="MJ80" i="13"/>
  <c r="MJ79" i="13"/>
  <c r="MH82" i="13"/>
  <c r="MH81" i="13"/>
  <c r="MF80" i="13"/>
  <c r="MF79" i="13"/>
  <c r="MD82" i="13"/>
  <c r="MD81" i="13"/>
  <c r="MB80" i="13"/>
  <c r="MB79" i="13"/>
  <c r="LZ82" i="13"/>
  <c r="LZ81" i="13"/>
  <c r="LX80" i="13"/>
  <c r="LX79" i="13"/>
  <c r="LV82" i="13"/>
  <c r="LV81" i="13"/>
  <c r="LT80" i="13"/>
  <c r="LT79" i="13"/>
  <c r="LR82" i="13"/>
  <c r="LR81" i="13"/>
  <c r="LO80" i="13"/>
  <c r="LO79" i="13"/>
  <c r="LL82" i="13"/>
  <c r="LL81" i="13"/>
  <c r="OY175" i="13"/>
  <c r="OY133" i="13"/>
  <c r="OY140" i="13" s="1"/>
  <c r="OU175" i="13"/>
  <c r="OU133" i="13"/>
  <c r="OU140" i="13" s="1"/>
  <c r="OQ175" i="13"/>
  <c r="OQ133" i="13"/>
  <c r="OQ140" i="13" s="1"/>
  <c r="OM175" i="13"/>
  <c r="OM133" i="13"/>
  <c r="OM140" i="13" s="1"/>
  <c r="OI175" i="13"/>
  <c r="OI133" i="13"/>
  <c r="OI140" i="13" s="1"/>
  <c r="OE175" i="13"/>
  <c r="OE133" i="13"/>
  <c r="OE140" i="13" s="1"/>
  <c r="OA175" i="13"/>
  <c r="OA133" i="13"/>
  <c r="OA140" i="13" s="1"/>
  <c r="NW175" i="13"/>
  <c r="NW133" i="13"/>
  <c r="NW140" i="13" s="1"/>
  <c r="NS175" i="13"/>
  <c r="NS133" i="13"/>
  <c r="NS140" i="13" s="1"/>
  <c r="NO175" i="13"/>
  <c r="NO133" i="13"/>
  <c r="NO140" i="13" s="1"/>
  <c r="NK175" i="13"/>
  <c r="NK133" i="13"/>
  <c r="NK140" i="13" s="1"/>
  <c r="NG175" i="13"/>
  <c r="NG133" i="13"/>
  <c r="NG140" i="13" s="1"/>
  <c r="NC175" i="13"/>
  <c r="NC133" i="13"/>
  <c r="NC140" i="13" s="1"/>
  <c r="MY175" i="13"/>
  <c r="MY133" i="13"/>
  <c r="MY140" i="13" s="1"/>
  <c r="MU175" i="13"/>
  <c r="MU133" i="13"/>
  <c r="MU140" i="13" s="1"/>
  <c r="MQ175" i="13"/>
  <c r="MQ133" i="13"/>
  <c r="MQ140" i="13" s="1"/>
  <c r="MM175" i="13"/>
  <c r="MM133" i="13"/>
  <c r="MM140" i="13" s="1"/>
  <c r="MI175" i="13"/>
  <c r="MI133" i="13"/>
  <c r="MI140" i="13" s="1"/>
  <c r="ME175" i="13"/>
  <c r="ME133" i="13"/>
  <c r="ME140" i="13" s="1"/>
  <c r="MA175" i="13"/>
  <c r="MA133" i="13"/>
  <c r="MA140" i="13" s="1"/>
  <c r="LW175" i="13"/>
  <c r="LW133" i="13"/>
  <c r="LW140" i="13" s="1"/>
  <c r="LS175" i="13"/>
  <c r="LS133" i="13"/>
  <c r="LS140" i="13" s="1"/>
  <c r="LM175" i="13"/>
  <c r="LM133" i="13"/>
  <c r="LM140" i="13" s="1"/>
  <c r="OW151" i="13"/>
  <c r="OW164" i="13" s="1"/>
  <c r="OW185" i="13" s="1"/>
  <c r="OW128" i="13"/>
  <c r="OW138" i="13" s="1"/>
  <c r="OW34" i="13"/>
  <c r="OS151" i="13"/>
  <c r="OS164" i="13" s="1"/>
  <c r="OS185" i="13" s="1"/>
  <c r="OS128" i="13"/>
  <c r="OS138" i="13" s="1"/>
  <c r="OS34" i="13"/>
  <c r="OO151" i="13"/>
  <c r="OO164" i="13" s="1"/>
  <c r="OO185" i="13" s="1"/>
  <c r="OO128" i="13"/>
  <c r="OO138" i="13" s="1"/>
  <c r="OO34" i="13"/>
  <c r="OK151" i="13"/>
  <c r="OK164" i="13" s="1"/>
  <c r="OK185" i="13" s="1"/>
  <c r="OK128" i="13"/>
  <c r="OK138" i="13" s="1"/>
  <c r="OK34" i="13"/>
  <c r="OG151" i="13"/>
  <c r="OG164" i="13" s="1"/>
  <c r="OG185" i="13" s="1"/>
  <c r="OG128" i="13"/>
  <c r="OG138" i="13" s="1"/>
  <c r="OG34" i="13"/>
  <c r="OC151" i="13"/>
  <c r="OC164" i="13" s="1"/>
  <c r="OC185" i="13" s="1"/>
  <c r="OC128" i="13"/>
  <c r="OC138" i="13" s="1"/>
  <c r="OC34" i="13"/>
  <c r="NY151" i="13"/>
  <c r="NY164" i="13" s="1"/>
  <c r="NY185" i="13" s="1"/>
  <c r="NY128" i="13"/>
  <c r="NY138" i="13" s="1"/>
  <c r="NY34" i="13"/>
  <c r="NU151" i="13"/>
  <c r="NU164" i="13" s="1"/>
  <c r="NU185" i="13" s="1"/>
  <c r="NU128" i="13"/>
  <c r="NU138" i="13" s="1"/>
  <c r="NU34" i="13"/>
  <c r="NQ151" i="13"/>
  <c r="NQ164" i="13" s="1"/>
  <c r="NQ185" i="13" s="1"/>
  <c r="NQ128" i="13"/>
  <c r="NQ138" i="13" s="1"/>
  <c r="NQ34" i="13"/>
  <c r="NM151" i="13"/>
  <c r="NM164" i="13" s="1"/>
  <c r="NM185" i="13" s="1"/>
  <c r="NM128" i="13"/>
  <c r="NM138" i="13" s="1"/>
  <c r="NM34" i="13"/>
  <c r="NI151" i="13"/>
  <c r="NI164" i="13" s="1"/>
  <c r="NI185" i="13" s="1"/>
  <c r="NI128" i="13"/>
  <c r="NI138" i="13" s="1"/>
  <c r="NI34" i="13"/>
  <c r="NE151" i="13"/>
  <c r="NE164" i="13" s="1"/>
  <c r="NE185" i="13" s="1"/>
  <c r="NE128" i="13"/>
  <c r="NE138" i="13" s="1"/>
  <c r="NE34" i="13"/>
  <c r="NA151" i="13"/>
  <c r="NA164" i="13" s="1"/>
  <c r="NA185" i="13" s="1"/>
  <c r="NA128" i="13"/>
  <c r="NA138" i="13" s="1"/>
  <c r="NA34" i="13"/>
  <c r="MW151" i="13"/>
  <c r="MW164" i="13" s="1"/>
  <c r="MW185" i="13" s="1"/>
  <c r="MW128" i="13"/>
  <c r="MW138" i="13" s="1"/>
  <c r="MW34" i="13"/>
  <c r="MS151" i="13"/>
  <c r="MS164" i="13" s="1"/>
  <c r="MS185" i="13" s="1"/>
  <c r="MS128" i="13"/>
  <c r="MS138" i="13" s="1"/>
  <c r="MS34" i="13"/>
  <c r="MO151" i="13"/>
  <c r="MO164" i="13" s="1"/>
  <c r="MO185" i="13" s="1"/>
  <c r="MO128" i="13"/>
  <c r="MO138" i="13" s="1"/>
  <c r="MO34" i="13"/>
  <c r="MK151" i="13"/>
  <c r="MK164" i="13" s="1"/>
  <c r="MK185" i="13" s="1"/>
  <c r="MK128" i="13"/>
  <c r="MK138" i="13" s="1"/>
  <c r="MK34" i="13"/>
  <c r="MG151" i="13"/>
  <c r="MG164" i="13" s="1"/>
  <c r="MG185" i="13" s="1"/>
  <c r="MG128" i="13"/>
  <c r="MG138" i="13" s="1"/>
  <c r="MG34" i="13"/>
  <c r="MC151" i="13"/>
  <c r="MC164" i="13" s="1"/>
  <c r="MC185" i="13" s="1"/>
  <c r="MC128" i="13"/>
  <c r="MC138" i="13" s="1"/>
  <c r="MC34" i="13"/>
  <c r="LY151" i="13"/>
  <c r="LY164" i="13" s="1"/>
  <c r="LY185" i="13" s="1"/>
  <c r="LY128" i="13"/>
  <c r="LY138" i="13" s="1"/>
  <c r="LY34" i="13"/>
  <c r="LU151" i="13"/>
  <c r="LU164" i="13" s="1"/>
  <c r="LU185" i="13" s="1"/>
  <c r="LU128" i="13"/>
  <c r="LU138" i="13" s="1"/>
  <c r="LU34" i="13"/>
  <c r="LP151" i="13"/>
  <c r="LP164" i="13" s="1"/>
  <c r="LP185" i="13" s="1"/>
  <c r="LP128" i="13"/>
  <c r="LP138" i="13" s="1"/>
  <c r="LP34" i="13"/>
  <c r="OY82" i="13"/>
  <c r="OY81" i="13"/>
  <c r="OW80" i="13"/>
  <c r="OW79" i="13"/>
  <c r="OU82" i="13"/>
  <c r="OU81" i="13"/>
  <c r="OS80" i="13"/>
  <c r="OS79" i="13"/>
  <c r="OQ82" i="13"/>
  <c r="OQ81" i="13"/>
  <c r="OO80" i="13"/>
  <c r="OO79" i="13"/>
  <c r="OM82" i="13"/>
  <c r="OM81" i="13"/>
  <c r="OK80" i="13"/>
  <c r="OK79" i="13"/>
  <c r="OI82" i="13"/>
  <c r="OI81" i="13"/>
  <c r="OG80" i="13"/>
  <c r="OG79" i="13"/>
  <c r="OE82" i="13"/>
  <c r="OE81" i="13"/>
  <c r="OC80" i="13"/>
  <c r="OC79" i="13"/>
  <c r="OA82" i="13"/>
  <c r="OA81" i="13"/>
  <c r="NY80" i="13"/>
  <c r="NY79" i="13"/>
  <c r="NW82" i="13"/>
  <c r="NW81" i="13"/>
  <c r="NU80" i="13"/>
  <c r="NU79" i="13"/>
  <c r="NS82" i="13"/>
  <c r="NS81" i="13"/>
  <c r="NQ80" i="13"/>
  <c r="NQ79" i="13"/>
  <c r="NO82" i="13"/>
  <c r="NO81" i="13"/>
  <c r="NM80" i="13"/>
  <c r="NM79" i="13"/>
  <c r="NK82" i="13"/>
  <c r="NK81" i="13"/>
  <c r="NI80" i="13"/>
  <c r="NI79" i="13"/>
  <c r="NG82" i="13"/>
  <c r="NG81" i="13"/>
  <c r="NE80" i="13"/>
  <c r="NE79" i="13"/>
  <c r="NC82" i="13"/>
  <c r="NC81" i="13"/>
  <c r="NA80" i="13"/>
  <c r="NA79" i="13"/>
  <c r="MY82" i="13"/>
  <c r="MY81" i="13"/>
  <c r="MW80" i="13"/>
  <c r="MW79" i="13"/>
  <c r="MU82" i="13"/>
  <c r="MU81" i="13"/>
  <c r="MS80" i="13"/>
  <c r="MS79" i="13"/>
  <c r="MQ82" i="13"/>
  <c r="MQ81" i="13"/>
  <c r="MO80" i="13"/>
  <c r="MO79" i="13"/>
  <c r="MM82" i="13"/>
  <c r="MM81" i="13"/>
  <c r="MK80" i="13"/>
  <c r="MK79" i="13"/>
  <c r="MI82" i="13"/>
  <c r="MI81" i="13"/>
  <c r="MG80" i="13"/>
  <c r="MG79" i="13"/>
  <c r="ME82" i="13"/>
  <c r="ME81" i="13"/>
  <c r="MC80" i="13"/>
  <c r="MC79" i="13"/>
  <c r="MA82" i="13"/>
  <c r="MA81" i="13"/>
  <c r="LY80" i="13"/>
  <c r="LY79" i="13"/>
  <c r="LW82" i="13"/>
  <c r="LW81" i="13"/>
  <c r="LU80" i="13"/>
  <c r="LU79" i="13"/>
  <c r="LS82" i="13"/>
  <c r="LS81" i="13"/>
  <c r="LP80" i="13"/>
  <c r="LP79" i="13"/>
  <c r="LM82" i="13"/>
  <c r="LM81" i="13"/>
  <c r="OX59" i="13"/>
  <c r="OX58" i="13"/>
  <c r="OT59" i="13"/>
  <c r="OT58" i="13"/>
  <c r="OP59" i="13"/>
  <c r="OP58" i="13"/>
  <c r="OL59" i="13"/>
  <c r="OL58" i="13"/>
  <c r="OH59" i="13"/>
  <c r="OH58" i="13"/>
  <c r="OD59" i="13"/>
  <c r="OD58" i="13"/>
  <c r="NZ59" i="13"/>
  <c r="NZ58" i="13"/>
  <c r="NV59" i="13"/>
  <c r="NV58" i="13"/>
  <c r="NR59" i="13"/>
  <c r="NR58" i="13"/>
  <c r="NN59" i="13"/>
  <c r="NN58" i="13"/>
  <c r="NJ59" i="13"/>
  <c r="NJ58" i="13"/>
  <c r="NF59" i="13"/>
  <c r="NF58" i="13"/>
  <c r="NB59" i="13"/>
  <c r="NB58" i="13"/>
  <c r="MX59" i="13"/>
  <c r="MX58" i="13"/>
  <c r="MT59" i="13"/>
  <c r="MT58" i="13"/>
  <c r="MP59" i="13"/>
  <c r="MP58" i="13"/>
  <c r="ML59" i="13"/>
  <c r="ML58" i="13"/>
  <c r="MH59" i="13"/>
  <c r="MH58" i="13"/>
  <c r="MD59" i="13"/>
  <c r="MD58" i="13"/>
  <c r="LZ59" i="13"/>
  <c r="LZ58" i="13"/>
  <c r="LV59" i="13"/>
  <c r="LV58" i="13"/>
  <c r="LR59" i="13"/>
  <c r="LR58" i="13"/>
  <c r="LL59" i="13"/>
  <c r="LL58" i="13"/>
  <c r="OW59" i="13"/>
  <c r="OW58" i="13"/>
  <c r="OS59" i="13"/>
  <c r="OS58" i="13"/>
  <c r="OO59" i="13"/>
  <c r="OO58" i="13"/>
  <c r="OK59" i="13"/>
  <c r="OK58" i="13"/>
  <c r="OG59" i="13"/>
  <c r="OG58" i="13"/>
  <c r="OC59" i="13"/>
  <c r="OC58" i="13"/>
  <c r="NY59" i="13"/>
  <c r="NY58" i="13"/>
  <c r="NU59" i="13"/>
  <c r="NU58" i="13"/>
  <c r="NQ59" i="13"/>
  <c r="NQ58" i="13"/>
  <c r="NM59" i="13"/>
  <c r="NM58" i="13"/>
  <c r="NI59" i="13"/>
  <c r="NI58" i="13"/>
  <c r="NE59" i="13"/>
  <c r="NE58" i="13"/>
  <c r="NA59" i="13"/>
  <c r="NA58" i="13"/>
  <c r="MW59" i="13"/>
  <c r="MW58" i="13"/>
  <c r="MS59" i="13"/>
  <c r="MS58" i="13"/>
  <c r="MO59" i="13"/>
  <c r="MO58" i="13"/>
  <c r="MK59" i="13"/>
  <c r="MK58" i="13"/>
  <c r="MG59" i="13"/>
  <c r="MG58" i="13"/>
  <c r="MC59" i="13"/>
  <c r="MC58" i="13"/>
  <c r="LY59" i="13"/>
  <c r="LY58" i="13"/>
  <c r="LU59" i="13"/>
  <c r="LU58" i="13"/>
  <c r="LP59" i="13"/>
  <c r="LP58" i="13"/>
  <c r="OV73" i="13"/>
  <c r="OV122" i="13" s="1"/>
  <c r="OR73" i="13"/>
  <c r="OR122" i="13" s="1"/>
  <c r="ON73" i="13"/>
  <c r="ON122" i="13" s="1"/>
  <c r="OJ73" i="13"/>
  <c r="OJ122" i="13" s="1"/>
  <c r="OF73" i="13"/>
  <c r="OF122" i="13" s="1"/>
  <c r="OB73" i="13"/>
  <c r="OB122" i="13" s="1"/>
  <c r="NX73" i="13"/>
  <c r="NX122" i="13" s="1"/>
  <c r="NT73" i="13"/>
  <c r="NT122" i="13" s="1"/>
  <c r="NP73" i="13"/>
  <c r="NP122" i="13" s="1"/>
  <c r="NL73" i="13"/>
  <c r="NL122" i="13" s="1"/>
  <c r="NH73" i="13"/>
  <c r="NH122" i="13" s="1"/>
  <c r="ND73" i="13"/>
  <c r="ND122" i="13" s="1"/>
  <c r="MZ73" i="13"/>
  <c r="MZ122" i="13" s="1"/>
  <c r="MV73" i="13"/>
  <c r="MV122" i="13" s="1"/>
  <c r="MR73" i="13"/>
  <c r="MR122" i="13" s="1"/>
  <c r="MN73" i="13"/>
  <c r="MN122" i="13" s="1"/>
  <c r="MJ73" i="13"/>
  <c r="MJ122" i="13" s="1"/>
  <c r="MF73" i="13"/>
  <c r="MF122" i="13" s="1"/>
  <c r="MB73" i="13"/>
  <c r="MB122" i="13" s="1"/>
  <c r="LX73" i="13"/>
  <c r="LX122" i="13" s="1"/>
  <c r="LT73" i="13"/>
  <c r="LT122" i="13" s="1"/>
  <c r="LO73" i="13"/>
  <c r="LO122" i="13" s="1"/>
  <c r="OW73" i="13"/>
  <c r="OW122" i="13" s="1"/>
  <c r="OS73" i="13"/>
  <c r="OS122" i="13" s="1"/>
  <c r="OO73" i="13"/>
  <c r="OO122" i="13" s="1"/>
  <c r="OK73" i="13"/>
  <c r="OK122" i="13" s="1"/>
  <c r="OG73" i="13"/>
  <c r="OG122" i="13" s="1"/>
  <c r="OC73" i="13"/>
  <c r="OC122" i="13" s="1"/>
  <c r="NY73" i="13"/>
  <c r="NY122" i="13" s="1"/>
  <c r="NU73" i="13"/>
  <c r="NU122" i="13" s="1"/>
  <c r="NQ73" i="13"/>
  <c r="NQ122" i="13" s="1"/>
  <c r="NM73" i="13"/>
  <c r="NM122" i="13" s="1"/>
  <c r="NI73" i="13"/>
  <c r="NI122" i="13" s="1"/>
  <c r="NE73" i="13"/>
  <c r="NE122" i="13" s="1"/>
  <c r="NA73" i="13"/>
  <c r="NA122" i="13" s="1"/>
  <c r="MW73" i="13"/>
  <c r="MW122" i="13" s="1"/>
  <c r="MS73" i="13"/>
  <c r="MS122" i="13" s="1"/>
  <c r="MO73" i="13"/>
  <c r="MO122" i="13" s="1"/>
  <c r="MK73" i="13"/>
  <c r="MK122" i="13" s="1"/>
  <c r="MG73" i="13"/>
  <c r="MG122" i="13" s="1"/>
  <c r="MC73" i="13"/>
  <c r="MC122" i="13" s="1"/>
  <c r="LY73" i="13"/>
  <c r="LY122" i="13" s="1"/>
  <c r="LU73" i="13"/>
  <c r="LU122" i="13" s="1"/>
  <c r="LP73" i="13"/>
  <c r="LP122" i="13" s="1"/>
  <c r="OX124" i="13"/>
  <c r="OV124" i="13"/>
  <c r="OT124" i="13"/>
  <c r="OT175" i="13" s="1"/>
  <c r="OR124" i="13"/>
  <c r="OP124" i="13"/>
  <c r="ON124" i="13"/>
  <c r="OL124" i="13"/>
  <c r="OL175" i="13" s="1"/>
  <c r="OJ124" i="13"/>
  <c r="OH124" i="13"/>
  <c r="OF124" i="13"/>
  <c r="OD124" i="13"/>
  <c r="OD175" i="13" s="1"/>
  <c r="OB124" i="13"/>
  <c r="NZ124" i="13"/>
  <c r="NX124" i="13"/>
  <c r="NV124" i="13"/>
  <c r="NV175" i="13" s="1"/>
  <c r="NT124" i="13"/>
  <c r="NR124" i="13"/>
  <c r="NP124" i="13"/>
  <c r="NN124" i="13"/>
  <c r="NN175" i="13" s="1"/>
  <c r="NL124" i="13"/>
  <c r="NJ124" i="13"/>
  <c r="NH124" i="13"/>
  <c r="NF124" i="13"/>
  <c r="NF175" i="13" s="1"/>
  <c r="ND124" i="13"/>
  <c r="NB124" i="13"/>
  <c r="MZ124" i="13"/>
  <c r="MX124" i="13"/>
  <c r="MX175" i="13" s="1"/>
  <c r="MV124" i="13"/>
  <c r="MT124" i="13"/>
  <c r="MR124" i="13"/>
  <c r="MP124" i="13"/>
  <c r="MP175" i="13" s="1"/>
  <c r="MN124" i="13"/>
  <c r="ML124" i="13"/>
  <c r="MJ124" i="13"/>
  <c r="MH124" i="13"/>
  <c r="MH175" i="13" s="1"/>
  <c r="MF124" i="13"/>
  <c r="MD124" i="13"/>
  <c r="MB124" i="13"/>
  <c r="LZ124" i="13"/>
  <c r="LZ175" i="13" s="1"/>
  <c r="LX124" i="13"/>
  <c r="LV124" i="13"/>
  <c r="LT124" i="13"/>
  <c r="LR124" i="13"/>
  <c r="LR175" i="13" s="1"/>
  <c r="LO124" i="13"/>
  <c r="LL124" i="13"/>
  <c r="OY32" i="13"/>
  <c r="OW32" i="13"/>
  <c r="OU32" i="13"/>
  <c r="OS32" i="13"/>
  <c r="OQ32" i="13"/>
  <c r="OO32" i="13"/>
  <c r="OM32" i="13"/>
  <c r="OK32" i="13"/>
  <c r="OI32" i="13"/>
  <c r="OG32" i="13"/>
  <c r="OE32" i="13"/>
  <c r="OC32" i="13"/>
  <c r="OA32" i="13"/>
  <c r="NY32" i="13"/>
  <c r="NW32" i="13"/>
  <c r="NU32" i="13"/>
  <c r="NS32" i="13"/>
  <c r="NQ32" i="13"/>
  <c r="NO32" i="13"/>
  <c r="NM32" i="13"/>
  <c r="NK32" i="13"/>
  <c r="NI32" i="13"/>
  <c r="NG32" i="13"/>
  <c r="NE32" i="13"/>
  <c r="NC32" i="13"/>
  <c r="NA32" i="13"/>
  <c r="MY32" i="13"/>
  <c r="MW32" i="13"/>
  <c r="MU32" i="13"/>
  <c r="MS32" i="13"/>
  <c r="MQ32" i="13"/>
  <c r="MO32" i="13"/>
  <c r="MM32" i="13"/>
  <c r="MK32" i="13"/>
  <c r="MI32" i="13"/>
  <c r="MG32" i="13"/>
  <c r="ME32" i="13"/>
  <c r="MC32" i="13"/>
  <c r="MA32" i="13"/>
  <c r="LY32" i="13"/>
  <c r="LW32" i="13"/>
  <c r="LU32" i="13"/>
  <c r="LS32" i="13"/>
  <c r="LP32" i="13"/>
  <c r="LM32" i="13"/>
  <c r="OR121" i="12"/>
  <c r="OR122" i="12"/>
  <c r="OR79" i="12"/>
  <c r="OR80" i="12"/>
  <c r="OS126" i="12"/>
  <c r="OS136" i="12"/>
  <c r="OS127" i="12"/>
  <c r="OS145" i="12"/>
  <c r="OR81" i="12"/>
  <c r="OR82" i="12"/>
  <c r="OR124" i="12"/>
  <c r="OS135" i="12"/>
  <c r="OS142" i="12" s="1"/>
  <c r="OS137" i="12"/>
  <c r="OS162" i="12" s="1"/>
  <c r="OS183" i="12" s="1"/>
  <c r="OS175" i="12"/>
  <c r="OR77" i="12"/>
  <c r="OR125" i="12" s="1"/>
  <c r="OV71" i="12"/>
  <c r="OV75" i="12"/>
  <c r="OV73" i="12"/>
  <c r="OJ134" i="12"/>
  <c r="OJ141" i="12" s="1"/>
  <c r="OJ123" i="12"/>
  <c r="OJ131" i="12"/>
  <c r="OJ126" i="12"/>
  <c r="OJ136" i="12"/>
  <c r="OI72" i="12"/>
  <c r="OI73" i="12"/>
  <c r="OI75" i="12"/>
  <c r="OI71" i="12"/>
  <c r="OI76" i="12"/>
  <c r="OJ127" i="12"/>
  <c r="OJ133" i="12"/>
  <c r="OJ140" i="12" s="1"/>
  <c r="OJ175" i="12"/>
  <c r="LS25" i="12"/>
  <c r="LS27" i="12" s="1"/>
  <c r="MA25" i="12"/>
  <c r="MA27" i="12" s="1"/>
  <c r="MI25" i="12"/>
  <c r="MI27" i="12" s="1"/>
  <c r="MQ25" i="12"/>
  <c r="MQ27" i="12" s="1"/>
  <c r="MY25" i="12"/>
  <c r="MY27" i="12" s="1"/>
  <c r="NG25" i="12"/>
  <c r="NG27" i="12" s="1"/>
  <c r="NG34" i="12" s="1"/>
  <c r="NW25" i="12"/>
  <c r="NW27" i="12" s="1"/>
  <c r="LQ30" i="12"/>
  <c r="LV30" i="12"/>
  <c r="LZ30" i="12"/>
  <c r="MD30" i="12"/>
  <c r="MH30" i="12"/>
  <c r="ML30" i="12"/>
  <c r="MP30" i="12"/>
  <c r="MT30" i="12"/>
  <c r="MX30" i="12"/>
  <c r="NB30" i="12"/>
  <c r="NF30" i="12"/>
  <c r="NE31" i="12"/>
  <c r="LM25" i="12"/>
  <c r="LM27" i="12" s="1"/>
  <c r="LW25" i="12"/>
  <c r="LW27" i="12" s="1"/>
  <c r="ME25" i="12"/>
  <c r="ME27" i="12" s="1"/>
  <c r="MM25" i="12"/>
  <c r="MM27" i="12" s="1"/>
  <c r="MU25" i="12"/>
  <c r="MU27" i="12" s="1"/>
  <c r="NC25" i="12"/>
  <c r="NC27" i="12" s="1"/>
  <c r="NK25" i="12"/>
  <c r="NK27" i="12" s="1"/>
  <c r="NK34" i="12" s="1"/>
  <c r="NK31" i="12"/>
  <c r="OE25" i="12"/>
  <c r="OE27" i="12" s="1"/>
  <c r="OD30" i="12"/>
  <c r="OA31" i="12"/>
  <c r="OA32" i="12" s="1"/>
  <c r="OA25" i="12"/>
  <c r="OA27" i="12" s="1"/>
  <c r="NZ30" i="12"/>
  <c r="NV30" i="12"/>
  <c r="NS31" i="12"/>
  <c r="NS25" i="12"/>
  <c r="NS27" i="12" s="1"/>
  <c r="NR30" i="12"/>
  <c r="NO25" i="12"/>
  <c r="NO27" i="12" s="1"/>
  <c r="NN30" i="12"/>
  <c r="NJ30" i="12"/>
  <c r="LP25" i="12"/>
  <c r="LP27" i="12" s="1"/>
  <c r="LU25" i="12"/>
  <c r="LU27" i="12" s="1"/>
  <c r="LY25" i="12"/>
  <c r="LY27" i="12" s="1"/>
  <c r="MC25" i="12"/>
  <c r="MC27" i="12" s="1"/>
  <c r="MG25" i="12"/>
  <c r="MG27" i="12" s="1"/>
  <c r="MK25" i="12"/>
  <c r="MK27" i="12" s="1"/>
  <c r="MO25" i="12"/>
  <c r="MO27" i="12" s="1"/>
  <c r="MS25" i="12"/>
  <c r="MS27" i="12" s="1"/>
  <c r="MW25" i="12"/>
  <c r="MW27" i="12" s="1"/>
  <c r="NA25" i="12"/>
  <c r="NA27" i="12" s="1"/>
  <c r="NE25" i="12"/>
  <c r="NE27" i="12" s="1"/>
  <c r="NI25" i="12"/>
  <c r="NI27" i="12" s="1"/>
  <c r="NM25" i="12"/>
  <c r="NM27" i="12" s="1"/>
  <c r="NQ25" i="12"/>
  <c r="NQ27" i="12" s="1"/>
  <c r="NU25" i="12"/>
  <c r="NU27" i="12" s="1"/>
  <c r="NY25" i="12"/>
  <c r="NY27" i="12" s="1"/>
  <c r="OC25" i="12"/>
  <c r="OC27" i="12" s="1"/>
  <c r="NG31" i="12"/>
  <c r="NG32" i="12" s="1"/>
  <c r="NO31" i="12"/>
  <c r="NO32" i="12" s="1"/>
  <c r="NW31" i="12"/>
  <c r="OE31" i="12"/>
  <c r="NP67" i="12"/>
  <c r="NP69" i="12" s="1"/>
  <c r="NP73" i="12" s="1"/>
  <c r="NT67" i="12"/>
  <c r="NT69" i="12" s="1"/>
  <c r="NT73" i="12" s="1"/>
  <c r="NX67" i="12"/>
  <c r="NX69" i="12" s="1"/>
  <c r="OB67" i="12"/>
  <c r="OB69" i="12" s="1"/>
  <c r="LN111" i="12"/>
  <c r="LN112" i="12" s="1"/>
  <c r="LQ111" i="12"/>
  <c r="LQ112" i="12" s="1"/>
  <c r="LT111" i="12"/>
  <c r="LV111" i="12"/>
  <c r="LX111" i="12"/>
  <c r="LZ111" i="12"/>
  <c r="MB111" i="12"/>
  <c r="MD111" i="12"/>
  <c r="MF111" i="12"/>
  <c r="MF112" i="12" s="1"/>
  <c r="MH111" i="12"/>
  <c r="MH112" i="12" s="1"/>
  <c r="MJ111" i="12"/>
  <c r="ML111" i="12"/>
  <c r="MN111" i="12"/>
  <c r="MP111" i="12"/>
  <c r="MR111" i="12"/>
  <c r="MT111" i="12"/>
  <c r="MV111" i="12"/>
  <c r="MV112" i="12" s="1"/>
  <c r="MX111" i="12"/>
  <c r="MX112" i="12" s="1"/>
  <c r="MZ111" i="12"/>
  <c r="NB111" i="12"/>
  <c r="ND111" i="12"/>
  <c r="NF111" i="12"/>
  <c r="NH111" i="12"/>
  <c r="NJ111" i="12"/>
  <c r="NL111" i="12"/>
  <c r="NL112" i="12" s="1"/>
  <c r="NN111" i="12"/>
  <c r="NN112" i="12" s="1"/>
  <c r="NP111" i="12"/>
  <c r="NR111" i="12"/>
  <c r="NT111" i="12"/>
  <c r="NV111" i="12"/>
  <c r="NV112" i="12" s="1"/>
  <c r="NX111" i="12"/>
  <c r="NZ111" i="12"/>
  <c r="OB111" i="12"/>
  <c r="OB112" i="12" s="1"/>
  <c r="OD111" i="12"/>
  <c r="LN113" i="12"/>
  <c r="LQ113" i="12"/>
  <c r="LT113" i="12"/>
  <c r="LT118" i="12" s="1"/>
  <c r="LT156" i="12" s="1"/>
  <c r="LT165" i="12" s="1"/>
  <c r="LV113" i="12"/>
  <c r="LV118" i="12" s="1"/>
  <c r="LV156" i="12" s="1"/>
  <c r="LV165" i="12" s="1"/>
  <c r="LX113" i="12"/>
  <c r="LZ113" i="12"/>
  <c r="MB113" i="12"/>
  <c r="MB118" i="12" s="1"/>
  <c r="MB156" i="12" s="1"/>
  <c r="MB165" i="12" s="1"/>
  <c r="MD113" i="12"/>
  <c r="MD118" i="12" s="1"/>
  <c r="MD156" i="12" s="1"/>
  <c r="MD165" i="12" s="1"/>
  <c r="MF113" i="12"/>
  <c r="MH113" i="12"/>
  <c r="MJ113" i="12"/>
  <c r="MJ118" i="12" s="1"/>
  <c r="MJ156" i="12" s="1"/>
  <c r="MJ165" i="12" s="1"/>
  <c r="ML113" i="12"/>
  <c r="ML118" i="12" s="1"/>
  <c r="ML156" i="12" s="1"/>
  <c r="ML165" i="12" s="1"/>
  <c r="MN113" i="12"/>
  <c r="MP113" i="12"/>
  <c r="MR113" i="12"/>
  <c r="MR118" i="12" s="1"/>
  <c r="MR156" i="12" s="1"/>
  <c r="MR165" i="12" s="1"/>
  <c r="MT113" i="12"/>
  <c r="MT118" i="12" s="1"/>
  <c r="MT156" i="12" s="1"/>
  <c r="MT165" i="12" s="1"/>
  <c r="MV113" i="12"/>
  <c r="MX113" i="12"/>
  <c r="MZ113" i="12"/>
  <c r="MZ118" i="12" s="1"/>
  <c r="MZ156" i="12" s="1"/>
  <c r="MZ165" i="12" s="1"/>
  <c r="NB113" i="12"/>
  <c r="NB118" i="12" s="1"/>
  <c r="NB156" i="12" s="1"/>
  <c r="NB165" i="12" s="1"/>
  <c r="ND113" i="12"/>
  <c r="NF113" i="12"/>
  <c r="NH113" i="12"/>
  <c r="NH118" i="12" s="1"/>
  <c r="NH156" i="12" s="1"/>
  <c r="NH165" i="12" s="1"/>
  <c r="NJ113" i="12"/>
  <c r="NJ118" i="12" s="1"/>
  <c r="NJ156" i="12" s="1"/>
  <c r="NJ165" i="12" s="1"/>
  <c r="NL113" i="12"/>
  <c r="NN113" i="12"/>
  <c r="NP113" i="12"/>
  <c r="NP118" i="12" s="1"/>
  <c r="NP156" i="12" s="1"/>
  <c r="NP165" i="12" s="1"/>
  <c r="NR113" i="12"/>
  <c r="NR118" i="12" s="1"/>
  <c r="NR156" i="12" s="1"/>
  <c r="NR165" i="12" s="1"/>
  <c r="NT113" i="12"/>
  <c r="NV113" i="12"/>
  <c r="NX113" i="12"/>
  <c r="NX118" i="12" s="1"/>
  <c r="NX156" i="12" s="1"/>
  <c r="NX165" i="12" s="1"/>
  <c r="NZ113" i="12"/>
  <c r="NZ118" i="12" s="1"/>
  <c r="NZ156" i="12" s="1"/>
  <c r="NZ165" i="12" s="1"/>
  <c r="OB113" i="12"/>
  <c r="OD113" i="12"/>
  <c r="LN50" i="12"/>
  <c r="LN52" i="12" s="1"/>
  <c r="LQ50" i="12"/>
  <c r="LQ52" i="12" s="1"/>
  <c r="LT50" i="12"/>
  <c r="LT52" i="12" s="1"/>
  <c r="LV50" i="12"/>
  <c r="LV52" i="12" s="1"/>
  <c r="LX50" i="12"/>
  <c r="LX52" i="12" s="1"/>
  <c r="LZ50" i="12"/>
  <c r="LZ52" i="12" s="1"/>
  <c r="MB50" i="12"/>
  <c r="MB52" i="12" s="1"/>
  <c r="MD50" i="12"/>
  <c r="MD52" i="12" s="1"/>
  <c r="MF50" i="12"/>
  <c r="MF52" i="12" s="1"/>
  <c r="MH50" i="12"/>
  <c r="MH52" i="12" s="1"/>
  <c r="MJ50" i="12"/>
  <c r="MJ52" i="12" s="1"/>
  <c r="ML50" i="12"/>
  <c r="ML52" i="12" s="1"/>
  <c r="MN50" i="12"/>
  <c r="MN52" i="12" s="1"/>
  <c r="MP50" i="12"/>
  <c r="MP52" i="12" s="1"/>
  <c r="MR50" i="12"/>
  <c r="MR52" i="12" s="1"/>
  <c r="MT50" i="12"/>
  <c r="MT52" i="12" s="1"/>
  <c r="MV50" i="12"/>
  <c r="MV52" i="12" s="1"/>
  <c r="MX50" i="12"/>
  <c r="MX52" i="12" s="1"/>
  <c r="MZ50" i="12"/>
  <c r="MZ52" i="12" s="1"/>
  <c r="NB50" i="12"/>
  <c r="NB52" i="12" s="1"/>
  <c r="ND50" i="12"/>
  <c r="ND52" i="12" s="1"/>
  <c r="NF50" i="12"/>
  <c r="NF52" i="12" s="1"/>
  <c r="NH50" i="12"/>
  <c r="NH52" i="12" s="1"/>
  <c r="NJ50" i="12"/>
  <c r="NJ52" i="12" s="1"/>
  <c r="NL50" i="12"/>
  <c r="NL52" i="12" s="1"/>
  <c r="NN50" i="12"/>
  <c r="NN52" i="12" s="1"/>
  <c r="NP50" i="12"/>
  <c r="NP52" i="12" s="1"/>
  <c r="NR50" i="12"/>
  <c r="NR52" i="12" s="1"/>
  <c r="NT50" i="12"/>
  <c r="NT52" i="12" s="1"/>
  <c r="NV50" i="12"/>
  <c r="NV52" i="12" s="1"/>
  <c r="NX50" i="12"/>
  <c r="NX52" i="12" s="1"/>
  <c r="NZ50" i="12"/>
  <c r="NZ52" i="12" s="1"/>
  <c r="OB50" i="12"/>
  <c r="OB52" i="12" s="1"/>
  <c r="OD50" i="12"/>
  <c r="OD52" i="12" s="1"/>
  <c r="NR67" i="12"/>
  <c r="NR69" i="12" s="1"/>
  <c r="NV67" i="12"/>
  <c r="NV69" i="12" s="1"/>
  <c r="NZ67" i="12"/>
  <c r="NZ69" i="12" s="1"/>
  <c r="NZ73" i="12" s="1"/>
  <c r="OD67" i="12"/>
  <c r="OD69" i="12" s="1"/>
  <c r="OD72" i="12" s="1"/>
  <c r="LM111" i="12"/>
  <c r="LP111" i="12"/>
  <c r="LS111" i="12"/>
  <c r="LU111" i="12"/>
  <c r="LW111" i="12"/>
  <c r="LY111" i="12"/>
  <c r="MA111" i="12"/>
  <c r="MA112" i="12" s="1"/>
  <c r="MC111" i="12"/>
  <c r="MC112" i="12" s="1"/>
  <c r="ME111" i="12"/>
  <c r="MG111" i="12"/>
  <c r="MI111" i="12"/>
  <c r="MK111" i="12"/>
  <c r="MM111" i="12"/>
  <c r="MO111" i="12"/>
  <c r="MQ111" i="12"/>
  <c r="MQ112" i="12" s="1"/>
  <c r="MS111" i="12"/>
  <c r="MS112" i="12" s="1"/>
  <c r="MU111" i="12"/>
  <c r="MW111" i="12"/>
  <c r="MY111" i="12"/>
  <c r="NA111" i="12"/>
  <c r="NC111" i="12"/>
  <c r="NE111" i="12"/>
  <c r="NG111" i="12"/>
  <c r="NG112" i="12" s="1"/>
  <c r="NI111" i="12"/>
  <c r="NI112" i="12" s="1"/>
  <c r="NK111" i="12"/>
  <c r="NM111" i="12"/>
  <c r="NO111" i="12"/>
  <c r="NQ111" i="12"/>
  <c r="NS111" i="12"/>
  <c r="NU111" i="12"/>
  <c r="NW111" i="12"/>
  <c r="NW112" i="12" s="1"/>
  <c r="NY111" i="12"/>
  <c r="NY112" i="12" s="1"/>
  <c r="OA111" i="12"/>
  <c r="OA112" i="12" s="1"/>
  <c r="OC111" i="12"/>
  <c r="OE111" i="12"/>
  <c r="OE112" i="12" s="1"/>
  <c r="LM113" i="12"/>
  <c r="LM118" i="12" s="1"/>
  <c r="LM156" i="12" s="1"/>
  <c r="LM165" i="12" s="1"/>
  <c r="LP113" i="12"/>
  <c r="LS113" i="12"/>
  <c r="LU113" i="12"/>
  <c r="LW113" i="12"/>
  <c r="LW118" i="12" s="1"/>
  <c r="LW156" i="12" s="1"/>
  <c r="LW165" i="12" s="1"/>
  <c r="LY113" i="12"/>
  <c r="MA113" i="12"/>
  <c r="MC113" i="12"/>
  <c r="ME113" i="12"/>
  <c r="ME118" i="12" s="1"/>
  <c r="ME156" i="12" s="1"/>
  <c r="ME165" i="12" s="1"/>
  <c r="MG113" i="12"/>
  <c r="MI113" i="12"/>
  <c r="MK113" i="12"/>
  <c r="MM113" i="12"/>
  <c r="MM118" i="12" s="1"/>
  <c r="MM156" i="12" s="1"/>
  <c r="MM165" i="12" s="1"/>
  <c r="MO113" i="12"/>
  <c r="MQ113" i="12"/>
  <c r="MS113" i="12"/>
  <c r="MU113" i="12"/>
  <c r="MU118" i="12" s="1"/>
  <c r="MU156" i="12" s="1"/>
  <c r="MU165" i="12" s="1"/>
  <c r="MW113" i="12"/>
  <c r="MY113" i="12"/>
  <c r="NA113" i="12"/>
  <c r="NC113" i="12"/>
  <c r="NC118" i="12" s="1"/>
  <c r="NC156" i="12" s="1"/>
  <c r="NC165" i="12" s="1"/>
  <c r="NE113" i="12"/>
  <c r="NG113" i="12"/>
  <c r="NI113" i="12"/>
  <c r="NK113" i="12"/>
  <c r="NK118" i="12" s="1"/>
  <c r="NK156" i="12" s="1"/>
  <c r="NK165" i="12" s="1"/>
  <c r="NM113" i="12"/>
  <c r="NO113" i="12"/>
  <c r="NQ113" i="12"/>
  <c r="NS113" i="12"/>
  <c r="NS118" i="12" s="1"/>
  <c r="NS156" i="12" s="1"/>
  <c r="NS165" i="12" s="1"/>
  <c r="NU113" i="12"/>
  <c r="NW113" i="12"/>
  <c r="NY113" i="12"/>
  <c r="OA113" i="12"/>
  <c r="OC113" i="12"/>
  <c r="OE113" i="12"/>
  <c r="LQ67" i="12"/>
  <c r="LQ69" i="12" s="1"/>
  <c r="LQ76" i="12" s="1"/>
  <c r="MD67" i="12"/>
  <c r="MD69" i="12" s="1"/>
  <c r="MD72" i="12" s="1"/>
  <c r="MJ67" i="12"/>
  <c r="MJ69" i="12" s="1"/>
  <c r="MP67" i="12"/>
  <c r="MP69" i="12" s="1"/>
  <c r="MX67" i="12"/>
  <c r="MX69" i="12" s="1"/>
  <c r="MX73" i="12" s="1"/>
  <c r="NB67" i="12"/>
  <c r="NB69" i="12" s="1"/>
  <c r="NB73" i="12" s="1"/>
  <c r="NB122" i="12" s="1"/>
  <c r="NJ67" i="12"/>
  <c r="NJ69" i="12" s="1"/>
  <c r="NJ72" i="12" s="1"/>
  <c r="NN67" i="12"/>
  <c r="NN69" i="12" s="1"/>
  <c r="LX67" i="12"/>
  <c r="LX69" i="12" s="1"/>
  <c r="LX73" i="12" s="1"/>
  <c r="MF67" i="12"/>
  <c r="MF69" i="12" s="1"/>
  <c r="MF72" i="12" s="1"/>
  <c r="ML67" i="12"/>
  <c r="ML69" i="12" s="1"/>
  <c r="MV67" i="12"/>
  <c r="MV69" i="12" s="1"/>
  <c r="MZ67" i="12"/>
  <c r="MZ69" i="12" s="1"/>
  <c r="MZ72" i="12" s="1"/>
  <c r="NH67" i="12"/>
  <c r="NH69" i="12" s="1"/>
  <c r="NH76" i="12" s="1"/>
  <c r="NL67" i="12"/>
  <c r="NL69" i="12" s="1"/>
  <c r="NF67" i="12"/>
  <c r="NF69" i="12" s="1"/>
  <c r="ND67" i="12"/>
  <c r="ND69" i="12" s="1"/>
  <c r="ND73" i="12" s="1"/>
  <c r="NI50" i="12"/>
  <c r="NI52" i="12" s="1"/>
  <c r="NI56" i="12" s="1"/>
  <c r="MR67" i="12"/>
  <c r="MR69" i="12" s="1"/>
  <c r="MR73" i="12" s="1"/>
  <c r="MT67" i="12"/>
  <c r="MT69" i="12" s="1"/>
  <c r="MN67" i="12"/>
  <c r="MN69" i="12" s="1"/>
  <c r="MN72" i="12" s="1"/>
  <c r="MH67" i="12"/>
  <c r="MH69" i="12" s="1"/>
  <c r="MH73" i="12" s="1"/>
  <c r="LZ67" i="12"/>
  <c r="LZ69" i="12" s="1"/>
  <c r="LZ76" i="12" s="1"/>
  <c r="MB67" i="12"/>
  <c r="MB69" i="12" s="1"/>
  <c r="LT67" i="12"/>
  <c r="LT69" i="12" s="1"/>
  <c r="LT73" i="12" s="1"/>
  <c r="LV67" i="12"/>
  <c r="LV69" i="12" s="1"/>
  <c r="LV76" i="12" s="1"/>
  <c r="LN67" i="12"/>
  <c r="LN69" i="12" s="1"/>
  <c r="LN76" i="12" s="1"/>
  <c r="LP32" i="12"/>
  <c r="LU32" i="12"/>
  <c r="LY32" i="12"/>
  <c r="MC32" i="12"/>
  <c r="MG32" i="12"/>
  <c r="MK32" i="12"/>
  <c r="MO32" i="12"/>
  <c r="MS32" i="12"/>
  <c r="MW32" i="12"/>
  <c r="NA32" i="12"/>
  <c r="NE34" i="12"/>
  <c r="NI32" i="12"/>
  <c r="NM32" i="12"/>
  <c r="NQ32" i="12"/>
  <c r="NU32" i="12"/>
  <c r="NY32" i="12"/>
  <c r="OC32" i="12"/>
  <c r="LM32" i="12"/>
  <c r="LS32" i="12"/>
  <c r="MI32" i="12"/>
  <c r="MM32" i="12"/>
  <c r="MQ32" i="12"/>
  <c r="MU32" i="12"/>
  <c r="MY32" i="12"/>
  <c r="NO34" i="12"/>
  <c r="NS34" i="12"/>
  <c r="NW34" i="12"/>
  <c r="OA34" i="12"/>
  <c r="OE34" i="12"/>
  <c r="LQ25" i="12"/>
  <c r="LQ27" i="12" s="1"/>
  <c r="LV25" i="12"/>
  <c r="LV27" i="12" s="1"/>
  <c r="LZ25" i="12"/>
  <c r="LZ27" i="12" s="1"/>
  <c r="MD25" i="12"/>
  <c r="MD27" i="12" s="1"/>
  <c r="MH25" i="12"/>
  <c r="MH27" i="12" s="1"/>
  <c r="ML25" i="12"/>
  <c r="ML27" i="12" s="1"/>
  <c r="MP25" i="12"/>
  <c r="MP27" i="12" s="1"/>
  <c r="MT25" i="12"/>
  <c r="MT27" i="12" s="1"/>
  <c r="MX25" i="12"/>
  <c r="MX27" i="12" s="1"/>
  <c r="NB25" i="12"/>
  <c r="NB27" i="12" s="1"/>
  <c r="NF25" i="12"/>
  <c r="NF27" i="12" s="1"/>
  <c r="NF34" i="12" s="1"/>
  <c r="NJ25" i="12"/>
  <c r="NJ27" i="12" s="1"/>
  <c r="NN25" i="12"/>
  <c r="NN27" i="12" s="1"/>
  <c r="NR25" i="12"/>
  <c r="NR27" i="12" s="1"/>
  <c r="NV25" i="12"/>
  <c r="NV27" i="12" s="1"/>
  <c r="NZ25" i="12"/>
  <c r="NZ27" i="12" s="1"/>
  <c r="OD25" i="12"/>
  <c r="OD27" i="12" s="1"/>
  <c r="LP26" i="12"/>
  <c r="LP33" i="12" s="1"/>
  <c r="LU26" i="12"/>
  <c r="LU33" i="12" s="1"/>
  <c r="LY26" i="12"/>
  <c r="LY33" i="12" s="1"/>
  <c r="MC26" i="12"/>
  <c r="MC33" i="12" s="1"/>
  <c r="MG26" i="12"/>
  <c r="MG33" i="12" s="1"/>
  <c r="MK26" i="12"/>
  <c r="MK33" i="12" s="1"/>
  <c r="MO26" i="12"/>
  <c r="MO33" i="12" s="1"/>
  <c r="MS26" i="12"/>
  <c r="MS33" i="12" s="1"/>
  <c r="MW26" i="12"/>
  <c r="MW33" i="12" s="1"/>
  <c r="NA26" i="12"/>
  <c r="NA33" i="12" s="1"/>
  <c r="NI26" i="12"/>
  <c r="NI33" i="12" s="1"/>
  <c r="NM26" i="12"/>
  <c r="NM33" i="12" s="1"/>
  <c r="NQ26" i="12"/>
  <c r="NQ33" i="12" s="1"/>
  <c r="NU26" i="12"/>
  <c r="NU33" i="12" s="1"/>
  <c r="NY26" i="12"/>
  <c r="NY33" i="12" s="1"/>
  <c r="OC26" i="12"/>
  <c r="OC33" i="12" s="1"/>
  <c r="NF31" i="12"/>
  <c r="LP56" i="12"/>
  <c r="LP54" i="12"/>
  <c r="LU56" i="12"/>
  <c r="LU54" i="12"/>
  <c r="LY56" i="12"/>
  <c r="LY54" i="12"/>
  <c r="MC56" i="12"/>
  <c r="MC55" i="12"/>
  <c r="MC54" i="12"/>
  <c r="MG56" i="12"/>
  <c r="MG55" i="12"/>
  <c r="MG54" i="12"/>
  <c r="MK56" i="12"/>
  <c r="MK55" i="12"/>
  <c r="MK54" i="12"/>
  <c r="MO56" i="12"/>
  <c r="MO55" i="12"/>
  <c r="MO54" i="12"/>
  <c r="MS56" i="12"/>
  <c r="MS55" i="12"/>
  <c r="MS54" i="12"/>
  <c r="MW56" i="12"/>
  <c r="MW55" i="12"/>
  <c r="MW54" i="12"/>
  <c r="NA56" i="12"/>
  <c r="NA55" i="12"/>
  <c r="NA54" i="12"/>
  <c r="NE56" i="12"/>
  <c r="NE55" i="12"/>
  <c r="NE54" i="12"/>
  <c r="NE151" i="12" s="1"/>
  <c r="NE164" i="12" s="1"/>
  <c r="NE185" i="12" s="1"/>
  <c r="NI54" i="12"/>
  <c r="NM56" i="12"/>
  <c r="NM55" i="12"/>
  <c r="NM54" i="12"/>
  <c r="NQ56" i="12"/>
  <c r="NQ55" i="12"/>
  <c r="NQ54" i="12"/>
  <c r="NU56" i="12"/>
  <c r="NU55" i="12"/>
  <c r="NU54" i="12"/>
  <c r="NY56" i="12"/>
  <c r="NY55" i="12"/>
  <c r="NY54" i="12"/>
  <c r="OC56" i="12"/>
  <c r="OC55" i="12"/>
  <c r="OC54" i="12"/>
  <c r="LT51" i="12"/>
  <c r="MB51" i="12"/>
  <c r="MJ51" i="12"/>
  <c r="MR51" i="12"/>
  <c r="MZ51" i="12"/>
  <c r="NH51" i="12"/>
  <c r="NP51" i="12"/>
  <c r="NX51" i="12"/>
  <c r="LU55" i="12"/>
  <c r="LP71" i="12"/>
  <c r="LP75" i="12"/>
  <c r="LP124" i="12" s="1"/>
  <c r="LU71" i="12"/>
  <c r="LU75" i="12"/>
  <c r="LY71" i="12"/>
  <c r="LY121" i="12" s="1"/>
  <c r="LY75" i="12"/>
  <c r="MC71" i="12"/>
  <c r="MC75" i="12"/>
  <c r="MG71" i="12"/>
  <c r="MG75" i="12"/>
  <c r="MG124" i="12" s="1"/>
  <c r="MK75" i="12"/>
  <c r="MK71" i="12"/>
  <c r="MO75" i="12"/>
  <c r="MO71" i="12"/>
  <c r="MS75" i="12"/>
  <c r="MS71" i="12"/>
  <c r="MW75" i="12"/>
  <c r="MW124" i="12" s="1"/>
  <c r="MW71" i="12"/>
  <c r="MW121" i="12" s="1"/>
  <c r="NA75" i="12"/>
  <c r="NA71" i="12"/>
  <c r="NA121" i="12" s="1"/>
  <c r="NE75" i="12"/>
  <c r="NE71" i="12"/>
  <c r="NI75" i="12"/>
  <c r="NI124" i="12" s="1"/>
  <c r="NI71" i="12"/>
  <c r="NM75" i="12"/>
  <c r="NM124" i="12" s="1"/>
  <c r="NM71" i="12"/>
  <c r="NM121" i="12" s="1"/>
  <c r="NQ75" i="12"/>
  <c r="NQ71" i="12"/>
  <c r="NU75" i="12"/>
  <c r="NU71" i="12"/>
  <c r="NY75" i="12"/>
  <c r="NY124" i="12" s="1"/>
  <c r="NY71" i="12"/>
  <c r="OC75" i="12"/>
  <c r="OC124" i="12" s="1"/>
  <c r="OC71" i="12"/>
  <c r="OC121" i="12" s="1"/>
  <c r="LQ26" i="12"/>
  <c r="LQ33" i="12" s="1"/>
  <c r="LV26" i="12"/>
  <c r="LV33" i="12" s="1"/>
  <c r="LZ26" i="12"/>
  <c r="LZ33" i="12" s="1"/>
  <c r="MD26" i="12"/>
  <c r="MD33" i="12" s="1"/>
  <c r="MH26" i="12"/>
  <c r="MH33" i="12" s="1"/>
  <c r="ML26" i="12"/>
  <c r="ML33" i="12" s="1"/>
  <c r="MP26" i="12"/>
  <c r="MP33" i="12" s="1"/>
  <c r="MT26" i="12"/>
  <c r="MT33" i="12" s="1"/>
  <c r="MX26" i="12"/>
  <c r="MX33" i="12" s="1"/>
  <c r="NB26" i="12"/>
  <c r="NB33" i="12" s="1"/>
  <c r="NJ26" i="12"/>
  <c r="NJ33" i="12" s="1"/>
  <c r="NN26" i="12"/>
  <c r="NN33" i="12" s="1"/>
  <c r="NR26" i="12"/>
  <c r="NR33" i="12" s="1"/>
  <c r="NV26" i="12"/>
  <c r="NV33" i="12" s="1"/>
  <c r="NZ26" i="12"/>
  <c r="NZ33" i="12" s="1"/>
  <c r="OD26" i="12"/>
  <c r="OD33" i="12" s="1"/>
  <c r="NW32" i="12"/>
  <c r="OE32" i="12"/>
  <c r="LV51" i="12"/>
  <c r="MD51" i="12"/>
  <c r="ML51" i="12"/>
  <c r="MT51" i="12"/>
  <c r="NB51" i="12"/>
  <c r="NJ51" i="12"/>
  <c r="NR51" i="12"/>
  <c r="NZ51" i="12"/>
  <c r="LQ71" i="12"/>
  <c r="LQ75" i="12"/>
  <c r="LQ124" i="12" s="1"/>
  <c r="LV71" i="12"/>
  <c r="LV121" i="12" s="1"/>
  <c r="LV75" i="12"/>
  <c r="LZ72" i="12"/>
  <c r="LZ71" i="12"/>
  <c r="LZ75" i="12"/>
  <c r="LZ124" i="12" s="1"/>
  <c r="MD76" i="12"/>
  <c r="MD71" i="12"/>
  <c r="MD75" i="12"/>
  <c r="MD73" i="12"/>
  <c r="MH75" i="12"/>
  <c r="MH124" i="12" s="1"/>
  <c r="MH71" i="12"/>
  <c r="MH121" i="12" s="1"/>
  <c r="ML75" i="12"/>
  <c r="ML76" i="12"/>
  <c r="ML72" i="12"/>
  <c r="ML71" i="12"/>
  <c r="ML73" i="12"/>
  <c r="MP75" i="12"/>
  <c r="MP76" i="12"/>
  <c r="MP72" i="12"/>
  <c r="MP71" i="12"/>
  <c r="MP73" i="12"/>
  <c r="MT75" i="12"/>
  <c r="MT124" i="12" s="1"/>
  <c r="MT76" i="12"/>
  <c r="MT72" i="12"/>
  <c r="MT71" i="12"/>
  <c r="MT73" i="12"/>
  <c r="MX75" i="12"/>
  <c r="MX124" i="12" s="1"/>
  <c r="MX72" i="12"/>
  <c r="MX71" i="12"/>
  <c r="MX121" i="12" s="1"/>
  <c r="NB75" i="12"/>
  <c r="NB72" i="12"/>
  <c r="NB71" i="12"/>
  <c r="NF75" i="12"/>
  <c r="NF76" i="12"/>
  <c r="NF72" i="12"/>
  <c r="NF71" i="12"/>
  <c r="NF73" i="12"/>
  <c r="NJ75" i="12"/>
  <c r="NJ124" i="12" s="1"/>
  <c r="NJ76" i="12"/>
  <c r="NJ71" i="12"/>
  <c r="NJ121" i="12" s="1"/>
  <c r="NN75" i="12"/>
  <c r="NN124" i="12" s="1"/>
  <c r="NN76" i="12"/>
  <c r="NN72" i="12"/>
  <c r="NN71" i="12"/>
  <c r="NN73" i="12"/>
  <c r="NR75" i="12"/>
  <c r="NR124" i="12" s="1"/>
  <c r="NR76" i="12"/>
  <c r="NR72" i="12"/>
  <c r="NR71" i="12"/>
  <c r="NR121" i="12" s="1"/>
  <c r="NR73" i="12"/>
  <c r="NR122" i="12" s="1"/>
  <c r="NV75" i="12"/>
  <c r="NV76" i="12"/>
  <c r="NV72" i="12"/>
  <c r="NV71" i="12"/>
  <c r="NV121" i="12" s="1"/>
  <c r="NV73" i="12"/>
  <c r="NZ75" i="12"/>
  <c r="NZ76" i="12"/>
  <c r="NZ72" i="12"/>
  <c r="NZ71" i="12"/>
  <c r="OD75" i="12"/>
  <c r="OD124" i="12" s="1"/>
  <c r="OD76" i="12"/>
  <c r="OD71" i="12"/>
  <c r="LN25" i="12"/>
  <c r="LN27" i="12" s="1"/>
  <c r="LT25" i="12"/>
  <c r="LT27" i="12" s="1"/>
  <c r="LX25" i="12"/>
  <c r="LX27" i="12" s="1"/>
  <c r="MB25" i="12"/>
  <c r="MB27" i="12" s="1"/>
  <c r="MF25" i="12"/>
  <c r="MF27" i="12" s="1"/>
  <c r="MJ25" i="12"/>
  <c r="MJ27" i="12" s="1"/>
  <c r="MN25" i="12"/>
  <c r="MN27" i="12" s="1"/>
  <c r="MR25" i="12"/>
  <c r="MR27" i="12" s="1"/>
  <c r="MV25" i="12"/>
  <c r="MV27" i="12" s="1"/>
  <c r="MZ25" i="12"/>
  <c r="MZ27" i="12" s="1"/>
  <c r="ND25" i="12"/>
  <c r="ND27" i="12" s="1"/>
  <c r="NH25" i="12"/>
  <c r="NH27" i="12" s="1"/>
  <c r="NL25" i="12"/>
  <c r="NL27" i="12" s="1"/>
  <c r="NP25" i="12"/>
  <c r="NP27" i="12" s="1"/>
  <c r="NT25" i="12"/>
  <c r="NT27" i="12" s="1"/>
  <c r="NX25" i="12"/>
  <c r="NX27" i="12" s="1"/>
  <c r="OB25" i="12"/>
  <c r="OB27" i="12" s="1"/>
  <c r="LM26" i="12"/>
  <c r="LM33" i="12" s="1"/>
  <c r="LS26" i="12"/>
  <c r="LS33" i="12" s="1"/>
  <c r="LW26" i="12"/>
  <c r="LW33" i="12" s="1"/>
  <c r="MA26" i="12"/>
  <c r="MA33" i="12" s="1"/>
  <c r="ME26" i="12"/>
  <c r="ME33" i="12" s="1"/>
  <c r="MI26" i="12"/>
  <c r="MI33" i="12" s="1"/>
  <c r="MM26" i="12"/>
  <c r="MM33" i="12" s="1"/>
  <c r="MQ26" i="12"/>
  <c r="MQ33" i="12" s="1"/>
  <c r="MU26" i="12"/>
  <c r="MU33" i="12" s="1"/>
  <c r="MY26" i="12"/>
  <c r="MY33" i="12" s="1"/>
  <c r="NC26" i="12"/>
  <c r="NC33" i="12" s="1"/>
  <c r="LU121" i="12"/>
  <c r="MK121" i="12"/>
  <c r="NQ121" i="12"/>
  <c r="LN30" i="12"/>
  <c r="LT30" i="12"/>
  <c r="LX30" i="12"/>
  <c r="MB30" i="12"/>
  <c r="MF30" i="12"/>
  <c r="MJ30" i="12"/>
  <c r="MN30" i="12"/>
  <c r="MR30" i="12"/>
  <c r="MV30" i="12"/>
  <c r="MZ30" i="12"/>
  <c r="ND30" i="12"/>
  <c r="NH30" i="12"/>
  <c r="NL30" i="12"/>
  <c r="NP30" i="12"/>
  <c r="NT30" i="12"/>
  <c r="NX30" i="12"/>
  <c r="OB30" i="12"/>
  <c r="ND32" i="12"/>
  <c r="NT32" i="12"/>
  <c r="LM55" i="12"/>
  <c r="LM54" i="12"/>
  <c r="LM56" i="12"/>
  <c r="LS55" i="12"/>
  <c r="LS54" i="12"/>
  <c r="LS56" i="12"/>
  <c r="LW55" i="12"/>
  <c r="LW54" i="12"/>
  <c r="LW56" i="12"/>
  <c r="MA55" i="12"/>
  <c r="MA54" i="12"/>
  <c r="MA56" i="12"/>
  <c r="ME55" i="12"/>
  <c r="ME54" i="12"/>
  <c r="ME56" i="12"/>
  <c r="MI55" i="12"/>
  <c r="MI54" i="12"/>
  <c r="MI56" i="12"/>
  <c r="MM55" i="12"/>
  <c r="MM54" i="12"/>
  <c r="MM56" i="12"/>
  <c r="MQ55" i="12"/>
  <c r="MQ54" i="12"/>
  <c r="MQ56" i="12"/>
  <c r="MU55" i="12"/>
  <c r="MU54" i="12"/>
  <c r="MU56" i="12"/>
  <c r="MY55" i="12"/>
  <c r="MY54" i="12"/>
  <c r="MY56" i="12"/>
  <c r="NC55" i="12"/>
  <c r="NC54" i="12"/>
  <c r="NC56" i="12"/>
  <c r="NG55" i="12"/>
  <c r="NG54" i="12"/>
  <c r="NG128" i="12" s="1"/>
  <c r="NG138" i="12" s="1"/>
  <c r="NG56" i="12"/>
  <c r="NK55" i="12"/>
  <c r="NK54" i="12"/>
  <c r="NK128" i="12" s="1"/>
  <c r="NK138" i="12" s="1"/>
  <c r="NK56" i="12"/>
  <c r="NO55" i="12"/>
  <c r="NO54" i="12"/>
  <c r="NO128" i="12" s="1"/>
  <c r="NO138" i="12" s="1"/>
  <c r="NO56" i="12"/>
  <c r="NS55" i="12"/>
  <c r="NS54" i="12"/>
  <c r="NS56" i="12"/>
  <c r="NW55" i="12"/>
  <c r="NW54" i="12"/>
  <c r="NW128" i="12" s="1"/>
  <c r="NW138" i="12" s="1"/>
  <c r="NW56" i="12"/>
  <c r="OA55" i="12"/>
  <c r="OA54" i="12"/>
  <c r="OA128" i="12" s="1"/>
  <c r="OA138" i="12" s="1"/>
  <c r="OA56" i="12"/>
  <c r="OE55" i="12"/>
  <c r="OE54" i="12"/>
  <c r="OE128" i="12" s="1"/>
  <c r="OE138" i="12" s="1"/>
  <c r="OE56" i="12"/>
  <c r="LN51" i="12"/>
  <c r="LX51" i="12"/>
  <c r="MF51" i="12"/>
  <c r="MN51" i="12"/>
  <c r="MV51" i="12"/>
  <c r="ND51" i="12"/>
  <c r="NL51" i="12"/>
  <c r="NT51" i="12"/>
  <c r="OB51" i="12"/>
  <c r="LM71" i="12"/>
  <c r="LM75" i="12"/>
  <c r="LS71" i="12"/>
  <c r="LS75" i="12"/>
  <c r="LW71" i="12"/>
  <c r="LW75" i="12"/>
  <c r="MA71" i="12"/>
  <c r="MA75" i="12"/>
  <c r="MA124" i="12" s="1"/>
  <c r="ME71" i="12"/>
  <c r="ME75" i="12"/>
  <c r="MI71" i="12"/>
  <c r="MI75" i="12"/>
  <c r="MM71" i="12"/>
  <c r="MM75" i="12"/>
  <c r="MQ75" i="12"/>
  <c r="MQ71" i="12"/>
  <c r="MQ121" i="12" s="1"/>
  <c r="MU75" i="12"/>
  <c r="MU71" i="12"/>
  <c r="MY75" i="12"/>
  <c r="MY124" i="12" s="1"/>
  <c r="MY71" i="12"/>
  <c r="NC75" i="12"/>
  <c r="NC71" i="12"/>
  <c r="NG75" i="12"/>
  <c r="NG71" i="12"/>
  <c r="NG121" i="12" s="1"/>
  <c r="NK75" i="12"/>
  <c r="NK71" i="12"/>
  <c r="NO75" i="12"/>
  <c r="NO124" i="12" s="1"/>
  <c r="NO71" i="12"/>
  <c r="NS75" i="12"/>
  <c r="NS71" i="12"/>
  <c r="NW75" i="12"/>
  <c r="NW71" i="12"/>
  <c r="NW121" i="12" s="1"/>
  <c r="OA75" i="12"/>
  <c r="OA71" i="12"/>
  <c r="OE75" i="12"/>
  <c r="OE124" i="12" s="1"/>
  <c r="OE71" i="12"/>
  <c r="NZ124" i="12"/>
  <c r="LN26" i="12"/>
  <c r="LN33" i="12" s="1"/>
  <c r="LT26" i="12"/>
  <c r="LT33" i="12" s="1"/>
  <c r="LX26" i="12"/>
  <c r="LX33" i="12" s="1"/>
  <c r="MB26" i="12"/>
  <c r="MB33" i="12" s="1"/>
  <c r="MF26" i="12"/>
  <c r="MF33" i="12" s="1"/>
  <c r="MJ26" i="12"/>
  <c r="MJ33" i="12" s="1"/>
  <c r="MN26" i="12"/>
  <c r="MN33" i="12" s="1"/>
  <c r="MR26" i="12"/>
  <c r="MR33" i="12" s="1"/>
  <c r="MV26" i="12"/>
  <c r="MV33" i="12" s="1"/>
  <c r="MZ26" i="12"/>
  <c r="MZ33" i="12" s="1"/>
  <c r="ND26" i="12"/>
  <c r="ND33" i="12" s="1"/>
  <c r="NH26" i="12"/>
  <c r="NH33" i="12" s="1"/>
  <c r="NL26" i="12"/>
  <c r="NL33" i="12" s="1"/>
  <c r="NP26" i="12"/>
  <c r="NP33" i="12" s="1"/>
  <c r="NT26" i="12"/>
  <c r="NT33" i="12" s="1"/>
  <c r="NX26" i="12"/>
  <c r="NX33" i="12" s="1"/>
  <c r="OB26" i="12"/>
  <c r="OB33" i="12" s="1"/>
  <c r="LZ121" i="12"/>
  <c r="MD121" i="12"/>
  <c r="ML121" i="12"/>
  <c r="MP121" i="12"/>
  <c r="MT121" i="12"/>
  <c r="NB121" i="12"/>
  <c r="NF121" i="12"/>
  <c r="NN121" i="12"/>
  <c r="NZ121" i="12"/>
  <c r="OD121" i="12"/>
  <c r="NK124" i="12"/>
  <c r="NK32" i="12"/>
  <c r="NS32" i="12"/>
  <c r="OD32" i="12"/>
  <c r="LQ51" i="12"/>
  <c r="LZ51" i="12"/>
  <c r="MH51" i="12"/>
  <c r="MP51" i="12"/>
  <c r="MX51" i="12"/>
  <c r="NF51" i="12"/>
  <c r="NN51" i="12"/>
  <c r="NV51" i="12"/>
  <c r="OD51" i="12"/>
  <c r="LN75" i="12"/>
  <c r="LN73" i="12"/>
  <c r="LN72" i="12"/>
  <c r="LN71" i="12"/>
  <c r="LT75" i="12"/>
  <c r="LT71" i="12"/>
  <c r="LX76" i="12"/>
  <c r="LX75" i="12"/>
  <c r="LX124" i="12" s="1"/>
  <c r="LX72" i="12"/>
  <c r="LX71" i="12"/>
  <c r="MB76" i="12"/>
  <c r="MB75" i="12"/>
  <c r="MB124" i="12" s="1"/>
  <c r="MB73" i="12"/>
  <c r="MB72" i="12"/>
  <c r="MB71" i="12"/>
  <c r="MB121" i="12" s="1"/>
  <c r="MF75" i="12"/>
  <c r="MF73" i="12"/>
  <c r="MF71" i="12"/>
  <c r="MJ76" i="12"/>
  <c r="MJ75" i="12"/>
  <c r="MJ73" i="12"/>
  <c r="MJ72" i="12"/>
  <c r="MJ71" i="12"/>
  <c r="MN76" i="12"/>
  <c r="MN75" i="12"/>
  <c r="MN71" i="12"/>
  <c r="MR75" i="12"/>
  <c r="MR124" i="12" s="1"/>
  <c r="MR72" i="12"/>
  <c r="MR71" i="12"/>
  <c r="MR121" i="12" s="1"/>
  <c r="MV76" i="12"/>
  <c r="MV75" i="12"/>
  <c r="MV73" i="12"/>
  <c r="MV72" i="12"/>
  <c r="MV71" i="12"/>
  <c r="MZ76" i="12"/>
  <c r="MZ73" i="12"/>
  <c r="MZ75" i="12"/>
  <c r="MZ124" i="12" s="1"/>
  <c r="MZ71" i="12"/>
  <c r="ND76" i="12"/>
  <c r="ND75" i="12"/>
  <c r="ND124" i="12" s="1"/>
  <c r="ND72" i="12"/>
  <c r="ND71" i="12"/>
  <c r="NH75" i="12"/>
  <c r="NH124" i="12" s="1"/>
  <c r="NH73" i="12"/>
  <c r="NH72" i="12"/>
  <c r="NH71" i="12"/>
  <c r="NH121" i="12" s="1"/>
  <c r="NL76" i="12"/>
  <c r="NL75" i="12"/>
  <c r="NL124" i="12" s="1"/>
  <c r="NL73" i="12"/>
  <c r="NL72" i="12"/>
  <c r="NL71" i="12"/>
  <c r="NP76" i="12"/>
  <c r="NP75" i="12"/>
  <c r="NP71" i="12"/>
  <c r="NT76" i="12"/>
  <c r="NT75" i="12"/>
  <c r="NT124" i="12" s="1"/>
  <c r="NT72" i="12"/>
  <c r="NT71" i="12"/>
  <c r="NX76" i="12"/>
  <c r="NX75" i="12"/>
  <c r="NX124" i="12" s="1"/>
  <c r="NX73" i="12"/>
  <c r="NX72" i="12"/>
  <c r="NX71" i="12"/>
  <c r="NX121" i="12" s="1"/>
  <c r="OB76" i="12"/>
  <c r="OB75" i="12"/>
  <c r="OB124" i="12" s="1"/>
  <c r="OB73" i="12"/>
  <c r="OB72" i="12"/>
  <c r="OB71" i="12"/>
  <c r="LM67" i="12"/>
  <c r="LM69" i="12" s="1"/>
  <c r="LM73" i="12" s="1"/>
  <c r="LM122" i="12" s="1"/>
  <c r="LS67" i="12"/>
  <c r="LS69" i="12" s="1"/>
  <c r="LS76" i="12" s="1"/>
  <c r="LW67" i="12"/>
  <c r="LW69" i="12" s="1"/>
  <c r="LW73" i="12" s="1"/>
  <c r="MA67" i="12"/>
  <c r="MA69" i="12" s="1"/>
  <c r="MA73" i="12" s="1"/>
  <c r="ME67" i="12"/>
  <c r="ME69" i="12" s="1"/>
  <c r="ME73" i="12" s="1"/>
  <c r="ME122" i="12" s="1"/>
  <c r="MI67" i="12"/>
  <c r="MI69" i="12" s="1"/>
  <c r="MI76" i="12" s="1"/>
  <c r="MM67" i="12"/>
  <c r="MM69" i="12" s="1"/>
  <c r="MM76" i="12" s="1"/>
  <c r="MQ67" i="12"/>
  <c r="MQ69" i="12" s="1"/>
  <c r="MQ73" i="12" s="1"/>
  <c r="MU67" i="12"/>
  <c r="MU69" i="12" s="1"/>
  <c r="MU73" i="12" s="1"/>
  <c r="MY67" i="12"/>
  <c r="MY69" i="12" s="1"/>
  <c r="MY76" i="12" s="1"/>
  <c r="NC67" i="12"/>
  <c r="NC69" i="12" s="1"/>
  <c r="NC73" i="12" s="1"/>
  <c r="NG67" i="12"/>
  <c r="NG69" i="12" s="1"/>
  <c r="NG73" i="12" s="1"/>
  <c r="NK67" i="12"/>
  <c r="NK69" i="12" s="1"/>
  <c r="NK73" i="12" s="1"/>
  <c r="NO67" i="12"/>
  <c r="NO69" i="12" s="1"/>
  <c r="NO76" i="12" s="1"/>
  <c r="NS67" i="12"/>
  <c r="NS69" i="12" s="1"/>
  <c r="NS73" i="12" s="1"/>
  <c r="NW67" i="12"/>
  <c r="NW69" i="12" s="1"/>
  <c r="NW73" i="12" s="1"/>
  <c r="OA67" i="12"/>
  <c r="OA69" i="12" s="1"/>
  <c r="OA73" i="12" s="1"/>
  <c r="OE67" i="12"/>
  <c r="OE69" i="12" s="1"/>
  <c r="OE76" i="12" s="1"/>
  <c r="LV112" i="12"/>
  <c r="LZ112" i="12"/>
  <c r="MD112" i="12"/>
  <c r="ML112" i="12"/>
  <c r="MP112" i="12"/>
  <c r="MT112" i="12"/>
  <c r="NB112" i="12"/>
  <c r="NF112" i="12"/>
  <c r="NJ112" i="12"/>
  <c r="NR112" i="12"/>
  <c r="NZ112" i="12"/>
  <c r="OD112" i="12"/>
  <c r="LN114" i="12"/>
  <c r="LX114" i="12"/>
  <c r="MB114" i="12"/>
  <c r="MF114" i="12"/>
  <c r="MN114" i="12"/>
  <c r="MR114" i="12"/>
  <c r="MV114" i="12"/>
  <c r="ND114" i="12"/>
  <c r="NH114" i="12"/>
  <c r="NL114" i="12"/>
  <c r="NT114" i="12"/>
  <c r="NX114" i="12"/>
  <c r="OB114" i="12"/>
  <c r="LM112" i="12"/>
  <c r="LS112" i="12"/>
  <c r="LW112" i="12"/>
  <c r="ME112" i="12"/>
  <c r="MI112" i="12"/>
  <c r="MM112" i="12"/>
  <c r="MU112" i="12"/>
  <c r="MY112" i="12"/>
  <c r="NC112" i="12"/>
  <c r="NK112" i="12"/>
  <c r="NO112" i="12"/>
  <c r="NS112" i="12"/>
  <c r="LP114" i="12"/>
  <c r="LU114" i="12"/>
  <c r="LY114" i="12"/>
  <c r="MG114" i="12"/>
  <c r="MK114" i="12"/>
  <c r="MO114" i="12"/>
  <c r="MW114" i="12"/>
  <c r="NA114" i="12"/>
  <c r="NE114" i="12"/>
  <c r="NM114" i="12"/>
  <c r="NQ114" i="12"/>
  <c r="NU114" i="12"/>
  <c r="OC114" i="12"/>
  <c r="LP67" i="12"/>
  <c r="LP69" i="12" s="1"/>
  <c r="LP76" i="12" s="1"/>
  <c r="LU67" i="12"/>
  <c r="LU69" i="12" s="1"/>
  <c r="LU76" i="12" s="1"/>
  <c r="LY67" i="12"/>
  <c r="LY69" i="12" s="1"/>
  <c r="LY72" i="12" s="1"/>
  <c r="MC67" i="12"/>
  <c r="MC69" i="12" s="1"/>
  <c r="MC73" i="12" s="1"/>
  <c r="MC122" i="12" s="1"/>
  <c r="MG67" i="12"/>
  <c r="MG69" i="12" s="1"/>
  <c r="MG76" i="12" s="1"/>
  <c r="MK67" i="12"/>
  <c r="MK69" i="12" s="1"/>
  <c r="MK72" i="12" s="1"/>
  <c r="MO67" i="12"/>
  <c r="MO69" i="12" s="1"/>
  <c r="MO73" i="12" s="1"/>
  <c r="MS67" i="12"/>
  <c r="MS69" i="12" s="1"/>
  <c r="MS73" i="12" s="1"/>
  <c r="MW67" i="12"/>
  <c r="MW69" i="12" s="1"/>
  <c r="MW76" i="12" s="1"/>
  <c r="NA67" i="12"/>
  <c r="NA69" i="12" s="1"/>
  <c r="NA72" i="12" s="1"/>
  <c r="NE67" i="12"/>
  <c r="NE69" i="12" s="1"/>
  <c r="NE73" i="12" s="1"/>
  <c r="NI67" i="12"/>
  <c r="NI69" i="12" s="1"/>
  <c r="NI73" i="12" s="1"/>
  <c r="NM67" i="12"/>
  <c r="NM69" i="12" s="1"/>
  <c r="NM76" i="12" s="1"/>
  <c r="NQ67" i="12"/>
  <c r="NQ69" i="12" s="1"/>
  <c r="NQ72" i="12" s="1"/>
  <c r="NU67" i="12"/>
  <c r="NU69" i="12" s="1"/>
  <c r="NU73" i="12" s="1"/>
  <c r="NY67" i="12"/>
  <c r="NY69" i="12" s="1"/>
  <c r="NY73" i="12" s="1"/>
  <c r="OC67" i="12"/>
  <c r="OC69" i="12" s="1"/>
  <c r="OC76" i="12" s="1"/>
  <c r="LT112" i="12"/>
  <c r="LX112" i="12"/>
  <c r="MB112" i="12"/>
  <c r="MJ112" i="12"/>
  <c r="MN112" i="12"/>
  <c r="MR112" i="12"/>
  <c r="MZ112" i="12"/>
  <c r="ND112" i="12"/>
  <c r="NH112" i="12"/>
  <c r="NP112" i="12"/>
  <c r="NT112" i="12"/>
  <c r="NX112" i="12"/>
  <c r="LQ114" i="12"/>
  <c r="LV114" i="12"/>
  <c r="LV119" i="12" s="1"/>
  <c r="LV157" i="12" s="1"/>
  <c r="LZ114" i="12"/>
  <c r="MH114" i="12"/>
  <c r="ML114" i="12"/>
  <c r="ML119" i="12" s="1"/>
  <c r="ML157" i="12" s="1"/>
  <c r="MP114" i="12"/>
  <c r="MX114" i="12"/>
  <c r="NB114" i="12"/>
  <c r="NB119" i="12" s="1"/>
  <c r="NB157" i="12" s="1"/>
  <c r="NF114" i="12"/>
  <c r="NN114" i="12"/>
  <c r="NR114" i="12"/>
  <c r="NV114" i="12"/>
  <c r="OD114" i="12"/>
  <c r="LP112" i="12"/>
  <c r="LU112" i="12"/>
  <c r="LY112" i="12"/>
  <c r="MG112" i="12"/>
  <c r="MK112" i="12"/>
  <c r="MO112" i="12"/>
  <c r="MW112" i="12"/>
  <c r="NA112" i="12"/>
  <c r="NE112" i="12"/>
  <c r="NM112" i="12"/>
  <c r="NQ112" i="12"/>
  <c r="NU112" i="12"/>
  <c r="OC112" i="12"/>
  <c r="LM114" i="12"/>
  <c r="LS114" i="12"/>
  <c r="MA114" i="12"/>
  <c r="ME114" i="12"/>
  <c r="MI114" i="12"/>
  <c r="MQ114" i="12"/>
  <c r="MU114" i="12"/>
  <c r="MY114" i="12"/>
  <c r="NG114" i="12"/>
  <c r="NK114" i="12"/>
  <c r="NO114" i="12"/>
  <c r="NW114" i="12"/>
  <c r="OA114" i="12"/>
  <c r="OE114" i="12"/>
  <c r="EZ107" i="12"/>
  <c r="EZ106" i="12"/>
  <c r="EZ105" i="12"/>
  <c r="EZ104" i="12"/>
  <c r="EZ103" i="12"/>
  <c r="EZ92" i="12"/>
  <c r="EZ115" i="12" s="1"/>
  <c r="EZ86" i="12"/>
  <c r="EZ93" i="12" s="1"/>
  <c r="EZ116" i="12" s="1"/>
  <c r="EZ66" i="12"/>
  <c r="EZ68" i="12" s="1"/>
  <c r="EZ49" i="12"/>
  <c r="EZ48" i="12"/>
  <c r="EZ29" i="12"/>
  <c r="EZ24" i="12"/>
  <c r="EZ31" i="12" s="1"/>
  <c r="EZ23" i="12"/>
  <c r="EZ2" i="12"/>
  <c r="EZ169" i="12" s="1"/>
  <c r="CI107" i="13"/>
  <c r="CI106" i="13"/>
  <c r="CI105" i="13"/>
  <c r="CI104" i="13"/>
  <c r="CI103" i="13"/>
  <c r="CI92" i="13"/>
  <c r="CI86" i="13"/>
  <c r="CI66" i="13"/>
  <c r="CI68" i="13" s="1"/>
  <c r="CI49" i="13"/>
  <c r="CI48" i="13"/>
  <c r="CI29" i="13"/>
  <c r="CI24" i="13"/>
  <c r="CI31" i="13" s="1"/>
  <c r="CI32" i="13" s="1"/>
  <c r="CI25" i="13"/>
  <c r="CI27" i="13" s="1"/>
  <c r="CI23" i="13"/>
  <c r="CI2" i="13"/>
  <c r="CI169" i="13" s="1"/>
  <c r="CI111" i="13"/>
  <c r="AA193" i="13"/>
  <c r="AG193" i="13"/>
  <c r="AM193" i="13"/>
  <c r="AS193" i="13"/>
  <c r="AY193" i="13"/>
  <c r="BD193" i="13"/>
  <c r="BI193" i="13"/>
  <c r="BN193" i="13"/>
  <c r="BS193" i="13"/>
  <c r="BW193" i="13"/>
  <c r="BY193" i="13"/>
  <c r="CF193" i="13"/>
  <c r="CJ193" i="13"/>
  <c r="CS193" i="13"/>
  <c r="CY193" i="13"/>
  <c r="DE193" i="13"/>
  <c r="DF193" i="13"/>
  <c r="DL193" i="13"/>
  <c r="DR193" i="13"/>
  <c r="DX193" i="13"/>
  <c r="ED193" i="13"/>
  <c r="EJ193" i="13"/>
  <c r="EP193" i="13"/>
  <c r="EV193" i="13"/>
  <c r="FA193" i="13"/>
  <c r="FB193" i="13"/>
  <c r="FG193" i="13"/>
  <c r="FM193" i="13"/>
  <c r="FS193" i="13"/>
  <c r="FY193" i="13"/>
  <c r="GE193" i="13"/>
  <c r="GK193" i="13"/>
  <c r="GU193" i="13"/>
  <c r="HT193" i="13"/>
  <c r="IS193" i="13"/>
  <c r="JB193" i="13"/>
  <c r="KC193" i="13"/>
  <c r="KD193" i="13"/>
  <c r="KG193" i="13"/>
  <c r="KH193" i="13"/>
  <c r="KP193" i="13"/>
  <c r="AA186" i="13"/>
  <c r="AG186" i="13"/>
  <c r="AM186" i="13"/>
  <c r="AS186" i="13"/>
  <c r="AY186" i="13"/>
  <c r="BD186" i="13"/>
  <c r="BI186" i="13"/>
  <c r="BN186" i="13"/>
  <c r="BS186" i="13"/>
  <c r="BW186" i="13"/>
  <c r="BY186" i="13"/>
  <c r="CF186" i="13"/>
  <c r="CJ186" i="13"/>
  <c r="CS186" i="13"/>
  <c r="CY186" i="13"/>
  <c r="DE186" i="13"/>
  <c r="DF186" i="13"/>
  <c r="DL186" i="13"/>
  <c r="DR186" i="13"/>
  <c r="DX186" i="13"/>
  <c r="ED186" i="13"/>
  <c r="EJ186" i="13"/>
  <c r="EP186" i="13"/>
  <c r="EV186" i="13"/>
  <c r="FA186" i="13"/>
  <c r="FB186" i="13"/>
  <c r="FG186" i="13"/>
  <c r="FM186" i="13"/>
  <c r="FS186" i="13"/>
  <c r="FY186" i="13"/>
  <c r="GE186" i="13"/>
  <c r="GK186" i="13"/>
  <c r="GU186" i="13"/>
  <c r="HT186" i="13"/>
  <c r="IS186" i="13"/>
  <c r="JB186" i="13"/>
  <c r="KC186" i="13"/>
  <c r="KD186" i="13"/>
  <c r="KG186" i="13"/>
  <c r="KH186" i="13"/>
  <c r="KP186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A169" i="13"/>
  <c r="GK165" i="13"/>
  <c r="GE165" i="13"/>
  <c r="FY165" i="13"/>
  <c r="FS165" i="13"/>
  <c r="FM165" i="13"/>
  <c r="FG165" i="13"/>
  <c r="FB165" i="13"/>
  <c r="FA165" i="13"/>
  <c r="EV165" i="13"/>
  <c r="EP165" i="13"/>
  <c r="EJ165" i="13"/>
  <c r="ED165" i="13"/>
  <c r="DX165" i="13"/>
  <c r="DR165" i="13"/>
  <c r="DL165" i="13"/>
  <c r="DF165" i="13"/>
  <c r="DE165" i="13"/>
  <c r="CY165" i="13"/>
  <c r="CS165" i="13"/>
  <c r="GK164" i="13"/>
  <c r="GE164" i="13"/>
  <c r="FY164" i="13"/>
  <c r="FS164" i="13"/>
  <c r="FM164" i="13"/>
  <c r="FG164" i="13"/>
  <c r="FB164" i="13"/>
  <c r="FA164" i="13"/>
  <c r="EV164" i="13"/>
  <c r="EP164" i="13"/>
  <c r="EJ164" i="13"/>
  <c r="ED164" i="13"/>
  <c r="DX164" i="13"/>
  <c r="DR164" i="13"/>
  <c r="DL164" i="13"/>
  <c r="DF164" i="13"/>
  <c r="DE164" i="13"/>
  <c r="CY164" i="13"/>
  <c r="CS164" i="13"/>
  <c r="GK163" i="13"/>
  <c r="GE163" i="13"/>
  <c r="FY163" i="13"/>
  <c r="FS163" i="13"/>
  <c r="FM163" i="13"/>
  <c r="FG163" i="13"/>
  <c r="FB163" i="13"/>
  <c r="FA163" i="13"/>
  <c r="EV163" i="13"/>
  <c r="EP163" i="13"/>
  <c r="EJ163" i="13"/>
  <c r="ED163" i="13"/>
  <c r="DX163" i="13"/>
  <c r="DR163" i="13"/>
  <c r="DL163" i="13"/>
  <c r="DF163" i="13"/>
  <c r="DE163" i="13"/>
  <c r="CY163" i="13"/>
  <c r="CS163" i="13"/>
  <c r="GK162" i="13"/>
  <c r="GE162" i="13"/>
  <c r="FY162" i="13"/>
  <c r="FS162" i="13"/>
  <c r="FM162" i="13"/>
  <c r="FG162" i="13"/>
  <c r="FB162" i="13"/>
  <c r="FA162" i="13"/>
  <c r="EV162" i="13"/>
  <c r="EP162" i="13"/>
  <c r="EJ162" i="13"/>
  <c r="ED162" i="13"/>
  <c r="DX162" i="13"/>
  <c r="DR162" i="13"/>
  <c r="DL162" i="13"/>
  <c r="DF162" i="13"/>
  <c r="DE162" i="13"/>
  <c r="CY162" i="13"/>
  <c r="CS162" i="13"/>
  <c r="GK161" i="13"/>
  <c r="GE161" i="13"/>
  <c r="FY161" i="13"/>
  <c r="FS161" i="13"/>
  <c r="FM161" i="13"/>
  <c r="FG161" i="13"/>
  <c r="FB161" i="13"/>
  <c r="FA161" i="13"/>
  <c r="EV161" i="13"/>
  <c r="EP161" i="13"/>
  <c r="EJ161" i="13"/>
  <c r="ED161" i="13"/>
  <c r="DX161" i="13"/>
  <c r="DR161" i="13"/>
  <c r="DL161" i="13"/>
  <c r="DF161" i="13"/>
  <c r="DE161" i="13"/>
  <c r="CY161" i="13"/>
  <c r="CS161" i="13"/>
  <c r="LK107" i="13"/>
  <c r="LJ107" i="13"/>
  <c r="LI107" i="13"/>
  <c r="LH107" i="13"/>
  <c r="LG107" i="13"/>
  <c r="LF107" i="13"/>
  <c r="LE107" i="13"/>
  <c r="LD107" i="13"/>
  <c r="LC107" i="13"/>
  <c r="LB107" i="13"/>
  <c r="LA107" i="13"/>
  <c r="KZ107" i="13"/>
  <c r="KY107" i="13"/>
  <c r="KX107" i="13"/>
  <c r="KW107" i="13"/>
  <c r="KV107" i="13"/>
  <c r="KU107" i="13"/>
  <c r="KT107" i="13"/>
  <c r="KS107" i="13"/>
  <c r="KR107" i="13"/>
  <c r="KQ107" i="13"/>
  <c r="KO107" i="13"/>
  <c r="KN107" i="13"/>
  <c r="KM107" i="13"/>
  <c r="KL107" i="13"/>
  <c r="KK107" i="13"/>
  <c r="KJ107" i="13"/>
  <c r="KI107" i="13"/>
  <c r="CE107" i="13"/>
  <c r="KF107" i="13"/>
  <c r="KE107" i="13"/>
  <c r="JA107" i="13"/>
  <c r="IZ107" i="13"/>
  <c r="KB107" i="13"/>
  <c r="KA107" i="13"/>
  <c r="JZ107" i="13"/>
  <c r="JY107" i="13"/>
  <c r="JX107" i="13"/>
  <c r="JW107" i="13"/>
  <c r="JV107" i="13"/>
  <c r="JU107" i="13"/>
  <c r="JT107" i="13"/>
  <c r="JS107" i="13"/>
  <c r="JR107" i="13"/>
  <c r="JQ107" i="13"/>
  <c r="JP107" i="13"/>
  <c r="JO107" i="13"/>
  <c r="JN107" i="13"/>
  <c r="JM107" i="13"/>
  <c r="JL107" i="13"/>
  <c r="JK107" i="13"/>
  <c r="JJ107" i="13"/>
  <c r="JI107" i="13"/>
  <c r="JH107" i="13"/>
  <c r="JG107" i="13"/>
  <c r="JF107" i="13"/>
  <c r="JE107" i="13"/>
  <c r="JD107" i="13"/>
  <c r="JC107" i="13"/>
  <c r="IY107" i="13"/>
  <c r="IX107" i="13"/>
  <c r="IW107" i="13"/>
  <c r="IV107" i="13"/>
  <c r="IU107" i="13"/>
  <c r="IT107" i="13"/>
  <c r="IR107" i="13"/>
  <c r="IQ107" i="13"/>
  <c r="IP107" i="13"/>
  <c r="IO107" i="13"/>
  <c r="IN107" i="13"/>
  <c r="IM107" i="13"/>
  <c r="IL107" i="13"/>
  <c r="IK107" i="13"/>
  <c r="IJ107" i="13"/>
  <c r="II107" i="13"/>
  <c r="IH107" i="13"/>
  <c r="IG107" i="13"/>
  <c r="IF107" i="13"/>
  <c r="IE107" i="13"/>
  <c r="ID107" i="13"/>
  <c r="IC107" i="13"/>
  <c r="IB107" i="13"/>
  <c r="IA107" i="13"/>
  <c r="HZ107" i="13"/>
  <c r="HY107" i="13"/>
  <c r="HX107" i="13"/>
  <c r="HW107" i="13"/>
  <c r="HV107" i="13"/>
  <c r="HU107" i="13"/>
  <c r="HS107" i="13"/>
  <c r="HR107" i="13"/>
  <c r="HQ107" i="13"/>
  <c r="HP107" i="13"/>
  <c r="HO107" i="13"/>
  <c r="HN107" i="13"/>
  <c r="HM107" i="13"/>
  <c r="HL107" i="13"/>
  <c r="HK107" i="13"/>
  <c r="HJ107" i="13"/>
  <c r="HI107" i="13"/>
  <c r="HH107" i="13"/>
  <c r="HG107" i="13"/>
  <c r="HF107" i="13"/>
  <c r="HE107" i="13"/>
  <c r="HD107" i="13"/>
  <c r="HC107" i="13"/>
  <c r="HB107" i="13"/>
  <c r="HA107" i="13"/>
  <c r="GZ107" i="13"/>
  <c r="GY107" i="13"/>
  <c r="GX107" i="13"/>
  <c r="GW107" i="13"/>
  <c r="GV107" i="13"/>
  <c r="GT107" i="13"/>
  <c r="GS107" i="13"/>
  <c r="GR107" i="13"/>
  <c r="GQ107" i="13"/>
  <c r="GP107" i="13"/>
  <c r="GO107" i="13"/>
  <c r="GN107" i="13"/>
  <c r="GM107" i="13"/>
  <c r="GL107" i="13"/>
  <c r="GJ107" i="13"/>
  <c r="GI107" i="13"/>
  <c r="GH107" i="13"/>
  <c r="GG107" i="13"/>
  <c r="GF107" i="13"/>
  <c r="GD107" i="13"/>
  <c r="GC107" i="13"/>
  <c r="GB107" i="13"/>
  <c r="GA107" i="13"/>
  <c r="FZ107" i="13"/>
  <c r="FX107" i="13"/>
  <c r="FW107" i="13"/>
  <c r="FV107" i="13"/>
  <c r="FU107" i="13"/>
  <c r="FT107" i="13"/>
  <c r="FR107" i="13"/>
  <c r="FQ107" i="13"/>
  <c r="FP107" i="13"/>
  <c r="FO107" i="13"/>
  <c r="FN107" i="13"/>
  <c r="FL107" i="13"/>
  <c r="FK107" i="13"/>
  <c r="FJ107" i="13"/>
  <c r="FI107" i="13"/>
  <c r="FH107" i="13"/>
  <c r="FF107" i="13"/>
  <c r="FE107" i="13"/>
  <c r="FD107" i="13"/>
  <c r="FC107" i="13"/>
  <c r="EZ107" i="13"/>
  <c r="EY107" i="13"/>
  <c r="EX107" i="13"/>
  <c r="EW107" i="13"/>
  <c r="EU107" i="13"/>
  <c r="ET107" i="13"/>
  <c r="ES107" i="13"/>
  <c r="ER107" i="13"/>
  <c r="EQ107" i="13"/>
  <c r="EO107" i="13"/>
  <c r="EN107" i="13"/>
  <c r="EM107" i="13"/>
  <c r="EL107" i="13"/>
  <c r="EK107" i="13"/>
  <c r="EI107" i="13"/>
  <c r="EH107" i="13"/>
  <c r="EG107" i="13"/>
  <c r="EF107" i="13"/>
  <c r="EE107" i="13"/>
  <c r="EC107" i="13"/>
  <c r="EB107" i="13"/>
  <c r="EA107" i="13"/>
  <c r="DZ107" i="13"/>
  <c r="DY107" i="13"/>
  <c r="DW107" i="13"/>
  <c r="DV107" i="13"/>
  <c r="DU107" i="13"/>
  <c r="DT107" i="13"/>
  <c r="DS107" i="13"/>
  <c r="DQ107" i="13"/>
  <c r="DP107" i="13"/>
  <c r="DO107" i="13"/>
  <c r="DN107" i="13"/>
  <c r="DM107" i="13"/>
  <c r="DK107" i="13"/>
  <c r="DJ107" i="13"/>
  <c r="DI107" i="13"/>
  <c r="DH107" i="13"/>
  <c r="DG107" i="13"/>
  <c r="DD107" i="13"/>
  <c r="DC107" i="13"/>
  <c r="DB107" i="13"/>
  <c r="DA107" i="13"/>
  <c r="CZ107" i="13"/>
  <c r="CX107" i="13"/>
  <c r="CW107" i="13"/>
  <c r="CV107" i="13"/>
  <c r="CU107" i="13"/>
  <c r="CT107" i="13"/>
  <c r="CR107" i="13"/>
  <c r="CQ107" i="13"/>
  <c r="CP107" i="13"/>
  <c r="CO107" i="13"/>
  <c r="CN107" i="13"/>
  <c r="CM107" i="13"/>
  <c r="CL107" i="13"/>
  <c r="CK107" i="13"/>
  <c r="CG107" i="13"/>
  <c r="CD107" i="13"/>
  <c r="CC107" i="13"/>
  <c r="CB107" i="13"/>
  <c r="CA107" i="13"/>
  <c r="BZ107" i="13"/>
  <c r="BX107" i="13"/>
  <c r="BV107" i="13"/>
  <c r="BU107" i="13"/>
  <c r="BT107" i="13"/>
  <c r="BR107" i="13"/>
  <c r="BQ107" i="13"/>
  <c r="BP107" i="13"/>
  <c r="BO107" i="13"/>
  <c r="BM107" i="13"/>
  <c r="BL107" i="13"/>
  <c r="BK107" i="13"/>
  <c r="BJ107" i="13"/>
  <c r="BH107" i="13"/>
  <c r="BG107" i="13"/>
  <c r="BF107" i="13"/>
  <c r="BE107" i="13"/>
  <c r="BC107" i="13"/>
  <c r="BB107" i="13"/>
  <c r="BA107" i="13"/>
  <c r="AZ107" i="13"/>
  <c r="AX107" i="13"/>
  <c r="AW107" i="13"/>
  <c r="AV107" i="13"/>
  <c r="AU107" i="13"/>
  <c r="AT107" i="13"/>
  <c r="AR107" i="13"/>
  <c r="AQ107" i="13"/>
  <c r="AP107" i="13"/>
  <c r="AO107" i="13"/>
  <c r="AN107" i="13"/>
  <c r="AL107" i="13"/>
  <c r="AK107" i="13"/>
  <c r="AJ107" i="13"/>
  <c r="AI107" i="13"/>
  <c r="AH107" i="13"/>
  <c r="AF107" i="13"/>
  <c r="AE107" i="13"/>
  <c r="AD107" i="13"/>
  <c r="AC107" i="13"/>
  <c r="AB107" i="13"/>
  <c r="Z107" i="13"/>
  <c r="Y107" i="13"/>
  <c r="X107" i="13"/>
  <c r="W107" i="13"/>
  <c r="V107" i="13"/>
  <c r="S107" i="13"/>
  <c r="R107" i="13"/>
  <c r="Q107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LK106" i="13"/>
  <c r="LJ106" i="13"/>
  <c r="LI106" i="13"/>
  <c r="LH106" i="13"/>
  <c r="LG106" i="13"/>
  <c r="LF106" i="13"/>
  <c r="LE106" i="13"/>
  <c r="LD106" i="13"/>
  <c r="LC106" i="13"/>
  <c r="LB106" i="13"/>
  <c r="LA106" i="13"/>
  <c r="KZ106" i="13"/>
  <c r="KY106" i="13"/>
  <c r="KX106" i="13"/>
  <c r="KW106" i="13"/>
  <c r="KV106" i="13"/>
  <c r="KU106" i="13"/>
  <c r="KT106" i="13"/>
  <c r="KS106" i="13"/>
  <c r="KR106" i="13"/>
  <c r="KQ106" i="13"/>
  <c r="KO106" i="13"/>
  <c r="KN106" i="13"/>
  <c r="KM106" i="13"/>
  <c r="KL106" i="13"/>
  <c r="KK106" i="13"/>
  <c r="KJ106" i="13"/>
  <c r="KI106" i="13"/>
  <c r="CE106" i="13"/>
  <c r="KF106" i="13"/>
  <c r="KE106" i="13"/>
  <c r="JA106" i="13"/>
  <c r="IZ106" i="13"/>
  <c r="KB106" i="13"/>
  <c r="KA106" i="13"/>
  <c r="JZ106" i="13"/>
  <c r="JY106" i="13"/>
  <c r="JX106" i="13"/>
  <c r="JW106" i="13"/>
  <c r="JV106" i="13"/>
  <c r="JU106" i="13"/>
  <c r="JT106" i="13"/>
  <c r="JS106" i="13"/>
  <c r="JR106" i="13"/>
  <c r="JQ106" i="13"/>
  <c r="JP106" i="13"/>
  <c r="JO106" i="13"/>
  <c r="JN106" i="13"/>
  <c r="JM106" i="13"/>
  <c r="JL106" i="13"/>
  <c r="JK106" i="13"/>
  <c r="JJ106" i="13"/>
  <c r="JI106" i="13"/>
  <c r="JH106" i="13"/>
  <c r="JG106" i="13"/>
  <c r="JF106" i="13"/>
  <c r="JE106" i="13"/>
  <c r="JD106" i="13"/>
  <c r="JC106" i="13"/>
  <c r="IY106" i="13"/>
  <c r="IX106" i="13"/>
  <c r="IW106" i="13"/>
  <c r="IV106" i="13"/>
  <c r="IU106" i="13"/>
  <c r="IT106" i="13"/>
  <c r="IR106" i="13"/>
  <c r="IQ106" i="13"/>
  <c r="IP106" i="13"/>
  <c r="IO106" i="13"/>
  <c r="IN106" i="13"/>
  <c r="IM106" i="13"/>
  <c r="IL106" i="13"/>
  <c r="IK106" i="13"/>
  <c r="IJ106" i="13"/>
  <c r="II106" i="13"/>
  <c r="IH106" i="13"/>
  <c r="IG106" i="13"/>
  <c r="IF106" i="13"/>
  <c r="IE106" i="13"/>
  <c r="ID106" i="13"/>
  <c r="IC106" i="13"/>
  <c r="IB106" i="13"/>
  <c r="IA106" i="13"/>
  <c r="HZ106" i="13"/>
  <c r="HY106" i="13"/>
  <c r="HX106" i="13"/>
  <c r="HW106" i="13"/>
  <c r="HV106" i="13"/>
  <c r="HU106" i="13"/>
  <c r="HS106" i="13"/>
  <c r="HR106" i="13"/>
  <c r="HQ106" i="13"/>
  <c r="HP106" i="13"/>
  <c r="HO106" i="13"/>
  <c r="HN106" i="13"/>
  <c r="HM106" i="13"/>
  <c r="HL106" i="13"/>
  <c r="HK106" i="13"/>
  <c r="HJ106" i="13"/>
  <c r="HI106" i="13"/>
  <c r="HH106" i="13"/>
  <c r="HG106" i="13"/>
  <c r="HF106" i="13"/>
  <c r="HE106" i="13"/>
  <c r="HD106" i="13"/>
  <c r="HC106" i="13"/>
  <c r="HB106" i="13"/>
  <c r="HA106" i="13"/>
  <c r="GZ106" i="13"/>
  <c r="GY106" i="13"/>
  <c r="GX106" i="13"/>
  <c r="GW106" i="13"/>
  <c r="GV106" i="13"/>
  <c r="GT106" i="13"/>
  <c r="GS106" i="13"/>
  <c r="GR106" i="13"/>
  <c r="GQ106" i="13"/>
  <c r="GP106" i="13"/>
  <c r="GO106" i="13"/>
  <c r="GN106" i="13"/>
  <c r="GM106" i="13"/>
  <c r="GL106" i="13"/>
  <c r="GJ106" i="13"/>
  <c r="GI106" i="13"/>
  <c r="GH106" i="13"/>
  <c r="GG106" i="13"/>
  <c r="GF106" i="13"/>
  <c r="GD106" i="13"/>
  <c r="GC106" i="13"/>
  <c r="GB106" i="13"/>
  <c r="GA106" i="13"/>
  <c r="FZ106" i="13"/>
  <c r="FX106" i="13"/>
  <c r="FW106" i="13"/>
  <c r="FV106" i="13"/>
  <c r="FU106" i="13"/>
  <c r="FT106" i="13"/>
  <c r="FR106" i="13"/>
  <c r="FQ106" i="13"/>
  <c r="FP106" i="13"/>
  <c r="FO106" i="13"/>
  <c r="FN106" i="13"/>
  <c r="FL106" i="13"/>
  <c r="FK106" i="13"/>
  <c r="FJ106" i="13"/>
  <c r="FI106" i="13"/>
  <c r="FH106" i="13"/>
  <c r="FF106" i="13"/>
  <c r="FE106" i="13"/>
  <c r="FD106" i="13"/>
  <c r="FC106" i="13"/>
  <c r="EZ106" i="13"/>
  <c r="EY106" i="13"/>
  <c r="EX106" i="13"/>
  <c r="EW106" i="13"/>
  <c r="EU106" i="13"/>
  <c r="ET106" i="13"/>
  <c r="ES106" i="13"/>
  <c r="ER106" i="13"/>
  <c r="EQ106" i="13"/>
  <c r="EO106" i="13"/>
  <c r="EN106" i="13"/>
  <c r="EM106" i="13"/>
  <c r="EL106" i="13"/>
  <c r="EK106" i="13"/>
  <c r="EI106" i="13"/>
  <c r="EH106" i="13"/>
  <c r="EG106" i="13"/>
  <c r="EF106" i="13"/>
  <c r="EE106" i="13"/>
  <c r="EC106" i="13"/>
  <c r="EB106" i="13"/>
  <c r="EA106" i="13"/>
  <c r="DZ106" i="13"/>
  <c r="DY106" i="13"/>
  <c r="DW106" i="13"/>
  <c r="DV106" i="13"/>
  <c r="DU106" i="13"/>
  <c r="DT106" i="13"/>
  <c r="DS106" i="13"/>
  <c r="DQ106" i="13"/>
  <c r="DP106" i="13"/>
  <c r="DO106" i="13"/>
  <c r="DN106" i="13"/>
  <c r="DM106" i="13"/>
  <c r="DK106" i="13"/>
  <c r="DJ106" i="13"/>
  <c r="DI106" i="13"/>
  <c r="DH106" i="13"/>
  <c r="DG106" i="13"/>
  <c r="DD106" i="13"/>
  <c r="DC106" i="13"/>
  <c r="DB106" i="13"/>
  <c r="DA106" i="13"/>
  <c r="CZ106" i="13"/>
  <c r="CX106" i="13"/>
  <c r="CW106" i="13"/>
  <c r="CV106" i="13"/>
  <c r="CU106" i="13"/>
  <c r="CT106" i="13"/>
  <c r="CR106" i="13"/>
  <c r="CQ106" i="13"/>
  <c r="CP106" i="13"/>
  <c r="CO106" i="13"/>
  <c r="CN106" i="13"/>
  <c r="CM106" i="13"/>
  <c r="CL106" i="13"/>
  <c r="CK106" i="13"/>
  <c r="CG106" i="13"/>
  <c r="CD106" i="13"/>
  <c r="CC106" i="13"/>
  <c r="CB106" i="13"/>
  <c r="CA106" i="13"/>
  <c r="BZ106" i="13"/>
  <c r="BX106" i="13"/>
  <c r="BV106" i="13"/>
  <c r="BU106" i="13"/>
  <c r="BT106" i="13"/>
  <c r="BR106" i="13"/>
  <c r="BQ106" i="13"/>
  <c r="BP106" i="13"/>
  <c r="BO106" i="13"/>
  <c r="BM106" i="13"/>
  <c r="BL106" i="13"/>
  <c r="BK106" i="13"/>
  <c r="BJ106" i="13"/>
  <c r="BH106" i="13"/>
  <c r="BG106" i="13"/>
  <c r="BF106" i="13"/>
  <c r="BE106" i="13"/>
  <c r="BC106" i="13"/>
  <c r="BB106" i="13"/>
  <c r="BA106" i="13"/>
  <c r="AZ106" i="13"/>
  <c r="AX106" i="13"/>
  <c r="AW106" i="13"/>
  <c r="AV106" i="13"/>
  <c r="AU106" i="13"/>
  <c r="AT106" i="13"/>
  <c r="AR106" i="13"/>
  <c r="AQ106" i="13"/>
  <c r="AP106" i="13"/>
  <c r="AO106" i="13"/>
  <c r="AN106" i="13"/>
  <c r="AL106" i="13"/>
  <c r="AK106" i="13"/>
  <c r="AJ106" i="13"/>
  <c r="AI106" i="13"/>
  <c r="AH106" i="13"/>
  <c r="AF106" i="13"/>
  <c r="AE106" i="13"/>
  <c r="AD106" i="13"/>
  <c r="AC106" i="13"/>
  <c r="AB106" i="13"/>
  <c r="Z106" i="13"/>
  <c r="Y106" i="13"/>
  <c r="X106" i="13"/>
  <c r="W106" i="13"/>
  <c r="V106" i="13"/>
  <c r="S106" i="13"/>
  <c r="R106" i="13"/>
  <c r="Q106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D106" i="13"/>
  <c r="LK105" i="13"/>
  <c r="LJ105" i="13"/>
  <c r="LI105" i="13"/>
  <c r="LH105" i="13"/>
  <c r="LG105" i="13"/>
  <c r="LF105" i="13"/>
  <c r="LE105" i="13"/>
  <c r="LD105" i="13"/>
  <c r="LC105" i="13"/>
  <c r="LB105" i="13"/>
  <c r="LA105" i="13"/>
  <c r="KZ105" i="13"/>
  <c r="KY105" i="13"/>
  <c r="KX105" i="13"/>
  <c r="KW105" i="13"/>
  <c r="KV105" i="13"/>
  <c r="KU105" i="13"/>
  <c r="KT105" i="13"/>
  <c r="KS105" i="13"/>
  <c r="KR105" i="13"/>
  <c r="KQ105" i="13"/>
  <c r="KO105" i="13"/>
  <c r="KN105" i="13"/>
  <c r="KM105" i="13"/>
  <c r="KL105" i="13"/>
  <c r="KK105" i="13"/>
  <c r="KJ105" i="13"/>
  <c r="KI105" i="13"/>
  <c r="CE105" i="13"/>
  <c r="KF105" i="13"/>
  <c r="KE105" i="13"/>
  <c r="JA105" i="13"/>
  <c r="IZ105" i="13"/>
  <c r="KB105" i="13"/>
  <c r="KA105" i="13"/>
  <c r="JZ105" i="13"/>
  <c r="JY105" i="13"/>
  <c r="JX105" i="13"/>
  <c r="JW105" i="13"/>
  <c r="JV105" i="13"/>
  <c r="JU105" i="13"/>
  <c r="JT105" i="13"/>
  <c r="JS105" i="13"/>
  <c r="JR105" i="13"/>
  <c r="JQ105" i="13"/>
  <c r="JP105" i="13"/>
  <c r="JO105" i="13"/>
  <c r="JN105" i="13"/>
  <c r="JM105" i="13"/>
  <c r="JL105" i="13"/>
  <c r="JK105" i="13"/>
  <c r="JJ105" i="13"/>
  <c r="JI105" i="13"/>
  <c r="JH105" i="13"/>
  <c r="JG105" i="13"/>
  <c r="JF105" i="13"/>
  <c r="JE105" i="13"/>
  <c r="JD105" i="13"/>
  <c r="JC105" i="13"/>
  <c r="IY105" i="13"/>
  <c r="IX105" i="13"/>
  <c r="IW105" i="13"/>
  <c r="IV105" i="13"/>
  <c r="IU105" i="13"/>
  <c r="IT105" i="13"/>
  <c r="IR105" i="13"/>
  <c r="IQ105" i="13"/>
  <c r="IP105" i="13"/>
  <c r="IO105" i="13"/>
  <c r="IN105" i="13"/>
  <c r="IM105" i="13"/>
  <c r="IL105" i="13"/>
  <c r="IK105" i="13"/>
  <c r="IJ105" i="13"/>
  <c r="II105" i="13"/>
  <c r="IH105" i="13"/>
  <c r="IG105" i="13"/>
  <c r="IF105" i="13"/>
  <c r="IE105" i="13"/>
  <c r="ID105" i="13"/>
  <c r="IC105" i="13"/>
  <c r="IB105" i="13"/>
  <c r="IA105" i="13"/>
  <c r="HZ105" i="13"/>
  <c r="HY105" i="13"/>
  <c r="HX105" i="13"/>
  <c r="HW105" i="13"/>
  <c r="HV105" i="13"/>
  <c r="HU105" i="13"/>
  <c r="HS105" i="13"/>
  <c r="HR105" i="13"/>
  <c r="HQ105" i="13"/>
  <c r="HP105" i="13"/>
  <c r="HO105" i="13"/>
  <c r="HN105" i="13"/>
  <c r="HM105" i="13"/>
  <c r="HL105" i="13"/>
  <c r="HK105" i="13"/>
  <c r="HJ105" i="13"/>
  <c r="HI105" i="13"/>
  <c r="HH105" i="13"/>
  <c r="HG105" i="13"/>
  <c r="HF105" i="13"/>
  <c r="HE105" i="13"/>
  <c r="HD105" i="13"/>
  <c r="HC105" i="13"/>
  <c r="HB105" i="13"/>
  <c r="HA105" i="13"/>
  <c r="GZ105" i="13"/>
  <c r="GY105" i="13"/>
  <c r="GX105" i="13"/>
  <c r="GW105" i="13"/>
  <c r="GV105" i="13"/>
  <c r="GT105" i="13"/>
  <c r="GS105" i="13"/>
  <c r="GR105" i="13"/>
  <c r="GQ105" i="13"/>
  <c r="GP105" i="13"/>
  <c r="GO105" i="13"/>
  <c r="GN105" i="13"/>
  <c r="GM105" i="13"/>
  <c r="GL105" i="13"/>
  <c r="GJ105" i="13"/>
  <c r="GI105" i="13"/>
  <c r="GH105" i="13"/>
  <c r="GG105" i="13"/>
  <c r="GF105" i="13"/>
  <c r="GD105" i="13"/>
  <c r="GC105" i="13"/>
  <c r="GB105" i="13"/>
  <c r="GA105" i="13"/>
  <c r="FZ105" i="13"/>
  <c r="FX105" i="13"/>
  <c r="FW105" i="13"/>
  <c r="FV105" i="13"/>
  <c r="FU105" i="13"/>
  <c r="FT105" i="13"/>
  <c r="FR105" i="13"/>
  <c r="FQ105" i="13"/>
  <c r="FP105" i="13"/>
  <c r="FO105" i="13"/>
  <c r="FN105" i="13"/>
  <c r="FL105" i="13"/>
  <c r="FK105" i="13"/>
  <c r="FJ105" i="13"/>
  <c r="FI105" i="13"/>
  <c r="FH105" i="13"/>
  <c r="FF105" i="13"/>
  <c r="FE105" i="13"/>
  <c r="FD105" i="13"/>
  <c r="FC105" i="13"/>
  <c r="EZ105" i="13"/>
  <c r="EY105" i="13"/>
  <c r="EX105" i="13"/>
  <c r="EW105" i="13"/>
  <c r="EU105" i="13"/>
  <c r="ET105" i="13"/>
  <c r="ES105" i="13"/>
  <c r="ER105" i="13"/>
  <c r="EQ105" i="13"/>
  <c r="EO105" i="13"/>
  <c r="EN105" i="13"/>
  <c r="EM105" i="13"/>
  <c r="EL105" i="13"/>
  <c r="EK105" i="13"/>
  <c r="EI105" i="13"/>
  <c r="EH105" i="13"/>
  <c r="EG105" i="13"/>
  <c r="EF105" i="13"/>
  <c r="EE105" i="13"/>
  <c r="EC105" i="13"/>
  <c r="EB105" i="13"/>
  <c r="EA105" i="13"/>
  <c r="DZ105" i="13"/>
  <c r="DY105" i="13"/>
  <c r="DW105" i="13"/>
  <c r="DV105" i="13"/>
  <c r="DU105" i="13"/>
  <c r="DT105" i="13"/>
  <c r="DS105" i="13"/>
  <c r="DQ105" i="13"/>
  <c r="DP105" i="13"/>
  <c r="DO105" i="13"/>
  <c r="DN105" i="13"/>
  <c r="DM105" i="13"/>
  <c r="DK105" i="13"/>
  <c r="DJ105" i="13"/>
  <c r="DI105" i="13"/>
  <c r="DH105" i="13"/>
  <c r="DG105" i="13"/>
  <c r="DD105" i="13"/>
  <c r="DC105" i="13"/>
  <c r="DB105" i="13"/>
  <c r="DA105" i="13"/>
  <c r="CZ105" i="13"/>
  <c r="CX105" i="13"/>
  <c r="CW105" i="13"/>
  <c r="CV105" i="13"/>
  <c r="CU105" i="13"/>
  <c r="CT105" i="13"/>
  <c r="CR105" i="13"/>
  <c r="CQ105" i="13"/>
  <c r="CP105" i="13"/>
  <c r="CO105" i="13"/>
  <c r="CN105" i="13"/>
  <c r="CM105" i="13"/>
  <c r="CL105" i="13"/>
  <c r="CK105" i="13"/>
  <c r="CG105" i="13"/>
  <c r="CD105" i="13"/>
  <c r="CC105" i="13"/>
  <c r="CB105" i="13"/>
  <c r="CA105" i="13"/>
  <c r="BZ105" i="13"/>
  <c r="BX105" i="13"/>
  <c r="BV105" i="13"/>
  <c r="BU105" i="13"/>
  <c r="BT105" i="13"/>
  <c r="BR105" i="13"/>
  <c r="BQ105" i="13"/>
  <c r="BP105" i="13"/>
  <c r="BO105" i="13"/>
  <c r="BM105" i="13"/>
  <c r="BL105" i="13"/>
  <c r="BK105" i="13"/>
  <c r="BJ105" i="13"/>
  <c r="BH105" i="13"/>
  <c r="BG105" i="13"/>
  <c r="BF105" i="13"/>
  <c r="BE105" i="13"/>
  <c r="BC105" i="13"/>
  <c r="BB105" i="13"/>
  <c r="BA105" i="13"/>
  <c r="AZ105" i="13"/>
  <c r="AX105" i="13"/>
  <c r="AW105" i="13"/>
  <c r="AV105" i="13"/>
  <c r="AU105" i="13"/>
  <c r="AT105" i="13"/>
  <c r="AR105" i="13"/>
  <c r="AQ105" i="13"/>
  <c r="AP105" i="13"/>
  <c r="AO105" i="13"/>
  <c r="AN105" i="13"/>
  <c r="AL105" i="13"/>
  <c r="AK105" i="13"/>
  <c r="AJ105" i="13"/>
  <c r="AI105" i="13"/>
  <c r="AH105" i="13"/>
  <c r="AF105" i="13"/>
  <c r="AE105" i="13"/>
  <c r="AD105" i="13"/>
  <c r="AC105" i="13"/>
  <c r="AB105" i="13"/>
  <c r="Z105" i="13"/>
  <c r="Y105" i="13"/>
  <c r="X105" i="13"/>
  <c r="W105" i="13"/>
  <c r="V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D105" i="13"/>
  <c r="LK104" i="13"/>
  <c r="LJ104" i="13"/>
  <c r="LI104" i="13"/>
  <c r="LH104" i="13"/>
  <c r="LG104" i="13"/>
  <c r="LF104" i="13"/>
  <c r="LE104" i="13"/>
  <c r="LD104" i="13"/>
  <c r="LC104" i="13"/>
  <c r="LB104" i="13"/>
  <c r="LA104" i="13"/>
  <c r="KZ104" i="13"/>
  <c r="KY104" i="13"/>
  <c r="KX104" i="13"/>
  <c r="KW104" i="13"/>
  <c r="KV104" i="13"/>
  <c r="KU104" i="13"/>
  <c r="KT104" i="13"/>
  <c r="KS104" i="13"/>
  <c r="KR104" i="13"/>
  <c r="KQ104" i="13"/>
  <c r="KO104" i="13"/>
  <c r="KN104" i="13"/>
  <c r="KM104" i="13"/>
  <c r="KL104" i="13"/>
  <c r="KK104" i="13"/>
  <c r="KJ104" i="13"/>
  <c r="KI104" i="13"/>
  <c r="CE104" i="13"/>
  <c r="KF104" i="13"/>
  <c r="KE104" i="13"/>
  <c r="JA104" i="13"/>
  <c r="IZ104" i="13"/>
  <c r="KB104" i="13"/>
  <c r="KA104" i="13"/>
  <c r="JZ104" i="13"/>
  <c r="JY104" i="13"/>
  <c r="JX104" i="13"/>
  <c r="JW104" i="13"/>
  <c r="JV104" i="13"/>
  <c r="JU104" i="13"/>
  <c r="JT104" i="13"/>
  <c r="JS104" i="13"/>
  <c r="JR104" i="13"/>
  <c r="JQ104" i="13"/>
  <c r="JP104" i="13"/>
  <c r="JO104" i="13"/>
  <c r="JN104" i="13"/>
  <c r="JM104" i="13"/>
  <c r="JL104" i="13"/>
  <c r="JK104" i="13"/>
  <c r="JJ104" i="13"/>
  <c r="JI104" i="13"/>
  <c r="JH104" i="13"/>
  <c r="JG104" i="13"/>
  <c r="JF104" i="13"/>
  <c r="JE104" i="13"/>
  <c r="JD104" i="13"/>
  <c r="JC104" i="13"/>
  <c r="IY104" i="13"/>
  <c r="IX104" i="13"/>
  <c r="IW104" i="13"/>
  <c r="IV104" i="13"/>
  <c r="IU104" i="13"/>
  <c r="IT104" i="13"/>
  <c r="IR104" i="13"/>
  <c r="IQ104" i="13"/>
  <c r="IP104" i="13"/>
  <c r="IO104" i="13"/>
  <c r="IN104" i="13"/>
  <c r="IM104" i="13"/>
  <c r="IL104" i="13"/>
  <c r="IK104" i="13"/>
  <c r="IJ104" i="13"/>
  <c r="II104" i="13"/>
  <c r="IH104" i="13"/>
  <c r="IG104" i="13"/>
  <c r="IF104" i="13"/>
  <c r="IE104" i="13"/>
  <c r="ID104" i="13"/>
  <c r="IC104" i="13"/>
  <c r="IB104" i="13"/>
  <c r="IA104" i="13"/>
  <c r="HZ104" i="13"/>
  <c r="HY104" i="13"/>
  <c r="HX104" i="13"/>
  <c r="HW104" i="13"/>
  <c r="HV104" i="13"/>
  <c r="HU104" i="13"/>
  <c r="HS104" i="13"/>
  <c r="HR104" i="13"/>
  <c r="HQ104" i="13"/>
  <c r="HP104" i="13"/>
  <c r="HO104" i="13"/>
  <c r="HN104" i="13"/>
  <c r="HM104" i="13"/>
  <c r="HL104" i="13"/>
  <c r="HK104" i="13"/>
  <c r="HJ104" i="13"/>
  <c r="HI104" i="13"/>
  <c r="HH104" i="13"/>
  <c r="HG104" i="13"/>
  <c r="HF104" i="13"/>
  <c r="HE104" i="13"/>
  <c r="HD104" i="13"/>
  <c r="HC104" i="13"/>
  <c r="HB104" i="13"/>
  <c r="HA104" i="13"/>
  <c r="GZ104" i="13"/>
  <c r="GY104" i="13"/>
  <c r="GX104" i="13"/>
  <c r="GW104" i="13"/>
  <c r="GV104" i="13"/>
  <c r="GT104" i="13"/>
  <c r="GS104" i="13"/>
  <c r="GR104" i="13"/>
  <c r="GQ104" i="13"/>
  <c r="GP104" i="13"/>
  <c r="GO104" i="13"/>
  <c r="GN104" i="13"/>
  <c r="GM104" i="13"/>
  <c r="GL104" i="13"/>
  <c r="GJ104" i="13"/>
  <c r="GI104" i="13"/>
  <c r="GH104" i="13"/>
  <c r="GG104" i="13"/>
  <c r="GF104" i="13"/>
  <c r="GD104" i="13"/>
  <c r="GC104" i="13"/>
  <c r="GB104" i="13"/>
  <c r="GA104" i="13"/>
  <c r="FZ104" i="13"/>
  <c r="FX104" i="13"/>
  <c r="FW104" i="13"/>
  <c r="FV104" i="13"/>
  <c r="FU104" i="13"/>
  <c r="FT104" i="13"/>
  <c r="FR104" i="13"/>
  <c r="FQ104" i="13"/>
  <c r="FP104" i="13"/>
  <c r="FO104" i="13"/>
  <c r="FN104" i="13"/>
  <c r="FL104" i="13"/>
  <c r="FK104" i="13"/>
  <c r="FJ104" i="13"/>
  <c r="FI104" i="13"/>
  <c r="FH104" i="13"/>
  <c r="FF104" i="13"/>
  <c r="FE104" i="13"/>
  <c r="FD104" i="13"/>
  <c r="FC104" i="13"/>
  <c r="EZ104" i="13"/>
  <c r="EY104" i="13"/>
  <c r="EX104" i="13"/>
  <c r="EW104" i="13"/>
  <c r="EU104" i="13"/>
  <c r="ET104" i="13"/>
  <c r="ES104" i="13"/>
  <c r="ER104" i="13"/>
  <c r="EQ104" i="13"/>
  <c r="EO104" i="13"/>
  <c r="EN104" i="13"/>
  <c r="EM104" i="13"/>
  <c r="EL104" i="13"/>
  <c r="EK104" i="13"/>
  <c r="EI104" i="13"/>
  <c r="EH104" i="13"/>
  <c r="EG104" i="13"/>
  <c r="EF104" i="13"/>
  <c r="EE104" i="13"/>
  <c r="EC104" i="13"/>
  <c r="EB104" i="13"/>
  <c r="EA104" i="13"/>
  <c r="DZ104" i="13"/>
  <c r="DY104" i="13"/>
  <c r="DW104" i="13"/>
  <c r="DV104" i="13"/>
  <c r="DU104" i="13"/>
  <c r="DT104" i="13"/>
  <c r="DS104" i="13"/>
  <c r="DQ104" i="13"/>
  <c r="DP104" i="13"/>
  <c r="DO104" i="13"/>
  <c r="DN104" i="13"/>
  <c r="DM104" i="13"/>
  <c r="DK104" i="13"/>
  <c r="DJ104" i="13"/>
  <c r="DI104" i="13"/>
  <c r="DH104" i="13"/>
  <c r="DG104" i="13"/>
  <c r="DD104" i="13"/>
  <c r="DC104" i="13"/>
  <c r="DB104" i="13"/>
  <c r="DA104" i="13"/>
  <c r="CZ104" i="13"/>
  <c r="CX104" i="13"/>
  <c r="CW104" i="13"/>
  <c r="CV104" i="13"/>
  <c r="CU104" i="13"/>
  <c r="CT104" i="13"/>
  <c r="CR104" i="13"/>
  <c r="CQ104" i="13"/>
  <c r="CP104" i="13"/>
  <c r="CO104" i="13"/>
  <c r="CN104" i="13"/>
  <c r="CM104" i="13"/>
  <c r="CL104" i="13"/>
  <c r="CK104" i="13"/>
  <c r="CG104" i="13"/>
  <c r="CD104" i="13"/>
  <c r="CC104" i="13"/>
  <c r="CB104" i="13"/>
  <c r="CA104" i="13"/>
  <c r="BZ104" i="13"/>
  <c r="BX104" i="13"/>
  <c r="BV104" i="13"/>
  <c r="BU104" i="13"/>
  <c r="BT104" i="13"/>
  <c r="BR104" i="13"/>
  <c r="BQ104" i="13"/>
  <c r="BP104" i="13"/>
  <c r="BO104" i="13"/>
  <c r="BM104" i="13"/>
  <c r="BL104" i="13"/>
  <c r="BK104" i="13"/>
  <c r="BJ104" i="13"/>
  <c r="BH104" i="13"/>
  <c r="BG104" i="13"/>
  <c r="BF104" i="13"/>
  <c r="BE104" i="13"/>
  <c r="BC104" i="13"/>
  <c r="BB104" i="13"/>
  <c r="BA104" i="13"/>
  <c r="AZ104" i="13"/>
  <c r="AX104" i="13"/>
  <c r="AW104" i="13"/>
  <c r="AV104" i="13"/>
  <c r="AU104" i="13"/>
  <c r="AT104" i="13"/>
  <c r="AR104" i="13"/>
  <c r="AQ104" i="13"/>
  <c r="AP104" i="13"/>
  <c r="AO104" i="13"/>
  <c r="AN104" i="13"/>
  <c r="AL104" i="13"/>
  <c r="AK104" i="13"/>
  <c r="AJ104" i="13"/>
  <c r="AI104" i="13"/>
  <c r="AH104" i="13"/>
  <c r="AF104" i="13"/>
  <c r="AE104" i="13"/>
  <c r="AD104" i="13"/>
  <c r="AC104" i="13"/>
  <c r="AB104" i="13"/>
  <c r="Z104" i="13"/>
  <c r="Y104" i="13"/>
  <c r="X104" i="13"/>
  <c r="W104" i="13"/>
  <c r="V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D104" i="13"/>
  <c r="LK103" i="13"/>
  <c r="LJ103" i="13"/>
  <c r="LI103" i="13"/>
  <c r="LH103" i="13"/>
  <c r="LG103" i="13"/>
  <c r="LF103" i="13"/>
  <c r="LE103" i="13"/>
  <c r="LD103" i="13"/>
  <c r="LC103" i="13"/>
  <c r="LB103" i="13"/>
  <c r="LA103" i="13"/>
  <c r="KZ103" i="13"/>
  <c r="KY103" i="13"/>
  <c r="KX103" i="13"/>
  <c r="KW103" i="13"/>
  <c r="KV103" i="13"/>
  <c r="KU103" i="13"/>
  <c r="KT103" i="13"/>
  <c r="KS103" i="13"/>
  <c r="KR103" i="13"/>
  <c r="KQ103" i="13"/>
  <c r="KO103" i="13"/>
  <c r="KN103" i="13"/>
  <c r="KM103" i="13"/>
  <c r="KL103" i="13"/>
  <c r="KK103" i="13"/>
  <c r="KJ103" i="13"/>
  <c r="KI103" i="13"/>
  <c r="CE103" i="13"/>
  <c r="KF103" i="13"/>
  <c r="KE103" i="13"/>
  <c r="JA103" i="13"/>
  <c r="IZ103" i="13"/>
  <c r="KB103" i="13"/>
  <c r="KA103" i="13"/>
  <c r="JZ103" i="13"/>
  <c r="JY103" i="13"/>
  <c r="JX103" i="13"/>
  <c r="JW103" i="13"/>
  <c r="JV103" i="13"/>
  <c r="JU103" i="13"/>
  <c r="JT103" i="13"/>
  <c r="JS103" i="13"/>
  <c r="JR103" i="13"/>
  <c r="JQ103" i="13"/>
  <c r="JP103" i="13"/>
  <c r="JO103" i="13"/>
  <c r="JN103" i="13"/>
  <c r="JM103" i="13"/>
  <c r="JL103" i="13"/>
  <c r="JK103" i="13"/>
  <c r="JJ103" i="13"/>
  <c r="JI103" i="13"/>
  <c r="JH103" i="13"/>
  <c r="JG103" i="13"/>
  <c r="JF103" i="13"/>
  <c r="JE103" i="13"/>
  <c r="JD103" i="13"/>
  <c r="JC103" i="13"/>
  <c r="IY103" i="13"/>
  <c r="IX103" i="13"/>
  <c r="IW103" i="13"/>
  <c r="IV103" i="13"/>
  <c r="IU103" i="13"/>
  <c r="IT103" i="13"/>
  <c r="IR103" i="13"/>
  <c r="IQ103" i="13"/>
  <c r="IP103" i="13"/>
  <c r="IO103" i="13"/>
  <c r="IN103" i="13"/>
  <c r="IM103" i="13"/>
  <c r="IL103" i="13"/>
  <c r="IK103" i="13"/>
  <c r="IJ103" i="13"/>
  <c r="II103" i="13"/>
  <c r="IH103" i="13"/>
  <c r="IG103" i="13"/>
  <c r="IF103" i="13"/>
  <c r="IE103" i="13"/>
  <c r="ID103" i="13"/>
  <c r="IC103" i="13"/>
  <c r="IB103" i="13"/>
  <c r="IA103" i="13"/>
  <c r="HZ103" i="13"/>
  <c r="HY103" i="13"/>
  <c r="HX103" i="13"/>
  <c r="HW103" i="13"/>
  <c r="HV103" i="13"/>
  <c r="HU103" i="13"/>
  <c r="HS103" i="13"/>
  <c r="HR103" i="13"/>
  <c r="HQ103" i="13"/>
  <c r="HP103" i="13"/>
  <c r="HO103" i="13"/>
  <c r="HN103" i="13"/>
  <c r="HM103" i="13"/>
  <c r="HL103" i="13"/>
  <c r="HK103" i="13"/>
  <c r="HJ103" i="13"/>
  <c r="HI103" i="13"/>
  <c r="HH103" i="13"/>
  <c r="HG103" i="13"/>
  <c r="HF103" i="13"/>
  <c r="HE103" i="13"/>
  <c r="HD103" i="13"/>
  <c r="HC103" i="13"/>
  <c r="HB103" i="13"/>
  <c r="HA103" i="13"/>
  <c r="GZ103" i="13"/>
  <c r="GY103" i="13"/>
  <c r="GX103" i="13"/>
  <c r="GW103" i="13"/>
  <c r="GV103" i="13"/>
  <c r="GT103" i="13"/>
  <c r="GS103" i="13"/>
  <c r="GR103" i="13"/>
  <c r="GQ103" i="13"/>
  <c r="GP103" i="13"/>
  <c r="GO103" i="13"/>
  <c r="GN103" i="13"/>
  <c r="GM103" i="13"/>
  <c r="GL103" i="13"/>
  <c r="GJ103" i="13"/>
  <c r="GI103" i="13"/>
  <c r="GH103" i="13"/>
  <c r="GG103" i="13"/>
  <c r="GF103" i="13"/>
  <c r="GD103" i="13"/>
  <c r="GC103" i="13"/>
  <c r="GB103" i="13"/>
  <c r="GA103" i="13"/>
  <c r="FZ103" i="13"/>
  <c r="FX103" i="13"/>
  <c r="FW103" i="13"/>
  <c r="FV103" i="13"/>
  <c r="FU103" i="13"/>
  <c r="FT103" i="13"/>
  <c r="FR103" i="13"/>
  <c r="FQ103" i="13"/>
  <c r="FP103" i="13"/>
  <c r="FO103" i="13"/>
  <c r="FN103" i="13"/>
  <c r="FL103" i="13"/>
  <c r="FK103" i="13"/>
  <c r="FJ103" i="13"/>
  <c r="FI103" i="13"/>
  <c r="FH103" i="13"/>
  <c r="FF103" i="13"/>
  <c r="FE103" i="13"/>
  <c r="FD103" i="13"/>
  <c r="FC103" i="13"/>
  <c r="EZ103" i="13"/>
  <c r="EY103" i="13"/>
  <c r="EX103" i="13"/>
  <c r="EW103" i="13"/>
  <c r="EU103" i="13"/>
  <c r="ET103" i="13"/>
  <c r="ES103" i="13"/>
  <c r="ER103" i="13"/>
  <c r="EQ103" i="13"/>
  <c r="EO103" i="13"/>
  <c r="EN103" i="13"/>
  <c r="EM103" i="13"/>
  <c r="EL103" i="13"/>
  <c r="EK103" i="13"/>
  <c r="EI103" i="13"/>
  <c r="EH103" i="13"/>
  <c r="EG103" i="13"/>
  <c r="EF103" i="13"/>
  <c r="EE103" i="13"/>
  <c r="EC103" i="13"/>
  <c r="EB103" i="13"/>
  <c r="EA103" i="13"/>
  <c r="DZ103" i="13"/>
  <c r="DY103" i="13"/>
  <c r="DW103" i="13"/>
  <c r="DV103" i="13"/>
  <c r="DU103" i="13"/>
  <c r="DT103" i="13"/>
  <c r="DS103" i="13"/>
  <c r="DQ103" i="13"/>
  <c r="DP103" i="13"/>
  <c r="DO103" i="13"/>
  <c r="DN103" i="13"/>
  <c r="DM103" i="13"/>
  <c r="DK103" i="13"/>
  <c r="DJ103" i="13"/>
  <c r="DI103" i="13"/>
  <c r="DH103" i="13"/>
  <c r="DG103" i="13"/>
  <c r="DD103" i="13"/>
  <c r="DC103" i="13"/>
  <c r="DB103" i="13"/>
  <c r="DA103" i="13"/>
  <c r="CZ103" i="13"/>
  <c r="CX103" i="13"/>
  <c r="CW103" i="13"/>
  <c r="CV103" i="13"/>
  <c r="CU103" i="13"/>
  <c r="CT103" i="13"/>
  <c r="CR103" i="13"/>
  <c r="CQ103" i="13"/>
  <c r="CP103" i="13"/>
  <c r="CO103" i="13"/>
  <c r="CN103" i="13"/>
  <c r="CM103" i="13"/>
  <c r="CL103" i="13"/>
  <c r="CK103" i="13"/>
  <c r="CG103" i="13"/>
  <c r="CD103" i="13"/>
  <c r="CC103" i="13"/>
  <c r="CB103" i="13"/>
  <c r="CA103" i="13"/>
  <c r="BZ103" i="13"/>
  <c r="BX103" i="13"/>
  <c r="BV103" i="13"/>
  <c r="BU103" i="13"/>
  <c r="BT103" i="13"/>
  <c r="BR103" i="13"/>
  <c r="BQ103" i="13"/>
  <c r="BP103" i="13"/>
  <c r="BO103" i="13"/>
  <c r="BM103" i="13"/>
  <c r="BL103" i="13"/>
  <c r="BK103" i="13"/>
  <c r="BJ103" i="13"/>
  <c r="BH103" i="13"/>
  <c r="BG103" i="13"/>
  <c r="BF103" i="13"/>
  <c r="BE103" i="13"/>
  <c r="BC103" i="13"/>
  <c r="BB103" i="13"/>
  <c r="BA103" i="13"/>
  <c r="AZ103" i="13"/>
  <c r="AX103" i="13"/>
  <c r="AW103" i="13"/>
  <c r="AV103" i="13"/>
  <c r="AU103" i="13"/>
  <c r="AT103" i="13"/>
  <c r="AR103" i="13"/>
  <c r="AQ103" i="13"/>
  <c r="AP103" i="13"/>
  <c r="AO103" i="13"/>
  <c r="AN103" i="13"/>
  <c r="AL103" i="13"/>
  <c r="AK103" i="13"/>
  <c r="AJ103" i="13"/>
  <c r="AI103" i="13"/>
  <c r="AH103" i="13"/>
  <c r="AF103" i="13"/>
  <c r="AE103" i="13"/>
  <c r="AD103" i="13"/>
  <c r="AC103" i="13"/>
  <c r="AB103" i="13"/>
  <c r="Z103" i="13"/>
  <c r="Y103" i="13"/>
  <c r="X103" i="13"/>
  <c r="W103" i="13"/>
  <c r="V103" i="13"/>
  <c r="S103" i="13"/>
  <c r="R103" i="13"/>
  <c r="Q103" i="13"/>
  <c r="P103" i="13"/>
  <c r="O103" i="13"/>
  <c r="N103" i="13"/>
  <c r="M103" i="13"/>
  <c r="L103" i="13"/>
  <c r="K103" i="13"/>
  <c r="J103" i="13"/>
  <c r="I103" i="13"/>
  <c r="H103" i="13"/>
  <c r="G103" i="13"/>
  <c r="F103" i="13"/>
  <c r="E103" i="13"/>
  <c r="D103" i="13"/>
  <c r="LK92" i="13"/>
  <c r="LK115" i="13" s="1"/>
  <c r="LJ92" i="13"/>
  <c r="LJ115" i="13" s="1"/>
  <c r="LI92" i="13"/>
  <c r="LI115" i="13" s="1"/>
  <c r="LH92" i="13"/>
  <c r="LH115" i="13" s="1"/>
  <c r="LG92" i="13"/>
  <c r="LG115" i="13"/>
  <c r="LF92" i="13"/>
  <c r="LF115" i="13" s="1"/>
  <c r="LE92" i="13"/>
  <c r="LE115" i="13" s="1"/>
  <c r="LD92" i="13"/>
  <c r="LD115" i="13" s="1"/>
  <c r="LC92" i="13"/>
  <c r="LC115" i="13" s="1"/>
  <c r="LB92" i="13"/>
  <c r="LB115" i="13" s="1"/>
  <c r="LA92" i="13"/>
  <c r="LA115" i="13" s="1"/>
  <c r="KZ92" i="13"/>
  <c r="KZ115" i="13" s="1"/>
  <c r="KY92" i="13"/>
  <c r="KY115" i="13"/>
  <c r="KX92" i="13"/>
  <c r="KX115" i="13" s="1"/>
  <c r="KW92" i="13"/>
  <c r="KW115" i="13" s="1"/>
  <c r="KV92" i="13"/>
  <c r="KV115" i="13" s="1"/>
  <c r="KU92" i="13"/>
  <c r="KU115" i="13"/>
  <c r="KT92" i="13"/>
  <c r="KT115" i="13" s="1"/>
  <c r="KS92" i="13"/>
  <c r="KS115" i="13" s="1"/>
  <c r="KR92" i="13"/>
  <c r="KR115" i="13" s="1"/>
  <c r="KQ92" i="13"/>
  <c r="KQ115" i="13" s="1"/>
  <c r="KO92" i="13"/>
  <c r="KO115" i="13" s="1"/>
  <c r="KN92" i="13"/>
  <c r="KN115" i="13" s="1"/>
  <c r="KM92" i="13"/>
  <c r="KM115" i="13" s="1"/>
  <c r="KL92" i="13"/>
  <c r="KL115" i="13"/>
  <c r="KK92" i="13"/>
  <c r="KK115" i="13" s="1"/>
  <c r="KJ92" i="13"/>
  <c r="KJ115" i="13" s="1"/>
  <c r="KI92" i="13"/>
  <c r="KI115" i="13" s="1"/>
  <c r="CE92" i="13"/>
  <c r="CE115" i="13"/>
  <c r="KF92" i="13"/>
  <c r="KF115" i="13" s="1"/>
  <c r="KE92" i="13"/>
  <c r="JA92" i="13"/>
  <c r="JA115" i="13"/>
  <c r="IZ92" i="13"/>
  <c r="IZ115" i="13" s="1"/>
  <c r="KB92" i="13"/>
  <c r="KB115" i="13" s="1"/>
  <c r="KA92" i="13"/>
  <c r="KA115" i="13" s="1"/>
  <c r="JZ92" i="13"/>
  <c r="JZ115" i="13"/>
  <c r="JY92" i="13"/>
  <c r="JY115" i="13" s="1"/>
  <c r="JX92" i="13"/>
  <c r="JX115" i="13" s="1"/>
  <c r="JW92" i="13"/>
  <c r="JV92" i="13"/>
  <c r="JV115" i="13" s="1"/>
  <c r="JU92" i="13"/>
  <c r="JU115" i="13" s="1"/>
  <c r="JT92" i="13"/>
  <c r="JT115" i="13"/>
  <c r="JS92" i="13"/>
  <c r="JR92" i="13"/>
  <c r="JR115" i="13" s="1"/>
  <c r="JQ92" i="13"/>
  <c r="JQ115" i="13" s="1"/>
  <c r="JP92" i="13"/>
  <c r="JP115" i="13"/>
  <c r="JO92" i="13"/>
  <c r="JN92" i="13"/>
  <c r="JN115" i="13" s="1"/>
  <c r="JM92" i="13"/>
  <c r="JM115" i="13"/>
  <c r="JL92" i="13"/>
  <c r="JL115" i="13" s="1"/>
  <c r="JK92" i="13"/>
  <c r="JK115" i="13" s="1"/>
  <c r="JJ92" i="13"/>
  <c r="JJ115" i="13" s="1"/>
  <c r="JI92" i="13"/>
  <c r="JI115" i="13" s="1"/>
  <c r="JH92" i="13"/>
  <c r="JH115" i="13" s="1"/>
  <c r="JG92" i="13"/>
  <c r="JF92" i="13"/>
  <c r="JF115" i="13" s="1"/>
  <c r="JE92" i="13"/>
  <c r="JE115" i="13" s="1"/>
  <c r="JD92" i="13"/>
  <c r="JD115" i="13" s="1"/>
  <c r="JC92" i="13"/>
  <c r="JC115" i="13" s="1"/>
  <c r="IY92" i="13"/>
  <c r="IY115" i="13" s="1"/>
  <c r="IX92" i="13"/>
  <c r="IX115" i="13" s="1"/>
  <c r="IW92" i="13"/>
  <c r="IW115" i="13" s="1"/>
  <c r="IV92" i="13"/>
  <c r="IU92" i="13"/>
  <c r="IU115" i="13" s="1"/>
  <c r="IT92" i="13"/>
  <c r="IT115" i="13" s="1"/>
  <c r="IR92" i="13"/>
  <c r="IR115" i="13" s="1"/>
  <c r="IQ92" i="13"/>
  <c r="IQ115" i="13" s="1"/>
  <c r="IP92" i="13"/>
  <c r="IP115" i="13" s="1"/>
  <c r="IO92" i="13"/>
  <c r="IO115" i="13" s="1"/>
  <c r="IN92" i="13"/>
  <c r="IN115" i="13" s="1"/>
  <c r="IM92" i="13"/>
  <c r="IL92" i="13"/>
  <c r="IL115" i="13" s="1"/>
  <c r="IK92" i="13"/>
  <c r="IK115" i="13" s="1"/>
  <c r="IJ92" i="13"/>
  <c r="IJ115" i="13"/>
  <c r="II92" i="13"/>
  <c r="II115" i="13" s="1"/>
  <c r="IH92" i="13"/>
  <c r="IH115" i="13" s="1"/>
  <c r="IG92" i="13"/>
  <c r="IG115" i="13" s="1"/>
  <c r="IF92" i="13"/>
  <c r="IF115" i="13"/>
  <c r="IE92" i="13"/>
  <c r="ID92" i="13"/>
  <c r="ID115" i="13" s="1"/>
  <c r="IC92" i="13"/>
  <c r="IC115" i="13"/>
  <c r="IB92" i="13"/>
  <c r="IB115" i="13" s="1"/>
  <c r="IA92" i="13"/>
  <c r="IA115" i="13" s="1"/>
  <c r="HZ92" i="13"/>
  <c r="HZ115" i="13" s="1"/>
  <c r="HY92" i="13"/>
  <c r="HY115" i="13" s="1"/>
  <c r="HX92" i="13"/>
  <c r="HX115" i="13" s="1"/>
  <c r="HW92" i="13"/>
  <c r="HV92" i="13"/>
  <c r="HV115" i="13" s="1"/>
  <c r="HU92" i="13"/>
  <c r="HU115" i="13" s="1"/>
  <c r="HS92" i="13"/>
  <c r="HS115" i="13" s="1"/>
  <c r="HR92" i="13"/>
  <c r="HR115" i="13"/>
  <c r="HQ92" i="13"/>
  <c r="HQ115" i="13" s="1"/>
  <c r="HP92" i="13"/>
  <c r="HP115" i="13" s="1"/>
  <c r="HO92" i="13"/>
  <c r="HO115" i="13" s="1"/>
  <c r="HN92" i="13"/>
  <c r="HN93" i="13" s="1"/>
  <c r="HM92" i="13"/>
  <c r="HM115" i="13" s="1"/>
  <c r="HL92" i="13"/>
  <c r="HL115" i="13" s="1"/>
  <c r="HK92" i="13"/>
  <c r="HK115" i="13"/>
  <c r="HJ92" i="13"/>
  <c r="HJ115" i="13" s="1"/>
  <c r="HI92" i="13"/>
  <c r="HI115" i="13" s="1"/>
  <c r="HH92" i="13"/>
  <c r="HH115" i="13" s="1"/>
  <c r="HG92" i="13"/>
  <c r="HG115" i="13" s="1"/>
  <c r="HF92" i="13"/>
  <c r="HE92" i="13"/>
  <c r="HE115" i="13" s="1"/>
  <c r="HD92" i="13"/>
  <c r="HD115" i="13" s="1"/>
  <c r="HC92" i="13"/>
  <c r="HC115" i="13" s="1"/>
  <c r="HB92" i="13"/>
  <c r="HB115" i="13" s="1"/>
  <c r="HA92" i="13"/>
  <c r="HA115" i="13" s="1"/>
  <c r="GZ92" i="13"/>
  <c r="GZ115" i="13" s="1"/>
  <c r="GY92" i="13"/>
  <c r="GY115" i="13"/>
  <c r="GX92" i="13"/>
  <c r="GW92" i="13"/>
  <c r="GW115" i="13" s="1"/>
  <c r="GV92" i="13"/>
  <c r="GV115" i="13"/>
  <c r="GT92" i="13"/>
  <c r="GT115" i="13" s="1"/>
  <c r="GS92" i="13"/>
  <c r="GS115" i="13" s="1"/>
  <c r="GR92" i="13"/>
  <c r="GR115" i="13" s="1"/>
  <c r="GQ92" i="13"/>
  <c r="GQ115" i="13"/>
  <c r="GP92" i="13"/>
  <c r="GP115" i="13" s="1"/>
  <c r="GO92" i="13"/>
  <c r="GN92" i="13"/>
  <c r="GN115" i="13" s="1"/>
  <c r="GM92" i="13"/>
  <c r="GL92" i="13"/>
  <c r="GL115" i="13" s="1"/>
  <c r="GJ92" i="13"/>
  <c r="GJ115" i="13"/>
  <c r="GI92" i="13"/>
  <c r="GI115" i="13" s="1"/>
  <c r="GH92" i="13"/>
  <c r="GH115" i="13" s="1"/>
  <c r="GG92" i="13"/>
  <c r="GG115" i="13" s="1"/>
  <c r="GF92" i="13"/>
  <c r="GD92" i="13"/>
  <c r="GD115" i="13" s="1"/>
  <c r="GC92" i="13"/>
  <c r="GC115" i="13" s="1"/>
  <c r="GB92" i="13"/>
  <c r="GB115" i="13"/>
  <c r="GA92" i="13"/>
  <c r="GA115" i="13" s="1"/>
  <c r="FZ92" i="13"/>
  <c r="FZ115" i="13" s="1"/>
  <c r="FX92" i="13"/>
  <c r="FX115" i="13" s="1"/>
  <c r="FW92" i="13"/>
  <c r="FW115" i="13"/>
  <c r="FV92" i="13"/>
  <c r="FU92" i="13"/>
  <c r="FU115" i="13" s="1"/>
  <c r="FT92" i="13"/>
  <c r="FT115" i="13" s="1"/>
  <c r="FR92" i="13"/>
  <c r="FR115" i="13"/>
  <c r="FQ92" i="13"/>
  <c r="FQ115" i="13" s="1"/>
  <c r="FP92" i="13"/>
  <c r="FP115" i="13" s="1"/>
  <c r="FO92" i="13"/>
  <c r="FO115" i="13" s="1"/>
  <c r="FN92" i="13"/>
  <c r="FN115" i="13" s="1"/>
  <c r="FL92" i="13"/>
  <c r="FK92" i="13"/>
  <c r="FK115" i="13" s="1"/>
  <c r="FJ92" i="13"/>
  <c r="FJ115" i="13" s="1"/>
  <c r="FI92" i="13"/>
  <c r="FI115" i="13" s="1"/>
  <c r="FH92" i="13"/>
  <c r="FH115" i="13" s="1"/>
  <c r="FF92" i="13"/>
  <c r="FF115" i="13" s="1"/>
  <c r="FE92" i="13"/>
  <c r="FE115" i="13"/>
  <c r="FD92" i="13"/>
  <c r="FD115" i="13" s="1"/>
  <c r="FC92" i="13"/>
  <c r="EZ92" i="13"/>
  <c r="EZ115" i="13" s="1"/>
  <c r="EY92" i="13"/>
  <c r="EY115" i="13" s="1"/>
  <c r="EX92" i="13"/>
  <c r="EX115" i="13" s="1"/>
  <c r="EW92" i="13"/>
  <c r="EW115" i="13" s="1"/>
  <c r="EU92" i="13"/>
  <c r="EU115" i="13" s="1"/>
  <c r="ET92" i="13"/>
  <c r="ET115" i="13" s="1"/>
  <c r="ES92" i="13"/>
  <c r="ES115" i="13" s="1"/>
  <c r="ER92" i="13"/>
  <c r="EQ92" i="13"/>
  <c r="EQ115" i="13" s="1"/>
  <c r="EO92" i="13"/>
  <c r="EO115" i="13" s="1"/>
  <c r="EN92" i="13"/>
  <c r="EN115" i="13" s="1"/>
  <c r="EM92" i="13"/>
  <c r="EM115" i="13" s="1"/>
  <c r="EL92" i="13"/>
  <c r="EL115" i="13" s="1"/>
  <c r="EK92" i="13"/>
  <c r="EK115" i="13" s="1"/>
  <c r="EI92" i="13"/>
  <c r="EI115" i="13"/>
  <c r="EH92" i="13"/>
  <c r="EG92" i="13"/>
  <c r="EG115" i="13" s="1"/>
  <c r="EF92" i="13"/>
  <c r="EF115" i="13" s="1"/>
  <c r="EE92" i="13"/>
  <c r="EE115" i="13"/>
  <c r="EC92" i="13"/>
  <c r="EC115" i="13" s="1"/>
  <c r="EB92" i="13"/>
  <c r="EB115" i="13" s="1"/>
  <c r="EA92" i="13"/>
  <c r="EA115" i="13" s="1"/>
  <c r="DZ92" i="13"/>
  <c r="DZ115" i="13"/>
  <c r="DY92" i="13"/>
  <c r="DW92" i="13"/>
  <c r="DW115" i="13" s="1"/>
  <c r="DV92" i="13"/>
  <c r="DV115" i="13"/>
  <c r="DU92" i="13"/>
  <c r="DU115" i="13" s="1"/>
  <c r="DT92" i="13"/>
  <c r="DT115" i="13" s="1"/>
  <c r="DS92" i="13"/>
  <c r="DS115" i="13" s="1"/>
  <c r="DQ92" i="13"/>
  <c r="DQ115" i="13" s="1"/>
  <c r="DP92" i="13"/>
  <c r="DP115" i="13" s="1"/>
  <c r="DO92" i="13"/>
  <c r="DN92" i="13"/>
  <c r="DN115" i="13" s="1"/>
  <c r="DM92" i="13"/>
  <c r="DM115" i="13" s="1"/>
  <c r="DK92" i="13"/>
  <c r="DK115" i="13" s="1"/>
  <c r="DJ92" i="13"/>
  <c r="DJ115" i="13"/>
  <c r="DI92" i="13"/>
  <c r="DI115" i="13" s="1"/>
  <c r="DH92" i="13"/>
  <c r="DH115" i="13" s="1"/>
  <c r="DG92" i="13"/>
  <c r="DG115" i="13" s="1"/>
  <c r="DD92" i="13"/>
  <c r="DC92" i="13"/>
  <c r="DC115" i="13" s="1"/>
  <c r="DB92" i="13"/>
  <c r="DB115" i="13" s="1"/>
  <c r="DA92" i="13"/>
  <c r="DA115" i="13"/>
  <c r="CZ92" i="13"/>
  <c r="CZ115" i="13" s="1"/>
  <c r="CX92" i="13"/>
  <c r="CX115" i="13" s="1"/>
  <c r="CW92" i="13"/>
  <c r="CW115" i="13" s="1"/>
  <c r="CV92" i="13"/>
  <c r="CV115" i="13" s="1"/>
  <c r="CU92" i="13"/>
  <c r="CT92" i="13"/>
  <c r="CT115" i="13" s="1"/>
  <c r="CR92" i="13"/>
  <c r="CR115" i="13" s="1"/>
  <c r="CQ92" i="13"/>
  <c r="CQ115" i="13"/>
  <c r="CP92" i="13"/>
  <c r="CP115" i="13" s="1"/>
  <c r="CO92" i="13"/>
  <c r="CO115" i="13" s="1"/>
  <c r="CN92" i="13"/>
  <c r="CN115" i="13" s="1"/>
  <c r="CM92" i="13"/>
  <c r="CM115" i="13"/>
  <c r="CL92" i="13"/>
  <c r="CK92" i="13"/>
  <c r="CK115" i="13" s="1"/>
  <c r="CG92" i="13"/>
  <c r="CG115" i="13"/>
  <c r="CD92" i="13"/>
  <c r="CD115" i="13" s="1"/>
  <c r="CC92" i="13"/>
  <c r="CC115" i="13" s="1"/>
  <c r="CB92" i="13"/>
  <c r="CB115" i="13" s="1"/>
  <c r="CA92" i="13"/>
  <c r="CA115" i="13" s="1"/>
  <c r="BZ92" i="13"/>
  <c r="BZ115" i="13" s="1"/>
  <c r="BX92" i="13"/>
  <c r="BV92" i="13"/>
  <c r="BV115" i="13" s="1"/>
  <c r="BU92" i="13"/>
  <c r="BU115" i="13" s="1"/>
  <c r="BT92" i="13"/>
  <c r="BT115" i="13" s="1"/>
  <c r="BR92" i="13"/>
  <c r="BR115" i="13"/>
  <c r="BQ92" i="13"/>
  <c r="BQ115" i="13" s="1"/>
  <c r="BP92" i="13"/>
  <c r="BP115" i="13" s="1"/>
  <c r="BO92" i="13"/>
  <c r="BO115" i="13" s="1"/>
  <c r="BM92" i="13"/>
  <c r="BL92" i="13"/>
  <c r="BL115" i="13" s="1"/>
  <c r="BK92" i="13"/>
  <c r="BK115" i="13" s="1"/>
  <c r="BJ92" i="13"/>
  <c r="BJ115" i="13"/>
  <c r="BH92" i="13"/>
  <c r="BH115" i="13" s="1"/>
  <c r="BG92" i="13"/>
  <c r="BG115" i="13" s="1"/>
  <c r="BF92" i="13"/>
  <c r="BF115" i="13" s="1"/>
  <c r="BE92" i="13"/>
  <c r="BE115" i="13" s="1"/>
  <c r="BC92" i="13"/>
  <c r="BB92" i="13"/>
  <c r="BB115" i="13" s="1"/>
  <c r="BA92" i="13"/>
  <c r="BA115" i="13" s="1"/>
  <c r="AZ92" i="13"/>
  <c r="AZ115" i="13" s="1"/>
  <c r="AX92" i="13"/>
  <c r="AX115" i="13" s="1"/>
  <c r="AW92" i="13"/>
  <c r="AW115" i="13" s="1"/>
  <c r="AV92" i="13"/>
  <c r="AV115" i="13" s="1"/>
  <c r="AU92" i="13"/>
  <c r="AU115" i="13"/>
  <c r="AT92" i="13"/>
  <c r="AR92" i="13"/>
  <c r="AR115" i="13" s="1"/>
  <c r="AQ92" i="13"/>
  <c r="AQ115" i="13"/>
  <c r="AP92" i="13"/>
  <c r="AP115" i="13" s="1"/>
  <c r="AO92" i="13"/>
  <c r="AO115" i="13" s="1"/>
  <c r="AN92" i="13"/>
  <c r="AN115" i="13" s="1"/>
  <c r="AL92" i="13"/>
  <c r="AL115" i="13"/>
  <c r="AK92" i="13"/>
  <c r="AK115" i="13" s="1"/>
  <c r="AJ92" i="13"/>
  <c r="AI92" i="13"/>
  <c r="AI115" i="13" s="1"/>
  <c r="AH92" i="13"/>
  <c r="AH115" i="13" s="1"/>
  <c r="AF92" i="13"/>
  <c r="AF115" i="13" s="1"/>
  <c r="AE92" i="13"/>
  <c r="AE115" i="13"/>
  <c r="AD92" i="13"/>
  <c r="AD115" i="13" s="1"/>
  <c r="AC92" i="13"/>
  <c r="AC115" i="13" s="1"/>
  <c r="AB92" i="13"/>
  <c r="AB115" i="13" s="1"/>
  <c r="Z92" i="13"/>
  <c r="Y92" i="13"/>
  <c r="Y115" i="13" s="1"/>
  <c r="X92" i="13"/>
  <c r="X115" i="13" s="1"/>
  <c r="W92" i="13"/>
  <c r="W115" i="13"/>
  <c r="V92" i="13"/>
  <c r="V115" i="13" s="1"/>
  <c r="S92" i="13"/>
  <c r="S115" i="13" s="1"/>
  <c r="R92" i="13"/>
  <c r="R115" i="13" s="1"/>
  <c r="Q92" i="13"/>
  <c r="Q115" i="13"/>
  <c r="P92" i="13"/>
  <c r="O92" i="13"/>
  <c r="O115" i="13" s="1"/>
  <c r="N92" i="13"/>
  <c r="N115" i="13" s="1"/>
  <c r="M92" i="13"/>
  <c r="M115" i="13" s="1"/>
  <c r="L92" i="13"/>
  <c r="L115" i="13" s="1"/>
  <c r="K92" i="13"/>
  <c r="K115" i="13" s="1"/>
  <c r="J92" i="13"/>
  <c r="J115" i="13" s="1"/>
  <c r="I92" i="13"/>
  <c r="I115" i="13" s="1"/>
  <c r="H92" i="13"/>
  <c r="G92" i="13"/>
  <c r="G115" i="13" s="1"/>
  <c r="F92" i="13"/>
  <c r="F115" i="13" s="1"/>
  <c r="E92" i="13"/>
  <c r="E115" i="13" s="1"/>
  <c r="D92" i="13"/>
  <c r="D115" i="13" s="1"/>
  <c r="LK86" i="13"/>
  <c r="LK93" i="13" s="1"/>
  <c r="LJ86" i="13"/>
  <c r="LJ93" i="13" s="1"/>
  <c r="LJ116" i="13" s="1"/>
  <c r="LI86" i="13"/>
  <c r="LH86" i="13"/>
  <c r="LG86" i="13"/>
  <c r="LG93" i="13" s="1"/>
  <c r="LG116" i="13" s="1"/>
  <c r="LF86" i="13"/>
  <c r="LE86" i="13"/>
  <c r="LD86" i="13"/>
  <c r="LD93" i="13" s="1"/>
  <c r="LD116" i="13" s="1"/>
  <c r="LC86" i="13"/>
  <c r="LC93" i="13" s="1"/>
  <c r="LB86" i="13"/>
  <c r="LA86" i="13"/>
  <c r="KZ86" i="13"/>
  <c r="KZ93" i="13" s="1"/>
  <c r="KY86" i="13"/>
  <c r="KY93" i="13" s="1"/>
  <c r="KX86" i="13"/>
  <c r="KW86" i="13"/>
  <c r="KW93" i="13" s="1"/>
  <c r="KV86" i="13"/>
  <c r="KV93" i="13"/>
  <c r="KV116" i="13" s="1"/>
  <c r="KU86" i="13"/>
  <c r="KU93" i="13"/>
  <c r="KT86" i="13"/>
  <c r="KT93" i="13" s="1"/>
  <c r="KT116" i="13" s="1"/>
  <c r="KS86" i="13"/>
  <c r="KS93" i="13" s="1"/>
  <c r="KR86" i="13"/>
  <c r="KQ86" i="13"/>
  <c r="KO86" i="13"/>
  <c r="KO93" i="13"/>
  <c r="KN86" i="13"/>
  <c r="KN93" i="13"/>
  <c r="KN116" i="13" s="1"/>
  <c r="KM86" i="13"/>
  <c r="KL86" i="13"/>
  <c r="KL93" i="13" s="1"/>
  <c r="KL116" i="13" s="1"/>
  <c r="KK86" i="13"/>
  <c r="KK93" i="13" s="1"/>
  <c r="KK116" i="13" s="1"/>
  <c r="KJ86" i="13"/>
  <c r="KJ93" i="13" s="1"/>
  <c r="KI86" i="13"/>
  <c r="KI93" i="13" s="1"/>
  <c r="CE86" i="13"/>
  <c r="CE93" i="13"/>
  <c r="CE116" i="13" s="1"/>
  <c r="KF86" i="13"/>
  <c r="KF93" i="13" s="1"/>
  <c r="KE86" i="13"/>
  <c r="KE93" i="13" s="1"/>
  <c r="JA86" i="13"/>
  <c r="JA93" i="13" s="1"/>
  <c r="IZ86" i="13"/>
  <c r="KB86" i="13"/>
  <c r="KB93" i="13" s="1"/>
  <c r="KA86" i="13"/>
  <c r="KA93" i="13" s="1"/>
  <c r="JZ86" i="13"/>
  <c r="JY86" i="13"/>
  <c r="JY93" i="13" s="1"/>
  <c r="JX86" i="13"/>
  <c r="JX93" i="13" s="1"/>
  <c r="JW86" i="13"/>
  <c r="JV86" i="13"/>
  <c r="JU86" i="13"/>
  <c r="JU93" i="13" s="1"/>
  <c r="JT86" i="13"/>
  <c r="JT93" i="13" s="1"/>
  <c r="JT116" i="13" s="1"/>
  <c r="JS86" i="13"/>
  <c r="JR86" i="13"/>
  <c r="JR93" i="13" s="1"/>
  <c r="JQ86" i="13"/>
  <c r="JQ93" i="13" s="1"/>
  <c r="JQ116" i="13" s="1"/>
  <c r="JP86" i="13"/>
  <c r="JO86" i="13"/>
  <c r="JO93" i="13" s="1"/>
  <c r="JN86" i="13"/>
  <c r="JN93" i="13" s="1"/>
  <c r="JN116" i="13" s="1"/>
  <c r="JM86" i="13"/>
  <c r="JM93" i="13" s="1"/>
  <c r="JL86" i="13"/>
  <c r="JL93" i="13" s="1"/>
  <c r="JL116" i="13" s="1"/>
  <c r="JK86" i="13"/>
  <c r="JK93" i="13" s="1"/>
  <c r="JJ86" i="13"/>
  <c r="JJ93" i="13" s="1"/>
  <c r="JJ116" i="13" s="1"/>
  <c r="JI86" i="13"/>
  <c r="JH86" i="13"/>
  <c r="JH93" i="13" s="1"/>
  <c r="JH116" i="13" s="1"/>
  <c r="JG86" i="13"/>
  <c r="JG93" i="13" s="1"/>
  <c r="JF86" i="13"/>
  <c r="JF93" i="13" s="1"/>
  <c r="JF116" i="13" s="1"/>
  <c r="JE86" i="13"/>
  <c r="JE93" i="13"/>
  <c r="JD86" i="13"/>
  <c r="JD93" i="13" s="1"/>
  <c r="JC86" i="13"/>
  <c r="IY86" i="13"/>
  <c r="IY93" i="13" s="1"/>
  <c r="IX86" i="13"/>
  <c r="IX93" i="13" s="1"/>
  <c r="IW86" i="13"/>
  <c r="IW93" i="13" s="1"/>
  <c r="IW116" i="13" s="1"/>
  <c r="IV86" i="13"/>
  <c r="IU86" i="13"/>
  <c r="IU93" i="13" s="1"/>
  <c r="IT86" i="13"/>
  <c r="IT93" i="13" s="1"/>
  <c r="IT116" i="13" s="1"/>
  <c r="IR86" i="13"/>
  <c r="IR93" i="13" s="1"/>
  <c r="IQ86" i="13"/>
  <c r="IQ93" i="13" s="1"/>
  <c r="IP86" i="13"/>
  <c r="IP93" i="13" s="1"/>
  <c r="IO86" i="13"/>
  <c r="IO93" i="13" s="1"/>
  <c r="IN86" i="13"/>
  <c r="IM86" i="13"/>
  <c r="IM93" i="13" s="1"/>
  <c r="IL86" i="13"/>
  <c r="IL93" i="13" s="1"/>
  <c r="IL116" i="13" s="1"/>
  <c r="IK86" i="13"/>
  <c r="IJ86" i="13"/>
  <c r="IJ93" i="13" s="1"/>
  <c r="IJ116" i="13" s="1"/>
  <c r="II86" i="13"/>
  <c r="IH86" i="13"/>
  <c r="IH93" i="13" s="1"/>
  <c r="IG86" i="13"/>
  <c r="IG93" i="13"/>
  <c r="IF86" i="13"/>
  <c r="IF93" i="13" s="1"/>
  <c r="IF116" i="13" s="1"/>
  <c r="IE86" i="13"/>
  <c r="ID86" i="13"/>
  <c r="ID93" i="13"/>
  <c r="IC86" i="13"/>
  <c r="IC93" i="13" s="1"/>
  <c r="IB86" i="13"/>
  <c r="IA86" i="13"/>
  <c r="IA93" i="13" s="1"/>
  <c r="HZ86" i="13"/>
  <c r="HZ93" i="13" s="1"/>
  <c r="HY86" i="13"/>
  <c r="HX86" i="13"/>
  <c r="HX93" i="13"/>
  <c r="HX116" i="13" s="1"/>
  <c r="HW86" i="13"/>
  <c r="HW93" i="13" s="1"/>
  <c r="HV86" i="13"/>
  <c r="HU86" i="13"/>
  <c r="HU93" i="13" s="1"/>
  <c r="HU116" i="13" s="1"/>
  <c r="HS86" i="13"/>
  <c r="HS93" i="13" s="1"/>
  <c r="HR86" i="13"/>
  <c r="HR93" i="13" s="1"/>
  <c r="HQ86" i="13"/>
  <c r="HQ93" i="13"/>
  <c r="HP86" i="13"/>
  <c r="HP93" i="13" s="1"/>
  <c r="HO86" i="13"/>
  <c r="HO93" i="13" s="1"/>
  <c r="HN86" i="13"/>
  <c r="HM86" i="13"/>
  <c r="HM93" i="13" s="1"/>
  <c r="HL86" i="13"/>
  <c r="HL93" i="13" s="1"/>
  <c r="HK86" i="13"/>
  <c r="HK93" i="13"/>
  <c r="HJ86" i="13"/>
  <c r="HJ93" i="13" s="1"/>
  <c r="HI86" i="13"/>
  <c r="HI93" i="13" s="1"/>
  <c r="HH86" i="13"/>
  <c r="HH93" i="13" s="1"/>
  <c r="HG86" i="13"/>
  <c r="HF86" i="13"/>
  <c r="HF93" i="13" s="1"/>
  <c r="HE86" i="13"/>
  <c r="HE93" i="13" s="1"/>
  <c r="HE116" i="13" s="1"/>
  <c r="HD86" i="13"/>
  <c r="HC86" i="13"/>
  <c r="HC93" i="13" s="1"/>
  <c r="HC116" i="13" s="1"/>
  <c r="HB86" i="13"/>
  <c r="HB93" i="13"/>
  <c r="HA86" i="13"/>
  <c r="GZ86" i="13"/>
  <c r="GY86" i="13"/>
  <c r="GY93" i="13" s="1"/>
  <c r="GY116" i="13" s="1"/>
  <c r="GX86" i="13"/>
  <c r="GW86" i="13"/>
  <c r="GV86" i="13"/>
  <c r="GV93" i="13" s="1"/>
  <c r="GV116" i="13" s="1"/>
  <c r="GT86" i="13"/>
  <c r="GS86" i="13"/>
  <c r="GR86" i="13"/>
  <c r="GR93" i="13"/>
  <c r="GQ86" i="13"/>
  <c r="GQ93" i="13" s="1"/>
  <c r="GP86" i="13"/>
  <c r="GO86" i="13"/>
  <c r="GO93" i="13" s="1"/>
  <c r="GN86" i="13"/>
  <c r="GN93" i="13" s="1"/>
  <c r="GN116" i="13" s="1"/>
  <c r="GM86" i="13"/>
  <c r="GL86" i="13"/>
  <c r="GL93" i="13" s="1"/>
  <c r="GJ86" i="13"/>
  <c r="GJ93" i="13" s="1"/>
  <c r="GI86" i="13"/>
  <c r="GH86" i="13"/>
  <c r="GG86" i="13"/>
  <c r="GG93" i="13" s="1"/>
  <c r="GG116" i="13" s="1"/>
  <c r="GF86" i="13"/>
  <c r="GF93" i="13" s="1"/>
  <c r="GD86" i="13"/>
  <c r="GC86" i="13"/>
  <c r="GB86" i="13"/>
  <c r="GB93" i="13" s="1"/>
  <c r="GB116" i="13" s="1"/>
  <c r="GA86" i="13"/>
  <c r="FZ86" i="13"/>
  <c r="FX86" i="13"/>
  <c r="FX93" i="13" s="1"/>
  <c r="FX112" i="13" s="1"/>
  <c r="FW86" i="13"/>
  <c r="FW93" i="13" s="1"/>
  <c r="FV86" i="13"/>
  <c r="FU86" i="13"/>
  <c r="FU93" i="13" s="1"/>
  <c r="FU116" i="13" s="1"/>
  <c r="FT86" i="13"/>
  <c r="FT93" i="13" s="1"/>
  <c r="FT116" i="13" s="1"/>
  <c r="FR86" i="13"/>
  <c r="FQ86" i="13"/>
  <c r="FQ93" i="13" s="1"/>
  <c r="FP86" i="13"/>
  <c r="FP93" i="13" s="1"/>
  <c r="FO86" i="13"/>
  <c r="FO93" i="13" s="1"/>
  <c r="FN86" i="13"/>
  <c r="FN93" i="13" s="1"/>
  <c r="FN116" i="13" s="1"/>
  <c r="FL86" i="13"/>
  <c r="FL93" i="13" s="1"/>
  <c r="FK86" i="13"/>
  <c r="FK93" i="13"/>
  <c r="FJ86" i="13"/>
  <c r="FI86" i="13"/>
  <c r="FI93" i="13" s="1"/>
  <c r="FI116" i="13" s="1"/>
  <c r="FH86" i="13"/>
  <c r="FH93" i="13" s="1"/>
  <c r="FF86" i="13"/>
  <c r="FF93" i="13" s="1"/>
  <c r="FE86" i="13"/>
  <c r="FE93" i="13" s="1"/>
  <c r="FE116" i="13" s="1"/>
  <c r="FD86" i="13"/>
  <c r="FD93" i="13"/>
  <c r="FD116" i="13" s="1"/>
  <c r="FC86" i="13"/>
  <c r="FC93" i="13" s="1"/>
  <c r="EZ86" i="13"/>
  <c r="EZ93" i="13" s="1"/>
  <c r="EZ116" i="13" s="1"/>
  <c r="EY86" i="13"/>
  <c r="EY93" i="13" s="1"/>
  <c r="EY116" i="13" s="1"/>
  <c r="EX86" i="13"/>
  <c r="EX93" i="13" s="1"/>
  <c r="EW86" i="13"/>
  <c r="EU86" i="13"/>
  <c r="EU93" i="13"/>
  <c r="ET86" i="13"/>
  <c r="ES86" i="13"/>
  <c r="ER86" i="13"/>
  <c r="ER93" i="13"/>
  <c r="EQ86" i="13"/>
  <c r="EQ93" i="13" s="1"/>
  <c r="EO86" i="13"/>
  <c r="EN86" i="13"/>
  <c r="EN93" i="13"/>
  <c r="EN116" i="13" s="1"/>
  <c r="EM86" i="13"/>
  <c r="EM93" i="13" s="1"/>
  <c r="EL86" i="13"/>
  <c r="EK86" i="13"/>
  <c r="EI86" i="13"/>
  <c r="EI93" i="13" s="1"/>
  <c r="EI116" i="13" s="1"/>
  <c r="EH86" i="13"/>
  <c r="EG86" i="13"/>
  <c r="EF86" i="13"/>
  <c r="EF93" i="13" s="1"/>
  <c r="EF116" i="13" s="1"/>
  <c r="EE86" i="13"/>
  <c r="EE93" i="13" s="1"/>
  <c r="EC86" i="13"/>
  <c r="EB86" i="13"/>
  <c r="EB93" i="13" s="1"/>
  <c r="EA86" i="13"/>
  <c r="EA93" i="13" s="1"/>
  <c r="EA116" i="13" s="1"/>
  <c r="DZ86" i="13"/>
  <c r="DY86" i="13"/>
  <c r="DY93" i="13" s="1"/>
  <c r="DW86" i="13"/>
  <c r="DW93" i="13" s="1"/>
  <c r="DW116" i="13" s="1"/>
  <c r="DV86" i="13"/>
  <c r="DU86" i="13"/>
  <c r="DU93" i="13" s="1"/>
  <c r="DU116" i="13" s="1"/>
  <c r="DT86" i="13"/>
  <c r="DT93" i="13" s="1"/>
  <c r="DS86" i="13"/>
  <c r="DS93" i="13" s="1"/>
  <c r="DS116" i="13" s="1"/>
  <c r="DQ86" i="13"/>
  <c r="DP86" i="13"/>
  <c r="DP93" i="13" s="1"/>
  <c r="DP116" i="13" s="1"/>
  <c r="DO86" i="13"/>
  <c r="DO93" i="13" s="1"/>
  <c r="DN86" i="13"/>
  <c r="DM86" i="13"/>
  <c r="DM93" i="13"/>
  <c r="DK86" i="13"/>
  <c r="DK93" i="13" s="1"/>
  <c r="DJ86" i="13"/>
  <c r="DI86" i="13"/>
  <c r="DI93" i="13" s="1"/>
  <c r="DH86" i="13"/>
  <c r="DH93" i="13" s="1"/>
  <c r="DG86" i="13"/>
  <c r="DG93" i="13" s="1"/>
  <c r="DG116" i="13" s="1"/>
  <c r="DD86" i="13"/>
  <c r="DC86" i="13"/>
  <c r="DC93" i="13" s="1"/>
  <c r="DB86" i="13"/>
  <c r="DB93" i="13" s="1"/>
  <c r="DB116" i="13" s="1"/>
  <c r="DA86" i="13"/>
  <c r="DA93" i="13" s="1"/>
  <c r="DA116" i="13" s="1"/>
  <c r="CZ86" i="13"/>
  <c r="CZ93" i="13" s="1"/>
  <c r="CX86" i="13"/>
  <c r="CX93" i="13" s="1"/>
  <c r="CW86" i="13"/>
  <c r="CW93" i="13" s="1"/>
  <c r="CV86" i="13"/>
  <c r="CU86" i="13"/>
  <c r="CU93" i="13" s="1"/>
  <c r="CT86" i="13"/>
  <c r="CT93" i="13" s="1"/>
  <c r="CT116" i="13" s="1"/>
  <c r="CR86" i="13"/>
  <c r="CQ86" i="13"/>
  <c r="CQ93" i="13" s="1"/>
  <c r="CQ116" i="13" s="1"/>
  <c r="CP86" i="13"/>
  <c r="CP93" i="13" s="1"/>
  <c r="CO86" i="13"/>
  <c r="CO93" i="13" s="1"/>
  <c r="CN86" i="13"/>
  <c r="CN93" i="13"/>
  <c r="CM86" i="13"/>
  <c r="CM93" i="13" s="1"/>
  <c r="CM116" i="13" s="1"/>
  <c r="CL86" i="13"/>
  <c r="CK86" i="13"/>
  <c r="CK93" i="13"/>
  <c r="CK116" i="13" s="1"/>
  <c r="CG86" i="13"/>
  <c r="CG93" i="13" s="1"/>
  <c r="CG116" i="13" s="1"/>
  <c r="CD86" i="13"/>
  <c r="CC86" i="13"/>
  <c r="CC93" i="13" s="1"/>
  <c r="CB86" i="13"/>
  <c r="CB93" i="13" s="1"/>
  <c r="CA86" i="13"/>
  <c r="BZ86" i="13"/>
  <c r="BZ93" i="13"/>
  <c r="BZ116" i="13" s="1"/>
  <c r="BX86" i="13"/>
  <c r="BX93" i="13" s="1"/>
  <c r="BV86" i="13"/>
  <c r="BU86" i="13"/>
  <c r="BU93" i="13" s="1"/>
  <c r="BU116" i="13" s="1"/>
  <c r="BT86" i="13"/>
  <c r="BT93" i="13" s="1"/>
  <c r="BR86" i="13"/>
  <c r="BR93" i="13" s="1"/>
  <c r="BQ86" i="13"/>
  <c r="BQ93" i="13"/>
  <c r="BP86" i="13"/>
  <c r="BP93" i="13" s="1"/>
  <c r="BO86" i="13"/>
  <c r="BO93" i="13" s="1"/>
  <c r="BO116" i="13" s="1"/>
  <c r="BM86" i="13"/>
  <c r="BM93" i="13"/>
  <c r="BL86" i="13"/>
  <c r="BL93" i="13" s="1"/>
  <c r="BK86" i="13"/>
  <c r="BK93" i="13" s="1"/>
  <c r="BK116" i="13" s="1"/>
  <c r="BJ86" i="13"/>
  <c r="BJ93" i="13"/>
  <c r="BJ116" i="13" s="1"/>
  <c r="BH86" i="13"/>
  <c r="BH93" i="13" s="1"/>
  <c r="BG86" i="13"/>
  <c r="BG93" i="13" s="1"/>
  <c r="BF86" i="13"/>
  <c r="BF93" i="13" s="1"/>
  <c r="BE86" i="13"/>
  <c r="BE93" i="13" s="1"/>
  <c r="BC86" i="13"/>
  <c r="BC93" i="13" s="1"/>
  <c r="BB86" i="13"/>
  <c r="BB93" i="13" s="1"/>
  <c r="BB116" i="13" s="1"/>
  <c r="BA86" i="13"/>
  <c r="BA93" i="13" s="1"/>
  <c r="BA116" i="13" s="1"/>
  <c r="AZ86" i="13"/>
  <c r="AZ93" i="13" s="1"/>
  <c r="AZ116" i="13" s="1"/>
  <c r="AX86" i="13"/>
  <c r="AX93" i="13"/>
  <c r="AW86" i="13"/>
  <c r="AV86" i="13"/>
  <c r="AV93" i="13" s="1"/>
  <c r="AV116" i="13" s="1"/>
  <c r="AU86" i="13"/>
  <c r="AU93" i="13" s="1"/>
  <c r="AU116" i="13" s="1"/>
  <c r="AT86" i="13"/>
  <c r="AR86" i="13"/>
  <c r="AR93" i="13" s="1"/>
  <c r="AR116" i="13" s="1"/>
  <c r="AQ86" i="13"/>
  <c r="AQ93" i="13" s="1"/>
  <c r="AQ116" i="13" s="1"/>
  <c r="AP86" i="13"/>
  <c r="AO86" i="13"/>
  <c r="AN86" i="13"/>
  <c r="AN93" i="13" s="1"/>
  <c r="AN116" i="13" s="1"/>
  <c r="AL86" i="13"/>
  <c r="AL93" i="13" s="1"/>
  <c r="AK86" i="13"/>
  <c r="AJ86" i="13"/>
  <c r="AJ93" i="13" s="1"/>
  <c r="AI86" i="13"/>
  <c r="AI93" i="13" s="1"/>
  <c r="AI116" i="13" s="1"/>
  <c r="AH86" i="13"/>
  <c r="AF86" i="13"/>
  <c r="AF93" i="13" s="1"/>
  <c r="AE86" i="13"/>
  <c r="AE93" i="13" s="1"/>
  <c r="AD86" i="13"/>
  <c r="AC86" i="13"/>
  <c r="AC93" i="13" s="1"/>
  <c r="AB86" i="13"/>
  <c r="AB93" i="13" s="1"/>
  <c r="AB116" i="13" s="1"/>
  <c r="Z86" i="13"/>
  <c r="Z93" i="13" s="1"/>
  <c r="Y86" i="13"/>
  <c r="X86" i="13"/>
  <c r="X93" i="13" s="1"/>
  <c r="X116" i="13" s="1"/>
  <c r="W86" i="13"/>
  <c r="W93" i="13" s="1"/>
  <c r="W116" i="13" s="1"/>
  <c r="V86" i="13"/>
  <c r="S86" i="13"/>
  <c r="R86" i="13"/>
  <c r="R93" i="13" s="1"/>
  <c r="Q86" i="13"/>
  <c r="Q93" i="13" s="1"/>
  <c r="P86" i="13"/>
  <c r="O86" i="13"/>
  <c r="O93" i="13" s="1"/>
  <c r="O116" i="13" s="1"/>
  <c r="N86" i="13"/>
  <c r="N93" i="13" s="1"/>
  <c r="N116" i="13" s="1"/>
  <c r="M86" i="13"/>
  <c r="L86" i="13"/>
  <c r="L93" i="13" s="1"/>
  <c r="K86" i="13"/>
  <c r="K93" i="13" s="1"/>
  <c r="J86" i="13"/>
  <c r="I86" i="13"/>
  <c r="I93" i="13"/>
  <c r="I116" i="13" s="1"/>
  <c r="H86" i="13"/>
  <c r="H93" i="13" s="1"/>
  <c r="G86" i="13"/>
  <c r="G93" i="13"/>
  <c r="G116" i="13" s="1"/>
  <c r="F86" i="13"/>
  <c r="F93" i="13" s="1"/>
  <c r="F116" i="13" s="1"/>
  <c r="E86" i="13"/>
  <c r="E93" i="13" s="1"/>
  <c r="E116" i="13" s="1"/>
  <c r="D86" i="13"/>
  <c r="D93" i="13" s="1"/>
  <c r="LK66" i="13"/>
  <c r="LJ66" i="13"/>
  <c r="LJ68" i="13" s="1"/>
  <c r="LI66" i="13"/>
  <c r="LI68" i="13" s="1"/>
  <c r="LH66" i="13"/>
  <c r="LH68" i="13" s="1"/>
  <c r="LG66" i="13"/>
  <c r="LF66" i="13"/>
  <c r="LF68" i="13" s="1"/>
  <c r="LE66" i="13"/>
  <c r="LE67" i="13"/>
  <c r="LE69" i="13" s="1"/>
  <c r="LD66" i="13"/>
  <c r="LD68" i="13" s="1"/>
  <c r="LC66" i="13"/>
  <c r="LB66" i="13"/>
  <c r="LB68" i="13" s="1"/>
  <c r="LA66" i="13"/>
  <c r="LA68" i="13" s="1"/>
  <c r="KZ66" i="13"/>
  <c r="KZ68" i="13" s="1"/>
  <c r="KY66" i="13"/>
  <c r="KX66" i="13"/>
  <c r="KX68" i="13" s="1"/>
  <c r="KW66" i="13"/>
  <c r="KW67" i="13" s="1"/>
  <c r="KW69" i="13" s="1"/>
  <c r="KV66" i="13"/>
  <c r="KV68" i="13" s="1"/>
  <c r="KU66" i="13"/>
  <c r="KT66" i="13"/>
  <c r="KT68" i="13" s="1"/>
  <c r="KS66" i="13"/>
  <c r="KS67" i="13" s="1"/>
  <c r="KS69" i="13" s="1"/>
  <c r="KR66" i="13"/>
  <c r="KR68" i="13" s="1"/>
  <c r="KQ66" i="13"/>
  <c r="KO66" i="13"/>
  <c r="KO68" i="13"/>
  <c r="KN66" i="13"/>
  <c r="KN67" i="13" s="1"/>
  <c r="KN69" i="13" s="1"/>
  <c r="KM66" i="13"/>
  <c r="KM68" i="13" s="1"/>
  <c r="KL66" i="13"/>
  <c r="KK66" i="13"/>
  <c r="KK68" i="13" s="1"/>
  <c r="KJ66" i="13"/>
  <c r="KJ68" i="13" s="1"/>
  <c r="KI66" i="13"/>
  <c r="KI68" i="13" s="1"/>
  <c r="CE66" i="13"/>
  <c r="KF66" i="13"/>
  <c r="KF68" i="13" s="1"/>
  <c r="KE66" i="13"/>
  <c r="KE68" i="13" s="1"/>
  <c r="JA66" i="13"/>
  <c r="JA68" i="13" s="1"/>
  <c r="IZ66" i="13"/>
  <c r="KB66" i="13"/>
  <c r="KB68" i="13" s="1"/>
  <c r="KA66" i="13"/>
  <c r="KA68" i="13" s="1"/>
  <c r="JZ66" i="13"/>
  <c r="JZ68" i="13" s="1"/>
  <c r="JY66" i="13"/>
  <c r="JX66" i="13"/>
  <c r="JX68" i="13" s="1"/>
  <c r="JW66" i="13"/>
  <c r="JW67" i="13" s="1"/>
  <c r="JW69" i="13" s="1"/>
  <c r="JV66" i="13"/>
  <c r="JV68" i="13" s="1"/>
  <c r="JU66" i="13"/>
  <c r="JT66" i="13"/>
  <c r="JT68" i="13" s="1"/>
  <c r="JS66" i="13"/>
  <c r="JS68" i="13" s="1"/>
  <c r="JR66" i="13"/>
  <c r="JR68" i="13" s="1"/>
  <c r="JQ66" i="13"/>
  <c r="JP66" i="13"/>
  <c r="JP68" i="13" s="1"/>
  <c r="JO66" i="13"/>
  <c r="JO67" i="13" s="1"/>
  <c r="JO69" i="13" s="1"/>
  <c r="JN66" i="13"/>
  <c r="JN68" i="13" s="1"/>
  <c r="JM66" i="13"/>
  <c r="JL66" i="13"/>
  <c r="JL68" i="13"/>
  <c r="JK66" i="13"/>
  <c r="JK68" i="13" s="1"/>
  <c r="JJ66" i="13"/>
  <c r="JJ68" i="13" s="1"/>
  <c r="JI66" i="13"/>
  <c r="JH66" i="13"/>
  <c r="JH68" i="13"/>
  <c r="JG66" i="13"/>
  <c r="JG67" i="13" s="1"/>
  <c r="JG69" i="13" s="1"/>
  <c r="JF66" i="13"/>
  <c r="JF68" i="13" s="1"/>
  <c r="JE66" i="13"/>
  <c r="JD66" i="13"/>
  <c r="JD68" i="13" s="1"/>
  <c r="JC66" i="13"/>
  <c r="JC68" i="13" s="1"/>
  <c r="IY66" i="13"/>
  <c r="IY68" i="13" s="1"/>
  <c r="IX66" i="13"/>
  <c r="IW66" i="13"/>
  <c r="IW68" i="13" s="1"/>
  <c r="IV66" i="13"/>
  <c r="IV68" i="13" s="1"/>
  <c r="IU66" i="13"/>
  <c r="IU68" i="13" s="1"/>
  <c r="IT66" i="13"/>
  <c r="IR66" i="13"/>
  <c r="IR68" i="13" s="1"/>
  <c r="IQ66" i="13"/>
  <c r="IQ68" i="13"/>
  <c r="IP66" i="13"/>
  <c r="IP68" i="13" s="1"/>
  <c r="IO66" i="13"/>
  <c r="IN66" i="13"/>
  <c r="IN68" i="13"/>
  <c r="IM66" i="13"/>
  <c r="IM67" i="13" s="1"/>
  <c r="IM69" i="13" s="1"/>
  <c r="IL66" i="13"/>
  <c r="IL68" i="13" s="1"/>
  <c r="IK66" i="13"/>
  <c r="IJ66" i="13"/>
  <c r="IJ68" i="13" s="1"/>
  <c r="II66" i="13"/>
  <c r="II68" i="13" s="1"/>
  <c r="IH66" i="13"/>
  <c r="IH68" i="13" s="1"/>
  <c r="IG66" i="13"/>
  <c r="IF66" i="13"/>
  <c r="IF68" i="13" s="1"/>
  <c r="IE66" i="13"/>
  <c r="IE67" i="13" s="1"/>
  <c r="IE69" i="13" s="1"/>
  <c r="ID66" i="13"/>
  <c r="ID68" i="13"/>
  <c r="IC66" i="13"/>
  <c r="IB66" i="13"/>
  <c r="IB68" i="13" s="1"/>
  <c r="IA66" i="13"/>
  <c r="IA68" i="13" s="1"/>
  <c r="HZ66" i="13"/>
  <c r="HZ68" i="13"/>
  <c r="HY66" i="13"/>
  <c r="HX66" i="13"/>
  <c r="HX68" i="13" s="1"/>
  <c r="HW66" i="13"/>
  <c r="HW67" i="13"/>
  <c r="HW69" i="13" s="1"/>
  <c r="HV66" i="13"/>
  <c r="HV68" i="13" s="1"/>
  <c r="HU66" i="13"/>
  <c r="HS66" i="13"/>
  <c r="HS68" i="13" s="1"/>
  <c r="HR66" i="13"/>
  <c r="HR68" i="13" s="1"/>
  <c r="HQ66" i="13"/>
  <c r="HQ68" i="13" s="1"/>
  <c r="HP66" i="13"/>
  <c r="HO66" i="13"/>
  <c r="HO68" i="13" s="1"/>
  <c r="HN66" i="13"/>
  <c r="HN68" i="13" s="1"/>
  <c r="HM66" i="13"/>
  <c r="HM68" i="13" s="1"/>
  <c r="HL66" i="13"/>
  <c r="HK66" i="13"/>
  <c r="HK68" i="13" s="1"/>
  <c r="HJ66" i="13"/>
  <c r="HJ68" i="13" s="1"/>
  <c r="HI66" i="13"/>
  <c r="HI68" i="13"/>
  <c r="HH66" i="13"/>
  <c r="HG66" i="13"/>
  <c r="HG68" i="13" s="1"/>
  <c r="HF66" i="13"/>
  <c r="HF67" i="13" s="1"/>
  <c r="HF69" i="13" s="1"/>
  <c r="HE66" i="13"/>
  <c r="HE68" i="13" s="1"/>
  <c r="HD66" i="13"/>
  <c r="HC66" i="13"/>
  <c r="HC68" i="13" s="1"/>
  <c r="HB66" i="13"/>
  <c r="HB68" i="13" s="1"/>
  <c r="HA66" i="13"/>
  <c r="HA68" i="13" s="1"/>
  <c r="GZ66" i="13"/>
  <c r="GY66" i="13"/>
  <c r="GY68" i="13" s="1"/>
  <c r="GX66" i="13"/>
  <c r="GX67" i="13" s="1"/>
  <c r="GX69" i="13" s="1"/>
  <c r="GW66" i="13"/>
  <c r="GW68" i="13"/>
  <c r="GV66" i="13"/>
  <c r="GT66" i="13"/>
  <c r="GT68" i="13" s="1"/>
  <c r="GS66" i="13"/>
  <c r="GS68" i="13"/>
  <c r="GR66" i="13"/>
  <c r="GR68" i="13" s="1"/>
  <c r="GQ66" i="13"/>
  <c r="GP66" i="13"/>
  <c r="GP68" i="13" s="1"/>
  <c r="GO66" i="13"/>
  <c r="GO67" i="13" s="1"/>
  <c r="GO69" i="13" s="1"/>
  <c r="GN66" i="13"/>
  <c r="GN68" i="13" s="1"/>
  <c r="GM66" i="13"/>
  <c r="GL66" i="13"/>
  <c r="GL68" i="13" s="1"/>
  <c r="GJ66" i="13"/>
  <c r="GJ68" i="13" s="1"/>
  <c r="GI66" i="13"/>
  <c r="GI68" i="13" s="1"/>
  <c r="GH66" i="13"/>
  <c r="GG66" i="13"/>
  <c r="GG68" i="13" s="1"/>
  <c r="GF66" i="13"/>
  <c r="GF68" i="13" s="1"/>
  <c r="GD66" i="13"/>
  <c r="GD68" i="13" s="1"/>
  <c r="GC66" i="13"/>
  <c r="GB66" i="13"/>
  <c r="GB68" i="13" s="1"/>
  <c r="GA66" i="13"/>
  <c r="GA68" i="13" s="1"/>
  <c r="FZ66" i="13"/>
  <c r="FZ68" i="13"/>
  <c r="FX66" i="13"/>
  <c r="FW66" i="13"/>
  <c r="FW68" i="13" s="1"/>
  <c r="FV66" i="13"/>
  <c r="FV67" i="13"/>
  <c r="FV69" i="13" s="1"/>
  <c r="FU66" i="13"/>
  <c r="FU68" i="13"/>
  <c r="FT66" i="13"/>
  <c r="FR66" i="13"/>
  <c r="FR68" i="13" s="1"/>
  <c r="FQ66" i="13"/>
  <c r="FQ68" i="13"/>
  <c r="FP66" i="13"/>
  <c r="FP68" i="13" s="1"/>
  <c r="FO66" i="13"/>
  <c r="FN66" i="13"/>
  <c r="FN68" i="13" s="1"/>
  <c r="FL66" i="13"/>
  <c r="FL67" i="13" s="1"/>
  <c r="FL69" i="13" s="1"/>
  <c r="FK66" i="13"/>
  <c r="FK68" i="13" s="1"/>
  <c r="FJ66" i="13"/>
  <c r="FI66" i="13"/>
  <c r="FI68" i="13" s="1"/>
  <c r="FH66" i="13"/>
  <c r="FH67" i="13" s="1"/>
  <c r="FH69" i="13" s="1"/>
  <c r="FF66" i="13"/>
  <c r="FF68" i="13" s="1"/>
  <c r="FE66" i="13"/>
  <c r="FD66" i="13"/>
  <c r="FD68" i="13" s="1"/>
  <c r="FC66" i="13"/>
  <c r="FC67" i="13" s="1"/>
  <c r="FC69" i="13" s="1"/>
  <c r="EZ66" i="13"/>
  <c r="EZ68" i="13" s="1"/>
  <c r="EY66" i="13"/>
  <c r="EX66" i="13"/>
  <c r="EX68" i="13" s="1"/>
  <c r="EW66" i="13"/>
  <c r="EW68" i="13" s="1"/>
  <c r="EU66" i="13"/>
  <c r="EU68" i="13" s="1"/>
  <c r="ET66" i="13"/>
  <c r="ES66" i="13"/>
  <c r="ES68" i="13" s="1"/>
  <c r="ER66" i="13"/>
  <c r="ER68" i="13" s="1"/>
  <c r="EQ66" i="13"/>
  <c r="EQ68" i="13"/>
  <c r="EO66" i="13"/>
  <c r="EN66" i="13"/>
  <c r="EN68" i="13" s="1"/>
  <c r="EM66" i="13"/>
  <c r="EM68" i="13" s="1"/>
  <c r="EL66" i="13"/>
  <c r="EL68" i="13"/>
  <c r="EK66" i="13"/>
  <c r="EI66" i="13"/>
  <c r="EI68" i="13" s="1"/>
  <c r="EH66" i="13"/>
  <c r="EH67" i="13"/>
  <c r="EH69" i="13" s="1"/>
  <c r="EG66" i="13"/>
  <c r="EG68" i="13" s="1"/>
  <c r="EF66" i="13"/>
  <c r="EE66" i="13"/>
  <c r="EE68" i="13" s="1"/>
  <c r="EC66" i="13"/>
  <c r="EC68" i="13" s="1"/>
  <c r="EB66" i="13"/>
  <c r="EB68" i="13" s="1"/>
  <c r="EA66" i="13"/>
  <c r="DZ66" i="13"/>
  <c r="DZ68" i="13" s="1"/>
  <c r="DY66" i="13"/>
  <c r="DY67" i="13" s="1"/>
  <c r="DY69" i="13" s="1"/>
  <c r="DW66" i="13"/>
  <c r="DW68" i="13" s="1"/>
  <c r="DV66" i="13"/>
  <c r="DU66" i="13"/>
  <c r="DU68" i="13" s="1"/>
  <c r="DT66" i="13"/>
  <c r="DT68" i="13" s="1"/>
  <c r="DS66" i="13"/>
  <c r="DS68" i="13" s="1"/>
  <c r="DQ66" i="13"/>
  <c r="DP66" i="13"/>
  <c r="DP68" i="13" s="1"/>
  <c r="DO66" i="13"/>
  <c r="DO67" i="13" s="1"/>
  <c r="DO69" i="13" s="1"/>
  <c r="DN66" i="13"/>
  <c r="DN68" i="13" s="1"/>
  <c r="DM66" i="13"/>
  <c r="DK66" i="13"/>
  <c r="DK68" i="13" s="1"/>
  <c r="DJ66" i="13"/>
  <c r="DJ68" i="13" s="1"/>
  <c r="DI66" i="13"/>
  <c r="DI68" i="13" s="1"/>
  <c r="DH66" i="13"/>
  <c r="DG66" i="13"/>
  <c r="DG68" i="13" s="1"/>
  <c r="DD66" i="13"/>
  <c r="DD68" i="13" s="1"/>
  <c r="DC66" i="13"/>
  <c r="DC68" i="13" s="1"/>
  <c r="DB66" i="13"/>
  <c r="DA66" i="13"/>
  <c r="DA68" i="13" s="1"/>
  <c r="CZ66" i="13"/>
  <c r="CZ68" i="13" s="1"/>
  <c r="CX66" i="13"/>
  <c r="CX68" i="13" s="1"/>
  <c r="CW66" i="13"/>
  <c r="CV66" i="13"/>
  <c r="CV68" i="13" s="1"/>
  <c r="CU66" i="13"/>
  <c r="CU67" i="13"/>
  <c r="CU69" i="13" s="1"/>
  <c r="CT66" i="13"/>
  <c r="CT68" i="13" s="1"/>
  <c r="CR66" i="13"/>
  <c r="CQ66" i="13"/>
  <c r="CQ68" i="13" s="1"/>
  <c r="CP66" i="13"/>
  <c r="CP68" i="13" s="1"/>
  <c r="CO66" i="13"/>
  <c r="CO68" i="13" s="1"/>
  <c r="CN66" i="13"/>
  <c r="CM66" i="13"/>
  <c r="CM68" i="13" s="1"/>
  <c r="CL66" i="13"/>
  <c r="CL67" i="13" s="1"/>
  <c r="CL69" i="13" s="1"/>
  <c r="CK66" i="13"/>
  <c r="CK68" i="13" s="1"/>
  <c r="CG66" i="13"/>
  <c r="CD66" i="13"/>
  <c r="CD68" i="13" s="1"/>
  <c r="CC66" i="13"/>
  <c r="CC67" i="13" s="1"/>
  <c r="CC69" i="13" s="1"/>
  <c r="CB66" i="13"/>
  <c r="CB68" i="13" s="1"/>
  <c r="CA66" i="13"/>
  <c r="BZ66" i="13"/>
  <c r="BZ68" i="13"/>
  <c r="BX66" i="13"/>
  <c r="BX67" i="13" s="1"/>
  <c r="BX69" i="13" s="1"/>
  <c r="BV66" i="13"/>
  <c r="BV68" i="13" s="1"/>
  <c r="BU66" i="13"/>
  <c r="BT66" i="13"/>
  <c r="BT68" i="13" s="1"/>
  <c r="BR66" i="13"/>
  <c r="BR68" i="13" s="1"/>
  <c r="BQ66" i="13"/>
  <c r="BQ68" i="13" s="1"/>
  <c r="BP66" i="13"/>
  <c r="BO66" i="13"/>
  <c r="BO68" i="13" s="1"/>
  <c r="BM66" i="13"/>
  <c r="BM68" i="13" s="1"/>
  <c r="BL66" i="13"/>
  <c r="BL68" i="13"/>
  <c r="BK66" i="13"/>
  <c r="BJ66" i="13"/>
  <c r="BJ68" i="13" s="1"/>
  <c r="BH66" i="13"/>
  <c r="BH68" i="13"/>
  <c r="BG66" i="13"/>
  <c r="BG68" i="13" s="1"/>
  <c r="BF66" i="13"/>
  <c r="BE66" i="13"/>
  <c r="BE68" i="13" s="1"/>
  <c r="BC66" i="13"/>
  <c r="BC67" i="13" s="1"/>
  <c r="BC69" i="13" s="1"/>
  <c r="BB66" i="13"/>
  <c r="BB68" i="13" s="1"/>
  <c r="BA66" i="13"/>
  <c r="AZ66" i="13"/>
  <c r="AZ68" i="13" s="1"/>
  <c r="AX66" i="13"/>
  <c r="AX68" i="13" s="1"/>
  <c r="AW66" i="13"/>
  <c r="AW68" i="13" s="1"/>
  <c r="AV66" i="13"/>
  <c r="AU66" i="13"/>
  <c r="AU68" i="13" s="1"/>
  <c r="AT66" i="13"/>
  <c r="AT67" i="13" s="1"/>
  <c r="AT69" i="13" s="1"/>
  <c r="AR66" i="13"/>
  <c r="AR68" i="13" s="1"/>
  <c r="AQ66" i="13"/>
  <c r="AP66" i="13"/>
  <c r="AP68" i="13"/>
  <c r="AO66" i="13"/>
  <c r="AO67" i="13" s="1"/>
  <c r="AO69" i="13" s="1"/>
  <c r="AN66" i="13"/>
  <c r="AN68" i="13" s="1"/>
  <c r="AL66" i="13"/>
  <c r="AK66" i="13"/>
  <c r="AK68" i="13" s="1"/>
  <c r="AJ66" i="13"/>
  <c r="AJ67" i="13" s="1"/>
  <c r="AJ69" i="13" s="1"/>
  <c r="AI66" i="13"/>
  <c r="AI68" i="13" s="1"/>
  <c r="AH66" i="13"/>
  <c r="AF66" i="13"/>
  <c r="AF68" i="13"/>
  <c r="AE66" i="13"/>
  <c r="AE68" i="13" s="1"/>
  <c r="AD66" i="13"/>
  <c r="AD68" i="13" s="1"/>
  <c r="AC66" i="13"/>
  <c r="AB66" i="13"/>
  <c r="AB68" i="13"/>
  <c r="Z66" i="13"/>
  <c r="Z68" i="13" s="1"/>
  <c r="Y66" i="13"/>
  <c r="Y68" i="13" s="1"/>
  <c r="X66" i="13"/>
  <c r="W66" i="13"/>
  <c r="W68" i="13" s="1"/>
  <c r="V66" i="13"/>
  <c r="V68" i="13" s="1"/>
  <c r="S66" i="13"/>
  <c r="S68" i="13" s="1"/>
  <c r="R66" i="13"/>
  <c r="Q66" i="13"/>
  <c r="Q68" i="13" s="1"/>
  <c r="P66" i="13"/>
  <c r="P67" i="13"/>
  <c r="P69" i="13" s="1"/>
  <c r="O66" i="13"/>
  <c r="O68" i="13" s="1"/>
  <c r="N66" i="13"/>
  <c r="M66" i="13"/>
  <c r="M68" i="13" s="1"/>
  <c r="L66" i="13"/>
  <c r="L68" i="13"/>
  <c r="K66" i="13"/>
  <c r="K68" i="13" s="1"/>
  <c r="J66" i="13"/>
  <c r="I66" i="13"/>
  <c r="I68" i="13"/>
  <c r="H66" i="13"/>
  <c r="H67" i="13" s="1"/>
  <c r="H69" i="13" s="1"/>
  <c r="G66" i="13"/>
  <c r="G68" i="13" s="1"/>
  <c r="F66" i="13"/>
  <c r="E66" i="13"/>
  <c r="E68" i="13" s="1"/>
  <c r="D66" i="13"/>
  <c r="D67" i="13" s="1"/>
  <c r="D69" i="13" s="1"/>
  <c r="LK49" i="13"/>
  <c r="LJ49" i="13"/>
  <c r="LJ51" i="13" s="1"/>
  <c r="LI49" i="13"/>
  <c r="LH49" i="13"/>
  <c r="LH51" i="13" s="1"/>
  <c r="LG49" i="13"/>
  <c r="LF49" i="13"/>
  <c r="LF51" i="13" s="1"/>
  <c r="LE49" i="13"/>
  <c r="LD49" i="13"/>
  <c r="LD51" i="13" s="1"/>
  <c r="LC49" i="13"/>
  <c r="LB49" i="13"/>
  <c r="LB51" i="13" s="1"/>
  <c r="LA49" i="13"/>
  <c r="LA51" i="13"/>
  <c r="KZ49" i="13"/>
  <c r="KZ51" i="13" s="1"/>
  <c r="KY49" i="13"/>
  <c r="KX49" i="13"/>
  <c r="KX51" i="13" s="1"/>
  <c r="KW49" i="13"/>
  <c r="KW51" i="13" s="1"/>
  <c r="KV49" i="13"/>
  <c r="KV51" i="13" s="1"/>
  <c r="KU49" i="13"/>
  <c r="KT49" i="13"/>
  <c r="KT51" i="13" s="1"/>
  <c r="KS49" i="13"/>
  <c r="KS51" i="13" s="1"/>
  <c r="KR49" i="13"/>
  <c r="KR51" i="13" s="1"/>
  <c r="KQ49" i="13"/>
  <c r="KO49" i="13"/>
  <c r="KO51" i="13"/>
  <c r="KN49" i="13"/>
  <c r="KM49" i="13"/>
  <c r="KM51" i="13" s="1"/>
  <c r="KL49" i="13"/>
  <c r="KK49" i="13"/>
  <c r="KK51" i="13" s="1"/>
  <c r="KJ49" i="13"/>
  <c r="KJ51" i="13" s="1"/>
  <c r="KI49" i="13"/>
  <c r="KI51" i="13" s="1"/>
  <c r="CE49" i="13"/>
  <c r="KF49" i="13"/>
  <c r="KF51" i="13" s="1"/>
  <c r="KE49" i="13"/>
  <c r="JA49" i="13"/>
  <c r="JA51" i="13" s="1"/>
  <c r="IZ49" i="13"/>
  <c r="KB49" i="13"/>
  <c r="KB51" i="13" s="1"/>
  <c r="KA49" i="13"/>
  <c r="JZ49" i="13"/>
  <c r="JZ51" i="13" s="1"/>
  <c r="JY49" i="13"/>
  <c r="JX49" i="13"/>
  <c r="JX51" i="13" s="1"/>
  <c r="JW49" i="13"/>
  <c r="JV49" i="13"/>
  <c r="JV51" i="13" s="1"/>
  <c r="JU49" i="13"/>
  <c r="JT49" i="13"/>
  <c r="JT51" i="13" s="1"/>
  <c r="JS49" i="13"/>
  <c r="JS51" i="13" s="1"/>
  <c r="JR49" i="13"/>
  <c r="JR51" i="13" s="1"/>
  <c r="JQ49" i="13"/>
  <c r="JP49" i="13"/>
  <c r="JP51" i="13" s="1"/>
  <c r="JO49" i="13"/>
  <c r="JO51" i="13" s="1"/>
  <c r="JN49" i="13"/>
  <c r="JN51" i="13"/>
  <c r="JM49" i="13"/>
  <c r="JL49" i="13"/>
  <c r="JL51" i="13" s="1"/>
  <c r="JK49" i="13"/>
  <c r="JK51" i="13" s="1"/>
  <c r="JJ49" i="13"/>
  <c r="JJ51" i="13"/>
  <c r="JI49" i="13"/>
  <c r="JH49" i="13"/>
  <c r="JH51" i="13" s="1"/>
  <c r="JG49" i="13"/>
  <c r="JF49" i="13"/>
  <c r="JF51" i="13" s="1"/>
  <c r="JE49" i="13"/>
  <c r="JD49" i="13"/>
  <c r="JD51" i="13" s="1"/>
  <c r="JC49" i="13"/>
  <c r="JC51" i="13" s="1"/>
  <c r="IY49" i="13"/>
  <c r="IY51" i="13" s="1"/>
  <c r="IX49" i="13"/>
  <c r="IW49" i="13"/>
  <c r="IW51" i="13" s="1"/>
  <c r="IV49" i="13"/>
  <c r="IU49" i="13"/>
  <c r="IU51" i="13" s="1"/>
  <c r="IT49" i="13"/>
  <c r="IR49" i="13"/>
  <c r="IR51" i="13"/>
  <c r="IQ49" i="13"/>
  <c r="IP49" i="13"/>
  <c r="IP51" i="13" s="1"/>
  <c r="IO49" i="13"/>
  <c r="IN49" i="13"/>
  <c r="IN51" i="13" s="1"/>
  <c r="IM49" i="13"/>
  <c r="IL49" i="13"/>
  <c r="IL51" i="13" s="1"/>
  <c r="IK49" i="13"/>
  <c r="IJ49" i="13"/>
  <c r="IJ51" i="13"/>
  <c r="II49" i="13"/>
  <c r="II51" i="13" s="1"/>
  <c r="IH49" i="13"/>
  <c r="IH51" i="13" s="1"/>
  <c r="IG49" i="13"/>
  <c r="IF49" i="13"/>
  <c r="IF51" i="13" s="1"/>
  <c r="IE49" i="13"/>
  <c r="IE51" i="13" s="1"/>
  <c r="ID49" i="13"/>
  <c r="ID51" i="13" s="1"/>
  <c r="IC49" i="13"/>
  <c r="IB49" i="13"/>
  <c r="IB51" i="13" s="1"/>
  <c r="IA49" i="13"/>
  <c r="IA51" i="13" s="1"/>
  <c r="HZ49" i="13"/>
  <c r="HZ51" i="13" s="1"/>
  <c r="HY49" i="13"/>
  <c r="HX49" i="13"/>
  <c r="HX51" i="13" s="1"/>
  <c r="HW49" i="13"/>
  <c r="HV49" i="13"/>
  <c r="HV51" i="13" s="1"/>
  <c r="HU49" i="13"/>
  <c r="HS49" i="13"/>
  <c r="HS51" i="13"/>
  <c r="HR49" i="13"/>
  <c r="HR51" i="13" s="1"/>
  <c r="HQ49" i="13"/>
  <c r="HQ51" i="13" s="1"/>
  <c r="HP49" i="13"/>
  <c r="HO49" i="13"/>
  <c r="HO51" i="13" s="1"/>
  <c r="HN49" i="13"/>
  <c r="HM49" i="13"/>
  <c r="HM51" i="13" s="1"/>
  <c r="HL49" i="13"/>
  <c r="HK49" i="13"/>
  <c r="HK51" i="13"/>
  <c r="HJ49" i="13"/>
  <c r="HI49" i="13"/>
  <c r="HI51" i="13" s="1"/>
  <c r="HH49" i="13"/>
  <c r="HG49" i="13"/>
  <c r="HG51" i="13" s="1"/>
  <c r="HF49" i="13"/>
  <c r="HE49" i="13"/>
  <c r="HE51" i="13" s="1"/>
  <c r="HD49" i="13"/>
  <c r="HC49" i="13"/>
  <c r="HC51" i="13"/>
  <c r="HB49" i="13"/>
  <c r="HB51" i="13" s="1"/>
  <c r="HA49" i="13"/>
  <c r="HA51" i="13" s="1"/>
  <c r="GZ49" i="13"/>
  <c r="GY49" i="13"/>
  <c r="GY51" i="13" s="1"/>
  <c r="GX49" i="13"/>
  <c r="GX51" i="13" s="1"/>
  <c r="GW49" i="13"/>
  <c r="GW51" i="13" s="1"/>
  <c r="GV49" i="13"/>
  <c r="GT49" i="13"/>
  <c r="GT51" i="13" s="1"/>
  <c r="GS49" i="13"/>
  <c r="GS51" i="13" s="1"/>
  <c r="GR49" i="13"/>
  <c r="GR51" i="13" s="1"/>
  <c r="GQ49" i="13"/>
  <c r="GP49" i="13"/>
  <c r="GP51" i="13" s="1"/>
  <c r="GO49" i="13"/>
  <c r="GN49" i="13"/>
  <c r="GN51" i="13" s="1"/>
  <c r="GM49" i="13"/>
  <c r="GL49" i="13"/>
  <c r="GL51" i="13" s="1"/>
  <c r="GJ49" i="13"/>
  <c r="GJ51" i="13" s="1"/>
  <c r="GI49" i="13"/>
  <c r="GI51" i="13"/>
  <c r="GH49" i="13"/>
  <c r="GG49" i="13"/>
  <c r="GG51" i="13" s="1"/>
  <c r="GF49" i="13"/>
  <c r="GD49" i="13"/>
  <c r="GD51" i="13" s="1"/>
  <c r="GC49" i="13"/>
  <c r="GB49" i="13"/>
  <c r="GB51" i="13" s="1"/>
  <c r="GA49" i="13"/>
  <c r="FZ49" i="13"/>
  <c r="FZ51" i="13" s="1"/>
  <c r="FX49" i="13"/>
  <c r="FW49" i="13"/>
  <c r="FW51" i="13" s="1"/>
  <c r="FV49" i="13"/>
  <c r="FU49" i="13"/>
  <c r="FU51" i="13" s="1"/>
  <c r="FT49" i="13"/>
  <c r="FR49" i="13"/>
  <c r="FR51" i="13" s="1"/>
  <c r="FQ49" i="13"/>
  <c r="FQ51" i="13" s="1"/>
  <c r="FP49" i="13"/>
  <c r="FP51" i="13"/>
  <c r="FO49" i="13"/>
  <c r="FN49" i="13"/>
  <c r="FN51" i="13" s="1"/>
  <c r="FL49" i="13"/>
  <c r="FL51" i="13" s="1"/>
  <c r="FK49" i="13"/>
  <c r="FK51" i="13" s="1"/>
  <c r="FJ49" i="13"/>
  <c r="FI49" i="13"/>
  <c r="FI51" i="13" s="1"/>
  <c r="FH49" i="13"/>
  <c r="FH51" i="13" s="1"/>
  <c r="FF49" i="13"/>
  <c r="FF51" i="13" s="1"/>
  <c r="FE49" i="13"/>
  <c r="FD49" i="13"/>
  <c r="FD51" i="13" s="1"/>
  <c r="FC49" i="13"/>
  <c r="EZ49" i="13"/>
  <c r="EZ51" i="13" s="1"/>
  <c r="EY49" i="13"/>
  <c r="EX49" i="13"/>
  <c r="EX51" i="13" s="1"/>
  <c r="EW49" i="13"/>
  <c r="EW51" i="13" s="1"/>
  <c r="EU49" i="13"/>
  <c r="EU51" i="13" s="1"/>
  <c r="ET49" i="13"/>
  <c r="ES49" i="13"/>
  <c r="ES51" i="13" s="1"/>
  <c r="ER49" i="13"/>
  <c r="EQ49" i="13"/>
  <c r="EQ51" i="13" s="1"/>
  <c r="EO49" i="13"/>
  <c r="EN49" i="13"/>
  <c r="EN51" i="13" s="1"/>
  <c r="EM49" i="13"/>
  <c r="EL49" i="13"/>
  <c r="EL51" i="13"/>
  <c r="EK49" i="13"/>
  <c r="EI49" i="13"/>
  <c r="EI51" i="13" s="1"/>
  <c r="EH49" i="13"/>
  <c r="EG49" i="13"/>
  <c r="EG51" i="13" s="1"/>
  <c r="EF49" i="13"/>
  <c r="EE49" i="13"/>
  <c r="EE51" i="13" s="1"/>
  <c r="EC49" i="13"/>
  <c r="EC51" i="13" s="1"/>
  <c r="EB49" i="13"/>
  <c r="EB51" i="13" s="1"/>
  <c r="EB54" i="13" s="1"/>
  <c r="EA49" i="13"/>
  <c r="DZ49" i="13"/>
  <c r="DZ51" i="13" s="1"/>
  <c r="DY49" i="13"/>
  <c r="DY51" i="13" s="1"/>
  <c r="DW49" i="13"/>
  <c r="DW51" i="13" s="1"/>
  <c r="DV49" i="13"/>
  <c r="DU49" i="13"/>
  <c r="DU51" i="13" s="1"/>
  <c r="DT49" i="13"/>
  <c r="DT51" i="13" s="1"/>
  <c r="DS49" i="13"/>
  <c r="DS51" i="13" s="1"/>
  <c r="DQ49" i="13"/>
  <c r="DP49" i="13"/>
  <c r="DP51" i="13" s="1"/>
  <c r="DO49" i="13"/>
  <c r="DN49" i="13"/>
  <c r="DN51" i="13" s="1"/>
  <c r="DM49" i="13"/>
  <c r="DK49" i="13"/>
  <c r="DK51" i="13" s="1"/>
  <c r="DJ49" i="13"/>
  <c r="DJ51" i="13" s="1"/>
  <c r="DI49" i="13"/>
  <c r="DI51" i="13" s="1"/>
  <c r="DH49" i="13"/>
  <c r="DG49" i="13"/>
  <c r="DG51" i="13" s="1"/>
  <c r="DD49" i="13"/>
  <c r="DC49" i="13"/>
  <c r="DC51" i="13" s="1"/>
  <c r="DB49" i="13"/>
  <c r="DA49" i="13"/>
  <c r="DA51" i="13" s="1"/>
  <c r="CZ49" i="13"/>
  <c r="CX49" i="13"/>
  <c r="CX51" i="13" s="1"/>
  <c r="CW49" i="13"/>
  <c r="CV49" i="13"/>
  <c r="CV51" i="13"/>
  <c r="CU49" i="13"/>
  <c r="CT49" i="13"/>
  <c r="CT51" i="13" s="1"/>
  <c r="CR49" i="13"/>
  <c r="CQ49" i="13"/>
  <c r="CQ51" i="13" s="1"/>
  <c r="CP49" i="13"/>
  <c r="CP51" i="13"/>
  <c r="CO49" i="13"/>
  <c r="CO51" i="13" s="1"/>
  <c r="CN49" i="13"/>
  <c r="CM49" i="13"/>
  <c r="CM51" i="13" s="1"/>
  <c r="CL49" i="13"/>
  <c r="CL51" i="13" s="1"/>
  <c r="CK49" i="13"/>
  <c r="CK51" i="13" s="1"/>
  <c r="CG49" i="13"/>
  <c r="CD49" i="13"/>
  <c r="CD51" i="13" s="1"/>
  <c r="CC49" i="13"/>
  <c r="CC51" i="13" s="1"/>
  <c r="CB49" i="13"/>
  <c r="CB51" i="13" s="1"/>
  <c r="CA49" i="13"/>
  <c r="BZ49" i="13"/>
  <c r="BZ51" i="13" s="1"/>
  <c r="BX49" i="13"/>
  <c r="BV49" i="13"/>
  <c r="BV51" i="13" s="1"/>
  <c r="BU49" i="13"/>
  <c r="BT49" i="13"/>
  <c r="BT51" i="13" s="1"/>
  <c r="BR49" i="13"/>
  <c r="BR51" i="13" s="1"/>
  <c r="BQ49" i="13"/>
  <c r="BQ51" i="13" s="1"/>
  <c r="BP49" i="13"/>
  <c r="BO49" i="13"/>
  <c r="BO51" i="13" s="1"/>
  <c r="BM49" i="13"/>
  <c r="BL49" i="13"/>
  <c r="BL51" i="13"/>
  <c r="BK49" i="13"/>
  <c r="BJ49" i="13"/>
  <c r="BJ51" i="13" s="1"/>
  <c r="BH49" i="13"/>
  <c r="BG49" i="13"/>
  <c r="BG51" i="13" s="1"/>
  <c r="BF49" i="13"/>
  <c r="BE49" i="13"/>
  <c r="BE51" i="13" s="1"/>
  <c r="BC49" i="13"/>
  <c r="BB49" i="13"/>
  <c r="BB51" i="13" s="1"/>
  <c r="BA49" i="13"/>
  <c r="AZ49" i="13"/>
  <c r="AZ51" i="13" s="1"/>
  <c r="AX49" i="13"/>
  <c r="AX51" i="13" s="1"/>
  <c r="AW49" i="13"/>
  <c r="AW51" i="13" s="1"/>
  <c r="AV49" i="13"/>
  <c r="AU49" i="13"/>
  <c r="AU51" i="13" s="1"/>
  <c r="AT49" i="13"/>
  <c r="AT51" i="13" s="1"/>
  <c r="AR49" i="13"/>
  <c r="AR51" i="13" s="1"/>
  <c r="AQ49" i="13"/>
  <c r="AP49" i="13"/>
  <c r="AP51" i="13" s="1"/>
  <c r="AO49" i="13"/>
  <c r="AO51" i="13" s="1"/>
  <c r="AN49" i="13"/>
  <c r="AN51" i="13"/>
  <c r="AL49" i="13"/>
  <c r="AK49" i="13"/>
  <c r="AK51" i="13" s="1"/>
  <c r="AJ49" i="13"/>
  <c r="AI49" i="13"/>
  <c r="AI51" i="13" s="1"/>
  <c r="AH49" i="13"/>
  <c r="AF49" i="13"/>
  <c r="AF51" i="13" s="1"/>
  <c r="AE49" i="13"/>
  <c r="AE51" i="13" s="1"/>
  <c r="AD49" i="13"/>
  <c r="AD51" i="13"/>
  <c r="AC49" i="13"/>
  <c r="AB49" i="13"/>
  <c r="AB51" i="13" s="1"/>
  <c r="Z49" i="13"/>
  <c r="Y49" i="13"/>
  <c r="Y51" i="13" s="1"/>
  <c r="X49" i="13"/>
  <c r="W49" i="13"/>
  <c r="W51" i="13" s="1"/>
  <c r="V49" i="13"/>
  <c r="S49" i="13"/>
  <c r="S51" i="13" s="1"/>
  <c r="R49" i="13"/>
  <c r="Q49" i="13"/>
  <c r="Q51" i="13" s="1"/>
  <c r="P49" i="13"/>
  <c r="O49" i="13"/>
  <c r="O51" i="13" s="1"/>
  <c r="N49" i="13"/>
  <c r="M49" i="13"/>
  <c r="M51" i="13"/>
  <c r="L49" i="13"/>
  <c r="L51" i="13" s="1"/>
  <c r="K49" i="13"/>
  <c r="K51" i="13" s="1"/>
  <c r="J49" i="13"/>
  <c r="I49" i="13"/>
  <c r="I51" i="13" s="1"/>
  <c r="H49" i="13"/>
  <c r="H51" i="13" s="1"/>
  <c r="G49" i="13"/>
  <c r="G51" i="13" s="1"/>
  <c r="F49" i="13"/>
  <c r="E49" i="13"/>
  <c r="E51" i="13" s="1"/>
  <c r="D49" i="13"/>
  <c r="D51" i="13"/>
  <c r="LK48" i="13"/>
  <c r="LJ48" i="13"/>
  <c r="LI48" i="13"/>
  <c r="LH48" i="13"/>
  <c r="LG48" i="13"/>
  <c r="LF48" i="13"/>
  <c r="LE48" i="13"/>
  <c r="LD48" i="13"/>
  <c r="LC48" i="13"/>
  <c r="LB48" i="13"/>
  <c r="LA48" i="13"/>
  <c r="KZ48" i="13"/>
  <c r="KY48" i="13"/>
  <c r="KX48" i="13"/>
  <c r="KW48" i="13"/>
  <c r="KV48" i="13"/>
  <c r="KU48" i="13"/>
  <c r="KT48" i="13"/>
  <c r="KS48" i="13"/>
  <c r="KR48" i="13"/>
  <c r="KQ48" i="13"/>
  <c r="KO48" i="13"/>
  <c r="KN48" i="13"/>
  <c r="KM48" i="13"/>
  <c r="KL48" i="13"/>
  <c r="KK48" i="13"/>
  <c r="KJ48" i="13"/>
  <c r="KI48" i="13"/>
  <c r="CE48" i="13"/>
  <c r="KF48" i="13"/>
  <c r="KE48" i="13"/>
  <c r="JA48" i="13"/>
  <c r="IZ48" i="13"/>
  <c r="KB48" i="13"/>
  <c r="KA48" i="13"/>
  <c r="JX48" i="13"/>
  <c r="JW48" i="13"/>
  <c r="JV48" i="13"/>
  <c r="JU48" i="13"/>
  <c r="JT48" i="13"/>
  <c r="JS48" i="13"/>
  <c r="JR48" i="13"/>
  <c r="JQ48" i="13"/>
  <c r="JP48" i="13"/>
  <c r="JO48" i="13"/>
  <c r="JN48" i="13"/>
  <c r="JM48" i="13"/>
  <c r="JL48" i="13"/>
  <c r="JK48" i="13"/>
  <c r="JJ48" i="13"/>
  <c r="JI48" i="13"/>
  <c r="JH48" i="13"/>
  <c r="JG48" i="13"/>
  <c r="JF48" i="13"/>
  <c r="JE48" i="13"/>
  <c r="JD48" i="13"/>
  <c r="JC48" i="13"/>
  <c r="IY48" i="13"/>
  <c r="IX48" i="13"/>
  <c r="IW48" i="13"/>
  <c r="IV48" i="13"/>
  <c r="IU48" i="13"/>
  <c r="IT48" i="13"/>
  <c r="IR48" i="13"/>
  <c r="IQ48" i="13"/>
  <c r="IP48" i="13"/>
  <c r="IO48" i="13"/>
  <c r="IN48" i="13"/>
  <c r="IM48" i="13"/>
  <c r="IL48" i="13"/>
  <c r="IK48" i="13"/>
  <c r="IJ48" i="13"/>
  <c r="II48" i="13"/>
  <c r="IH48" i="13"/>
  <c r="IG48" i="13"/>
  <c r="IF48" i="13"/>
  <c r="IE48" i="13"/>
  <c r="ID48" i="13"/>
  <c r="IC48" i="13"/>
  <c r="IB48" i="13"/>
  <c r="IA48" i="13"/>
  <c r="HZ48" i="13"/>
  <c r="HY48" i="13"/>
  <c r="HX48" i="13"/>
  <c r="HW48" i="13"/>
  <c r="HV48" i="13"/>
  <c r="HU48" i="13"/>
  <c r="HS48" i="13"/>
  <c r="HR48" i="13"/>
  <c r="HQ48" i="13"/>
  <c r="HP48" i="13"/>
  <c r="HO48" i="13"/>
  <c r="HN48" i="13"/>
  <c r="HM48" i="13"/>
  <c r="HL48" i="13"/>
  <c r="HK48" i="13"/>
  <c r="HJ48" i="13"/>
  <c r="HI48" i="13"/>
  <c r="HH48" i="13"/>
  <c r="HG48" i="13"/>
  <c r="HF48" i="13"/>
  <c r="HE48" i="13"/>
  <c r="HD48" i="13"/>
  <c r="HC48" i="13"/>
  <c r="HB48" i="13"/>
  <c r="HA48" i="13"/>
  <c r="GZ48" i="13"/>
  <c r="GY48" i="13"/>
  <c r="GX48" i="13"/>
  <c r="GW48" i="13"/>
  <c r="GV48" i="13"/>
  <c r="GT48" i="13"/>
  <c r="GS48" i="13"/>
  <c r="GR48" i="13"/>
  <c r="GQ48" i="13"/>
  <c r="GP48" i="13"/>
  <c r="GO48" i="13"/>
  <c r="GN48" i="13"/>
  <c r="GM48" i="13"/>
  <c r="GL48" i="13"/>
  <c r="GJ48" i="13"/>
  <c r="GI48" i="13"/>
  <c r="GH48" i="13"/>
  <c r="GG48" i="13"/>
  <c r="GF48" i="13"/>
  <c r="GD48" i="13"/>
  <c r="GC48" i="13"/>
  <c r="GB48" i="13"/>
  <c r="GA48" i="13"/>
  <c r="FZ48" i="13"/>
  <c r="FX48" i="13"/>
  <c r="FW48" i="13"/>
  <c r="FV48" i="13"/>
  <c r="FU48" i="13"/>
  <c r="FT48" i="13"/>
  <c r="FR48" i="13"/>
  <c r="FQ48" i="13"/>
  <c r="FP48" i="13"/>
  <c r="FO48" i="13"/>
  <c r="FN48" i="13"/>
  <c r="FL48" i="13"/>
  <c r="FK48" i="13"/>
  <c r="FJ48" i="13"/>
  <c r="FI48" i="13"/>
  <c r="FH48" i="13"/>
  <c r="FF48" i="13"/>
  <c r="FE48" i="13"/>
  <c r="FD48" i="13"/>
  <c r="FC48" i="13"/>
  <c r="EZ48" i="13"/>
  <c r="EY48" i="13"/>
  <c r="EX48" i="13"/>
  <c r="EW48" i="13"/>
  <c r="EU48" i="13"/>
  <c r="ET48" i="13"/>
  <c r="ES48" i="13"/>
  <c r="ER48" i="13"/>
  <c r="EQ48" i="13"/>
  <c r="EO48" i="13"/>
  <c r="EN48" i="13"/>
  <c r="EM48" i="13"/>
  <c r="EL48" i="13"/>
  <c r="EK48" i="13"/>
  <c r="EI48" i="13"/>
  <c r="EH48" i="13"/>
  <c r="EG48" i="13"/>
  <c r="EF48" i="13"/>
  <c r="EE48" i="13"/>
  <c r="EC48" i="13"/>
  <c r="EB48" i="13"/>
  <c r="EA48" i="13"/>
  <c r="DZ48" i="13"/>
  <c r="DY48" i="13"/>
  <c r="DW48" i="13"/>
  <c r="DV48" i="13"/>
  <c r="DU48" i="13"/>
  <c r="DT48" i="13"/>
  <c r="DS48" i="13"/>
  <c r="DQ48" i="13"/>
  <c r="DP48" i="13"/>
  <c r="DO48" i="13"/>
  <c r="DN48" i="13"/>
  <c r="DM48" i="13"/>
  <c r="DK48" i="13"/>
  <c r="DJ48" i="13"/>
  <c r="DI48" i="13"/>
  <c r="DH48" i="13"/>
  <c r="DG48" i="13"/>
  <c r="DD48" i="13"/>
  <c r="DC48" i="13"/>
  <c r="DB48" i="13"/>
  <c r="DA48" i="13"/>
  <c r="CZ48" i="13"/>
  <c r="CX48" i="13"/>
  <c r="CW48" i="13"/>
  <c r="CV48" i="13"/>
  <c r="CU48" i="13"/>
  <c r="CT48" i="13"/>
  <c r="CR48" i="13"/>
  <c r="CQ48" i="13"/>
  <c r="CP48" i="13"/>
  <c r="CO48" i="13"/>
  <c r="CN48" i="13"/>
  <c r="CM48" i="13"/>
  <c r="CL48" i="13"/>
  <c r="CK48" i="13"/>
  <c r="CG48" i="13"/>
  <c r="CD48" i="13"/>
  <c r="CC48" i="13"/>
  <c r="CB48" i="13"/>
  <c r="CA48" i="13"/>
  <c r="BZ48" i="13"/>
  <c r="BX48" i="13"/>
  <c r="BV48" i="13"/>
  <c r="BU48" i="13"/>
  <c r="BT48" i="13"/>
  <c r="BR48" i="13"/>
  <c r="BQ48" i="13"/>
  <c r="BP48" i="13"/>
  <c r="BO48" i="13"/>
  <c r="BM48" i="13"/>
  <c r="BL48" i="13"/>
  <c r="BK48" i="13"/>
  <c r="BJ48" i="13"/>
  <c r="BH48" i="13"/>
  <c r="BG48" i="13"/>
  <c r="BF48" i="13"/>
  <c r="BE48" i="13"/>
  <c r="BC48" i="13"/>
  <c r="BB48" i="13"/>
  <c r="BA48" i="13"/>
  <c r="AZ48" i="13"/>
  <c r="AX48" i="13"/>
  <c r="AW48" i="13"/>
  <c r="AV48" i="13"/>
  <c r="AU48" i="13"/>
  <c r="AT48" i="13"/>
  <c r="AR48" i="13"/>
  <c r="AQ48" i="13"/>
  <c r="AP48" i="13"/>
  <c r="AO48" i="13"/>
  <c r="AN48" i="13"/>
  <c r="AL48" i="13"/>
  <c r="AK48" i="13"/>
  <c r="AJ48" i="13"/>
  <c r="AI48" i="13"/>
  <c r="AH48" i="13"/>
  <c r="AF48" i="13"/>
  <c r="AE48" i="13"/>
  <c r="AD48" i="13"/>
  <c r="AC48" i="13"/>
  <c r="AB48" i="13"/>
  <c r="Z48" i="13"/>
  <c r="Y48" i="13"/>
  <c r="X48" i="13"/>
  <c r="W48" i="13"/>
  <c r="V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N31" i="13"/>
  <c r="M31" i="13"/>
  <c r="L31" i="13"/>
  <c r="K31" i="13"/>
  <c r="J31" i="13"/>
  <c r="I31" i="13"/>
  <c r="H31" i="13"/>
  <c r="G31" i="13"/>
  <c r="F31" i="13"/>
  <c r="LK29" i="13"/>
  <c r="LJ29" i="13"/>
  <c r="LI29" i="13"/>
  <c r="LH29" i="13"/>
  <c r="LG29" i="13"/>
  <c r="LF29" i="13"/>
  <c r="LE29" i="13"/>
  <c r="LD29" i="13"/>
  <c r="LC29" i="13"/>
  <c r="LB29" i="13"/>
  <c r="LA29" i="13"/>
  <c r="KZ29" i="13"/>
  <c r="KY29" i="13"/>
  <c r="KX29" i="13"/>
  <c r="KW29" i="13"/>
  <c r="KV29" i="13"/>
  <c r="KU29" i="13"/>
  <c r="KT29" i="13"/>
  <c r="KS29" i="13"/>
  <c r="KR29" i="13"/>
  <c r="KQ29" i="13"/>
  <c r="KO29" i="13"/>
  <c r="KN29" i="13"/>
  <c r="KM29" i="13"/>
  <c r="KL29" i="13"/>
  <c r="KK29" i="13"/>
  <c r="KJ29" i="13"/>
  <c r="KI29" i="13"/>
  <c r="CE29" i="13"/>
  <c r="KF29" i="13"/>
  <c r="KE29" i="13"/>
  <c r="JA29" i="13"/>
  <c r="IZ29" i="13"/>
  <c r="KB29" i="13"/>
  <c r="KA29" i="13"/>
  <c r="JZ29" i="13"/>
  <c r="JY29" i="13"/>
  <c r="JX29" i="13"/>
  <c r="JW29" i="13"/>
  <c r="JV29" i="13"/>
  <c r="JU29" i="13"/>
  <c r="JT29" i="13"/>
  <c r="JS29" i="13"/>
  <c r="JR29" i="13"/>
  <c r="JQ29" i="13"/>
  <c r="JP29" i="13"/>
  <c r="JO29" i="13"/>
  <c r="JN29" i="13"/>
  <c r="JM29" i="13"/>
  <c r="JL29" i="13"/>
  <c r="JK29" i="13"/>
  <c r="JJ29" i="13"/>
  <c r="JI29" i="13"/>
  <c r="JH29" i="13"/>
  <c r="JG29" i="13"/>
  <c r="JF29" i="13"/>
  <c r="JE29" i="13"/>
  <c r="JD29" i="13"/>
  <c r="JC29" i="13"/>
  <c r="IY29" i="13"/>
  <c r="IX29" i="13"/>
  <c r="IW29" i="13"/>
  <c r="IV29" i="13"/>
  <c r="IU29" i="13"/>
  <c r="IT29" i="13"/>
  <c r="IR29" i="13"/>
  <c r="IQ29" i="13"/>
  <c r="IP29" i="13"/>
  <c r="IO29" i="13"/>
  <c r="IN29" i="13"/>
  <c r="IM29" i="13"/>
  <c r="IL29" i="13"/>
  <c r="IK29" i="13"/>
  <c r="IJ29" i="13"/>
  <c r="II29" i="13"/>
  <c r="IH29" i="13"/>
  <c r="IG29" i="13"/>
  <c r="IF29" i="13"/>
  <c r="IE29" i="13"/>
  <c r="ID29" i="13"/>
  <c r="IC29" i="13"/>
  <c r="IB29" i="13"/>
  <c r="IA29" i="13"/>
  <c r="HZ29" i="13"/>
  <c r="HY29" i="13"/>
  <c r="HX29" i="13"/>
  <c r="HW29" i="13"/>
  <c r="HV29" i="13"/>
  <c r="HU29" i="13"/>
  <c r="HS29" i="13"/>
  <c r="HR29" i="13"/>
  <c r="HQ29" i="13"/>
  <c r="HP29" i="13"/>
  <c r="HO29" i="13"/>
  <c r="HN29" i="13"/>
  <c r="HM29" i="13"/>
  <c r="HL29" i="13"/>
  <c r="HK29" i="13"/>
  <c r="HJ29" i="13"/>
  <c r="HI29" i="13"/>
  <c r="HH29" i="13"/>
  <c r="HG29" i="13"/>
  <c r="HF29" i="13"/>
  <c r="HE29" i="13"/>
  <c r="HD29" i="13"/>
  <c r="HC29" i="13"/>
  <c r="HB29" i="13"/>
  <c r="HA29" i="13"/>
  <c r="GZ29" i="13"/>
  <c r="GY29" i="13"/>
  <c r="GX29" i="13"/>
  <c r="GW29" i="13"/>
  <c r="GV29" i="13"/>
  <c r="GT29" i="13"/>
  <c r="GS29" i="13"/>
  <c r="GR29" i="13"/>
  <c r="GQ29" i="13"/>
  <c r="GP29" i="13"/>
  <c r="GO29" i="13"/>
  <c r="GN29" i="13"/>
  <c r="GM29" i="13"/>
  <c r="GL29" i="13"/>
  <c r="GJ29" i="13"/>
  <c r="GI29" i="13"/>
  <c r="GH29" i="13"/>
  <c r="GG29" i="13"/>
  <c r="GF29" i="13"/>
  <c r="GD29" i="13"/>
  <c r="GC29" i="13"/>
  <c r="GB29" i="13"/>
  <c r="GA29" i="13"/>
  <c r="FZ29" i="13"/>
  <c r="FX29" i="13"/>
  <c r="FW29" i="13"/>
  <c r="FV29" i="13"/>
  <c r="FU29" i="13"/>
  <c r="FT29" i="13"/>
  <c r="FR29" i="13"/>
  <c r="FQ29" i="13"/>
  <c r="FP29" i="13"/>
  <c r="FO29" i="13"/>
  <c r="FN29" i="13"/>
  <c r="FL29" i="13"/>
  <c r="FK29" i="13"/>
  <c r="FJ29" i="13"/>
  <c r="FI29" i="13"/>
  <c r="FH29" i="13"/>
  <c r="FF29" i="13"/>
  <c r="FE29" i="13"/>
  <c r="FD29" i="13"/>
  <c r="FC29" i="13"/>
  <c r="EZ29" i="13"/>
  <c r="EY29" i="13"/>
  <c r="EX29" i="13"/>
  <c r="EW29" i="13"/>
  <c r="EU29" i="13"/>
  <c r="ET29" i="13"/>
  <c r="ES29" i="13"/>
  <c r="ER29" i="13"/>
  <c r="EQ29" i="13"/>
  <c r="EO29" i="13"/>
  <c r="EN29" i="13"/>
  <c r="EM29" i="13"/>
  <c r="EL29" i="13"/>
  <c r="EK29" i="13"/>
  <c r="EI29" i="13"/>
  <c r="EH29" i="13"/>
  <c r="EG29" i="13"/>
  <c r="EF29" i="13"/>
  <c r="EE29" i="13"/>
  <c r="EC29" i="13"/>
  <c r="EB29" i="13"/>
  <c r="EA29" i="13"/>
  <c r="DZ29" i="13"/>
  <c r="DY29" i="13"/>
  <c r="DW29" i="13"/>
  <c r="DV29" i="13"/>
  <c r="DU29" i="13"/>
  <c r="DT29" i="13"/>
  <c r="DS29" i="13"/>
  <c r="DQ29" i="13"/>
  <c r="DP29" i="13"/>
  <c r="DO29" i="13"/>
  <c r="DN29" i="13"/>
  <c r="DM29" i="13"/>
  <c r="DK29" i="13"/>
  <c r="DJ29" i="13"/>
  <c r="DI29" i="13"/>
  <c r="DH29" i="13"/>
  <c r="DG29" i="13"/>
  <c r="DD29" i="13"/>
  <c r="DC29" i="13"/>
  <c r="DB29" i="13"/>
  <c r="DA29" i="13"/>
  <c r="CZ29" i="13"/>
  <c r="CX29" i="13"/>
  <c r="CW29" i="13"/>
  <c r="CV29" i="13"/>
  <c r="CU29" i="13"/>
  <c r="CT29" i="13"/>
  <c r="CR29" i="13"/>
  <c r="CQ29" i="13"/>
  <c r="CP29" i="13"/>
  <c r="CO29" i="13"/>
  <c r="CN29" i="13"/>
  <c r="CM29" i="13"/>
  <c r="CL29" i="13"/>
  <c r="CK29" i="13"/>
  <c r="CG29" i="13"/>
  <c r="CD29" i="13"/>
  <c r="CC29" i="13"/>
  <c r="CB29" i="13"/>
  <c r="CA29" i="13"/>
  <c r="BZ29" i="13"/>
  <c r="BX29" i="13"/>
  <c r="BV29" i="13"/>
  <c r="BU29" i="13"/>
  <c r="BT29" i="13"/>
  <c r="BR29" i="13"/>
  <c r="BQ29" i="13"/>
  <c r="BP29" i="13"/>
  <c r="BO29" i="13"/>
  <c r="BM29" i="13"/>
  <c r="BL29" i="13"/>
  <c r="BK29" i="13"/>
  <c r="BH29" i="13"/>
  <c r="BG29" i="13"/>
  <c r="BF29" i="13"/>
  <c r="BE29" i="13"/>
  <c r="BB29" i="13"/>
  <c r="BA29" i="13"/>
  <c r="AZ29" i="13"/>
  <c r="AX29" i="13"/>
  <c r="AW29" i="13"/>
  <c r="AV29" i="13"/>
  <c r="AU29" i="13"/>
  <c r="AT29" i="13"/>
  <c r="AR29" i="13"/>
  <c r="AQ29" i="13"/>
  <c r="AP29" i="13"/>
  <c r="AO29" i="13"/>
  <c r="AN29" i="13"/>
  <c r="AL29" i="13"/>
  <c r="AK29" i="13"/>
  <c r="AJ29" i="13"/>
  <c r="AI29" i="13"/>
  <c r="AH29" i="13"/>
  <c r="AF29" i="13"/>
  <c r="AE29" i="13"/>
  <c r="AD29" i="13"/>
  <c r="AC29" i="13"/>
  <c r="AB29" i="13"/>
  <c r="Z29" i="13"/>
  <c r="Y29" i="13"/>
  <c r="X29" i="13"/>
  <c r="W29" i="13"/>
  <c r="V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N26" i="13"/>
  <c r="N33" i="13" s="1"/>
  <c r="M26" i="13"/>
  <c r="M33" i="13"/>
  <c r="L26" i="13"/>
  <c r="L33" i="13" s="1"/>
  <c r="K26" i="13"/>
  <c r="K33" i="13" s="1"/>
  <c r="J26" i="13"/>
  <c r="J33" i="13" s="1"/>
  <c r="I26" i="13"/>
  <c r="I33" i="13"/>
  <c r="H26" i="13"/>
  <c r="H33" i="13" s="1"/>
  <c r="G26" i="13"/>
  <c r="G33" i="13" s="1"/>
  <c r="F26" i="13"/>
  <c r="F33" i="13" s="1"/>
  <c r="N25" i="13"/>
  <c r="N27" i="13"/>
  <c r="M25" i="13"/>
  <c r="M27" i="13" s="1"/>
  <c r="L25" i="13"/>
  <c r="L27" i="13" s="1"/>
  <c r="K25" i="13"/>
  <c r="K27" i="13" s="1"/>
  <c r="J25" i="13"/>
  <c r="J27" i="13" s="1"/>
  <c r="I25" i="13"/>
  <c r="I27" i="13" s="1"/>
  <c r="H25" i="13"/>
  <c r="H27" i="13" s="1"/>
  <c r="G25" i="13"/>
  <c r="G27" i="13" s="1"/>
  <c r="F25" i="13"/>
  <c r="F27" i="13" s="1"/>
  <c r="LK24" i="13"/>
  <c r="LK26" i="13" s="1"/>
  <c r="LK33" i="13" s="1"/>
  <c r="LJ24" i="13"/>
  <c r="LI24" i="13"/>
  <c r="LH24" i="13"/>
  <c r="LH31" i="13" s="1"/>
  <c r="LG24" i="13"/>
  <c r="LG31" i="13" s="1"/>
  <c r="LF24" i="13"/>
  <c r="LF31" i="13" s="1"/>
  <c r="LE24" i="13"/>
  <c r="LD24" i="13"/>
  <c r="LD31" i="13" s="1"/>
  <c r="LC24" i="13"/>
  <c r="LC26" i="13" s="1"/>
  <c r="LC33" i="13" s="1"/>
  <c r="LB24" i="13"/>
  <c r="LA24" i="13"/>
  <c r="KZ24" i="13"/>
  <c r="KZ31" i="13" s="1"/>
  <c r="KY24" i="13"/>
  <c r="KY31" i="13" s="1"/>
  <c r="KX24" i="13"/>
  <c r="KX31" i="13" s="1"/>
  <c r="KW24" i="13"/>
  <c r="KV24" i="13"/>
  <c r="KV31" i="13" s="1"/>
  <c r="KU24" i="13"/>
  <c r="KU26" i="13" s="1"/>
  <c r="KU33" i="13" s="1"/>
  <c r="KT24" i="13"/>
  <c r="KS24" i="13"/>
  <c r="KR24" i="13"/>
  <c r="KR31" i="13" s="1"/>
  <c r="KQ24" i="13"/>
  <c r="KQ31" i="13" s="1"/>
  <c r="KO24" i="13"/>
  <c r="KO31" i="13"/>
  <c r="KN24" i="13"/>
  <c r="KM24" i="13"/>
  <c r="KM31" i="13" s="1"/>
  <c r="KL24" i="13"/>
  <c r="KL26" i="13" s="1"/>
  <c r="KL33" i="13" s="1"/>
  <c r="KK24" i="13"/>
  <c r="KJ24" i="13"/>
  <c r="KI24" i="13"/>
  <c r="KI31" i="13" s="1"/>
  <c r="CE24" i="13"/>
  <c r="CE31" i="13" s="1"/>
  <c r="KF24" i="13"/>
  <c r="KF31" i="13" s="1"/>
  <c r="KE24" i="13"/>
  <c r="JA24" i="13"/>
  <c r="JA31" i="13" s="1"/>
  <c r="IZ24" i="13"/>
  <c r="IZ26" i="13"/>
  <c r="IZ33" i="13" s="1"/>
  <c r="KB24" i="13"/>
  <c r="KA24" i="13"/>
  <c r="JZ24" i="13"/>
  <c r="JZ31" i="13" s="1"/>
  <c r="JY24" i="13"/>
  <c r="JY31" i="13" s="1"/>
  <c r="JX24" i="13"/>
  <c r="JX31" i="13" s="1"/>
  <c r="JX32" i="13" s="1"/>
  <c r="JW24" i="13"/>
  <c r="JV24" i="13"/>
  <c r="JV31" i="13" s="1"/>
  <c r="JU24" i="13"/>
  <c r="JU26" i="13" s="1"/>
  <c r="JU33" i="13" s="1"/>
  <c r="JT24" i="13"/>
  <c r="JS24" i="13"/>
  <c r="JR24" i="13"/>
  <c r="JR31" i="13" s="1"/>
  <c r="JQ24" i="13"/>
  <c r="JQ31" i="13" s="1"/>
  <c r="JP24" i="13"/>
  <c r="JP31" i="13" s="1"/>
  <c r="JO24" i="13"/>
  <c r="JN24" i="13"/>
  <c r="JN31" i="13" s="1"/>
  <c r="JM24" i="13"/>
  <c r="JM26" i="13" s="1"/>
  <c r="JM33" i="13" s="1"/>
  <c r="JL24" i="13"/>
  <c r="JK24" i="13"/>
  <c r="JJ24" i="13"/>
  <c r="JJ31" i="13" s="1"/>
  <c r="JI24" i="13"/>
  <c r="JI31" i="13" s="1"/>
  <c r="JH24" i="13"/>
  <c r="JH31" i="13"/>
  <c r="JG24" i="13"/>
  <c r="JF24" i="13"/>
  <c r="JF31" i="13" s="1"/>
  <c r="JE24" i="13"/>
  <c r="JE26" i="13" s="1"/>
  <c r="JE33" i="13" s="1"/>
  <c r="JD24" i="13"/>
  <c r="JC24" i="13"/>
  <c r="IY24" i="13"/>
  <c r="IY31" i="13" s="1"/>
  <c r="IX24" i="13"/>
  <c r="IX31" i="13" s="1"/>
  <c r="IW24" i="13"/>
  <c r="IW31" i="13" s="1"/>
  <c r="IV24" i="13"/>
  <c r="IU24" i="13"/>
  <c r="IU31" i="13" s="1"/>
  <c r="IT24" i="13"/>
  <c r="IT26" i="13"/>
  <c r="IT33" i="13" s="1"/>
  <c r="IR24" i="13"/>
  <c r="IQ24" i="13"/>
  <c r="IP24" i="13"/>
  <c r="IP31" i="13" s="1"/>
  <c r="IO24" i="13"/>
  <c r="IO31" i="13" s="1"/>
  <c r="IN24" i="13"/>
  <c r="IN31" i="13" s="1"/>
  <c r="IN32" i="13" s="1"/>
  <c r="IM24" i="13"/>
  <c r="IL24" i="13"/>
  <c r="IL31" i="13" s="1"/>
  <c r="IK24" i="13"/>
  <c r="IK26" i="13" s="1"/>
  <c r="IK33" i="13" s="1"/>
  <c r="IJ24" i="13"/>
  <c r="II24" i="13"/>
  <c r="IH24" i="13"/>
  <c r="IH31" i="13" s="1"/>
  <c r="IG24" i="13"/>
  <c r="IG31" i="13" s="1"/>
  <c r="IF24" i="13"/>
  <c r="IF31" i="13" s="1"/>
  <c r="IE24" i="13"/>
  <c r="ID24" i="13"/>
  <c r="ID31" i="13" s="1"/>
  <c r="IC24" i="13"/>
  <c r="IC26" i="13" s="1"/>
  <c r="IC33" i="13" s="1"/>
  <c r="IB24" i="13"/>
  <c r="IA24" i="13"/>
  <c r="HZ24" i="13"/>
  <c r="HZ31" i="13" s="1"/>
  <c r="HY24" i="13"/>
  <c r="HY31" i="13" s="1"/>
  <c r="HX24" i="13"/>
  <c r="HX31" i="13"/>
  <c r="HW24" i="13"/>
  <c r="HV24" i="13"/>
  <c r="HV31" i="13" s="1"/>
  <c r="HU24" i="13"/>
  <c r="HU26" i="13" s="1"/>
  <c r="HU33" i="13" s="1"/>
  <c r="HS24" i="13"/>
  <c r="HR24" i="13"/>
  <c r="HQ24" i="13"/>
  <c r="HQ31" i="13" s="1"/>
  <c r="HP24" i="13"/>
  <c r="HP31" i="13" s="1"/>
  <c r="HO24" i="13"/>
  <c r="HO31" i="13" s="1"/>
  <c r="HN24" i="13"/>
  <c r="HM24" i="13"/>
  <c r="HM31" i="13" s="1"/>
  <c r="HL24" i="13"/>
  <c r="HL26" i="13"/>
  <c r="HL33" i="13" s="1"/>
  <c r="HK24" i="13"/>
  <c r="HJ24" i="13"/>
  <c r="HI24" i="13"/>
  <c r="HI31" i="13" s="1"/>
  <c r="HH24" i="13"/>
  <c r="HH31" i="13" s="1"/>
  <c r="HG24" i="13"/>
  <c r="HG31" i="13" s="1"/>
  <c r="HG32" i="13" s="1"/>
  <c r="HF24" i="13"/>
  <c r="HE24" i="13"/>
  <c r="HE31" i="13" s="1"/>
  <c r="HD24" i="13"/>
  <c r="HD26" i="13" s="1"/>
  <c r="HD33" i="13" s="1"/>
  <c r="HC24" i="13"/>
  <c r="HB24" i="13"/>
  <c r="HA24" i="13"/>
  <c r="HA31" i="13" s="1"/>
  <c r="GZ24" i="13"/>
  <c r="GZ31" i="13" s="1"/>
  <c r="GY24" i="13"/>
  <c r="GY31" i="13" s="1"/>
  <c r="GX24" i="13"/>
  <c r="GW24" i="13"/>
  <c r="GW31" i="13" s="1"/>
  <c r="GV24" i="13"/>
  <c r="GV26" i="13" s="1"/>
  <c r="GV33" i="13" s="1"/>
  <c r="GT24" i="13"/>
  <c r="GS24" i="13"/>
  <c r="GR24" i="13"/>
  <c r="GR31" i="13" s="1"/>
  <c r="GQ24" i="13"/>
  <c r="GQ31" i="13" s="1"/>
  <c r="GP24" i="13"/>
  <c r="GP31" i="13" s="1"/>
  <c r="GO24" i="13"/>
  <c r="GN24" i="13"/>
  <c r="GN31" i="13" s="1"/>
  <c r="GM24" i="13"/>
  <c r="GM26" i="13" s="1"/>
  <c r="GM33" i="13" s="1"/>
  <c r="GL24" i="13"/>
  <c r="GJ24" i="13"/>
  <c r="GI24" i="13"/>
  <c r="GI31" i="13" s="1"/>
  <c r="GH24" i="13"/>
  <c r="GH31" i="13"/>
  <c r="GG24" i="13"/>
  <c r="GG31" i="13" s="1"/>
  <c r="GF24" i="13"/>
  <c r="GD24" i="13"/>
  <c r="GD31" i="13" s="1"/>
  <c r="GC24" i="13"/>
  <c r="GC26" i="13" s="1"/>
  <c r="GC33" i="13" s="1"/>
  <c r="GB24" i="13"/>
  <c r="GA24" i="13"/>
  <c r="FZ24" i="13"/>
  <c r="FZ31" i="13"/>
  <c r="FX24" i="13"/>
  <c r="FX31" i="13" s="1"/>
  <c r="FW24" i="13"/>
  <c r="FW31" i="13" s="1"/>
  <c r="FV24" i="13"/>
  <c r="FU24" i="13"/>
  <c r="FU31" i="13"/>
  <c r="FT24" i="13"/>
  <c r="FT26" i="13" s="1"/>
  <c r="FT33" i="13" s="1"/>
  <c r="FR24" i="13"/>
  <c r="FQ24" i="13"/>
  <c r="FP24" i="13"/>
  <c r="FP31" i="13" s="1"/>
  <c r="FO24" i="13"/>
  <c r="FO31" i="13"/>
  <c r="FN24" i="13"/>
  <c r="FN31" i="13" s="1"/>
  <c r="FL24" i="13"/>
  <c r="FK24" i="13"/>
  <c r="FK31" i="13" s="1"/>
  <c r="FJ24" i="13"/>
  <c r="FJ26" i="13" s="1"/>
  <c r="FJ33" i="13" s="1"/>
  <c r="FI24" i="13"/>
  <c r="FH24" i="13"/>
  <c r="FF24" i="13"/>
  <c r="FF31" i="13"/>
  <c r="FE24" i="13"/>
  <c r="FE31" i="13" s="1"/>
  <c r="FD24" i="13"/>
  <c r="FD31" i="13" s="1"/>
  <c r="FC24" i="13"/>
  <c r="EZ24" i="13"/>
  <c r="EZ31" i="13"/>
  <c r="EY24" i="13"/>
  <c r="EY26" i="13" s="1"/>
  <c r="EY33" i="13" s="1"/>
  <c r="EX24" i="13"/>
  <c r="EW24" i="13"/>
  <c r="EU24" i="13"/>
  <c r="EU31" i="13" s="1"/>
  <c r="ET24" i="13"/>
  <c r="ET31" i="13" s="1"/>
  <c r="ES24" i="13"/>
  <c r="ES31" i="13" s="1"/>
  <c r="ER24" i="13"/>
  <c r="EQ24" i="13"/>
  <c r="EQ31" i="13" s="1"/>
  <c r="EO24" i="13"/>
  <c r="EO26" i="13" s="1"/>
  <c r="EO33" i="13" s="1"/>
  <c r="EN24" i="13"/>
  <c r="EM24" i="13"/>
  <c r="EL24" i="13"/>
  <c r="EL31" i="13" s="1"/>
  <c r="EK24" i="13"/>
  <c r="EK31" i="13" s="1"/>
  <c r="EI24" i="13"/>
  <c r="EI31" i="13" s="1"/>
  <c r="EH24" i="13"/>
  <c r="EG24" i="13"/>
  <c r="EG31" i="13"/>
  <c r="EF24" i="13"/>
  <c r="EF26" i="13" s="1"/>
  <c r="EF33" i="13" s="1"/>
  <c r="EE24" i="13"/>
  <c r="EC24" i="13"/>
  <c r="EB24" i="13"/>
  <c r="EB31" i="13" s="1"/>
  <c r="EA24" i="13"/>
  <c r="EA31" i="13"/>
  <c r="DZ24" i="13"/>
  <c r="DZ31" i="13" s="1"/>
  <c r="DY24" i="13"/>
  <c r="DW24" i="13"/>
  <c r="DW31" i="13" s="1"/>
  <c r="DV24" i="13"/>
  <c r="DV26" i="13" s="1"/>
  <c r="DV33" i="13" s="1"/>
  <c r="DU24" i="13"/>
  <c r="DT24" i="13"/>
  <c r="DS24" i="13"/>
  <c r="DS31" i="13"/>
  <c r="DQ24" i="13"/>
  <c r="DQ31" i="13" s="1"/>
  <c r="DP24" i="13"/>
  <c r="DP31" i="13" s="1"/>
  <c r="DO24" i="13"/>
  <c r="DN24" i="13"/>
  <c r="DN31" i="13" s="1"/>
  <c r="DM24" i="13"/>
  <c r="DM26" i="13" s="1"/>
  <c r="DM33" i="13" s="1"/>
  <c r="DK24" i="13"/>
  <c r="DK31" i="13" s="1"/>
  <c r="DJ24" i="13"/>
  <c r="DI24" i="13"/>
  <c r="DI31" i="13"/>
  <c r="DH24" i="13"/>
  <c r="DH31" i="13" s="1"/>
  <c r="DG24" i="13"/>
  <c r="DG31" i="13" s="1"/>
  <c r="DD24" i="13"/>
  <c r="DC24" i="13"/>
  <c r="DC31" i="13" s="1"/>
  <c r="DB24" i="13"/>
  <c r="DB26" i="13" s="1"/>
  <c r="DB33" i="13" s="1"/>
  <c r="DA24" i="13"/>
  <c r="CZ24" i="13"/>
  <c r="CX24" i="13"/>
  <c r="CX31" i="13" s="1"/>
  <c r="CW24" i="13"/>
  <c r="CW31" i="13" s="1"/>
  <c r="CV24" i="13"/>
  <c r="CV31" i="13" s="1"/>
  <c r="CU24" i="13"/>
  <c r="CT24" i="13"/>
  <c r="CT31" i="13" s="1"/>
  <c r="CR24" i="13"/>
  <c r="CR26" i="13" s="1"/>
  <c r="CR33" i="13" s="1"/>
  <c r="CQ24" i="13"/>
  <c r="CQ31" i="13" s="1"/>
  <c r="CP24" i="13"/>
  <c r="CO24" i="13"/>
  <c r="CO31" i="13" s="1"/>
  <c r="CN24" i="13"/>
  <c r="CN31" i="13" s="1"/>
  <c r="CM24" i="13"/>
  <c r="CM31" i="13"/>
  <c r="CL24" i="13"/>
  <c r="CK24" i="13"/>
  <c r="CK31" i="13" s="1"/>
  <c r="CG24" i="13"/>
  <c r="CG26" i="13" s="1"/>
  <c r="CG33" i="13" s="1"/>
  <c r="CD24" i="13"/>
  <c r="CC24" i="13"/>
  <c r="CB24" i="13"/>
  <c r="CB31" i="13" s="1"/>
  <c r="CA24" i="13"/>
  <c r="CA31" i="13" s="1"/>
  <c r="BZ24" i="13"/>
  <c r="BZ31" i="13" s="1"/>
  <c r="BX24" i="13"/>
  <c r="BV24" i="13"/>
  <c r="BV31" i="13" s="1"/>
  <c r="BU24" i="13"/>
  <c r="BU26" i="13"/>
  <c r="BU33" i="13" s="1"/>
  <c r="BT24" i="13"/>
  <c r="BT31" i="13" s="1"/>
  <c r="BR24" i="13"/>
  <c r="BQ24" i="13"/>
  <c r="BQ31" i="13" s="1"/>
  <c r="BP24" i="13"/>
  <c r="BP31" i="13" s="1"/>
  <c r="BO24" i="13"/>
  <c r="BO31" i="13" s="1"/>
  <c r="BM24" i="13"/>
  <c r="BL24" i="13"/>
  <c r="BL31" i="13" s="1"/>
  <c r="BK24" i="13"/>
  <c r="BK26" i="13" s="1"/>
  <c r="BK33" i="13" s="1"/>
  <c r="BH24" i="13"/>
  <c r="BG24" i="13"/>
  <c r="BG31" i="13" s="1"/>
  <c r="BF24" i="13"/>
  <c r="BF31" i="13" s="1"/>
  <c r="BE24" i="13"/>
  <c r="BE31" i="13" s="1"/>
  <c r="BB24" i="13"/>
  <c r="BB31" i="13"/>
  <c r="BA24" i="13"/>
  <c r="BA26" i="13" s="1"/>
  <c r="BA33" i="13" s="1"/>
  <c r="AZ24" i="13"/>
  <c r="AZ31" i="13" s="1"/>
  <c r="AX24" i="13"/>
  <c r="AW24" i="13"/>
  <c r="AW31" i="13" s="1"/>
  <c r="AV24" i="13"/>
  <c r="AU24" i="13"/>
  <c r="AU31" i="13" s="1"/>
  <c r="AT24" i="13"/>
  <c r="AT31" i="13" s="1"/>
  <c r="AR24" i="13"/>
  <c r="AQ24" i="13"/>
  <c r="AQ31" i="13" s="1"/>
  <c r="AP24" i="13"/>
  <c r="AP31" i="13" s="1"/>
  <c r="AO24" i="13"/>
  <c r="AO31" i="13" s="1"/>
  <c r="AN24" i="13"/>
  <c r="AN31" i="13" s="1"/>
  <c r="AL24" i="13"/>
  <c r="AL31" i="13"/>
  <c r="AK24" i="13"/>
  <c r="AJ24" i="13"/>
  <c r="AJ31" i="13" s="1"/>
  <c r="AI24" i="13"/>
  <c r="AH24" i="13"/>
  <c r="AH31" i="13" s="1"/>
  <c r="AF24" i="13"/>
  <c r="AF31" i="13" s="1"/>
  <c r="AE24" i="13"/>
  <c r="AE31" i="13" s="1"/>
  <c r="AD24" i="13"/>
  <c r="AD25" i="13"/>
  <c r="AD27" i="13" s="1"/>
  <c r="AC24" i="13"/>
  <c r="AC31" i="13" s="1"/>
  <c r="AB24" i="13"/>
  <c r="Z24" i="13"/>
  <c r="Z31" i="13" s="1"/>
  <c r="Y24" i="13"/>
  <c r="X24" i="13"/>
  <c r="X31" i="13" s="1"/>
  <c r="W24" i="13"/>
  <c r="W31" i="13"/>
  <c r="V24" i="13"/>
  <c r="V31" i="13" s="1"/>
  <c r="S24" i="13"/>
  <c r="S25" i="13" s="1"/>
  <c r="S27" i="13" s="1"/>
  <c r="R24" i="13"/>
  <c r="R31" i="13" s="1"/>
  <c r="Q24" i="13"/>
  <c r="P24" i="13"/>
  <c r="P31" i="13" s="1"/>
  <c r="O24" i="13"/>
  <c r="E24" i="13"/>
  <c r="E31" i="13"/>
  <c r="D24" i="13"/>
  <c r="LK23" i="13"/>
  <c r="LJ23" i="13"/>
  <c r="LI23" i="13"/>
  <c r="LH23" i="13"/>
  <c r="LG23" i="13"/>
  <c r="LF23" i="13"/>
  <c r="LE23" i="13"/>
  <c r="LD23" i="13"/>
  <c r="LC23" i="13"/>
  <c r="LB23" i="13"/>
  <c r="LA23" i="13"/>
  <c r="KZ23" i="13"/>
  <c r="KY23" i="13"/>
  <c r="KX23" i="13"/>
  <c r="KW23" i="13"/>
  <c r="KV23" i="13"/>
  <c r="KU23" i="13"/>
  <c r="KT23" i="13"/>
  <c r="KS23" i="13"/>
  <c r="KR23" i="13"/>
  <c r="KQ23" i="13"/>
  <c r="KO23" i="13"/>
  <c r="KN23" i="13"/>
  <c r="KM23" i="13"/>
  <c r="KL23" i="13"/>
  <c r="KK23" i="13"/>
  <c r="KJ23" i="13"/>
  <c r="KI23" i="13"/>
  <c r="CE23" i="13"/>
  <c r="KF23" i="13"/>
  <c r="KE23" i="13"/>
  <c r="JA23" i="13"/>
  <c r="IZ23" i="13"/>
  <c r="KB23" i="13"/>
  <c r="KA23" i="13"/>
  <c r="JZ23" i="13"/>
  <c r="JY23" i="13"/>
  <c r="JX23" i="13"/>
  <c r="JW23" i="13"/>
  <c r="JV23" i="13"/>
  <c r="JU23" i="13"/>
  <c r="JT23" i="13"/>
  <c r="JS23" i="13"/>
  <c r="JR23" i="13"/>
  <c r="JQ23" i="13"/>
  <c r="JP23" i="13"/>
  <c r="JO23" i="13"/>
  <c r="JN23" i="13"/>
  <c r="JM23" i="13"/>
  <c r="JL23" i="13"/>
  <c r="JK23" i="13"/>
  <c r="JJ23" i="13"/>
  <c r="JI23" i="13"/>
  <c r="JH23" i="13"/>
  <c r="JG23" i="13"/>
  <c r="JF23" i="13"/>
  <c r="JE23" i="13"/>
  <c r="JD23" i="13"/>
  <c r="JC23" i="13"/>
  <c r="IY23" i="13"/>
  <c r="IX23" i="13"/>
  <c r="IW23" i="13"/>
  <c r="IV23" i="13"/>
  <c r="IU23" i="13"/>
  <c r="IT23" i="13"/>
  <c r="IR23" i="13"/>
  <c r="IQ23" i="13"/>
  <c r="IP23" i="13"/>
  <c r="IO23" i="13"/>
  <c r="IN23" i="13"/>
  <c r="IM23" i="13"/>
  <c r="IL23" i="13"/>
  <c r="IK23" i="13"/>
  <c r="IJ23" i="13"/>
  <c r="II23" i="13"/>
  <c r="IH23" i="13"/>
  <c r="IG23" i="13"/>
  <c r="IF23" i="13"/>
  <c r="IE23" i="13"/>
  <c r="ID23" i="13"/>
  <c r="IC23" i="13"/>
  <c r="IB23" i="13"/>
  <c r="IA23" i="13"/>
  <c r="HZ23" i="13"/>
  <c r="HY23" i="13"/>
  <c r="HX23" i="13"/>
  <c r="HW23" i="13"/>
  <c r="HV23" i="13"/>
  <c r="HU23" i="13"/>
  <c r="HS23" i="13"/>
  <c r="HR23" i="13"/>
  <c r="HQ23" i="13"/>
  <c r="HP23" i="13"/>
  <c r="HO23" i="13"/>
  <c r="HN23" i="13"/>
  <c r="HM23" i="13"/>
  <c r="HL23" i="13"/>
  <c r="HK23" i="13"/>
  <c r="HJ23" i="13"/>
  <c r="HI23" i="13"/>
  <c r="HH23" i="13"/>
  <c r="HG23" i="13"/>
  <c r="HF23" i="13"/>
  <c r="HE23" i="13"/>
  <c r="HD23" i="13"/>
  <c r="HC23" i="13"/>
  <c r="HB23" i="13"/>
  <c r="HA23" i="13"/>
  <c r="GZ23" i="13"/>
  <c r="GY23" i="13"/>
  <c r="GX23" i="13"/>
  <c r="GW23" i="13"/>
  <c r="GV23" i="13"/>
  <c r="GT23" i="13"/>
  <c r="GS23" i="13"/>
  <c r="GR23" i="13"/>
  <c r="GQ23" i="13"/>
  <c r="GP23" i="13"/>
  <c r="GO23" i="13"/>
  <c r="GN23" i="13"/>
  <c r="GM23" i="13"/>
  <c r="GL23" i="13"/>
  <c r="GJ23" i="13"/>
  <c r="GI23" i="13"/>
  <c r="GH23" i="13"/>
  <c r="GG23" i="13"/>
  <c r="GF23" i="13"/>
  <c r="GD23" i="13"/>
  <c r="GC23" i="13"/>
  <c r="GB23" i="13"/>
  <c r="GA23" i="13"/>
  <c r="FZ23" i="13"/>
  <c r="FX23" i="13"/>
  <c r="FW23" i="13"/>
  <c r="FV23" i="13"/>
  <c r="FU23" i="13"/>
  <c r="FT23" i="13"/>
  <c r="FR23" i="13"/>
  <c r="FQ23" i="13"/>
  <c r="FP23" i="13"/>
  <c r="FO23" i="13"/>
  <c r="FN23" i="13"/>
  <c r="FL23" i="13"/>
  <c r="FK23" i="13"/>
  <c r="FJ23" i="13"/>
  <c r="FI23" i="13"/>
  <c r="FH23" i="13"/>
  <c r="FF23" i="13"/>
  <c r="FE23" i="13"/>
  <c r="FD23" i="13"/>
  <c r="FC23" i="13"/>
  <c r="EZ23" i="13"/>
  <c r="EY23" i="13"/>
  <c r="EX23" i="13"/>
  <c r="EW23" i="13"/>
  <c r="EU23" i="13"/>
  <c r="ET23" i="13"/>
  <c r="ES23" i="13"/>
  <c r="ER23" i="13"/>
  <c r="EQ23" i="13"/>
  <c r="EO23" i="13"/>
  <c r="EN23" i="13"/>
  <c r="EM23" i="13"/>
  <c r="EL23" i="13"/>
  <c r="EK23" i="13"/>
  <c r="EI23" i="13"/>
  <c r="EH23" i="13"/>
  <c r="EG23" i="13"/>
  <c r="EF23" i="13"/>
  <c r="EE23" i="13"/>
  <c r="EC23" i="13"/>
  <c r="EB23" i="13"/>
  <c r="EA23" i="13"/>
  <c r="DZ23" i="13"/>
  <c r="DY23" i="13"/>
  <c r="DW23" i="13"/>
  <c r="DV23" i="13"/>
  <c r="DU23" i="13"/>
  <c r="DT23" i="13"/>
  <c r="DS23" i="13"/>
  <c r="DQ23" i="13"/>
  <c r="DP23" i="13"/>
  <c r="DO23" i="13"/>
  <c r="DN23" i="13"/>
  <c r="DM23" i="13"/>
  <c r="DK23" i="13"/>
  <c r="DJ23" i="13"/>
  <c r="DI23" i="13"/>
  <c r="DH23" i="13"/>
  <c r="DG23" i="13"/>
  <c r="DD23" i="13"/>
  <c r="DC23" i="13"/>
  <c r="DB23" i="13"/>
  <c r="DA23" i="13"/>
  <c r="CZ23" i="13"/>
  <c r="CX23" i="13"/>
  <c r="CW23" i="13"/>
  <c r="CV23" i="13"/>
  <c r="CU23" i="13"/>
  <c r="CT23" i="13"/>
  <c r="CR23" i="13"/>
  <c r="CQ23" i="13"/>
  <c r="CP23" i="13"/>
  <c r="CO23" i="13"/>
  <c r="CN23" i="13"/>
  <c r="CM23" i="13"/>
  <c r="CL23" i="13"/>
  <c r="CK23" i="13"/>
  <c r="CG23" i="13"/>
  <c r="CD23" i="13"/>
  <c r="CC23" i="13"/>
  <c r="CB23" i="13"/>
  <c r="CA23" i="13"/>
  <c r="BZ23" i="13"/>
  <c r="BX23" i="13"/>
  <c r="BV23" i="13"/>
  <c r="BU23" i="13"/>
  <c r="BT23" i="13"/>
  <c r="BR23" i="13"/>
  <c r="BQ23" i="13"/>
  <c r="BP23" i="13"/>
  <c r="BO23" i="13"/>
  <c r="BM23" i="13"/>
  <c r="BL23" i="13"/>
  <c r="BK23" i="13"/>
  <c r="BH23" i="13"/>
  <c r="BG23" i="13"/>
  <c r="BF23" i="13"/>
  <c r="BE23" i="13"/>
  <c r="BB23" i="13"/>
  <c r="BA23" i="13"/>
  <c r="AZ23" i="13"/>
  <c r="AX23" i="13"/>
  <c r="AW23" i="13"/>
  <c r="AV23" i="13"/>
  <c r="AU23" i="13"/>
  <c r="AT23" i="13"/>
  <c r="AR23" i="13"/>
  <c r="AQ23" i="13"/>
  <c r="AP23" i="13"/>
  <c r="AO23" i="13"/>
  <c r="AN23" i="13"/>
  <c r="AL23" i="13"/>
  <c r="AK23" i="13"/>
  <c r="AJ23" i="13"/>
  <c r="AI23" i="13"/>
  <c r="AH23" i="13"/>
  <c r="AF23" i="13"/>
  <c r="AE23" i="13"/>
  <c r="AD23" i="13"/>
  <c r="AC23" i="13"/>
  <c r="AB23" i="13"/>
  <c r="Z23" i="13"/>
  <c r="Y23" i="13"/>
  <c r="X23" i="13"/>
  <c r="W23" i="13"/>
  <c r="V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BJ22" i="13"/>
  <c r="BJ29" i="13" s="1"/>
  <c r="BC22" i="13"/>
  <c r="LK2" i="13"/>
  <c r="LK169" i="13" s="1"/>
  <c r="LJ2" i="13"/>
  <c r="LJ169" i="13" s="1"/>
  <c r="LI2" i="13"/>
  <c r="LI169" i="13" s="1"/>
  <c r="LH2" i="13"/>
  <c r="LH169" i="13" s="1"/>
  <c r="LG2" i="13"/>
  <c r="LG169" i="13" s="1"/>
  <c r="LF2" i="13"/>
  <c r="LF169" i="13" s="1"/>
  <c r="LE2" i="13"/>
  <c r="LE169" i="13" s="1"/>
  <c r="LD2" i="13"/>
  <c r="LD169" i="13" s="1"/>
  <c r="LC2" i="13"/>
  <c r="LC169" i="13" s="1"/>
  <c r="LB2" i="13"/>
  <c r="LB169" i="13" s="1"/>
  <c r="LA2" i="13"/>
  <c r="LA169" i="13" s="1"/>
  <c r="KZ2" i="13"/>
  <c r="KZ169" i="13" s="1"/>
  <c r="KY2" i="13"/>
  <c r="KY169" i="13" s="1"/>
  <c r="KX2" i="13"/>
  <c r="KX169" i="13" s="1"/>
  <c r="KW2" i="13"/>
  <c r="KW169" i="13" s="1"/>
  <c r="KV2" i="13"/>
  <c r="KV169" i="13"/>
  <c r="KU2" i="13"/>
  <c r="KU169" i="13" s="1"/>
  <c r="KT2" i="13"/>
  <c r="KT169" i="13" s="1"/>
  <c r="KS2" i="13"/>
  <c r="KS169" i="13" s="1"/>
  <c r="KR2" i="13"/>
  <c r="KR169" i="13" s="1"/>
  <c r="KQ2" i="13"/>
  <c r="KQ169" i="13" s="1"/>
  <c r="KO2" i="13"/>
  <c r="KO169" i="13" s="1"/>
  <c r="KN2" i="13"/>
  <c r="KN169" i="13" s="1"/>
  <c r="KM2" i="13"/>
  <c r="KL2" i="13"/>
  <c r="KL169" i="13" s="1"/>
  <c r="KK2" i="13"/>
  <c r="KK169" i="13" s="1"/>
  <c r="KJ2" i="13"/>
  <c r="KI2" i="13"/>
  <c r="KI169" i="13" s="1"/>
  <c r="CE2" i="13"/>
  <c r="CE169" i="13" s="1"/>
  <c r="KF2" i="13"/>
  <c r="KF169" i="13" s="1"/>
  <c r="KE2" i="13"/>
  <c r="KE169" i="13" s="1"/>
  <c r="JA2" i="13"/>
  <c r="JA169" i="13" s="1"/>
  <c r="IZ2" i="13"/>
  <c r="IZ169" i="13" s="1"/>
  <c r="KB2" i="13"/>
  <c r="KB169" i="13" s="1"/>
  <c r="KA2" i="13"/>
  <c r="KA169" i="13" s="1"/>
  <c r="JZ2" i="13"/>
  <c r="JZ169" i="13" s="1"/>
  <c r="JY2" i="13"/>
  <c r="JY169" i="13"/>
  <c r="JX2" i="13"/>
  <c r="JW2" i="13"/>
  <c r="JW169" i="13" s="1"/>
  <c r="JV2" i="13"/>
  <c r="JV169" i="13"/>
  <c r="JU2" i="13"/>
  <c r="JU169" i="13" s="1"/>
  <c r="JT2" i="13"/>
  <c r="JT169" i="13" s="1"/>
  <c r="JS2" i="13"/>
  <c r="JR2" i="13"/>
  <c r="JR169" i="13"/>
  <c r="JQ2" i="13"/>
  <c r="JQ169" i="13" s="1"/>
  <c r="JP2" i="13"/>
  <c r="JP169" i="13" s="1"/>
  <c r="JO2" i="13"/>
  <c r="JO169" i="13" s="1"/>
  <c r="JN2" i="13"/>
  <c r="JN169" i="13" s="1"/>
  <c r="JM2" i="13"/>
  <c r="JL2" i="13"/>
  <c r="JL169" i="13" s="1"/>
  <c r="JK2" i="13"/>
  <c r="JK169" i="13" s="1"/>
  <c r="JJ2" i="13"/>
  <c r="JJ169" i="13" s="1"/>
  <c r="JI2" i="13"/>
  <c r="JI169" i="13" s="1"/>
  <c r="JH2" i="13"/>
  <c r="JH169" i="13" s="1"/>
  <c r="JG2" i="13"/>
  <c r="JF2" i="13"/>
  <c r="JF169" i="13" s="1"/>
  <c r="JE2" i="13"/>
  <c r="JE169" i="13"/>
  <c r="JD2" i="13"/>
  <c r="JD169" i="13" s="1"/>
  <c r="JC2" i="13"/>
  <c r="JC169" i="13" s="1"/>
  <c r="IY2" i="13"/>
  <c r="IY169" i="13" s="1"/>
  <c r="IX2" i="13"/>
  <c r="IX169" i="13" s="1"/>
  <c r="IW2" i="13"/>
  <c r="IW169" i="13" s="1"/>
  <c r="IV2" i="13"/>
  <c r="IV169" i="13" s="1"/>
  <c r="IU2" i="13"/>
  <c r="IU169" i="13" s="1"/>
  <c r="IT2" i="13"/>
  <c r="IT169" i="13" s="1"/>
  <c r="IR2" i="13"/>
  <c r="IR169" i="13" s="1"/>
  <c r="IQ2" i="13"/>
  <c r="IQ169" i="13" s="1"/>
  <c r="IP2" i="13"/>
  <c r="IP169" i="13" s="1"/>
  <c r="IO2" i="13"/>
  <c r="IO169" i="13"/>
  <c r="IN2" i="13"/>
  <c r="IN169" i="13" s="1"/>
  <c r="IM2" i="13"/>
  <c r="IM169" i="13" s="1"/>
  <c r="IL2" i="13"/>
  <c r="IL169" i="13" s="1"/>
  <c r="IK2" i="13"/>
  <c r="IK169" i="13"/>
  <c r="IJ2" i="13"/>
  <c r="IJ169" i="13" s="1"/>
  <c r="II2" i="13"/>
  <c r="II169" i="13" s="1"/>
  <c r="IH2" i="13"/>
  <c r="IH169" i="13" s="1"/>
  <c r="IG2" i="13"/>
  <c r="IG169" i="13" s="1"/>
  <c r="IF2" i="13"/>
  <c r="IF169" i="13" s="1"/>
  <c r="IE2" i="13"/>
  <c r="IE169" i="13" s="1"/>
  <c r="ID2" i="13"/>
  <c r="ID169" i="13" s="1"/>
  <c r="IC2" i="13"/>
  <c r="IC169" i="13" s="1"/>
  <c r="IB2" i="13"/>
  <c r="IB169" i="13" s="1"/>
  <c r="IA2" i="13"/>
  <c r="IA169" i="13" s="1"/>
  <c r="HZ2" i="13"/>
  <c r="HZ169" i="13" s="1"/>
  <c r="HY2" i="13"/>
  <c r="HY169" i="13"/>
  <c r="HX2" i="13"/>
  <c r="HX169" i="13" s="1"/>
  <c r="HW2" i="13"/>
  <c r="HW169" i="13" s="1"/>
  <c r="HV2" i="13"/>
  <c r="HV169" i="13" s="1"/>
  <c r="HU2" i="13"/>
  <c r="HU169" i="13"/>
  <c r="HS2" i="13"/>
  <c r="HS169" i="13" s="1"/>
  <c r="HR2" i="13"/>
  <c r="HR169" i="13" s="1"/>
  <c r="HQ2" i="13"/>
  <c r="HQ169" i="13" s="1"/>
  <c r="HP2" i="13"/>
  <c r="HP169" i="13" s="1"/>
  <c r="HO2" i="13"/>
  <c r="HO169" i="13" s="1"/>
  <c r="HN2" i="13"/>
  <c r="HN169" i="13" s="1"/>
  <c r="HM2" i="13"/>
  <c r="HM169" i="13" s="1"/>
  <c r="HL2" i="13"/>
  <c r="HL169" i="13" s="1"/>
  <c r="HK2" i="13"/>
  <c r="HK169" i="13" s="1"/>
  <c r="HJ2" i="13"/>
  <c r="HJ169" i="13" s="1"/>
  <c r="HI2" i="13"/>
  <c r="HI169" i="13" s="1"/>
  <c r="HH2" i="13"/>
  <c r="HH169" i="13"/>
  <c r="HG2" i="13"/>
  <c r="HG169" i="13" s="1"/>
  <c r="HF2" i="13"/>
  <c r="HF169" i="13" s="1"/>
  <c r="HE2" i="13"/>
  <c r="HE169" i="13" s="1"/>
  <c r="HD2" i="13"/>
  <c r="HD169" i="13"/>
  <c r="HC2" i="13"/>
  <c r="HC169" i="13" s="1"/>
  <c r="HB2" i="13"/>
  <c r="HB169" i="13" s="1"/>
  <c r="HA2" i="13"/>
  <c r="HA169" i="13" s="1"/>
  <c r="GZ2" i="13"/>
  <c r="GZ169" i="13" s="1"/>
  <c r="GY2" i="13"/>
  <c r="GY169" i="13" s="1"/>
  <c r="GX2" i="13"/>
  <c r="GX169" i="13" s="1"/>
  <c r="GW2" i="13"/>
  <c r="GW169" i="13" s="1"/>
  <c r="GV2" i="13"/>
  <c r="GV169" i="13" s="1"/>
  <c r="GT2" i="13"/>
  <c r="GT169" i="13" s="1"/>
  <c r="GS2" i="13"/>
  <c r="GS169" i="13" s="1"/>
  <c r="GR2" i="13"/>
  <c r="GR169" i="13" s="1"/>
  <c r="GQ2" i="13"/>
  <c r="GQ169" i="13"/>
  <c r="GP2" i="13"/>
  <c r="GP169" i="13" s="1"/>
  <c r="GO2" i="13"/>
  <c r="GO169" i="13" s="1"/>
  <c r="GN2" i="13"/>
  <c r="GN169" i="13" s="1"/>
  <c r="GM2" i="13"/>
  <c r="GM169" i="13"/>
  <c r="GL2" i="13"/>
  <c r="GL169" i="13" s="1"/>
  <c r="GJ2" i="13"/>
  <c r="GJ169" i="13" s="1"/>
  <c r="GI2" i="13"/>
  <c r="GI169" i="13" s="1"/>
  <c r="GH2" i="13"/>
  <c r="GH169" i="13" s="1"/>
  <c r="GG2" i="13"/>
  <c r="GG169" i="13" s="1"/>
  <c r="GF2" i="13"/>
  <c r="GF169" i="13" s="1"/>
  <c r="GD2" i="13"/>
  <c r="GD169" i="13" s="1"/>
  <c r="GC2" i="13"/>
  <c r="GC169" i="13" s="1"/>
  <c r="GB2" i="13"/>
  <c r="GB169" i="13" s="1"/>
  <c r="GA2" i="13"/>
  <c r="GA169" i="13" s="1"/>
  <c r="FZ2" i="13"/>
  <c r="FZ169" i="13" s="1"/>
  <c r="FX2" i="13"/>
  <c r="FX169" i="13"/>
  <c r="FW2" i="13"/>
  <c r="FW169" i="13" s="1"/>
  <c r="FV2" i="13"/>
  <c r="FV169" i="13" s="1"/>
  <c r="FU2" i="13"/>
  <c r="FU169" i="13" s="1"/>
  <c r="FT2" i="13"/>
  <c r="FT169" i="13"/>
  <c r="FR2" i="13"/>
  <c r="FR169" i="13" s="1"/>
  <c r="FQ2" i="13"/>
  <c r="FQ169" i="13" s="1"/>
  <c r="FP2" i="13"/>
  <c r="FP169" i="13" s="1"/>
  <c r="FO2" i="13"/>
  <c r="FO169" i="13" s="1"/>
  <c r="FN2" i="13"/>
  <c r="FN169" i="13" s="1"/>
  <c r="FL2" i="13"/>
  <c r="FL169" i="13" s="1"/>
  <c r="FK2" i="13"/>
  <c r="FK169" i="13" s="1"/>
  <c r="FJ2" i="13"/>
  <c r="FJ169" i="13" s="1"/>
  <c r="FI2" i="13"/>
  <c r="FI169" i="13" s="1"/>
  <c r="FH2" i="13"/>
  <c r="FH169" i="13" s="1"/>
  <c r="FF2" i="13"/>
  <c r="FF169" i="13" s="1"/>
  <c r="FE2" i="13"/>
  <c r="FE169" i="13"/>
  <c r="FD2" i="13"/>
  <c r="FD169" i="13" s="1"/>
  <c r="FC2" i="13"/>
  <c r="FC169" i="13" s="1"/>
  <c r="EZ2" i="13"/>
  <c r="EZ169" i="13" s="1"/>
  <c r="EY2" i="13"/>
  <c r="EY169" i="13"/>
  <c r="EX2" i="13"/>
  <c r="EX169" i="13" s="1"/>
  <c r="EW2" i="13"/>
  <c r="EW169" i="13" s="1"/>
  <c r="EU2" i="13"/>
  <c r="EU169" i="13" s="1"/>
  <c r="ET2" i="13"/>
  <c r="ET169" i="13" s="1"/>
  <c r="ES2" i="13"/>
  <c r="ES169" i="13" s="1"/>
  <c r="ER2" i="13"/>
  <c r="ER169" i="13" s="1"/>
  <c r="EQ2" i="13"/>
  <c r="EQ169" i="13" s="1"/>
  <c r="EO2" i="13"/>
  <c r="EO169" i="13" s="1"/>
  <c r="EN2" i="13"/>
  <c r="EN169" i="13" s="1"/>
  <c r="EM2" i="13"/>
  <c r="EM169" i="13" s="1"/>
  <c r="EL2" i="13"/>
  <c r="EL169" i="13" s="1"/>
  <c r="EK2" i="13"/>
  <c r="EK169" i="13"/>
  <c r="EI2" i="13"/>
  <c r="EI169" i="13" s="1"/>
  <c r="EH2" i="13"/>
  <c r="EH169" i="13" s="1"/>
  <c r="EG2" i="13"/>
  <c r="EG169" i="13" s="1"/>
  <c r="EF2" i="13"/>
  <c r="EF169" i="13"/>
  <c r="EE2" i="13"/>
  <c r="EE169" i="13" s="1"/>
  <c r="EC2" i="13"/>
  <c r="EC169" i="13" s="1"/>
  <c r="EB2" i="13"/>
  <c r="EB169" i="13" s="1"/>
  <c r="EA2" i="13"/>
  <c r="EA169" i="13" s="1"/>
  <c r="DZ2" i="13"/>
  <c r="DZ169" i="13" s="1"/>
  <c r="DY2" i="13"/>
  <c r="DY169" i="13" s="1"/>
  <c r="DW2" i="13"/>
  <c r="DW169" i="13" s="1"/>
  <c r="DV2" i="13"/>
  <c r="DV169" i="13" s="1"/>
  <c r="DU2" i="13"/>
  <c r="DU169" i="13" s="1"/>
  <c r="DT2" i="13"/>
  <c r="DT169" i="13" s="1"/>
  <c r="DS2" i="13"/>
  <c r="DS169" i="13" s="1"/>
  <c r="DQ2" i="13"/>
  <c r="DQ169" i="13"/>
  <c r="DP2" i="13"/>
  <c r="DP169" i="13" s="1"/>
  <c r="DO2" i="13"/>
  <c r="DO169" i="13" s="1"/>
  <c r="DN2" i="13"/>
  <c r="DN169" i="13" s="1"/>
  <c r="DM2" i="13"/>
  <c r="DM169" i="13"/>
  <c r="DK2" i="13"/>
  <c r="DK169" i="13" s="1"/>
  <c r="DJ2" i="13"/>
  <c r="DJ169" i="13" s="1"/>
  <c r="DI2" i="13"/>
  <c r="DI169" i="13" s="1"/>
  <c r="DH2" i="13"/>
  <c r="DH169" i="13" s="1"/>
  <c r="DG2" i="13"/>
  <c r="DG169" i="13" s="1"/>
  <c r="DD2" i="13"/>
  <c r="DD169" i="13" s="1"/>
  <c r="DC2" i="13"/>
  <c r="DC169" i="13" s="1"/>
  <c r="DB2" i="13"/>
  <c r="DB169" i="13" s="1"/>
  <c r="DA2" i="13"/>
  <c r="DA169" i="13" s="1"/>
  <c r="CZ2" i="13"/>
  <c r="CZ169" i="13" s="1"/>
  <c r="CX2" i="13"/>
  <c r="CX169" i="13" s="1"/>
  <c r="CW2" i="13"/>
  <c r="CW169" i="13"/>
  <c r="CV2" i="13"/>
  <c r="CV169" i="13" s="1"/>
  <c r="CU2" i="13"/>
  <c r="CU169" i="13" s="1"/>
  <c r="CT2" i="13"/>
  <c r="CT169" i="13" s="1"/>
  <c r="CR2" i="13"/>
  <c r="CR169" i="13"/>
  <c r="CQ2" i="13"/>
  <c r="CQ169" i="13" s="1"/>
  <c r="CP2" i="13"/>
  <c r="CP169" i="13" s="1"/>
  <c r="CO2" i="13"/>
  <c r="CO169" i="13" s="1"/>
  <c r="CN2" i="13"/>
  <c r="CN169" i="13" s="1"/>
  <c r="CM2" i="13"/>
  <c r="CM169" i="13" s="1"/>
  <c r="CL2" i="13"/>
  <c r="CL169" i="13" s="1"/>
  <c r="CK2" i="13"/>
  <c r="CK169" i="13" s="1"/>
  <c r="CG2" i="13"/>
  <c r="CG169" i="13" s="1"/>
  <c r="CD2" i="13"/>
  <c r="CD169" i="13" s="1"/>
  <c r="CC2" i="13"/>
  <c r="CC169" i="13" s="1"/>
  <c r="CB2" i="13"/>
  <c r="CB169" i="13" s="1"/>
  <c r="CA2" i="13"/>
  <c r="CA169" i="13"/>
  <c r="BZ2" i="13"/>
  <c r="BZ169" i="13" s="1"/>
  <c r="BX2" i="13"/>
  <c r="BX169" i="13" s="1"/>
  <c r="BV2" i="13"/>
  <c r="BV169" i="13" s="1"/>
  <c r="BU2" i="13"/>
  <c r="BU169" i="13"/>
  <c r="BT2" i="13"/>
  <c r="BT169" i="13" s="1"/>
  <c r="BR2" i="13"/>
  <c r="BR169" i="13" s="1"/>
  <c r="BQ2" i="13"/>
  <c r="BQ169" i="13" s="1"/>
  <c r="BP2" i="13"/>
  <c r="BP169" i="13" s="1"/>
  <c r="BO2" i="13"/>
  <c r="BO169" i="13" s="1"/>
  <c r="BM2" i="13"/>
  <c r="BM169" i="13" s="1"/>
  <c r="BL2" i="13"/>
  <c r="BL169" i="13" s="1"/>
  <c r="BK2" i="13"/>
  <c r="BK169" i="13" s="1"/>
  <c r="BJ2" i="13"/>
  <c r="BJ169" i="13" s="1"/>
  <c r="BH2" i="13"/>
  <c r="BH169" i="13" s="1"/>
  <c r="BG2" i="13"/>
  <c r="BG169" i="13" s="1"/>
  <c r="BF2" i="13"/>
  <c r="BF169" i="13"/>
  <c r="BE2" i="13"/>
  <c r="BE169" i="13" s="1"/>
  <c r="BC2" i="13"/>
  <c r="BC169" i="13" s="1"/>
  <c r="BB2" i="13"/>
  <c r="BB169" i="13" s="1"/>
  <c r="BA2" i="13"/>
  <c r="BA169" i="13"/>
  <c r="AZ2" i="13"/>
  <c r="AZ169" i="13" s="1"/>
  <c r="AX2" i="13"/>
  <c r="AX169" i="13" s="1"/>
  <c r="AW2" i="13"/>
  <c r="AW169" i="13" s="1"/>
  <c r="AV2" i="13"/>
  <c r="AV169" i="13" s="1"/>
  <c r="AU2" i="13"/>
  <c r="AU169" i="13" s="1"/>
  <c r="AT2" i="13"/>
  <c r="AT169" i="13" s="1"/>
  <c r="AR2" i="13"/>
  <c r="AR169" i="13" s="1"/>
  <c r="AQ2" i="13"/>
  <c r="AQ169" i="13" s="1"/>
  <c r="AP2" i="13"/>
  <c r="AP169" i="13" s="1"/>
  <c r="AO2" i="13"/>
  <c r="AO169" i="13" s="1"/>
  <c r="AN2" i="13"/>
  <c r="AN169" i="13" s="1"/>
  <c r="AL2" i="13"/>
  <c r="AL169" i="13"/>
  <c r="AK2" i="13"/>
  <c r="AK169" i="13" s="1"/>
  <c r="AJ2" i="13"/>
  <c r="AJ169" i="13" s="1"/>
  <c r="AI2" i="13"/>
  <c r="AI169" i="13" s="1"/>
  <c r="AH2" i="13"/>
  <c r="AH169" i="13"/>
  <c r="AF2" i="13"/>
  <c r="AF169" i="13" s="1"/>
  <c r="AE2" i="13"/>
  <c r="AE169" i="13" s="1"/>
  <c r="AD2" i="13"/>
  <c r="AD169" i="13" s="1"/>
  <c r="AC2" i="13"/>
  <c r="AC169" i="13" s="1"/>
  <c r="AB2" i="13"/>
  <c r="AB169" i="13" s="1"/>
  <c r="Z2" i="13"/>
  <c r="Z169" i="13" s="1"/>
  <c r="Y2" i="13"/>
  <c r="Y169" i="13" s="1"/>
  <c r="X2" i="13"/>
  <c r="X169" i="13" s="1"/>
  <c r="W2" i="13"/>
  <c r="W169" i="13" s="1"/>
  <c r="V2" i="13"/>
  <c r="V169" i="13" s="1"/>
  <c r="E2" i="13"/>
  <c r="E169" i="13" s="1"/>
  <c r="D2" i="13"/>
  <c r="D169" i="13"/>
  <c r="LC2" i="12"/>
  <c r="LC169" i="12" s="1"/>
  <c r="LD2" i="12"/>
  <c r="LD169" i="12" s="1"/>
  <c r="LE2" i="12"/>
  <c r="LE169" i="12"/>
  <c r="LF2" i="12"/>
  <c r="LF169" i="12" s="1"/>
  <c r="LG2" i="12"/>
  <c r="LG169" i="12"/>
  <c r="LH2" i="12"/>
  <c r="LH169" i="12" s="1"/>
  <c r="LI2" i="12"/>
  <c r="LI169" i="12"/>
  <c r="LJ2" i="12"/>
  <c r="LJ169" i="12" s="1"/>
  <c r="LK2" i="12"/>
  <c r="LL2" i="12"/>
  <c r="LL169" i="12" s="1"/>
  <c r="CI2" i="12"/>
  <c r="CI169" i="12" s="1"/>
  <c r="LC23" i="12"/>
  <c r="LD23" i="12"/>
  <c r="LE23" i="12"/>
  <c r="LF23" i="12"/>
  <c r="LG23" i="12"/>
  <c r="LH23" i="12"/>
  <c r="LI23" i="12"/>
  <c r="LJ23" i="12"/>
  <c r="LK23" i="12"/>
  <c r="LL23" i="12"/>
  <c r="CI23" i="12"/>
  <c r="LC24" i="12"/>
  <c r="LC25" i="12" s="1"/>
  <c r="LC27" i="12" s="1"/>
  <c r="LD24" i="12"/>
  <c r="LD25" i="12" s="1"/>
  <c r="LD27" i="12" s="1"/>
  <c r="LE24" i="12"/>
  <c r="LE26" i="12" s="1"/>
  <c r="LE33" i="12" s="1"/>
  <c r="LF24" i="12"/>
  <c r="LF25" i="12" s="1"/>
  <c r="LF27" i="12" s="1"/>
  <c r="LG24" i="12"/>
  <c r="LG25" i="12" s="1"/>
  <c r="LG27" i="12" s="1"/>
  <c r="LH24" i="12"/>
  <c r="LH25" i="12" s="1"/>
  <c r="LH27" i="12" s="1"/>
  <c r="LI24" i="12"/>
  <c r="LI26" i="12"/>
  <c r="LI33" i="12" s="1"/>
  <c r="LJ24" i="12"/>
  <c r="LJ25" i="12" s="1"/>
  <c r="LJ27" i="12" s="1"/>
  <c r="LK24" i="12"/>
  <c r="LK25" i="12" s="1"/>
  <c r="LK27" i="12" s="1"/>
  <c r="LL24" i="12"/>
  <c r="LL25" i="12" s="1"/>
  <c r="LL27" i="12" s="1"/>
  <c r="CI24" i="12"/>
  <c r="CI26" i="12" s="1"/>
  <c r="CI33" i="12" s="1"/>
  <c r="LC29" i="12"/>
  <c r="LD29" i="12"/>
  <c r="LE29" i="12"/>
  <c r="LF29" i="12"/>
  <c r="LG29" i="12"/>
  <c r="LH29" i="12"/>
  <c r="LI29" i="12"/>
  <c r="LJ29" i="12"/>
  <c r="LK29" i="12"/>
  <c r="LL29" i="12"/>
  <c r="CI29" i="12"/>
  <c r="LC48" i="12"/>
  <c r="LD48" i="12"/>
  <c r="LE48" i="12"/>
  <c r="LF48" i="12"/>
  <c r="LG48" i="12"/>
  <c r="LH48" i="12"/>
  <c r="LI48" i="12"/>
  <c r="LJ48" i="12"/>
  <c r="LK48" i="12"/>
  <c r="LL48" i="12"/>
  <c r="CI48" i="12"/>
  <c r="LC49" i="12"/>
  <c r="LC51" i="12" s="1"/>
  <c r="LC54" i="12" s="1"/>
  <c r="LC58" i="12" s="1"/>
  <c r="LD49" i="12"/>
  <c r="LD51" i="12" s="1"/>
  <c r="LD54" i="12" s="1"/>
  <c r="LD58" i="12" s="1"/>
  <c r="LE49" i="12"/>
  <c r="LF49" i="12"/>
  <c r="LF51" i="12" s="1"/>
  <c r="LF54" i="12" s="1"/>
  <c r="LF58" i="12" s="1"/>
  <c r="LG49" i="12"/>
  <c r="LG51" i="12" s="1"/>
  <c r="LG54" i="12" s="1"/>
  <c r="LH49" i="12"/>
  <c r="LH51" i="12" s="1"/>
  <c r="LH54" i="12" s="1"/>
  <c r="LH58" i="12" s="1"/>
  <c r="LI49" i="12"/>
  <c r="LI51" i="12" s="1"/>
  <c r="LI54" i="12" s="1"/>
  <c r="LJ49" i="12"/>
  <c r="LJ51" i="12" s="1"/>
  <c r="LJ54" i="12" s="1"/>
  <c r="LJ58" i="12" s="1"/>
  <c r="LK49" i="12"/>
  <c r="LK51" i="12" s="1"/>
  <c r="LK54" i="12" s="1"/>
  <c r="LL49" i="12"/>
  <c r="CI49" i="12"/>
  <c r="CI51" i="12" s="1"/>
  <c r="CI54" i="12" s="1"/>
  <c r="LC66" i="12"/>
  <c r="LC67" i="12" s="1"/>
  <c r="LC69" i="12" s="1"/>
  <c r="LD66" i="12"/>
  <c r="LD68" i="12" s="1"/>
  <c r="LE66" i="12"/>
  <c r="LE67" i="12" s="1"/>
  <c r="LE69" i="12" s="1"/>
  <c r="LF66" i="12"/>
  <c r="LF67" i="12" s="1"/>
  <c r="LF69" i="12" s="1"/>
  <c r="LG66" i="12"/>
  <c r="LG67" i="12" s="1"/>
  <c r="LG69" i="12" s="1"/>
  <c r="LH66" i="12"/>
  <c r="LH67" i="12" s="1"/>
  <c r="LH69" i="12" s="1"/>
  <c r="LI66" i="12"/>
  <c r="LI67" i="12" s="1"/>
  <c r="LI69" i="12" s="1"/>
  <c r="LJ66" i="12"/>
  <c r="LJ67" i="12" s="1"/>
  <c r="LJ69" i="12" s="1"/>
  <c r="LK66" i="12"/>
  <c r="LK67" i="12" s="1"/>
  <c r="LK69" i="12" s="1"/>
  <c r="LL66" i="12"/>
  <c r="LL67" i="12" s="1"/>
  <c r="LL69" i="12" s="1"/>
  <c r="CI66" i="12"/>
  <c r="CI67" i="12" s="1"/>
  <c r="CI69" i="12" s="1"/>
  <c r="LC86" i="12"/>
  <c r="LD86" i="12"/>
  <c r="LE86" i="12"/>
  <c r="LF86" i="12"/>
  <c r="LG86" i="12"/>
  <c r="LH86" i="12"/>
  <c r="LI86" i="12"/>
  <c r="LJ86" i="12"/>
  <c r="LK86" i="12"/>
  <c r="LL86" i="12"/>
  <c r="CI86" i="12"/>
  <c r="LC92" i="12"/>
  <c r="LC115" i="12" s="1"/>
  <c r="LD92" i="12"/>
  <c r="LE92" i="12"/>
  <c r="LE115" i="12" s="1"/>
  <c r="LF92" i="12"/>
  <c r="LG92" i="12"/>
  <c r="LG115" i="12" s="1"/>
  <c r="LH92" i="12"/>
  <c r="LI92" i="12"/>
  <c r="LI115" i="12" s="1"/>
  <c r="LJ92" i="12"/>
  <c r="LK92" i="12"/>
  <c r="LK115" i="12" s="1"/>
  <c r="LL92" i="12"/>
  <c r="CI92" i="12"/>
  <c r="CI115" i="12" s="1"/>
  <c r="LC103" i="12"/>
  <c r="LD103" i="12"/>
  <c r="LE103" i="12"/>
  <c r="LF103" i="12"/>
  <c r="LG103" i="12"/>
  <c r="LH103" i="12"/>
  <c r="LI103" i="12"/>
  <c r="LJ103" i="12"/>
  <c r="LK103" i="12"/>
  <c r="LL103" i="12"/>
  <c r="CI103" i="12"/>
  <c r="LC104" i="12"/>
  <c r="LD104" i="12"/>
  <c r="LE104" i="12"/>
  <c r="LE111" i="12" s="1"/>
  <c r="LF104" i="12"/>
  <c r="LG104" i="12"/>
  <c r="LH104" i="12"/>
  <c r="LI104" i="12"/>
  <c r="LI111" i="12" s="1"/>
  <c r="LJ104" i="12"/>
  <c r="LK104" i="12"/>
  <c r="LL104" i="12"/>
  <c r="CI104" i="12"/>
  <c r="CI111" i="12" s="1"/>
  <c r="LC105" i="12"/>
  <c r="LD105" i="12"/>
  <c r="LE105" i="12"/>
  <c r="LF105" i="12"/>
  <c r="LG105" i="12"/>
  <c r="LH105" i="12"/>
  <c r="LI105" i="12"/>
  <c r="LJ105" i="12"/>
  <c r="LK105" i="12"/>
  <c r="LL105" i="12"/>
  <c r="CI105" i="12"/>
  <c r="LC106" i="12"/>
  <c r="LC113" i="12" s="1"/>
  <c r="LD106" i="12"/>
  <c r="LE106" i="12"/>
  <c r="LE113" i="12" s="1"/>
  <c r="LF106" i="12"/>
  <c r="LG106" i="12"/>
  <c r="LG113" i="12" s="1"/>
  <c r="LH106" i="12"/>
  <c r="LI106" i="12"/>
  <c r="LI113" i="12" s="1"/>
  <c r="LJ106" i="12"/>
  <c r="LK106" i="12"/>
  <c r="LK113" i="12" s="1"/>
  <c r="LL106" i="12"/>
  <c r="CI106" i="12"/>
  <c r="LC107" i="12"/>
  <c r="LD107" i="12"/>
  <c r="LE107" i="12"/>
  <c r="LF107" i="12"/>
  <c r="LG107" i="12"/>
  <c r="LH107" i="12"/>
  <c r="LI107" i="12"/>
  <c r="LJ107" i="12"/>
  <c r="LK107" i="12"/>
  <c r="LL107" i="12"/>
  <c r="CI107" i="12"/>
  <c r="LL113" i="12"/>
  <c r="LK169" i="12"/>
  <c r="CS161" i="12"/>
  <c r="CY161" i="12"/>
  <c r="DE161" i="12"/>
  <c r="DF161" i="12"/>
  <c r="DL161" i="12"/>
  <c r="DR161" i="12"/>
  <c r="DX161" i="12"/>
  <c r="ED161" i="12"/>
  <c r="EJ161" i="12"/>
  <c r="EP161" i="12"/>
  <c r="EV161" i="12"/>
  <c r="FB161" i="12"/>
  <c r="FC161" i="12"/>
  <c r="FH161" i="12"/>
  <c r="FN161" i="12"/>
  <c r="FT161" i="12"/>
  <c r="FZ161" i="12"/>
  <c r="GF161" i="12"/>
  <c r="GL161" i="12"/>
  <c r="CS162" i="12"/>
  <c r="CY162" i="12"/>
  <c r="DE162" i="12"/>
  <c r="DF162" i="12"/>
  <c r="DL162" i="12"/>
  <c r="DR162" i="12"/>
  <c r="DX162" i="12"/>
  <c r="ED162" i="12"/>
  <c r="EJ162" i="12"/>
  <c r="EP162" i="12"/>
  <c r="EV162" i="12"/>
  <c r="FB162" i="12"/>
  <c r="FC162" i="12"/>
  <c r="FH162" i="12"/>
  <c r="FN162" i="12"/>
  <c r="FT162" i="12"/>
  <c r="FZ162" i="12"/>
  <c r="GF162" i="12"/>
  <c r="GL162" i="12"/>
  <c r="CS163" i="12"/>
  <c r="CY163" i="12"/>
  <c r="DE163" i="12"/>
  <c r="DF163" i="12"/>
  <c r="DL163" i="12"/>
  <c r="DR163" i="12"/>
  <c r="DX163" i="12"/>
  <c r="ED163" i="12"/>
  <c r="EJ163" i="12"/>
  <c r="EP163" i="12"/>
  <c r="EV163" i="12"/>
  <c r="FB163" i="12"/>
  <c r="FC163" i="12"/>
  <c r="FH163" i="12"/>
  <c r="FN163" i="12"/>
  <c r="FT163" i="12"/>
  <c r="FZ163" i="12"/>
  <c r="GF163" i="12"/>
  <c r="GL163" i="12"/>
  <c r="CS164" i="12"/>
  <c r="CY164" i="12"/>
  <c r="DE164" i="12"/>
  <c r="DF164" i="12"/>
  <c r="DL164" i="12"/>
  <c r="DR164" i="12"/>
  <c r="DX164" i="12"/>
  <c r="ED164" i="12"/>
  <c r="EJ164" i="12"/>
  <c r="EP164" i="12"/>
  <c r="EV164" i="12"/>
  <c r="FB164" i="12"/>
  <c r="FC164" i="12"/>
  <c r="FH164" i="12"/>
  <c r="FN164" i="12"/>
  <c r="FT164" i="12"/>
  <c r="FZ164" i="12"/>
  <c r="GF164" i="12"/>
  <c r="GL164" i="12"/>
  <c r="CS165" i="12"/>
  <c r="CY165" i="12"/>
  <c r="DE165" i="12"/>
  <c r="DF165" i="12"/>
  <c r="DL165" i="12"/>
  <c r="DR165" i="12"/>
  <c r="DX165" i="12"/>
  <c r="ED165" i="12"/>
  <c r="EJ165" i="12"/>
  <c r="EP165" i="12"/>
  <c r="EV165" i="12"/>
  <c r="FB165" i="12"/>
  <c r="FC165" i="12"/>
  <c r="FH165" i="12"/>
  <c r="FN165" i="12"/>
  <c r="FT165" i="12"/>
  <c r="FZ165" i="12"/>
  <c r="GF165" i="12"/>
  <c r="GL165" i="12"/>
  <c r="E107" i="12"/>
  <c r="D107" i="12"/>
  <c r="E106" i="12"/>
  <c r="D106" i="12"/>
  <c r="E105" i="12"/>
  <c r="D105" i="12"/>
  <c r="E104" i="12"/>
  <c r="D104" i="12"/>
  <c r="E103" i="12"/>
  <c r="D103" i="12"/>
  <c r="E92" i="12"/>
  <c r="E115" i="12" s="1"/>
  <c r="D92" i="12"/>
  <c r="D115" i="12"/>
  <c r="E86" i="12"/>
  <c r="D86" i="12"/>
  <c r="E66" i="12"/>
  <c r="E68" i="12"/>
  <c r="D66" i="12"/>
  <c r="D68" i="12" s="1"/>
  <c r="E49" i="12"/>
  <c r="E51" i="12"/>
  <c r="D49" i="12"/>
  <c r="D51" i="12" s="1"/>
  <c r="E48" i="12"/>
  <c r="D48" i="12"/>
  <c r="E29" i="12"/>
  <c r="D29" i="12"/>
  <c r="E24" i="12"/>
  <c r="E31" i="12"/>
  <c r="D24" i="12"/>
  <c r="D31" i="12" s="1"/>
  <c r="E23" i="12"/>
  <c r="D23" i="12"/>
  <c r="E2" i="12"/>
  <c r="E169" i="12" s="1"/>
  <c r="D2" i="12"/>
  <c r="D169" i="12" s="1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A169" i="12"/>
  <c r="LB107" i="12"/>
  <c r="LA107" i="12"/>
  <c r="KZ107" i="12"/>
  <c r="KY107" i="12"/>
  <c r="KX107" i="12"/>
  <c r="KW107" i="12"/>
  <c r="KV107" i="12"/>
  <c r="KU107" i="12"/>
  <c r="KT107" i="12"/>
  <c r="KS107" i="12"/>
  <c r="KR107" i="12"/>
  <c r="KP107" i="12"/>
  <c r="KO107" i="12"/>
  <c r="KN107" i="12"/>
  <c r="KM107" i="12"/>
  <c r="KL107" i="12"/>
  <c r="KK107" i="12"/>
  <c r="KJ107" i="12"/>
  <c r="CE107" i="12"/>
  <c r="KG107" i="12"/>
  <c r="KF107" i="12"/>
  <c r="JB107" i="12"/>
  <c r="JA107" i="12"/>
  <c r="KC107" i="12"/>
  <c r="KB107" i="12"/>
  <c r="KA107" i="12"/>
  <c r="JZ107" i="12"/>
  <c r="JY107" i="12"/>
  <c r="JX107" i="12"/>
  <c r="JW107" i="12"/>
  <c r="JV107" i="12"/>
  <c r="JU107" i="12"/>
  <c r="JT107" i="12"/>
  <c r="JS107" i="12"/>
  <c r="JR107" i="12"/>
  <c r="JQ107" i="12"/>
  <c r="JP107" i="12"/>
  <c r="JO107" i="12"/>
  <c r="JN107" i="12"/>
  <c r="JM107" i="12"/>
  <c r="JL107" i="12"/>
  <c r="JK107" i="12"/>
  <c r="JJ107" i="12"/>
  <c r="JI107" i="12"/>
  <c r="JH107" i="12"/>
  <c r="JG107" i="12"/>
  <c r="JF107" i="12"/>
  <c r="JE107" i="12"/>
  <c r="JD107" i="12"/>
  <c r="IZ107" i="12"/>
  <c r="IY107" i="12"/>
  <c r="IX107" i="12"/>
  <c r="IW107" i="12"/>
  <c r="IV107" i="12"/>
  <c r="IU107" i="12"/>
  <c r="IS107" i="12"/>
  <c r="IR107" i="12"/>
  <c r="IQ107" i="12"/>
  <c r="IP107" i="12"/>
  <c r="IO107" i="12"/>
  <c r="IN107" i="12"/>
  <c r="IM107" i="12"/>
  <c r="IL107" i="12"/>
  <c r="IK107" i="12"/>
  <c r="IJ107" i="12"/>
  <c r="II107" i="12"/>
  <c r="IH107" i="12"/>
  <c r="IG107" i="12"/>
  <c r="IF107" i="12"/>
  <c r="IE107" i="12"/>
  <c r="ID107" i="12"/>
  <c r="IC107" i="12"/>
  <c r="IB107" i="12"/>
  <c r="IA107" i="12"/>
  <c r="HZ107" i="12"/>
  <c r="HY107" i="12"/>
  <c r="HX107" i="12"/>
  <c r="HW107" i="12"/>
  <c r="HV107" i="12"/>
  <c r="HT107" i="12"/>
  <c r="HS107" i="12"/>
  <c r="HR107" i="12"/>
  <c r="HQ107" i="12"/>
  <c r="HP107" i="12"/>
  <c r="HO107" i="12"/>
  <c r="HN107" i="12"/>
  <c r="HM107" i="12"/>
  <c r="HL107" i="12"/>
  <c r="HK107" i="12"/>
  <c r="HJ107" i="12"/>
  <c r="HI107" i="12"/>
  <c r="HH107" i="12"/>
  <c r="HG107" i="12"/>
  <c r="HF107" i="12"/>
  <c r="HE107" i="12"/>
  <c r="HD107" i="12"/>
  <c r="HC107" i="12"/>
  <c r="HB107" i="12"/>
  <c r="HA107" i="12"/>
  <c r="GZ107" i="12"/>
  <c r="GY107" i="12"/>
  <c r="GX107" i="12"/>
  <c r="GW107" i="12"/>
  <c r="GU107" i="12"/>
  <c r="GT107" i="12"/>
  <c r="GS107" i="12"/>
  <c r="GR107" i="12"/>
  <c r="GQ107" i="12"/>
  <c r="GP107" i="12"/>
  <c r="GO107" i="12"/>
  <c r="GN107" i="12"/>
  <c r="GM107" i="12"/>
  <c r="GK107" i="12"/>
  <c r="GJ107" i="12"/>
  <c r="GI107" i="12"/>
  <c r="GH107" i="12"/>
  <c r="GG107" i="12"/>
  <c r="GE107" i="12"/>
  <c r="GD107" i="12"/>
  <c r="GC107" i="12"/>
  <c r="GB107" i="12"/>
  <c r="GA107" i="12"/>
  <c r="FY107" i="12"/>
  <c r="FX107" i="12"/>
  <c r="FW107" i="12"/>
  <c r="FV107" i="12"/>
  <c r="FU107" i="12"/>
  <c r="FS107" i="12"/>
  <c r="FR107" i="12"/>
  <c r="FQ107" i="12"/>
  <c r="FP107" i="12"/>
  <c r="FO107" i="12"/>
  <c r="FM107" i="12"/>
  <c r="FL107" i="12"/>
  <c r="FK107" i="12"/>
  <c r="FJ107" i="12"/>
  <c r="FI107" i="12"/>
  <c r="FG107" i="12"/>
  <c r="FF107" i="12"/>
  <c r="FE107" i="12"/>
  <c r="FD107" i="12"/>
  <c r="FA107" i="12"/>
  <c r="EY107" i="12"/>
  <c r="EX107" i="12"/>
  <c r="EW107" i="12"/>
  <c r="EU107" i="12"/>
  <c r="ET107" i="12"/>
  <c r="ES107" i="12"/>
  <c r="ER107" i="12"/>
  <c r="EQ107" i="12"/>
  <c r="EO107" i="12"/>
  <c r="EN107" i="12"/>
  <c r="EM107" i="12"/>
  <c r="EL107" i="12"/>
  <c r="EK107" i="12"/>
  <c r="EI107" i="12"/>
  <c r="EH107" i="12"/>
  <c r="EG107" i="12"/>
  <c r="EF107" i="12"/>
  <c r="EE107" i="12"/>
  <c r="EC107" i="12"/>
  <c r="EB107" i="12"/>
  <c r="EA107" i="12"/>
  <c r="DZ107" i="12"/>
  <c r="DY107" i="12"/>
  <c r="DW107" i="12"/>
  <c r="DV107" i="12"/>
  <c r="DU107" i="12"/>
  <c r="DT107" i="12"/>
  <c r="DS107" i="12"/>
  <c r="DQ107" i="12"/>
  <c r="DP107" i="12"/>
  <c r="DO107" i="12"/>
  <c r="DN107" i="12"/>
  <c r="DM107" i="12"/>
  <c r="DK107" i="12"/>
  <c r="DJ107" i="12"/>
  <c r="DI107" i="12"/>
  <c r="DH107" i="12"/>
  <c r="DG107" i="12"/>
  <c r="DD107" i="12"/>
  <c r="DC107" i="12"/>
  <c r="DB107" i="12"/>
  <c r="DA107" i="12"/>
  <c r="CZ107" i="12"/>
  <c r="CX107" i="12"/>
  <c r="CW107" i="12"/>
  <c r="CV107" i="12"/>
  <c r="CU107" i="12"/>
  <c r="CT107" i="12"/>
  <c r="CR107" i="12"/>
  <c r="CQ107" i="12"/>
  <c r="CP107" i="12"/>
  <c r="CO107" i="12"/>
  <c r="CN107" i="12"/>
  <c r="CM107" i="12"/>
  <c r="CD107" i="12"/>
  <c r="CC107" i="12"/>
  <c r="CG107" i="12"/>
  <c r="CB107" i="12"/>
  <c r="CA107" i="12"/>
  <c r="BZ107" i="12"/>
  <c r="BX107" i="12"/>
  <c r="CL107" i="12"/>
  <c r="CK107" i="12"/>
  <c r="BV107" i="12"/>
  <c r="BU107" i="12"/>
  <c r="BT107" i="12"/>
  <c r="BR107" i="12"/>
  <c r="BQ107" i="12"/>
  <c r="BP107" i="12"/>
  <c r="BO107" i="12"/>
  <c r="BM107" i="12"/>
  <c r="BL107" i="12"/>
  <c r="BK107" i="12"/>
  <c r="BJ107" i="12"/>
  <c r="BH107" i="12"/>
  <c r="BG107" i="12"/>
  <c r="BF107" i="12"/>
  <c r="BE107" i="12"/>
  <c r="BC107" i="12"/>
  <c r="BB107" i="12"/>
  <c r="BA107" i="12"/>
  <c r="AZ107" i="12"/>
  <c r="AX107" i="12"/>
  <c r="AW107" i="12"/>
  <c r="AV107" i="12"/>
  <c r="AU107" i="12"/>
  <c r="AT107" i="12"/>
  <c r="AR107" i="12"/>
  <c r="AQ107" i="12"/>
  <c r="AP107" i="12"/>
  <c r="AO107" i="12"/>
  <c r="AN107" i="12"/>
  <c r="AL107" i="12"/>
  <c r="AK107" i="12"/>
  <c r="AJ107" i="12"/>
  <c r="AI107" i="12"/>
  <c r="AH107" i="12"/>
  <c r="AF107" i="12"/>
  <c r="AE107" i="12"/>
  <c r="AD107" i="12"/>
  <c r="AC107" i="12"/>
  <c r="AB107" i="12"/>
  <c r="Z107" i="12"/>
  <c r="Y107" i="12"/>
  <c r="X107" i="12"/>
  <c r="W107" i="12"/>
  <c r="V107" i="12"/>
  <c r="S107" i="12"/>
  <c r="R107" i="12"/>
  <c r="Q107" i="12"/>
  <c r="P107" i="12"/>
  <c r="O107" i="12"/>
  <c r="N107" i="12"/>
  <c r="M107" i="12"/>
  <c r="L107" i="12"/>
  <c r="K107" i="12"/>
  <c r="J107" i="12"/>
  <c r="I107" i="12"/>
  <c r="H107" i="12"/>
  <c r="G107" i="12"/>
  <c r="F107" i="12"/>
  <c r="LB106" i="12"/>
  <c r="LA106" i="12"/>
  <c r="KZ106" i="12"/>
  <c r="KY106" i="12"/>
  <c r="KX106" i="12"/>
  <c r="KW106" i="12"/>
  <c r="KV106" i="12"/>
  <c r="KU106" i="12"/>
  <c r="KT106" i="12"/>
  <c r="KS106" i="12"/>
  <c r="KR106" i="12"/>
  <c r="KP106" i="12"/>
  <c r="KO106" i="12"/>
  <c r="KN106" i="12"/>
  <c r="KM106" i="12"/>
  <c r="KL106" i="12"/>
  <c r="KK106" i="12"/>
  <c r="KJ106" i="12"/>
  <c r="CE106" i="12"/>
  <c r="KG106" i="12"/>
  <c r="KF106" i="12"/>
  <c r="JB106" i="12"/>
  <c r="JA106" i="12"/>
  <c r="KC106" i="12"/>
  <c r="KB106" i="12"/>
  <c r="KA106" i="12"/>
  <c r="JZ106" i="12"/>
  <c r="JY106" i="12"/>
  <c r="JX106" i="12"/>
  <c r="JW106" i="12"/>
  <c r="JV106" i="12"/>
  <c r="JU106" i="12"/>
  <c r="JT106" i="12"/>
  <c r="JS106" i="12"/>
  <c r="JR106" i="12"/>
  <c r="JQ106" i="12"/>
  <c r="JP106" i="12"/>
  <c r="JO106" i="12"/>
  <c r="JN106" i="12"/>
  <c r="JM106" i="12"/>
  <c r="JL106" i="12"/>
  <c r="JK106" i="12"/>
  <c r="JJ106" i="12"/>
  <c r="JI106" i="12"/>
  <c r="JH106" i="12"/>
  <c r="JG106" i="12"/>
  <c r="JF106" i="12"/>
  <c r="JE106" i="12"/>
  <c r="JD106" i="12"/>
  <c r="IZ106" i="12"/>
  <c r="IY106" i="12"/>
  <c r="IX106" i="12"/>
  <c r="IW106" i="12"/>
  <c r="IV106" i="12"/>
  <c r="IU106" i="12"/>
  <c r="IS106" i="12"/>
  <c r="IR106" i="12"/>
  <c r="IQ106" i="12"/>
  <c r="IP106" i="12"/>
  <c r="IO106" i="12"/>
  <c r="IN106" i="12"/>
  <c r="IM106" i="12"/>
  <c r="IL106" i="12"/>
  <c r="IK106" i="12"/>
  <c r="IJ106" i="12"/>
  <c r="II106" i="12"/>
  <c r="IH106" i="12"/>
  <c r="IG106" i="12"/>
  <c r="IF106" i="12"/>
  <c r="IE106" i="12"/>
  <c r="ID106" i="12"/>
  <c r="IC106" i="12"/>
  <c r="IB106" i="12"/>
  <c r="IA106" i="12"/>
  <c r="HZ106" i="12"/>
  <c r="HY106" i="12"/>
  <c r="HX106" i="12"/>
  <c r="HW106" i="12"/>
  <c r="HV106" i="12"/>
  <c r="HT106" i="12"/>
  <c r="HS106" i="12"/>
  <c r="HR106" i="12"/>
  <c r="HQ106" i="12"/>
  <c r="HP106" i="12"/>
  <c r="HO106" i="12"/>
  <c r="HN106" i="12"/>
  <c r="HM106" i="12"/>
  <c r="HL106" i="12"/>
  <c r="HK106" i="12"/>
  <c r="HJ106" i="12"/>
  <c r="HI106" i="12"/>
  <c r="HH106" i="12"/>
  <c r="HG106" i="12"/>
  <c r="HF106" i="12"/>
  <c r="HE106" i="12"/>
  <c r="HD106" i="12"/>
  <c r="HC106" i="12"/>
  <c r="HB106" i="12"/>
  <c r="HA106" i="12"/>
  <c r="GZ106" i="12"/>
  <c r="GY106" i="12"/>
  <c r="GX106" i="12"/>
  <c r="GW106" i="12"/>
  <c r="GU106" i="12"/>
  <c r="GT106" i="12"/>
  <c r="GS106" i="12"/>
  <c r="GR106" i="12"/>
  <c r="GQ106" i="12"/>
  <c r="GP106" i="12"/>
  <c r="GO106" i="12"/>
  <c r="GN106" i="12"/>
  <c r="GM106" i="12"/>
  <c r="GK106" i="12"/>
  <c r="GJ106" i="12"/>
  <c r="GI106" i="12"/>
  <c r="GH106" i="12"/>
  <c r="GG106" i="12"/>
  <c r="GE106" i="12"/>
  <c r="GD106" i="12"/>
  <c r="GC106" i="12"/>
  <c r="GB106" i="12"/>
  <c r="GA106" i="12"/>
  <c r="FY106" i="12"/>
  <c r="FX106" i="12"/>
  <c r="FW106" i="12"/>
  <c r="FV106" i="12"/>
  <c r="FU106" i="12"/>
  <c r="FS106" i="12"/>
  <c r="FR106" i="12"/>
  <c r="FQ106" i="12"/>
  <c r="FP106" i="12"/>
  <c r="FO106" i="12"/>
  <c r="FM106" i="12"/>
  <c r="FL106" i="12"/>
  <c r="FK106" i="12"/>
  <c r="FJ106" i="12"/>
  <c r="FI106" i="12"/>
  <c r="FG106" i="12"/>
  <c r="FF106" i="12"/>
  <c r="FE106" i="12"/>
  <c r="FD106" i="12"/>
  <c r="FA106" i="12"/>
  <c r="EY106" i="12"/>
  <c r="EX106" i="12"/>
  <c r="EW106" i="12"/>
  <c r="EU106" i="12"/>
  <c r="ET106" i="12"/>
  <c r="ES106" i="12"/>
  <c r="ER106" i="12"/>
  <c r="EQ106" i="12"/>
  <c r="EO106" i="12"/>
  <c r="EN106" i="12"/>
  <c r="EM106" i="12"/>
  <c r="EL106" i="12"/>
  <c r="EK106" i="12"/>
  <c r="EI106" i="12"/>
  <c r="EH106" i="12"/>
  <c r="EG106" i="12"/>
  <c r="EF106" i="12"/>
  <c r="EE106" i="12"/>
  <c r="EC106" i="12"/>
  <c r="EB106" i="12"/>
  <c r="EA106" i="12"/>
  <c r="DZ106" i="12"/>
  <c r="DY106" i="12"/>
  <c r="DW106" i="12"/>
  <c r="DV106" i="12"/>
  <c r="DU106" i="12"/>
  <c r="DT106" i="12"/>
  <c r="DS106" i="12"/>
  <c r="DQ106" i="12"/>
  <c r="DP106" i="12"/>
  <c r="DO106" i="12"/>
  <c r="DN106" i="12"/>
  <c r="DM106" i="12"/>
  <c r="DK106" i="12"/>
  <c r="DJ106" i="12"/>
  <c r="DI106" i="12"/>
  <c r="DH106" i="12"/>
  <c r="DG106" i="12"/>
  <c r="DD106" i="12"/>
  <c r="DC106" i="12"/>
  <c r="DB106" i="12"/>
  <c r="DA106" i="12"/>
  <c r="CZ106" i="12"/>
  <c r="CX106" i="12"/>
  <c r="CW106" i="12"/>
  <c r="CV106" i="12"/>
  <c r="CU106" i="12"/>
  <c r="CT106" i="12"/>
  <c r="CR106" i="12"/>
  <c r="CQ106" i="12"/>
  <c r="CP106" i="12"/>
  <c r="CO106" i="12"/>
  <c r="CN106" i="12"/>
  <c r="CM106" i="12"/>
  <c r="CD106" i="12"/>
  <c r="CC106" i="12"/>
  <c r="CG106" i="12"/>
  <c r="CB106" i="12"/>
  <c r="CA106" i="12"/>
  <c r="BZ106" i="12"/>
  <c r="BX106" i="12"/>
  <c r="CL106" i="12"/>
  <c r="CK106" i="12"/>
  <c r="BV106" i="12"/>
  <c r="BU106" i="12"/>
  <c r="BT106" i="12"/>
  <c r="BR106" i="12"/>
  <c r="BQ106" i="12"/>
  <c r="BP106" i="12"/>
  <c r="BO106" i="12"/>
  <c r="BM106" i="12"/>
  <c r="BL106" i="12"/>
  <c r="BK106" i="12"/>
  <c r="BJ106" i="12"/>
  <c r="BH106" i="12"/>
  <c r="BG106" i="12"/>
  <c r="BF106" i="12"/>
  <c r="BE106" i="12"/>
  <c r="BC106" i="12"/>
  <c r="BB106" i="12"/>
  <c r="BA106" i="12"/>
  <c r="AZ106" i="12"/>
  <c r="AX106" i="12"/>
  <c r="AW106" i="12"/>
  <c r="AV106" i="12"/>
  <c r="AU106" i="12"/>
  <c r="AT106" i="12"/>
  <c r="AR106" i="12"/>
  <c r="AQ106" i="12"/>
  <c r="AP106" i="12"/>
  <c r="AO106" i="12"/>
  <c r="AN106" i="12"/>
  <c r="AL106" i="12"/>
  <c r="AK106" i="12"/>
  <c r="AJ106" i="12"/>
  <c r="AI106" i="12"/>
  <c r="AH106" i="12"/>
  <c r="AF106" i="12"/>
  <c r="AE106" i="12"/>
  <c r="AD106" i="12"/>
  <c r="AC106" i="12"/>
  <c r="AB106" i="12"/>
  <c r="Z106" i="12"/>
  <c r="Y106" i="12"/>
  <c r="X106" i="12"/>
  <c r="W106" i="12"/>
  <c r="V106" i="12"/>
  <c r="S106" i="12"/>
  <c r="R106" i="12"/>
  <c r="Q106" i="12"/>
  <c r="P106" i="12"/>
  <c r="O106" i="12"/>
  <c r="N106" i="12"/>
  <c r="M106" i="12"/>
  <c r="L106" i="12"/>
  <c r="K106" i="12"/>
  <c r="J106" i="12"/>
  <c r="I106" i="12"/>
  <c r="H106" i="12"/>
  <c r="G106" i="12"/>
  <c r="F106" i="12"/>
  <c r="LB105" i="12"/>
  <c r="LA105" i="12"/>
  <c r="KZ105" i="12"/>
  <c r="KY105" i="12"/>
  <c r="KX105" i="12"/>
  <c r="KW105" i="12"/>
  <c r="KV105" i="12"/>
  <c r="KU105" i="12"/>
  <c r="KT105" i="12"/>
  <c r="KS105" i="12"/>
  <c r="KR105" i="12"/>
  <c r="KP105" i="12"/>
  <c r="KO105" i="12"/>
  <c r="KN105" i="12"/>
  <c r="KM105" i="12"/>
  <c r="KL105" i="12"/>
  <c r="KK105" i="12"/>
  <c r="KJ105" i="12"/>
  <c r="CE105" i="12"/>
  <c r="KG105" i="12"/>
  <c r="KF105" i="12"/>
  <c r="JB105" i="12"/>
  <c r="JA105" i="12"/>
  <c r="KC105" i="12"/>
  <c r="KB105" i="12"/>
  <c r="KA105" i="12"/>
  <c r="JZ105" i="12"/>
  <c r="JY105" i="12"/>
  <c r="JX105" i="12"/>
  <c r="JW105" i="12"/>
  <c r="JV105" i="12"/>
  <c r="JU105" i="12"/>
  <c r="JT105" i="12"/>
  <c r="JS105" i="12"/>
  <c r="JR105" i="12"/>
  <c r="JQ105" i="12"/>
  <c r="JP105" i="12"/>
  <c r="JO105" i="12"/>
  <c r="JN105" i="12"/>
  <c r="JM105" i="12"/>
  <c r="JL105" i="12"/>
  <c r="JK105" i="12"/>
  <c r="JJ105" i="12"/>
  <c r="JI105" i="12"/>
  <c r="JH105" i="12"/>
  <c r="JG105" i="12"/>
  <c r="JF105" i="12"/>
  <c r="JE105" i="12"/>
  <c r="JD105" i="12"/>
  <c r="IZ105" i="12"/>
  <c r="IY105" i="12"/>
  <c r="IX105" i="12"/>
  <c r="IW105" i="12"/>
  <c r="IV105" i="12"/>
  <c r="IU105" i="12"/>
  <c r="IS105" i="12"/>
  <c r="IR105" i="12"/>
  <c r="IQ105" i="12"/>
  <c r="IP105" i="12"/>
  <c r="IO105" i="12"/>
  <c r="IN105" i="12"/>
  <c r="IM105" i="12"/>
  <c r="IL105" i="12"/>
  <c r="IK105" i="12"/>
  <c r="IJ105" i="12"/>
  <c r="II105" i="12"/>
  <c r="IH105" i="12"/>
  <c r="IG105" i="12"/>
  <c r="IF105" i="12"/>
  <c r="IE105" i="12"/>
  <c r="ID105" i="12"/>
  <c r="IC105" i="12"/>
  <c r="IB105" i="12"/>
  <c r="IA105" i="12"/>
  <c r="HZ105" i="12"/>
  <c r="HY105" i="12"/>
  <c r="HX105" i="12"/>
  <c r="HW105" i="12"/>
  <c r="HV105" i="12"/>
  <c r="HT105" i="12"/>
  <c r="HS105" i="12"/>
  <c r="HR105" i="12"/>
  <c r="HQ105" i="12"/>
  <c r="HP105" i="12"/>
  <c r="HO105" i="12"/>
  <c r="HN105" i="12"/>
  <c r="HM105" i="12"/>
  <c r="HL105" i="12"/>
  <c r="HK105" i="12"/>
  <c r="HJ105" i="12"/>
  <c r="HI105" i="12"/>
  <c r="HH105" i="12"/>
  <c r="HG105" i="12"/>
  <c r="HF105" i="12"/>
  <c r="HE105" i="12"/>
  <c r="HD105" i="12"/>
  <c r="HC105" i="12"/>
  <c r="HB105" i="12"/>
  <c r="HA105" i="12"/>
  <c r="GZ105" i="12"/>
  <c r="GY105" i="12"/>
  <c r="GX105" i="12"/>
  <c r="GW105" i="12"/>
  <c r="GU105" i="12"/>
  <c r="GT105" i="12"/>
  <c r="GS105" i="12"/>
  <c r="GR105" i="12"/>
  <c r="GQ105" i="12"/>
  <c r="GP105" i="12"/>
  <c r="GO105" i="12"/>
  <c r="GN105" i="12"/>
  <c r="GM105" i="12"/>
  <c r="GK105" i="12"/>
  <c r="GJ105" i="12"/>
  <c r="GI105" i="12"/>
  <c r="GH105" i="12"/>
  <c r="GG105" i="12"/>
  <c r="GE105" i="12"/>
  <c r="GD105" i="12"/>
  <c r="GC105" i="12"/>
  <c r="GB105" i="12"/>
  <c r="GA105" i="12"/>
  <c r="FY105" i="12"/>
  <c r="FX105" i="12"/>
  <c r="FW105" i="12"/>
  <c r="FV105" i="12"/>
  <c r="FU105" i="12"/>
  <c r="FS105" i="12"/>
  <c r="FR105" i="12"/>
  <c r="FQ105" i="12"/>
  <c r="FP105" i="12"/>
  <c r="FO105" i="12"/>
  <c r="FM105" i="12"/>
  <c r="FL105" i="12"/>
  <c r="FK105" i="12"/>
  <c r="FJ105" i="12"/>
  <c r="FI105" i="12"/>
  <c r="FG105" i="12"/>
  <c r="FF105" i="12"/>
  <c r="FE105" i="12"/>
  <c r="FD105" i="12"/>
  <c r="FA105" i="12"/>
  <c r="EY105" i="12"/>
  <c r="EX105" i="12"/>
  <c r="EW105" i="12"/>
  <c r="EU105" i="12"/>
  <c r="ET105" i="12"/>
  <c r="ES105" i="12"/>
  <c r="ER105" i="12"/>
  <c r="EQ105" i="12"/>
  <c r="EO105" i="12"/>
  <c r="EN105" i="12"/>
  <c r="EM105" i="12"/>
  <c r="EL105" i="12"/>
  <c r="EK105" i="12"/>
  <c r="EI105" i="12"/>
  <c r="EH105" i="12"/>
  <c r="EG105" i="12"/>
  <c r="EF105" i="12"/>
  <c r="EE105" i="12"/>
  <c r="EC105" i="12"/>
  <c r="EB105" i="12"/>
  <c r="EA105" i="12"/>
  <c r="DZ105" i="12"/>
  <c r="DY105" i="12"/>
  <c r="DW105" i="12"/>
  <c r="DV105" i="12"/>
  <c r="DU105" i="12"/>
  <c r="DT105" i="12"/>
  <c r="DS105" i="12"/>
  <c r="DQ105" i="12"/>
  <c r="DP105" i="12"/>
  <c r="DO105" i="12"/>
  <c r="DN105" i="12"/>
  <c r="DM105" i="12"/>
  <c r="DK105" i="12"/>
  <c r="DJ105" i="12"/>
  <c r="DI105" i="12"/>
  <c r="DH105" i="12"/>
  <c r="DG105" i="12"/>
  <c r="DD105" i="12"/>
  <c r="DC105" i="12"/>
  <c r="DB105" i="12"/>
  <c r="DA105" i="12"/>
  <c r="CZ105" i="12"/>
  <c r="CX105" i="12"/>
  <c r="CW105" i="12"/>
  <c r="CV105" i="12"/>
  <c r="CU105" i="12"/>
  <c r="CT105" i="12"/>
  <c r="CR105" i="12"/>
  <c r="CQ105" i="12"/>
  <c r="CP105" i="12"/>
  <c r="CO105" i="12"/>
  <c r="CN105" i="12"/>
  <c r="CM105" i="12"/>
  <c r="CD105" i="12"/>
  <c r="CC105" i="12"/>
  <c r="CG105" i="12"/>
  <c r="CB105" i="12"/>
  <c r="CA105" i="12"/>
  <c r="BZ105" i="12"/>
  <c r="BX105" i="12"/>
  <c r="CL105" i="12"/>
  <c r="CK105" i="12"/>
  <c r="BV105" i="12"/>
  <c r="BU105" i="12"/>
  <c r="BT105" i="12"/>
  <c r="BR105" i="12"/>
  <c r="BQ105" i="12"/>
  <c r="BP105" i="12"/>
  <c r="BO105" i="12"/>
  <c r="BM105" i="12"/>
  <c r="BL105" i="12"/>
  <c r="BK105" i="12"/>
  <c r="BJ105" i="12"/>
  <c r="BH105" i="12"/>
  <c r="BG105" i="12"/>
  <c r="BF105" i="12"/>
  <c r="BE105" i="12"/>
  <c r="BC105" i="12"/>
  <c r="BB105" i="12"/>
  <c r="BA105" i="12"/>
  <c r="AZ105" i="12"/>
  <c r="AX105" i="12"/>
  <c r="AW105" i="12"/>
  <c r="AV105" i="12"/>
  <c r="AU105" i="12"/>
  <c r="AT105" i="12"/>
  <c r="AR105" i="12"/>
  <c r="AQ105" i="12"/>
  <c r="AP105" i="12"/>
  <c r="AO105" i="12"/>
  <c r="AN105" i="12"/>
  <c r="AL105" i="12"/>
  <c r="AK105" i="12"/>
  <c r="AJ105" i="12"/>
  <c r="AI105" i="12"/>
  <c r="AH105" i="12"/>
  <c r="AF105" i="12"/>
  <c r="AE105" i="12"/>
  <c r="AD105" i="12"/>
  <c r="AC105" i="12"/>
  <c r="AB105" i="12"/>
  <c r="Z105" i="12"/>
  <c r="Y105" i="12"/>
  <c r="X105" i="12"/>
  <c r="W105" i="12"/>
  <c r="V105" i="12"/>
  <c r="S105" i="12"/>
  <c r="R105" i="12"/>
  <c r="Q105" i="12"/>
  <c r="P105" i="12"/>
  <c r="O105" i="12"/>
  <c r="N105" i="12"/>
  <c r="M105" i="12"/>
  <c r="L105" i="12"/>
  <c r="K105" i="12"/>
  <c r="J105" i="12"/>
  <c r="I105" i="12"/>
  <c r="H105" i="12"/>
  <c r="G105" i="12"/>
  <c r="F105" i="12"/>
  <c r="LB104" i="12"/>
  <c r="LA104" i="12"/>
  <c r="KZ104" i="12"/>
  <c r="KY104" i="12"/>
  <c r="KX104" i="12"/>
  <c r="KW104" i="12"/>
  <c r="KV104" i="12"/>
  <c r="KU104" i="12"/>
  <c r="KT104" i="12"/>
  <c r="KS104" i="12"/>
  <c r="KR104" i="12"/>
  <c r="KP104" i="12"/>
  <c r="KO104" i="12"/>
  <c r="KN104" i="12"/>
  <c r="KM104" i="12"/>
  <c r="KL104" i="12"/>
  <c r="KK104" i="12"/>
  <c r="KJ104" i="12"/>
  <c r="CE104" i="12"/>
  <c r="KG104" i="12"/>
  <c r="KF104" i="12"/>
  <c r="JB104" i="12"/>
  <c r="JA104" i="12"/>
  <c r="KC104" i="12"/>
  <c r="KB104" i="12"/>
  <c r="KA104" i="12"/>
  <c r="JZ104" i="12"/>
  <c r="JY104" i="12"/>
  <c r="JX104" i="12"/>
  <c r="JW104" i="12"/>
  <c r="JV104" i="12"/>
  <c r="JU104" i="12"/>
  <c r="JT104" i="12"/>
  <c r="JS104" i="12"/>
  <c r="JR104" i="12"/>
  <c r="JQ104" i="12"/>
  <c r="JP104" i="12"/>
  <c r="JO104" i="12"/>
  <c r="JN104" i="12"/>
  <c r="JM104" i="12"/>
  <c r="JL104" i="12"/>
  <c r="JK104" i="12"/>
  <c r="JJ104" i="12"/>
  <c r="JI104" i="12"/>
  <c r="JH104" i="12"/>
  <c r="JG104" i="12"/>
  <c r="JF104" i="12"/>
  <c r="JE104" i="12"/>
  <c r="JD104" i="12"/>
  <c r="IZ104" i="12"/>
  <c r="IY104" i="12"/>
  <c r="IX104" i="12"/>
  <c r="IW104" i="12"/>
  <c r="IV104" i="12"/>
  <c r="IU104" i="12"/>
  <c r="IS104" i="12"/>
  <c r="IR104" i="12"/>
  <c r="IQ104" i="12"/>
  <c r="IP104" i="12"/>
  <c r="IO104" i="12"/>
  <c r="IN104" i="12"/>
  <c r="IM104" i="12"/>
  <c r="IL104" i="12"/>
  <c r="IK104" i="12"/>
  <c r="IJ104" i="12"/>
  <c r="II104" i="12"/>
  <c r="IH104" i="12"/>
  <c r="IG104" i="12"/>
  <c r="IF104" i="12"/>
  <c r="IE104" i="12"/>
  <c r="ID104" i="12"/>
  <c r="IC104" i="12"/>
  <c r="IB104" i="12"/>
  <c r="IA104" i="12"/>
  <c r="HZ104" i="12"/>
  <c r="HY104" i="12"/>
  <c r="HX104" i="12"/>
  <c r="HW104" i="12"/>
  <c r="HV104" i="12"/>
  <c r="HT104" i="12"/>
  <c r="HS104" i="12"/>
  <c r="HR104" i="12"/>
  <c r="HQ104" i="12"/>
  <c r="HP104" i="12"/>
  <c r="HO104" i="12"/>
  <c r="HN104" i="12"/>
  <c r="HM104" i="12"/>
  <c r="HL104" i="12"/>
  <c r="HK104" i="12"/>
  <c r="HJ104" i="12"/>
  <c r="HI104" i="12"/>
  <c r="HH104" i="12"/>
  <c r="HG104" i="12"/>
  <c r="HF104" i="12"/>
  <c r="HE104" i="12"/>
  <c r="HD104" i="12"/>
  <c r="HC104" i="12"/>
  <c r="HB104" i="12"/>
  <c r="HA104" i="12"/>
  <c r="GZ104" i="12"/>
  <c r="GY104" i="12"/>
  <c r="GX104" i="12"/>
  <c r="GW104" i="12"/>
  <c r="GU104" i="12"/>
  <c r="GT104" i="12"/>
  <c r="GS104" i="12"/>
  <c r="GR104" i="12"/>
  <c r="GQ104" i="12"/>
  <c r="GP104" i="12"/>
  <c r="GO104" i="12"/>
  <c r="GN104" i="12"/>
  <c r="GM104" i="12"/>
  <c r="GK104" i="12"/>
  <c r="GJ104" i="12"/>
  <c r="GI104" i="12"/>
  <c r="GH104" i="12"/>
  <c r="GG104" i="12"/>
  <c r="GE104" i="12"/>
  <c r="GD104" i="12"/>
  <c r="GC104" i="12"/>
  <c r="GB104" i="12"/>
  <c r="GA104" i="12"/>
  <c r="FY104" i="12"/>
  <c r="FX104" i="12"/>
  <c r="FW104" i="12"/>
  <c r="FV104" i="12"/>
  <c r="FU104" i="12"/>
  <c r="FS104" i="12"/>
  <c r="FR104" i="12"/>
  <c r="FQ104" i="12"/>
  <c r="FP104" i="12"/>
  <c r="FO104" i="12"/>
  <c r="FM104" i="12"/>
  <c r="FL104" i="12"/>
  <c r="FK104" i="12"/>
  <c r="FJ104" i="12"/>
  <c r="FI104" i="12"/>
  <c r="FG104" i="12"/>
  <c r="FF104" i="12"/>
  <c r="FE104" i="12"/>
  <c r="FD104" i="12"/>
  <c r="FA104" i="12"/>
  <c r="EY104" i="12"/>
  <c r="EX104" i="12"/>
  <c r="EW104" i="12"/>
  <c r="EU104" i="12"/>
  <c r="ET104" i="12"/>
  <c r="ES104" i="12"/>
  <c r="ER104" i="12"/>
  <c r="EQ104" i="12"/>
  <c r="EO104" i="12"/>
  <c r="EN104" i="12"/>
  <c r="EM104" i="12"/>
  <c r="EL104" i="12"/>
  <c r="EK104" i="12"/>
  <c r="EI104" i="12"/>
  <c r="EH104" i="12"/>
  <c r="EG104" i="12"/>
  <c r="EF104" i="12"/>
  <c r="EE104" i="12"/>
  <c r="EC104" i="12"/>
  <c r="EB104" i="12"/>
  <c r="EA104" i="12"/>
  <c r="DZ104" i="12"/>
  <c r="DY104" i="12"/>
  <c r="DW104" i="12"/>
  <c r="DV104" i="12"/>
  <c r="DU104" i="12"/>
  <c r="DT104" i="12"/>
  <c r="DS104" i="12"/>
  <c r="DQ104" i="12"/>
  <c r="DP104" i="12"/>
  <c r="DO104" i="12"/>
  <c r="DN104" i="12"/>
  <c r="DM104" i="12"/>
  <c r="DK104" i="12"/>
  <c r="DJ104" i="12"/>
  <c r="DI104" i="12"/>
  <c r="DH104" i="12"/>
  <c r="DG104" i="12"/>
  <c r="DD104" i="12"/>
  <c r="DC104" i="12"/>
  <c r="DB104" i="12"/>
  <c r="DA104" i="12"/>
  <c r="CZ104" i="12"/>
  <c r="CX104" i="12"/>
  <c r="CW104" i="12"/>
  <c r="CV104" i="12"/>
  <c r="CU104" i="12"/>
  <c r="CT104" i="12"/>
  <c r="CR104" i="12"/>
  <c r="CQ104" i="12"/>
  <c r="CP104" i="12"/>
  <c r="CO104" i="12"/>
  <c r="CN104" i="12"/>
  <c r="CM104" i="12"/>
  <c r="CD104" i="12"/>
  <c r="CC104" i="12"/>
  <c r="CG104" i="12"/>
  <c r="CB104" i="12"/>
  <c r="CA104" i="12"/>
  <c r="BZ104" i="12"/>
  <c r="BX104" i="12"/>
  <c r="CL104" i="12"/>
  <c r="CK104" i="12"/>
  <c r="BV104" i="12"/>
  <c r="BU104" i="12"/>
  <c r="BT104" i="12"/>
  <c r="BR104" i="12"/>
  <c r="BQ104" i="12"/>
  <c r="BP104" i="12"/>
  <c r="BO104" i="12"/>
  <c r="BM104" i="12"/>
  <c r="BL104" i="12"/>
  <c r="BK104" i="12"/>
  <c r="BJ104" i="12"/>
  <c r="BH104" i="12"/>
  <c r="BG104" i="12"/>
  <c r="BF104" i="12"/>
  <c r="BE104" i="12"/>
  <c r="BC104" i="12"/>
  <c r="BB104" i="12"/>
  <c r="BA104" i="12"/>
  <c r="AZ104" i="12"/>
  <c r="AX104" i="12"/>
  <c r="AW104" i="12"/>
  <c r="AV104" i="12"/>
  <c r="AU104" i="12"/>
  <c r="AT104" i="12"/>
  <c r="AR104" i="12"/>
  <c r="AQ104" i="12"/>
  <c r="AP104" i="12"/>
  <c r="AO104" i="12"/>
  <c r="AN104" i="12"/>
  <c r="AL104" i="12"/>
  <c r="AK104" i="12"/>
  <c r="AJ104" i="12"/>
  <c r="AI104" i="12"/>
  <c r="AH104" i="12"/>
  <c r="AF104" i="12"/>
  <c r="AE104" i="12"/>
  <c r="AD104" i="12"/>
  <c r="AC104" i="12"/>
  <c r="AB104" i="12"/>
  <c r="Z104" i="12"/>
  <c r="Y104" i="12"/>
  <c r="X104" i="12"/>
  <c r="W104" i="12"/>
  <c r="V104" i="12"/>
  <c r="S104" i="12"/>
  <c r="R104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LB103" i="12"/>
  <c r="LA103" i="12"/>
  <c r="KZ103" i="12"/>
  <c r="KY103" i="12"/>
  <c r="KX103" i="12"/>
  <c r="KW103" i="12"/>
  <c r="KV103" i="12"/>
  <c r="KU103" i="12"/>
  <c r="KT103" i="12"/>
  <c r="KS103" i="12"/>
  <c r="KR103" i="12"/>
  <c r="KP103" i="12"/>
  <c r="KO103" i="12"/>
  <c r="KN103" i="12"/>
  <c r="KM103" i="12"/>
  <c r="KL103" i="12"/>
  <c r="KK103" i="12"/>
  <c r="KJ103" i="12"/>
  <c r="CE103" i="12"/>
  <c r="KG103" i="12"/>
  <c r="KF103" i="12"/>
  <c r="JB103" i="12"/>
  <c r="JA103" i="12"/>
  <c r="KC103" i="12"/>
  <c r="KB103" i="12"/>
  <c r="KA103" i="12"/>
  <c r="JZ103" i="12"/>
  <c r="JY103" i="12"/>
  <c r="JX103" i="12"/>
  <c r="JW103" i="12"/>
  <c r="JV103" i="12"/>
  <c r="JU103" i="12"/>
  <c r="JT103" i="12"/>
  <c r="JS103" i="12"/>
  <c r="JR103" i="12"/>
  <c r="JQ103" i="12"/>
  <c r="JP103" i="12"/>
  <c r="JO103" i="12"/>
  <c r="JN103" i="12"/>
  <c r="JM103" i="12"/>
  <c r="JL103" i="12"/>
  <c r="JK103" i="12"/>
  <c r="JJ103" i="12"/>
  <c r="JI103" i="12"/>
  <c r="JH103" i="12"/>
  <c r="JG103" i="12"/>
  <c r="JF103" i="12"/>
  <c r="JE103" i="12"/>
  <c r="JD103" i="12"/>
  <c r="IZ103" i="12"/>
  <c r="IY103" i="12"/>
  <c r="IX103" i="12"/>
  <c r="IW103" i="12"/>
  <c r="IV103" i="12"/>
  <c r="IU103" i="12"/>
  <c r="IS103" i="12"/>
  <c r="IR103" i="12"/>
  <c r="IQ103" i="12"/>
  <c r="IP103" i="12"/>
  <c r="IO103" i="12"/>
  <c r="IN103" i="12"/>
  <c r="IM103" i="12"/>
  <c r="IL103" i="12"/>
  <c r="IK103" i="12"/>
  <c r="IJ103" i="12"/>
  <c r="II103" i="12"/>
  <c r="IH103" i="12"/>
  <c r="IG103" i="12"/>
  <c r="IF103" i="12"/>
  <c r="IE103" i="12"/>
  <c r="ID103" i="12"/>
  <c r="IC103" i="12"/>
  <c r="IB103" i="12"/>
  <c r="IA103" i="12"/>
  <c r="HZ103" i="12"/>
  <c r="HY103" i="12"/>
  <c r="HX103" i="12"/>
  <c r="HW103" i="12"/>
  <c r="HV103" i="12"/>
  <c r="HT103" i="12"/>
  <c r="HS103" i="12"/>
  <c r="HR103" i="12"/>
  <c r="HQ103" i="12"/>
  <c r="HP103" i="12"/>
  <c r="HO103" i="12"/>
  <c r="HN103" i="12"/>
  <c r="HM103" i="12"/>
  <c r="HL103" i="12"/>
  <c r="HK103" i="12"/>
  <c r="HJ103" i="12"/>
  <c r="HI103" i="12"/>
  <c r="HH103" i="12"/>
  <c r="HG103" i="12"/>
  <c r="HF103" i="12"/>
  <c r="HE103" i="12"/>
  <c r="HD103" i="12"/>
  <c r="HC103" i="12"/>
  <c r="HB103" i="12"/>
  <c r="HA103" i="12"/>
  <c r="GZ103" i="12"/>
  <c r="GY103" i="12"/>
  <c r="GX103" i="12"/>
  <c r="GW103" i="12"/>
  <c r="GU103" i="12"/>
  <c r="GT103" i="12"/>
  <c r="GS103" i="12"/>
  <c r="GR103" i="12"/>
  <c r="GQ103" i="12"/>
  <c r="GP103" i="12"/>
  <c r="GO103" i="12"/>
  <c r="GN103" i="12"/>
  <c r="GM103" i="12"/>
  <c r="GK103" i="12"/>
  <c r="GJ103" i="12"/>
  <c r="GI103" i="12"/>
  <c r="GH103" i="12"/>
  <c r="GG103" i="12"/>
  <c r="GE103" i="12"/>
  <c r="GD103" i="12"/>
  <c r="GC103" i="12"/>
  <c r="GB103" i="12"/>
  <c r="GA103" i="12"/>
  <c r="FY103" i="12"/>
  <c r="FX103" i="12"/>
  <c r="FW103" i="12"/>
  <c r="FV103" i="12"/>
  <c r="FU103" i="12"/>
  <c r="FS103" i="12"/>
  <c r="FR103" i="12"/>
  <c r="FQ103" i="12"/>
  <c r="FP103" i="12"/>
  <c r="FO103" i="12"/>
  <c r="FM103" i="12"/>
  <c r="FL103" i="12"/>
  <c r="FK103" i="12"/>
  <c r="FJ103" i="12"/>
  <c r="FI103" i="12"/>
  <c r="FG103" i="12"/>
  <c r="FF103" i="12"/>
  <c r="FE103" i="12"/>
  <c r="FD103" i="12"/>
  <c r="FA103" i="12"/>
  <c r="EY103" i="12"/>
  <c r="EX103" i="12"/>
  <c r="EW103" i="12"/>
  <c r="EU103" i="12"/>
  <c r="ET103" i="12"/>
  <c r="ES103" i="12"/>
  <c r="ER103" i="12"/>
  <c r="EQ103" i="12"/>
  <c r="EO103" i="12"/>
  <c r="EN103" i="12"/>
  <c r="EM103" i="12"/>
  <c r="EL103" i="12"/>
  <c r="EK103" i="12"/>
  <c r="EI103" i="12"/>
  <c r="EH103" i="12"/>
  <c r="EG103" i="12"/>
  <c r="EF103" i="12"/>
  <c r="EE103" i="12"/>
  <c r="EC103" i="12"/>
  <c r="EB103" i="12"/>
  <c r="EA103" i="12"/>
  <c r="DZ103" i="12"/>
  <c r="DY103" i="12"/>
  <c r="DW103" i="12"/>
  <c r="DV103" i="12"/>
  <c r="DU103" i="12"/>
  <c r="DT103" i="12"/>
  <c r="DS103" i="12"/>
  <c r="DQ103" i="12"/>
  <c r="DP103" i="12"/>
  <c r="DO103" i="12"/>
  <c r="DN103" i="12"/>
  <c r="DM103" i="12"/>
  <c r="DK103" i="12"/>
  <c r="DJ103" i="12"/>
  <c r="DI103" i="12"/>
  <c r="DH103" i="12"/>
  <c r="DG103" i="12"/>
  <c r="DD103" i="12"/>
  <c r="DC103" i="12"/>
  <c r="DB103" i="12"/>
  <c r="DA103" i="12"/>
  <c r="CZ103" i="12"/>
  <c r="CX103" i="12"/>
  <c r="CW103" i="12"/>
  <c r="CV103" i="12"/>
  <c r="CU103" i="12"/>
  <c r="CT103" i="12"/>
  <c r="CR103" i="12"/>
  <c r="CQ103" i="12"/>
  <c r="CP103" i="12"/>
  <c r="CO103" i="12"/>
  <c r="CN103" i="12"/>
  <c r="CM103" i="12"/>
  <c r="CD103" i="12"/>
  <c r="CC103" i="12"/>
  <c r="CG103" i="12"/>
  <c r="CB103" i="12"/>
  <c r="CA103" i="12"/>
  <c r="BZ103" i="12"/>
  <c r="BX103" i="12"/>
  <c r="CL103" i="12"/>
  <c r="CK103" i="12"/>
  <c r="BV103" i="12"/>
  <c r="BU103" i="12"/>
  <c r="BT103" i="12"/>
  <c r="BR103" i="12"/>
  <c r="BQ103" i="12"/>
  <c r="BP103" i="12"/>
  <c r="BO103" i="12"/>
  <c r="BM103" i="12"/>
  <c r="BL103" i="12"/>
  <c r="BK103" i="12"/>
  <c r="BJ103" i="12"/>
  <c r="BH103" i="12"/>
  <c r="BG103" i="12"/>
  <c r="BF103" i="12"/>
  <c r="BE103" i="12"/>
  <c r="BC103" i="12"/>
  <c r="BB103" i="12"/>
  <c r="BA103" i="12"/>
  <c r="AZ103" i="12"/>
  <c r="AX103" i="12"/>
  <c r="AW103" i="12"/>
  <c r="AV103" i="12"/>
  <c r="AU103" i="12"/>
  <c r="AT103" i="12"/>
  <c r="AR103" i="12"/>
  <c r="AQ103" i="12"/>
  <c r="AP103" i="12"/>
  <c r="AO103" i="12"/>
  <c r="AN103" i="12"/>
  <c r="AL103" i="12"/>
  <c r="AK103" i="12"/>
  <c r="AJ103" i="12"/>
  <c r="AI103" i="12"/>
  <c r="AH103" i="12"/>
  <c r="AF103" i="12"/>
  <c r="AE103" i="12"/>
  <c r="AD103" i="12"/>
  <c r="AC103" i="12"/>
  <c r="AB103" i="12"/>
  <c r="Z103" i="12"/>
  <c r="Y103" i="12"/>
  <c r="X103" i="12"/>
  <c r="W103" i="12"/>
  <c r="V103" i="12"/>
  <c r="S103" i="12"/>
  <c r="R103" i="12"/>
  <c r="Q103" i="12"/>
  <c r="P103" i="12"/>
  <c r="O103" i="12"/>
  <c r="N103" i="12"/>
  <c r="M103" i="12"/>
  <c r="L103" i="12"/>
  <c r="K103" i="12"/>
  <c r="J103" i="12"/>
  <c r="I103" i="12"/>
  <c r="H103" i="12"/>
  <c r="G103" i="12"/>
  <c r="F103" i="12"/>
  <c r="LB92" i="12"/>
  <c r="LB115" i="12" s="1"/>
  <c r="LA92" i="12"/>
  <c r="LA115" i="12" s="1"/>
  <c r="KZ92" i="12"/>
  <c r="KZ115" i="12" s="1"/>
  <c r="KY92" i="12"/>
  <c r="KY115" i="12" s="1"/>
  <c r="KX92" i="12"/>
  <c r="KX115" i="12" s="1"/>
  <c r="KW92" i="12"/>
  <c r="KW115" i="12" s="1"/>
  <c r="KV92" i="12"/>
  <c r="KV115" i="12" s="1"/>
  <c r="KU92" i="12"/>
  <c r="KU115" i="12" s="1"/>
  <c r="KT92" i="12"/>
  <c r="KT115" i="12" s="1"/>
  <c r="KS92" i="12"/>
  <c r="KS115" i="12" s="1"/>
  <c r="KR92" i="12"/>
  <c r="KR115" i="12" s="1"/>
  <c r="KP92" i="12"/>
  <c r="KP115" i="12" s="1"/>
  <c r="KO92" i="12"/>
  <c r="KO115" i="12" s="1"/>
  <c r="KN92" i="12"/>
  <c r="KN115" i="12" s="1"/>
  <c r="KM92" i="12"/>
  <c r="KM115" i="12" s="1"/>
  <c r="KL92" i="12"/>
  <c r="KL115" i="12" s="1"/>
  <c r="KK92" i="12"/>
  <c r="KK115" i="12" s="1"/>
  <c r="KJ92" i="12"/>
  <c r="KJ115" i="12" s="1"/>
  <c r="CE92" i="12"/>
  <c r="CE115" i="12" s="1"/>
  <c r="KG92" i="12"/>
  <c r="KG115" i="12" s="1"/>
  <c r="KF92" i="12"/>
  <c r="KF115" i="12" s="1"/>
  <c r="JB92" i="12"/>
  <c r="JB115" i="12" s="1"/>
  <c r="JA92" i="12"/>
  <c r="JA115" i="12" s="1"/>
  <c r="KC92" i="12"/>
  <c r="KC115" i="12" s="1"/>
  <c r="KB92" i="12"/>
  <c r="KB115" i="12" s="1"/>
  <c r="KA92" i="12"/>
  <c r="KA115" i="12" s="1"/>
  <c r="JZ92" i="12"/>
  <c r="JZ115" i="12" s="1"/>
  <c r="JY92" i="12"/>
  <c r="JY115" i="12" s="1"/>
  <c r="JX92" i="12"/>
  <c r="JX115" i="12" s="1"/>
  <c r="JW92" i="12"/>
  <c r="JW115" i="12" s="1"/>
  <c r="JV92" i="12"/>
  <c r="JV115" i="12" s="1"/>
  <c r="JU92" i="12"/>
  <c r="JU115" i="12" s="1"/>
  <c r="JT92" i="12"/>
  <c r="JT115" i="12" s="1"/>
  <c r="JS92" i="12"/>
  <c r="JS115" i="12" s="1"/>
  <c r="JR92" i="12"/>
  <c r="JR115" i="12" s="1"/>
  <c r="JQ92" i="12"/>
  <c r="JQ115" i="12" s="1"/>
  <c r="JP92" i="12"/>
  <c r="JP115" i="12" s="1"/>
  <c r="JO92" i="12"/>
  <c r="JO115" i="12" s="1"/>
  <c r="JN92" i="12"/>
  <c r="JN115" i="12" s="1"/>
  <c r="JM92" i="12"/>
  <c r="JM115" i="12" s="1"/>
  <c r="JL92" i="12"/>
  <c r="JL115" i="12" s="1"/>
  <c r="JK92" i="12"/>
  <c r="JK115" i="12" s="1"/>
  <c r="JJ92" i="12"/>
  <c r="JJ115" i="12" s="1"/>
  <c r="JI92" i="12"/>
  <c r="JI115" i="12" s="1"/>
  <c r="JH92" i="12"/>
  <c r="JH115" i="12" s="1"/>
  <c r="JG92" i="12"/>
  <c r="JG115" i="12" s="1"/>
  <c r="JF92" i="12"/>
  <c r="JF115" i="12" s="1"/>
  <c r="JE92" i="12"/>
  <c r="JE115" i="12" s="1"/>
  <c r="JD92" i="12"/>
  <c r="JD115" i="12" s="1"/>
  <c r="IZ92" i="12"/>
  <c r="IZ115" i="12" s="1"/>
  <c r="IY92" i="12"/>
  <c r="IY115" i="12" s="1"/>
  <c r="IX92" i="12"/>
  <c r="IX115" i="12" s="1"/>
  <c r="IW92" i="12"/>
  <c r="IW115" i="12" s="1"/>
  <c r="IV92" i="12"/>
  <c r="IV115" i="12" s="1"/>
  <c r="IU92" i="12"/>
  <c r="IU115" i="12" s="1"/>
  <c r="IS92" i="12"/>
  <c r="IS115" i="12" s="1"/>
  <c r="IR92" i="12"/>
  <c r="IR115" i="12" s="1"/>
  <c r="IQ92" i="12"/>
  <c r="IQ115" i="12" s="1"/>
  <c r="IP92" i="12"/>
  <c r="IP115" i="12" s="1"/>
  <c r="IO92" i="12"/>
  <c r="IO115" i="12" s="1"/>
  <c r="IN92" i="12"/>
  <c r="IN115" i="12" s="1"/>
  <c r="IM92" i="12"/>
  <c r="IM115" i="12" s="1"/>
  <c r="IL92" i="12"/>
  <c r="IL115" i="12" s="1"/>
  <c r="IK92" i="12"/>
  <c r="IK115" i="12" s="1"/>
  <c r="IJ92" i="12"/>
  <c r="IJ115" i="12" s="1"/>
  <c r="II92" i="12"/>
  <c r="II115" i="12" s="1"/>
  <c r="IH92" i="12"/>
  <c r="IH115" i="12" s="1"/>
  <c r="IG92" i="12"/>
  <c r="IG115" i="12" s="1"/>
  <c r="IF92" i="12"/>
  <c r="IF115" i="12" s="1"/>
  <c r="IE92" i="12"/>
  <c r="IE115" i="12" s="1"/>
  <c r="ID92" i="12"/>
  <c r="ID115" i="12" s="1"/>
  <c r="IC92" i="12"/>
  <c r="IC115" i="12" s="1"/>
  <c r="IB92" i="12"/>
  <c r="IB115" i="12" s="1"/>
  <c r="IA92" i="12"/>
  <c r="IA115" i="12" s="1"/>
  <c r="HZ92" i="12"/>
  <c r="HZ115" i="12" s="1"/>
  <c r="HY92" i="12"/>
  <c r="HY115" i="12" s="1"/>
  <c r="HX92" i="12"/>
  <c r="HX115" i="12" s="1"/>
  <c r="HW92" i="12"/>
  <c r="HW115" i="12" s="1"/>
  <c r="HV92" i="12"/>
  <c r="HV115" i="12" s="1"/>
  <c r="HT92" i="12"/>
  <c r="HT115" i="12" s="1"/>
  <c r="HS92" i="12"/>
  <c r="HS115" i="12" s="1"/>
  <c r="HR92" i="12"/>
  <c r="HR115" i="12" s="1"/>
  <c r="HQ92" i="12"/>
  <c r="HQ115" i="12" s="1"/>
  <c r="HP92" i="12"/>
  <c r="HP115" i="12" s="1"/>
  <c r="HO92" i="12"/>
  <c r="HO115" i="12" s="1"/>
  <c r="HN92" i="12"/>
  <c r="HN115" i="12" s="1"/>
  <c r="HM92" i="12"/>
  <c r="HM115" i="12" s="1"/>
  <c r="HL92" i="12"/>
  <c r="HL115" i="12" s="1"/>
  <c r="HK92" i="12"/>
  <c r="HK115" i="12" s="1"/>
  <c r="HJ92" i="12"/>
  <c r="HJ115" i="12" s="1"/>
  <c r="HI92" i="12"/>
  <c r="HI115" i="12" s="1"/>
  <c r="HH92" i="12"/>
  <c r="HH115" i="12" s="1"/>
  <c r="HG92" i="12"/>
  <c r="HG115" i="12" s="1"/>
  <c r="HF92" i="12"/>
  <c r="HF115" i="12" s="1"/>
  <c r="HE92" i="12"/>
  <c r="HE115" i="12" s="1"/>
  <c r="HD92" i="12"/>
  <c r="HD115" i="12" s="1"/>
  <c r="HC92" i="12"/>
  <c r="HC115" i="12" s="1"/>
  <c r="HB92" i="12"/>
  <c r="HB115" i="12" s="1"/>
  <c r="HA92" i="12"/>
  <c r="HA115" i="12" s="1"/>
  <c r="GZ92" i="12"/>
  <c r="GZ115" i="12" s="1"/>
  <c r="GY92" i="12"/>
  <c r="GY115" i="12" s="1"/>
  <c r="GX92" i="12"/>
  <c r="GX115" i="12" s="1"/>
  <c r="GW92" i="12"/>
  <c r="GW115" i="12" s="1"/>
  <c r="GU92" i="12"/>
  <c r="GU115" i="12" s="1"/>
  <c r="GT92" i="12"/>
  <c r="GT115" i="12" s="1"/>
  <c r="GS92" i="12"/>
  <c r="GS115" i="12" s="1"/>
  <c r="GR92" i="12"/>
  <c r="GR115" i="12" s="1"/>
  <c r="GQ92" i="12"/>
  <c r="GQ115" i="12" s="1"/>
  <c r="GP92" i="12"/>
  <c r="GP115" i="12" s="1"/>
  <c r="GO92" i="12"/>
  <c r="GO115" i="12" s="1"/>
  <c r="GN92" i="12"/>
  <c r="GN115" i="12" s="1"/>
  <c r="GM92" i="12"/>
  <c r="GM115" i="12" s="1"/>
  <c r="GK92" i="12"/>
  <c r="GK115" i="12" s="1"/>
  <c r="GJ92" i="12"/>
  <c r="GJ115" i="12" s="1"/>
  <c r="GI92" i="12"/>
  <c r="GI115" i="12" s="1"/>
  <c r="GH92" i="12"/>
  <c r="GH115" i="12" s="1"/>
  <c r="GG92" i="12"/>
  <c r="GG115" i="12" s="1"/>
  <c r="GE92" i="12"/>
  <c r="GE115" i="12" s="1"/>
  <c r="GD92" i="12"/>
  <c r="GD115" i="12" s="1"/>
  <c r="GC92" i="12"/>
  <c r="GC115" i="12" s="1"/>
  <c r="GB92" i="12"/>
  <c r="GB115" i="12" s="1"/>
  <c r="GA92" i="12"/>
  <c r="GA115" i="12" s="1"/>
  <c r="FY92" i="12"/>
  <c r="FY115" i="12" s="1"/>
  <c r="FX92" i="12"/>
  <c r="FX115" i="12" s="1"/>
  <c r="FW92" i="12"/>
  <c r="FW115" i="12" s="1"/>
  <c r="FV92" i="12"/>
  <c r="FV115" i="12" s="1"/>
  <c r="FU92" i="12"/>
  <c r="FU115" i="12" s="1"/>
  <c r="FS92" i="12"/>
  <c r="FS115" i="12" s="1"/>
  <c r="FR92" i="12"/>
  <c r="FR115" i="12" s="1"/>
  <c r="FQ92" i="12"/>
  <c r="FQ115" i="12" s="1"/>
  <c r="FP92" i="12"/>
  <c r="FP115" i="12" s="1"/>
  <c r="FO92" i="12"/>
  <c r="FO115" i="12" s="1"/>
  <c r="FM92" i="12"/>
  <c r="FM115" i="12" s="1"/>
  <c r="FL92" i="12"/>
  <c r="FL115" i="12" s="1"/>
  <c r="FK92" i="12"/>
  <c r="FK115" i="12" s="1"/>
  <c r="FJ92" i="12"/>
  <c r="FJ115" i="12" s="1"/>
  <c r="FI92" i="12"/>
  <c r="FI115" i="12" s="1"/>
  <c r="FG92" i="12"/>
  <c r="FG115" i="12" s="1"/>
  <c r="FF92" i="12"/>
  <c r="FF115" i="12" s="1"/>
  <c r="FE92" i="12"/>
  <c r="FE115" i="12" s="1"/>
  <c r="FD92" i="12"/>
  <c r="FD115" i="12" s="1"/>
  <c r="FA92" i="12"/>
  <c r="FA115" i="12" s="1"/>
  <c r="EY92" i="12"/>
  <c r="EY115" i="12" s="1"/>
  <c r="EX92" i="12"/>
  <c r="EX115" i="12" s="1"/>
  <c r="EW92" i="12"/>
  <c r="EW115" i="12" s="1"/>
  <c r="EU92" i="12"/>
  <c r="EU115" i="12" s="1"/>
  <c r="ET92" i="12"/>
  <c r="ET115" i="12" s="1"/>
  <c r="ES92" i="12"/>
  <c r="ES115" i="12"/>
  <c r="ER92" i="12"/>
  <c r="ER115" i="12" s="1"/>
  <c r="EQ92" i="12"/>
  <c r="EQ115" i="12" s="1"/>
  <c r="EO92" i="12"/>
  <c r="EO115" i="12" s="1"/>
  <c r="EN92" i="12"/>
  <c r="EN115" i="12" s="1"/>
  <c r="EM92" i="12"/>
  <c r="EM115" i="12" s="1"/>
  <c r="EL92" i="12"/>
  <c r="EL115" i="12" s="1"/>
  <c r="EK92" i="12"/>
  <c r="EK115" i="12" s="1"/>
  <c r="EI92" i="12"/>
  <c r="EI115" i="12" s="1"/>
  <c r="EH92" i="12"/>
  <c r="EH115" i="12" s="1"/>
  <c r="EG92" i="12"/>
  <c r="EG115" i="12" s="1"/>
  <c r="EF92" i="12"/>
  <c r="EF115" i="12" s="1"/>
  <c r="EE92" i="12"/>
  <c r="EE115" i="12" s="1"/>
  <c r="EC92" i="12"/>
  <c r="EC115" i="12" s="1"/>
  <c r="EB92" i="12"/>
  <c r="EB115" i="12" s="1"/>
  <c r="EA92" i="12"/>
  <c r="EA115" i="12" s="1"/>
  <c r="DZ92" i="12"/>
  <c r="DZ115" i="12" s="1"/>
  <c r="DY92" i="12"/>
  <c r="DY115" i="12" s="1"/>
  <c r="DW92" i="12"/>
  <c r="DW115" i="12" s="1"/>
  <c r="DV92" i="12"/>
  <c r="DV115" i="12" s="1"/>
  <c r="DU92" i="12"/>
  <c r="DU115" i="12"/>
  <c r="DT92" i="12"/>
  <c r="DT115" i="12" s="1"/>
  <c r="DS92" i="12"/>
  <c r="DS115" i="12" s="1"/>
  <c r="DQ92" i="12"/>
  <c r="DQ115" i="12" s="1"/>
  <c r="DP92" i="12"/>
  <c r="DP115" i="12" s="1"/>
  <c r="DO92" i="12"/>
  <c r="DO115" i="12" s="1"/>
  <c r="DN92" i="12"/>
  <c r="DN115" i="12" s="1"/>
  <c r="DM92" i="12"/>
  <c r="DM115" i="12" s="1"/>
  <c r="DK92" i="12"/>
  <c r="DK115" i="12"/>
  <c r="DJ92" i="12"/>
  <c r="DJ115" i="12" s="1"/>
  <c r="DI92" i="12"/>
  <c r="DI115" i="12" s="1"/>
  <c r="DH92" i="12"/>
  <c r="DH115" i="12" s="1"/>
  <c r="DG92" i="12"/>
  <c r="DG115" i="12" s="1"/>
  <c r="DD92" i="12"/>
  <c r="DD115" i="12" s="1"/>
  <c r="DC92" i="12"/>
  <c r="DC115" i="12" s="1"/>
  <c r="DB92" i="12"/>
  <c r="DB115" i="12" s="1"/>
  <c r="DA92" i="12"/>
  <c r="DA115" i="12" s="1"/>
  <c r="CZ92" i="12"/>
  <c r="CZ115" i="12" s="1"/>
  <c r="CX92" i="12"/>
  <c r="CX115" i="12" s="1"/>
  <c r="CW92" i="12"/>
  <c r="CW115" i="12" s="1"/>
  <c r="CV92" i="12"/>
  <c r="CV115" i="12" s="1"/>
  <c r="CU92" i="12"/>
  <c r="CU115" i="12" s="1"/>
  <c r="CT92" i="12"/>
  <c r="CT115" i="12"/>
  <c r="CR92" i="12"/>
  <c r="CR115" i="12" s="1"/>
  <c r="CQ92" i="12"/>
  <c r="CQ115" i="12" s="1"/>
  <c r="CP92" i="12"/>
  <c r="CP115" i="12" s="1"/>
  <c r="CO92" i="12"/>
  <c r="CO115" i="12" s="1"/>
  <c r="CN92" i="12"/>
  <c r="CN115" i="12" s="1"/>
  <c r="CM92" i="12"/>
  <c r="CM115" i="12" s="1"/>
  <c r="CD92" i="12"/>
  <c r="CD115" i="12" s="1"/>
  <c r="CC92" i="12"/>
  <c r="CC115" i="12" s="1"/>
  <c r="CG92" i="12"/>
  <c r="CG115" i="12" s="1"/>
  <c r="CB92" i="12"/>
  <c r="CB115" i="12" s="1"/>
  <c r="CA92" i="12"/>
  <c r="CA115" i="12" s="1"/>
  <c r="BZ92" i="12"/>
  <c r="BZ115" i="12" s="1"/>
  <c r="BX92" i="12"/>
  <c r="BX115" i="12" s="1"/>
  <c r="CL92" i="12"/>
  <c r="CL115" i="12" s="1"/>
  <c r="CK92" i="12"/>
  <c r="CK115" i="12" s="1"/>
  <c r="BV92" i="12"/>
  <c r="BV115" i="12"/>
  <c r="BU92" i="12"/>
  <c r="BU115" i="12" s="1"/>
  <c r="BT92" i="12"/>
  <c r="BT115" i="12" s="1"/>
  <c r="BR92" i="12"/>
  <c r="BR115" i="12" s="1"/>
  <c r="BQ92" i="12"/>
  <c r="BQ115" i="12" s="1"/>
  <c r="BP92" i="12"/>
  <c r="BP115" i="12" s="1"/>
  <c r="BO92" i="12"/>
  <c r="BO115" i="12" s="1"/>
  <c r="BM92" i="12"/>
  <c r="BM115" i="12" s="1"/>
  <c r="BL92" i="12"/>
  <c r="BL115" i="12" s="1"/>
  <c r="BK92" i="12"/>
  <c r="BK115" i="12" s="1"/>
  <c r="BJ92" i="12"/>
  <c r="BJ115" i="12" s="1"/>
  <c r="BH92" i="12"/>
  <c r="BH115" i="12" s="1"/>
  <c r="BG92" i="12"/>
  <c r="BG115" i="12" s="1"/>
  <c r="BF92" i="12"/>
  <c r="BF115" i="12" s="1"/>
  <c r="BE92" i="12"/>
  <c r="BE115" i="12" s="1"/>
  <c r="BC92" i="12"/>
  <c r="BC115" i="12" s="1"/>
  <c r="BB92" i="12"/>
  <c r="BB115" i="12" s="1"/>
  <c r="BA92" i="12"/>
  <c r="BA115" i="12" s="1"/>
  <c r="AZ92" i="12"/>
  <c r="AZ115" i="12" s="1"/>
  <c r="AX92" i="12"/>
  <c r="AX115" i="12" s="1"/>
  <c r="AW92" i="12"/>
  <c r="AW115" i="12"/>
  <c r="AV92" i="12"/>
  <c r="AV115" i="12" s="1"/>
  <c r="AU92" i="12"/>
  <c r="AU115" i="12" s="1"/>
  <c r="AT92" i="12"/>
  <c r="AT115" i="12" s="1"/>
  <c r="AR92" i="12"/>
  <c r="AR115" i="12" s="1"/>
  <c r="AQ92" i="12"/>
  <c r="AQ115" i="12" s="1"/>
  <c r="AP92" i="12"/>
  <c r="AP115" i="12" s="1"/>
  <c r="AO92" i="12"/>
  <c r="AO115" i="12" s="1"/>
  <c r="AN92" i="12"/>
  <c r="AN115" i="12" s="1"/>
  <c r="AL92" i="12"/>
  <c r="AL115" i="12" s="1"/>
  <c r="AK92" i="12"/>
  <c r="AK115" i="12" s="1"/>
  <c r="AJ92" i="12"/>
  <c r="AJ115" i="12" s="1"/>
  <c r="AI92" i="12"/>
  <c r="AI115" i="12" s="1"/>
  <c r="AH92" i="12"/>
  <c r="AH115" i="12" s="1"/>
  <c r="AF92" i="12"/>
  <c r="AF115" i="12" s="1"/>
  <c r="AE92" i="12"/>
  <c r="AE115" i="12" s="1"/>
  <c r="AD92" i="12"/>
  <c r="AD115" i="12"/>
  <c r="AC92" i="12"/>
  <c r="AC115" i="12" s="1"/>
  <c r="AB92" i="12"/>
  <c r="AB115" i="12" s="1"/>
  <c r="Z92" i="12"/>
  <c r="Z115" i="12" s="1"/>
  <c r="Y92" i="12"/>
  <c r="Y115" i="12" s="1"/>
  <c r="X92" i="12"/>
  <c r="X115" i="12" s="1"/>
  <c r="W92" i="12"/>
  <c r="W115" i="12" s="1"/>
  <c r="V92" i="12"/>
  <c r="V115" i="12" s="1"/>
  <c r="S92" i="12"/>
  <c r="S115" i="12" s="1"/>
  <c r="R92" i="12"/>
  <c r="R115" i="12" s="1"/>
  <c r="Q92" i="12"/>
  <c r="Q115" i="12" s="1"/>
  <c r="P92" i="12"/>
  <c r="P115" i="12" s="1"/>
  <c r="O92" i="12"/>
  <c r="O115" i="12" s="1"/>
  <c r="N92" i="12"/>
  <c r="N115" i="12" s="1"/>
  <c r="M92" i="12"/>
  <c r="M115" i="12" s="1"/>
  <c r="L92" i="12"/>
  <c r="L115" i="12" s="1"/>
  <c r="K92" i="12"/>
  <c r="K115" i="12"/>
  <c r="J92" i="12"/>
  <c r="J115" i="12" s="1"/>
  <c r="I92" i="12"/>
  <c r="I115" i="12" s="1"/>
  <c r="H92" i="12"/>
  <c r="H115" i="12" s="1"/>
  <c r="G92" i="12"/>
  <c r="G115" i="12" s="1"/>
  <c r="F92" i="12"/>
  <c r="F115" i="12" s="1"/>
  <c r="LB86" i="12"/>
  <c r="LA86" i="12"/>
  <c r="KZ86" i="12"/>
  <c r="KY86" i="12"/>
  <c r="KY93" i="12" s="1"/>
  <c r="KY116" i="12" s="1"/>
  <c r="KX86" i="12"/>
  <c r="KW86" i="12"/>
  <c r="KV86" i="12"/>
  <c r="KU86" i="12"/>
  <c r="KU93" i="12" s="1"/>
  <c r="KU116" i="12" s="1"/>
  <c r="KT86" i="12"/>
  <c r="KS86" i="12"/>
  <c r="KR86" i="12"/>
  <c r="KP86" i="12"/>
  <c r="KP93" i="12" s="1"/>
  <c r="KP116" i="12" s="1"/>
  <c r="KO86" i="12"/>
  <c r="KN86" i="12"/>
  <c r="KM86" i="12"/>
  <c r="KL86" i="12"/>
  <c r="KL93" i="12" s="1"/>
  <c r="KL116" i="12" s="1"/>
  <c r="KK86" i="12"/>
  <c r="KJ86" i="12"/>
  <c r="CE86" i="12"/>
  <c r="KG86" i="12"/>
  <c r="KF86" i="12"/>
  <c r="JB86" i="12"/>
  <c r="JA86" i="12"/>
  <c r="KC86" i="12"/>
  <c r="KB86" i="12"/>
  <c r="KA86" i="12"/>
  <c r="JZ86" i="12"/>
  <c r="JY86" i="12"/>
  <c r="JY93" i="12" s="1"/>
  <c r="JY116" i="12" s="1"/>
  <c r="JX86" i="12"/>
  <c r="JW86" i="12"/>
  <c r="JV86" i="12"/>
  <c r="JU86" i="12"/>
  <c r="JU93" i="12" s="1"/>
  <c r="JU116" i="12" s="1"/>
  <c r="JT86" i="12"/>
  <c r="JS86" i="12"/>
  <c r="JR86" i="12"/>
  <c r="JQ86" i="12"/>
  <c r="JQ93" i="12" s="1"/>
  <c r="JQ116" i="12" s="1"/>
  <c r="JP86" i="12"/>
  <c r="JO86" i="12"/>
  <c r="JN86" i="12"/>
  <c r="JM86" i="12"/>
  <c r="JM93" i="12" s="1"/>
  <c r="JM116" i="12" s="1"/>
  <c r="JL86" i="12"/>
  <c r="JK86" i="12"/>
  <c r="JJ86" i="12"/>
  <c r="JI86" i="12"/>
  <c r="JI93" i="12" s="1"/>
  <c r="JI116" i="12" s="1"/>
  <c r="JH86" i="12"/>
  <c r="JG86" i="12"/>
  <c r="JF86" i="12"/>
  <c r="JE86" i="12"/>
  <c r="JE93" i="12" s="1"/>
  <c r="JE116" i="12" s="1"/>
  <c r="JD86" i="12"/>
  <c r="IZ86" i="12"/>
  <c r="IY86" i="12"/>
  <c r="IX86" i="12"/>
  <c r="IX93" i="12" s="1"/>
  <c r="IX116" i="12" s="1"/>
  <c r="IW86" i="12"/>
  <c r="IV86" i="12"/>
  <c r="IU86" i="12"/>
  <c r="IS86" i="12"/>
  <c r="IS93" i="12" s="1"/>
  <c r="IS116" i="12" s="1"/>
  <c r="IR86" i="12"/>
  <c r="IQ86" i="12"/>
  <c r="IP86" i="12"/>
  <c r="IO86" i="12"/>
  <c r="IO93" i="12" s="1"/>
  <c r="IO116" i="12" s="1"/>
  <c r="IN86" i="12"/>
  <c r="IM86" i="12"/>
  <c r="IL86" i="12"/>
  <c r="IK86" i="12"/>
  <c r="IK93" i="12" s="1"/>
  <c r="IK116" i="12" s="1"/>
  <c r="IJ86" i="12"/>
  <c r="II86" i="12"/>
  <c r="IH86" i="12"/>
  <c r="IG86" i="12"/>
  <c r="IG93" i="12" s="1"/>
  <c r="IG116" i="12" s="1"/>
  <c r="IF86" i="12"/>
  <c r="IE86" i="12"/>
  <c r="ID86" i="12"/>
  <c r="IC86" i="12"/>
  <c r="IC93" i="12" s="1"/>
  <c r="IC116" i="12" s="1"/>
  <c r="IB86" i="12"/>
  <c r="IA86" i="12"/>
  <c r="HZ86" i="12"/>
  <c r="HY86" i="12"/>
  <c r="HY93" i="12" s="1"/>
  <c r="HY116" i="12" s="1"/>
  <c r="HX86" i="12"/>
  <c r="HW86" i="12"/>
  <c r="HV86" i="12"/>
  <c r="HT86" i="12"/>
  <c r="HT93" i="12" s="1"/>
  <c r="HT116" i="12" s="1"/>
  <c r="HS86" i="12"/>
  <c r="HR86" i="12"/>
  <c r="HQ86" i="12"/>
  <c r="HP86" i="12"/>
  <c r="HP93" i="12" s="1"/>
  <c r="HP116" i="12" s="1"/>
  <c r="HO86" i="12"/>
  <c r="HN86" i="12"/>
  <c r="HM86" i="12"/>
  <c r="HL86" i="12"/>
  <c r="HL93" i="12" s="1"/>
  <c r="HL116" i="12" s="1"/>
  <c r="HK86" i="12"/>
  <c r="HJ86" i="12"/>
  <c r="HI86" i="12"/>
  <c r="HH86" i="12"/>
  <c r="HH93" i="12" s="1"/>
  <c r="HH116" i="12" s="1"/>
  <c r="HG86" i="12"/>
  <c r="HF86" i="12"/>
  <c r="HE86" i="12"/>
  <c r="HD86" i="12"/>
  <c r="HD93" i="12" s="1"/>
  <c r="HD116" i="12" s="1"/>
  <c r="HC86" i="12"/>
  <c r="HB86" i="12"/>
  <c r="HA86" i="12"/>
  <c r="GZ86" i="12"/>
  <c r="GZ93" i="12" s="1"/>
  <c r="GZ116" i="12" s="1"/>
  <c r="GY86" i="12"/>
  <c r="GX86" i="12"/>
  <c r="GW86" i="12"/>
  <c r="GU86" i="12"/>
  <c r="GU93" i="12" s="1"/>
  <c r="GU116" i="12" s="1"/>
  <c r="GT86" i="12"/>
  <c r="GS86" i="12"/>
  <c r="GR86" i="12"/>
  <c r="GQ86" i="12"/>
  <c r="GQ93" i="12" s="1"/>
  <c r="GQ116" i="12" s="1"/>
  <c r="GP86" i="12"/>
  <c r="GO86" i="12"/>
  <c r="GN86" i="12"/>
  <c r="GM86" i="12"/>
  <c r="GM93" i="12" s="1"/>
  <c r="GM116" i="12" s="1"/>
  <c r="GK86" i="12"/>
  <c r="GJ86" i="12"/>
  <c r="GI86" i="12"/>
  <c r="GH86" i="12"/>
  <c r="GH93" i="12" s="1"/>
  <c r="GH116" i="12" s="1"/>
  <c r="GG86" i="12"/>
  <c r="GE86" i="12"/>
  <c r="GD86" i="12"/>
  <c r="GC86" i="12"/>
  <c r="GC93" i="12" s="1"/>
  <c r="GC116" i="12" s="1"/>
  <c r="GB86" i="12"/>
  <c r="GA86" i="12"/>
  <c r="FY86" i="12"/>
  <c r="FX86" i="12"/>
  <c r="FX93" i="12" s="1"/>
  <c r="FX116" i="12" s="1"/>
  <c r="FW86" i="12"/>
  <c r="FV86" i="12"/>
  <c r="FU86" i="12"/>
  <c r="FS86" i="12"/>
  <c r="FS93" i="12" s="1"/>
  <c r="FS116" i="12" s="1"/>
  <c r="FR86" i="12"/>
  <c r="FQ86" i="12"/>
  <c r="FP86" i="12"/>
  <c r="FO86" i="12"/>
  <c r="FO93" i="12" s="1"/>
  <c r="FO116" i="12" s="1"/>
  <c r="FM86" i="12"/>
  <c r="FL86" i="12"/>
  <c r="FK86" i="12"/>
  <c r="FJ86" i="12"/>
  <c r="FJ93" i="12" s="1"/>
  <c r="FJ116" i="12" s="1"/>
  <c r="FI86" i="12"/>
  <c r="FG86" i="12"/>
  <c r="FF86" i="12"/>
  <c r="FE86" i="12"/>
  <c r="FE93" i="12" s="1"/>
  <c r="FE116" i="12" s="1"/>
  <c r="FD86" i="12"/>
  <c r="FA86" i="12"/>
  <c r="EY86" i="12"/>
  <c r="EX86" i="12"/>
  <c r="EX93" i="12" s="1"/>
  <c r="EX116" i="12" s="1"/>
  <c r="EW86" i="12"/>
  <c r="EU86" i="12"/>
  <c r="ET86" i="12"/>
  <c r="ES86" i="12"/>
  <c r="ES93" i="12" s="1"/>
  <c r="ER86" i="12"/>
  <c r="EQ86" i="12"/>
  <c r="EQ93" i="12" s="1"/>
  <c r="EO86" i="12"/>
  <c r="EN86" i="12"/>
  <c r="EM86" i="12"/>
  <c r="EL86" i="12"/>
  <c r="EL93" i="12" s="1"/>
  <c r="EK86" i="12"/>
  <c r="EI86" i="12"/>
  <c r="EH86" i="12"/>
  <c r="EG86" i="12"/>
  <c r="EG93" i="12" s="1"/>
  <c r="EF86" i="12"/>
  <c r="EE86" i="12"/>
  <c r="EE93" i="12" s="1"/>
  <c r="EC86" i="12"/>
  <c r="EB86" i="12"/>
  <c r="EA86" i="12"/>
  <c r="DZ86" i="12"/>
  <c r="DZ93" i="12" s="1"/>
  <c r="DY86" i="12"/>
  <c r="DW86" i="12"/>
  <c r="DW93" i="12" s="1"/>
  <c r="DV86" i="12"/>
  <c r="DU86" i="12"/>
  <c r="DT86" i="12"/>
  <c r="DS86" i="12"/>
  <c r="DS93" i="12" s="1"/>
  <c r="DQ86" i="12"/>
  <c r="DP86" i="12"/>
  <c r="DO86" i="12"/>
  <c r="DN86" i="12"/>
  <c r="DM86" i="12"/>
  <c r="DK86" i="12"/>
  <c r="DK93" i="12" s="1"/>
  <c r="DK116" i="12" s="1"/>
  <c r="DJ86" i="12"/>
  <c r="DI86" i="12"/>
  <c r="DH86" i="12"/>
  <c r="DG86" i="12"/>
  <c r="DD86" i="12"/>
  <c r="DC86" i="12"/>
  <c r="DB86" i="12"/>
  <c r="DA86" i="12"/>
  <c r="CZ86" i="12"/>
  <c r="CX86" i="12"/>
  <c r="CW86" i="12"/>
  <c r="CV86" i="12"/>
  <c r="CU86" i="12"/>
  <c r="CT86" i="12"/>
  <c r="CR86" i="12"/>
  <c r="CQ86" i="12"/>
  <c r="CP86" i="12"/>
  <c r="CO86" i="12"/>
  <c r="CN86" i="12"/>
  <c r="CM86" i="12"/>
  <c r="CD86" i="12"/>
  <c r="CC86" i="12"/>
  <c r="CG86" i="12"/>
  <c r="CB86" i="12"/>
  <c r="CA86" i="12"/>
  <c r="BZ86" i="12"/>
  <c r="BX86" i="12"/>
  <c r="CL86" i="12"/>
  <c r="CK86" i="12"/>
  <c r="BV86" i="12"/>
  <c r="BU86" i="12"/>
  <c r="BT86" i="12"/>
  <c r="BR86" i="12"/>
  <c r="BQ86" i="12"/>
  <c r="BP86" i="12"/>
  <c r="BO86" i="12"/>
  <c r="BM86" i="12"/>
  <c r="BL86" i="12"/>
  <c r="BK86" i="12"/>
  <c r="BJ86" i="12"/>
  <c r="BH86" i="12"/>
  <c r="BG86" i="12"/>
  <c r="BF86" i="12"/>
  <c r="BE86" i="12"/>
  <c r="BC86" i="12"/>
  <c r="BB86" i="12"/>
  <c r="BA86" i="12"/>
  <c r="AZ86" i="12"/>
  <c r="AX86" i="12"/>
  <c r="AW86" i="12"/>
  <c r="AW93" i="12" s="1"/>
  <c r="AW116" i="12" s="1"/>
  <c r="AV86" i="12"/>
  <c r="AU86" i="12"/>
  <c r="AT86" i="12"/>
  <c r="AR86" i="12"/>
  <c r="AR93" i="12" s="1"/>
  <c r="AQ86" i="12"/>
  <c r="AP86" i="12"/>
  <c r="AO86" i="12"/>
  <c r="AN86" i="12"/>
  <c r="AN93" i="12" s="1"/>
  <c r="AL86" i="12"/>
  <c r="AK86" i="12"/>
  <c r="AK93" i="12" s="1"/>
  <c r="AJ86" i="12"/>
  <c r="AI86" i="12"/>
  <c r="AI93" i="12" s="1"/>
  <c r="AH86" i="12"/>
  <c r="AF86" i="12"/>
  <c r="AF93" i="12" s="1"/>
  <c r="AE86" i="12"/>
  <c r="AD86" i="12"/>
  <c r="AD93" i="12" s="1"/>
  <c r="AC86" i="12"/>
  <c r="AB86" i="12"/>
  <c r="AB93" i="12" s="1"/>
  <c r="Z86" i="12"/>
  <c r="Y86" i="12"/>
  <c r="X86" i="12"/>
  <c r="W86" i="12"/>
  <c r="W93" i="12" s="1"/>
  <c r="V86" i="12"/>
  <c r="S86" i="12"/>
  <c r="R86" i="12"/>
  <c r="Q86" i="12"/>
  <c r="Q93" i="12" s="1"/>
  <c r="P86" i="12"/>
  <c r="O86" i="12"/>
  <c r="O93" i="12" s="1"/>
  <c r="N86" i="12"/>
  <c r="M86" i="12"/>
  <c r="M93" i="12" s="1"/>
  <c r="L86" i="12"/>
  <c r="K86" i="12"/>
  <c r="K93" i="12" s="1"/>
  <c r="K116" i="12" s="1"/>
  <c r="J86" i="12"/>
  <c r="I86" i="12"/>
  <c r="H86" i="12"/>
  <c r="G86" i="12"/>
  <c r="G93" i="12" s="1"/>
  <c r="F86" i="12"/>
  <c r="LB66" i="12"/>
  <c r="LB67" i="12" s="1"/>
  <c r="LB69" i="12" s="1"/>
  <c r="LA66" i="12"/>
  <c r="LA68" i="12" s="1"/>
  <c r="KZ66" i="12"/>
  <c r="KZ67" i="12" s="1"/>
  <c r="KZ69" i="12" s="1"/>
  <c r="KY66" i="12"/>
  <c r="KY68" i="12" s="1"/>
  <c r="KX66" i="12"/>
  <c r="KX67" i="12" s="1"/>
  <c r="KX69" i="12" s="1"/>
  <c r="KW66" i="12"/>
  <c r="KW68" i="12" s="1"/>
  <c r="KV66" i="12"/>
  <c r="KV67" i="12"/>
  <c r="KV69" i="12" s="1"/>
  <c r="KU66" i="12"/>
  <c r="KU68" i="12" s="1"/>
  <c r="KT66" i="12"/>
  <c r="KT67" i="12" s="1"/>
  <c r="KT69" i="12" s="1"/>
  <c r="KS66" i="12"/>
  <c r="KS68" i="12"/>
  <c r="KR66" i="12"/>
  <c r="KR67" i="12" s="1"/>
  <c r="KR69" i="12" s="1"/>
  <c r="KP66" i="12"/>
  <c r="KP68" i="12" s="1"/>
  <c r="KO66" i="12"/>
  <c r="KO67" i="12" s="1"/>
  <c r="KO69" i="12" s="1"/>
  <c r="KN66" i="12"/>
  <c r="KN68" i="12" s="1"/>
  <c r="KM66" i="12"/>
  <c r="KM67" i="12" s="1"/>
  <c r="KM69" i="12" s="1"/>
  <c r="KL66" i="12"/>
  <c r="KL68" i="12" s="1"/>
  <c r="KK66" i="12"/>
  <c r="KK67" i="12" s="1"/>
  <c r="KK69" i="12" s="1"/>
  <c r="KJ66" i="12"/>
  <c r="KJ68" i="12" s="1"/>
  <c r="CE66" i="12"/>
  <c r="CE67" i="12" s="1"/>
  <c r="CE69" i="12" s="1"/>
  <c r="KG66" i="12"/>
  <c r="KG68" i="12" s="1"/>
  <c r="KF66" i="12"/>
  <c r="KF67" i="12" s="1"/>
  <c r="KF69" i="12" s="1"/>
  <c r="JB66" i="12"/>
  <c r="JB68" i="12" s="1"/>
  <c r="JA66" i="12"/>
  <c r="JA67" i="12"/>
  <c r="JA69" i="12" s="1"/>
  <c r="KC66" i="12"/>
  <c r="KC68" i="12" s="1"/>
  <c r="KB66" i="12"/>
  <c r="KB67" i="12" s="1"/>
  <c r="KB69" i="12" s="1"/>
  <c r="KA66" i="12"/>
  <c r="KA68" i="12"/>
  <c r="JZ66" i="12"/>
  <c r="JZ67" i="12" s="1"/>
  <c r="JZ69" i="12" s="1"/>
  <c r="JY66" i="12"/>
  <c r="JY68" i="12" s="1"/>
  <c r="JX66" i="12"/>
  <c r="JX67" i="12" s="1"/>
  <c r="JX69" i="12" s="1"/>
  <c r="JW66" i="12"/>
  <c r="JW68" i="12" s="1"/>
  <c r="JV66" i="12"/>
  <c r="JV67" i="12" s="1"/>
  <c r="JV69" i="12" s="1"/>
  <c r="JU66" i="12"/>
  <c r="JU68" i="12" s="1"/>
  <c r="JT66" i="12"/>
  <c r="JT67" i="12" s="1"/>
  <c r="JT69" i="12" s="1"/>
  <c r="JS66" i="12"/>
  <c r="JS68" i="12" s="1"/>
  <c r="JR66" i="12"/>
  <c r="JR67" i="12" s="1"/>
  <c r="JR69" i="12" s="1"/>
  <c r="JQ66" i="12"/>
  <c r="JQ68" i="12" s="1"/>
  <c r="JP66" i="12"/>
  <c r="JP67" i="12" s="1"/>
  <c r="JP69" i="12" s="1"/>
  <c r="JO66" i="12"/>
  <c r="JO68" i="12" s="1"/>
  <c r="JN66" i="12"/>
  <c r="JN67" i="12"/>
  <c r="JN69" i="12" s="1"/>
  <c r="JM66" i="12"/>
  <c r="JM68" i="12" s="1"/>
  <c r="JL66" i="12"/>
  <c r="JL67" i="12" s="1"/>
  <c r="JL69" i="12" s="1"/>
  <c r="JK66" i="12"/>
  <c r="JK68" i="12"/>
  <c r="JJ66" i="12"/>
  <c r="JJ67" i="12" s="1"/>
  <c r="JJ69" i="12" s="1"/>
  <c r="JI66" i="12"/>
  <c r="JI68" i="12" s="1"/>
  <c r="JH66" i="12"/>
  <c r="JH67" i="12" s="1"/>
  <c r="JH69" i="12" s="1"/>
  <c r="JG66" i="12"/>
  <c r="JG68" i="12" s="1"/>
  <c r="JF66" i="12"/>
  <c r="JF67" i="12" s="1"/>
  <c r="JF69" i="12" s="1"/>
  <c r="JE66" i="12"/>
  <c r="JE68" i="12" s="1"/>
  <c r="JD66" i="12"/>
  <c r="JD67" i="12" s="1"/>
  <c r="JD69" i="12" s="1"/>
  <c r="IZ66" i="12"/>
  <c r="IZ68" i="12" s="1"/>
  <c r="IY66" i="12"/>
  <c r="IY67" i="12" s="1"/>
  <c r="IY69" i="12" s="1"/>
  <c r="IX66" i="12"/>
  <c r="IX68" i="12" s="1"/>
  <c r="IW66" i="12"/>
  <c r="IW67" i="12" s="1"/>
  <c r="IW69" i="12" s="1"/>
  <c r="IV66" i="12"/>
  <c r="IV68" i="12" s="1"/>
  <c r="IU66" i="12"/>
  <c r="IU67" i="12"/>
  <c r="IU69" i="12" s="1"/>
  <c r="IS66" i="12"/>
  <c r="IS68" i="12" s="1"/>
  <c r="IR66" i="12"/>
  <c r="IR67" i="12" s="1"/>
  <c r="IR69" i="12" s="1"/>
  <c r="IQ66" i="12"/>
  <c r="IQ68" i="12"/>
  <c r="IP66" i="12"/>
  <c r="IP67" i="12" s="1"/>
  <c r="IP69" i="12" s="1"/>
  <c r="IO66" i="12"/>
  <c r="IO68" i="12" s="1"/>
  <c r="IN66" i="12"/>
  <c r="IN67" i="12" s="1"/>
  <c r="IN69" i="12" s="1"/>
  <c r="IM66" i="12"/>
  <c r="IM68" i="12" s="1"/>
  <c r="IL66" i="12"/>
  <c r="IL67" i="12" s="1"/>
  <c r="IL69" i="12" s="1"/>
  <c r="IK66" i="12"/>
  <c r="IK68" i="12" s="1"/>
  <c r="IJ66" i="12"/>
  <c r="IJ67" i="12" s="1"/>
  <c r="IJ69" i="12" s="1"/>
  <c r="II66" i="12"/>
  <c r="II68" i="12" s="1"/>
  <c r="IH66" i="12"/>
  <c r="IH67" i="12" s="1"/>
  <c r="IH69" i="12" s="1"/>
  <c r="IG66" i="12"/>
  <c r="IG68" i="12" s="1"/>
  <c r="IF66" i="12"/>
  <c r="IF67" i="12" s="1"/>
  <c r="IF69" i="12" s="1"/>
  <c r="IE66" i="12"/>
  <c r="IE68" i="12" s="1"/>
  <c r="ID66" i="12"/>
  <c r="ID67" i="12"/>
  <c r="ID69" i="12" s="1"/>
  <c r="IC66" i="12"/>
  <c r="IC68" i="12" s="1"/>
  <c r="IB66" i="12"/>
  <c r="IB67" i="12" s="1"/>
  <c r="IB69" i="12" s="1"/>
  <c r="IA66" i="12"/>
  <c r="IA68" i="12"/>
  <c r="HZ66" i="12"/>
  <c r="HZ67" i="12" s="1"/>
  <c r="HZ69" i="12" s="1"/>
  <c r="HY66" i="12"/>
  <c r="HY68" i="12" s="1"/>
  <c r="HX66" i="12"/>
  <c r="HX67" i="12" s="1"/>
  <c r="HX69" i="12" s="1"/>
  <c r="HW66" i="12"/>
  <c r="HW68" i="12" s="1"/>
  <c r="HV66" i="12"/>
  <c r="HV67" i="12" s="1"/>
  <c r="HV69" i="12" s="1"/>
  <c r="HT66" i="12"/>
  <c r="HT68" i="12" s="1"/>
  <c r="HS66" i="12"/>
  <c r="HS67" i="12" s="1"/>
  <c r="HS69" i="12" s="1"/>
  <c r="HR66" i="12"/>
  <c r="HR68" i="12" s="1"/>
  <c r="HQ66" i="12"/>
  <c r="HQ67" i="12" s="1"/>
  <c r="HQ69" i="12" s="1"/>
  <c r="HP66" i="12"/>
  <c r="HP68" i="12" s="1"/>
  <c r="HO66" i="12"/>
  <c r="HO67" i="12" s="1"/>
  <c r="HO69" i="12" s="1"/>
  <c r="HN66" i="12"/>
  <c r="HN68" i="12" s="1"/>
  <c r="HM66" i="12"/>
  <c r="HM67" i="12"/>
  <c r="HM69" i="12" s="1"/>
  <c r="HL66" i="12"/>
  <c r="HL68" i="12" s="1"/>
  <c r="HK66" i="12"/>
  <c r="HK67" i="12" s="1"/>
  <c r="HK69" i="12" s="1"/>
  <c r="HJ66" i="12"/>
  <c r="HJ68" i="12"/>
  <c r="HI66" i="12"/>
  <c r="HI67" i="12" s="1"/>
  <c r="HI69" i="12" s="1"/>
  <c r="HH66" i="12"/>
  <c r="HH68" i="12" s="1"/>
  <c r="HG66" i="12"/>
  <c r="HG67" i="12" s="1"/>
  <c r="HG69" i="12" s="1"/>
  <c r="HF66" i="12"/>
  <c r="HF68" i="12" s="1"/>
  <c r="HE66" i="12"/>
  <c r="HE67" i="12" s="1"/>
  <c r="HE69" i="12" s="1"/>
  <c r="HD66" i="12"/>
  <c r="HD68" i="12" s="1"/>
  <c r="HC66" i="12"/>
  <c r="HC67" i="12" s="1"/>
  <c r="HC69" i="12" s="1"/>
  <c r="HB66" i="12"/>
  <c r="HB68" i="12" s="1"/>
  <c r="HA66" i="12"/>
  <c r="HA67" i="12" s="1"/>
  <c r="HA69" i="12" s="1"/>
  <c r="GZ66" i="12"/>
  <c r="GZ68" i="12" s="1"/>
  <c r="GY66" i="12"/>
  <c r="GY67" i="12" s="1"/>
  <c r="GY69" i="12" s="1"/>
  <c r="GX66" i="12"/>
  <c r="GX68" i="12" s="1"/>
  <c r="GW66" i="12"/>
  <c r="GW67" i="12"/>
  <c r="GW69" i="12" s="1"/>
  <c r="GU66" i="12"/>
  <c r="GU68" i="12" s="1"/>
  <c r="GT66" i="12"/>
  <c r="GT67" i="12" s="1"/>
  <c r="GT69" i="12" s="1"/>
  <c r="GS66" i="12"/>
  <c r="GS68" i="12"/>
  <c r="GR66" i="12"/>
  <c r="GR67" i="12" s="1"/>
  <c r="GR69" i="12" s="1"/>
  <c r="GQ66" i="12"/>
  <c r="GQ68" i="12" s="1"/>
  <c r="GP66" i="12"/>
  <c r="GP67" i="12" s="1"/>
  <c r="GP69" i="12" s="1"/>
  <c r="GO66" i="12"/>
  <c r="GO68" i="12" s="1"/>
  <c r="GN66" i="12"/>
  <c r="GN67" i="12" s="1"/>
  <c r="GN69" i="12" s="1"/>
  <c r="GM66" i="12"/>
  <c r="GM68" i="12" s="1"/>
  <c r="GK66" i="12"/>
  <c r="GK67" i="12" s="1"/>
  <c r="GK69" i="12" s="1"/>
  <c r="GJ66" i="12"/>
  <c r="GJ68" i="12" s="1"/>
  <c r="GI66" i="12"/>
  <c r="GI67" i="12" s="1"/>
  <c r="GI69" i="12" s="1"/>
  <c r="GH66" i="12"/>
  <c r="GH68" i="12" s="1"/>
  <c r="GG66" i="12"/>
  <c r="GG67" i="12" s="1"/>
  <c r="GG69" i="12" s="1"/>
  <c r="GE66" i="12"/>
  <c r="GE68" i="12" s="1"/>
  <c r="GD66" i="12"/>
  <c r="GD67" i="12" s="1"/>
  <c r="GD69" i="12" s="1"/>
  <c r="GC66" i="12"/>
  <c r="GC68" i="12" s="1"/>
  <c r="GB66" i="12"/>
  <c r="GB67" i="12" s="1"/>
  <c r="GB69" i="12" s="1"/>
  <c r="GA66" i="12"/>
  <c r="GA68" i="12" s="1"/>
  <c r="FY66" i="12"/>
  <c r="FY67" i="12" s="1"/>
  <c r="FY69" i="12" s="1"/>
  <c r="FX66" i="12"/>
  <c r="FX68" i="12" s="1"/>
  <c r="FW66" i="12"/>
  <c r="FW67" i="12" s="1"/>
  <c r="FW69" i="12" s="1"/>
  <c r="FV66" i="12"/>
  <c r="FV68" i="12" s="1"/>
  <c r="FU66" i="12"/>
  <c r="FU67" i="12" s="1"/>
  <c r="FU69" i="12" s="1"/>
  <c r="FS66" i="12"/>
  <c r="FS68" i="12" s="1"/>
  <c r="FR66" i="12"/>
  <c r="FR67" i="12" s="1"/>
  <c r="FR69" i="12" s="1"/>
  <c r="FQ66" i="12"/>
  <c r="FQ68" i="12" s="1"/>
  <c r="FP66" i="12"/>
  <c r="FP67" i="12" s="1"/>
  <c r="FP69" i="12" s="1"/>
  <c r="FO66" i="12"/>
  <c r="FO68" i="12" s="1"/>
  <c r="FM66" i="12"/>
  <c r="FM67" i="12" s="1"/>
  <c r="FM69" i="12" s="1"/>
  <c r="FL66" i="12"/>
  <c r="FL68" i="12" s="1"/>
  <c r="FK66" i="12"/>
  <c r="FK67" i="12" s="1"/>
  <c r="FK69" i="12" s="1"/>
  <c r="FJ66" i="12"/>
  <c r="FJ68" i="12" s="1"/>
  <c r="FI66" i="12"/>
  <c r="FI67" i="12" s="1"/>
  <c r="FI69" i="12" s="1"/>
  <c r="FG66" i="12"/>
  <c r="FG68" i="12" s="1"/>
  <c r="FF66" i="12"/>
  <c r="FF67" i="12" s="1"/>
  <c r="FF69" i="12" s="1"/>
  <c r="FE66" i="12"/>
  <c r="FE68" i="12" s="1"/>
  <c r="FD66" i="12"/>
  <c r="FD67" i="12" s="1"/>
  <c r="FD69" i="12" s="1"/>
  <c r="FA66" i="12"/>
  <c r="FA68" i="12" s="1"/>
  <c r="EY66" i="12"/>
  <c r="EY67" i="12" s="1"/>
  <c r="EY69" i="12" s="1"/>
  <c r="EX66" i="12"/>
  <c r="EX68" i="12" s="1"/>
  <c r="EW66" i="12"/>
  <c r="EW67" i="12" s="1"/>
  <c r="EW69" i="12" s="1"/>
  <c r="EU66" i="12"/>
  <c r="EU68" i="12" s="1"/>
  <c r="ET66" i="12"/>
  <c r="ET67" i="12" s="1"/>
  <c r="ET69" i="12" s="1"/>
  <c r="ES66" i="12"/>
  <c r="ES68" i="12" s="1"/>
  <c r="ER66" i="12"/>
  <c r="ER67" i="12" s="1"/>
  <c r="ER69" i="12" s="1"/>
  <c r="EQ66" i="12"/>
  <c r="EQ68" i="12" s="1"/>
  <c r="EO66" i="12"/>
  <c r="EO67" i="12" s="1"/>
  <c r="EO69" i="12" s="1"/>
  <c r="EN66" i="12"/>
  <c r="EN68" i="12" s="1"/>
  <c r="EM66" i="12"/>
  <c r="EM67" i="12" s="1"/>
  <c r="EM69" i="12" s="1"/>
  <c r="EL66" i="12"/>
  <c r="EL68" i="12" s="1"/>
  <c r="EK66" i="12"/>
  <c r="EK67" i="12"/>
  <c r="EK69" i="12" s="1"/>
  <c r="EI66" i="12"/>
  <c r="EI68" i="12" s="1"/>
  <c r="EH66" i="12"/>
  <c r="EH67" i="12" s="1"/>
  <c r="EH69" i="12" s="1"/>
  <c r="EG66" i="12"/>
  <c r="EG68" i="12"/>
  <c r="EF66" i="12"/>
  <c r="EF67" i="12" s="1"/>
  <c r="EF69" i="12" s="1"/>
  <c r="EE66" i="12"/>
  <c r="EE68" i="12" s="1"/>
  <c r="EC66" i="12"/>
  <c r="EC67" i="12" s="1"/>
  <c r="EC69" i="12" s="1"/>
  <c r="EB66" i="12"/>
  <c r="EB68" i="12" s="1"/>
  <c r="EA66" i="12"/>
  <c r="EA67" i="12" s="1"/>
  <c r="EA69" i="12" s="1"/>
  <c r="DZ66" i="12"/>
  <c r="DZ68" i="12" s="1"/>
  <c r="DY66" i="12"/>
  <c r="DY67" i="12" s="1"/>
  <c r="DY69" i="12" s="1"/>
  <c r="DW66" i="12"/>
  <c r="DW68" i="12" s="1"/>
  <c r="DV66" i="12"/>
  <c r="DV67" i="12" s="1"/>
  <c r="DV69" i="12" s="1"/>
  <c r="DU66" i="12"/>
  <c r="DU68" i="12" s="1"/>
  <c r="DT66" i="12"/>
  <c r="DT67" i="12" s="1"/>
  <c r="DT69" i="12" s="1"/>
  <c r="DS66" i="12"/>
  <c r="DS68" i="12" s="1"/>
  <c r="DQ66" i="12"/>
  <c r="DQ67" i="12" s="1"/>
  <c r="DQ69" i="12" s="1"/>
  <c r="DP66" i="12"/>
  <c r="DP68" i="12" s="1"/>
  <c r="DO66" i="12"/>
  <c r="DO67" i="12" s="1"/>
  <c r="DO69" i="12" s="1"/>
  <c r="DN66" i="12"/>
  <c r="DN68" i="12" s="1"/>
  <c r="DM66" i="12"/>
  <c r="DM67" i="12" s="1"/>
  <c r="DM69" i="12" s="1"/>
  <c r="DK66" i="12"/>
  <c r="DK68" i="12" s="1"/>
  <c r="DJ66" i="12"/>
  <c r="DJ67" i="12" s="1"/>
  <c r="DJ69" i="12" s="1"/>
  <c r="DI66" i="12"/>
  <c r="DI68" i="12" s="1"/>
  <c r="DH66" i="12"/>
  <c r="DH67" i="12" s="1"/>
  <c r="DH69" i="12" s="1"/>
  <c r="DG66" i="12"/>
  <c r="DG68" i="12" s="1"/>
  <c r="DD66" i="12"/>
  <c r="DD67" i="12" s="1"/>
  <c r="DD69" i="12" s="1"/>
  <c r="DC66" i="12"/>
  <c r="DC68" i="12" s="1"/>
  <c r="DB66" i="12"/>
  <c r="DB67" i="12" s="1"/>
  <c r="DB69" i="12" s="1"/>
  <c r="DA66" i="12"/>
  <c r="DA68" i="12" s="1"/>
  <c r="CZ66" i="12"/>
  <c r="CZ67" i="12" s="1"/>
  <c r="CZ69" i="12" s="1"/>
  <c r="CX66" i="12"/>
  <c r="CX68" i="12" s="1"/>
  <c r="CW66" i="12"/>
  <c r="CW67" i="12" s="1"/>
  <c r="CW69" i="12" s="1"/>
  <c r="CV66" i="12"/>
  <c r="CV68" i="12" s="1"/>
  <c r="CU66" i="12"/>
  <c r="CU67" i="12" s="1"/>
  <c r="CU69" i="12" s="1"/>
  <c r="CT66" i="12"/>
  <c r="CT68" i="12" s="1"/>
  <c r="CR66" i="12"/>
  <c r="CR67" i="12" s="1"/>
  <c r="CR69" i="12" s="1"/>
  <c r="CQ66" i="12"/>
  <c r="CQ68" i="12" s="1"/>
  <c r="CP66" i="12"/>
  <c r="CP67" i="12" s="1"/>
  <c r="CP69" i="12" s="1"/>
  <c r="CO66" i="12"/>
  <c r="CO68" i="12"/>
  <c r="CN66" i="12"/>
  <c r="CN67" i="12" s="1"/>
  <c r="CN69" i="12" s="1"/>
  <c r="CM66" i="12"/>
  <c r="CM67" i="12" s="1"/>
  <c r="CM69" i="12" s="1"/>
  <c r="CD66" i="12"/>
  <c r="CD68" i="12" s="1"/>
  <c r="CC66" i="12"/>
  <c r="CC67" i="12" s="1"/>
  <c r="CC69" i="12" s="1"/>
  <c r="CG66" i="12"/>
  <c r="CG67" i="12" s="1"/>
  <c r="CG69" i="12" s="1"/>
  <c r="CB66" i="12"/>
  <c r="CB68" i="12" s="1"/>
  <c r="CA66" i="12"/>
  <c r="CA67" i="12" s="1"/>
  <c r="CA69" i="12" s="1"/>
  <c r="BZ66" i="12"/>
  <c r="BZ67" i="12" s="1"/>
  <c r="BZ69" i="12" s="1"/>
  <c r="BX66" i="12"/>
  <c r="BX67" i="12" s="1"/>
  <c r="BX69" i="12" s="1"/>
  <c r="CL66" i="12"/>
  <c r="CL68" i="12" s="1"/>
  <c r="CK66" i="12"/>
  <c r="CK67" i="12" s="1"/>
  <c r="CK69" i="12" s="1"/>
  <c r="BV66" i="12"/>
  <c r="BV68" i="12" s="1"/>
  <c r="BU66" i="12"/>
  <c r="BU67" i="12" s="1"/>
  <c r="BU69" i="12" s="1"/>
  <c r="BT66" i="12"/>
  <c r="BT68" i="12" s="1"/>
  <c r="BR66" i="12"/>
  <c r="BR67" i="12" s="1"/>
  <c r="BR69" i="12" s="1"/>
  <c r="BQ66" i="12"/>
  <c r="BQ68" i="12" s="1"/>
  <c r="BP66" i="12"/>
  <c r="BP67" i="12" s="1"/>
  <c r="BP69" i="12" s="1"/>
  <c r="BO66" i="12"/>
  <c r="BO68" i="12" s="1"/>
  <c r="BM66" i="12"/>
  <c r="BM67" i="12" s="1"/>
  <c r="BM69" i="12" s="1"/>
  <c r="BL66" i="12"/>
  <c r="BL68" i="12" s="1"/>
  <c r="BK66" i="12"/>
  <c r="BK67" i="12" s="1"/>
  <c r="BK69" i="12" s="1"/>
  <c r="BJ66" i="12"/>
  <c r="BJ68" i="12" s="1"/>
  <c r="BH66" i="12"/>
  <c r="BH68" i="12" s="1"/>
  <c r="BG66" i="12"/>
  <c r="BG67" i="12" s="1"/>
  <c r="BG69" i="12" s="1"/>
  <c r="BF66" i="12"/>
  <c r="BF68" i="12" s="1"/>
  <c r="BE66" i="12"/>
  <c r="BE67" i="12" s="1"/>
  <c r="BE69" i="12" s="1"/>
  <c r="BC66" i="12"/>
  <c r="BC68" i="12" s="1"/>
  <c r="BB66" i="12"/>
  <c r="BB67" i="12" s="1"/>
  <c r="BB69" i="12" s="1"/>
  <c r="BA66" i="12"/>
  <c r="BA68" i="12" s="1"/>
  <c r="AZ66" i="12"/>
  <c r="AZ67" i="12" s="1"/>
  <c r="AZ69" i="12" s="1"/>
  <c r="AX66" i="12"/>
  <c r="AX67" i="12" s="1"/>
  <c r="AX69" i="12" s="1"/>
  <c r="AW66" i="12"/>
  <c r="AW68" i="12" s="1"/>
  <c r="AV66" i="12"/>
  <c r="AV67" i="12" s="1"/>
  <c r="AV69" i="12" s="1"/>
  <c r="AU66" i="12"/>
  <c r="AU68" i="12" s="1"/>
  <c r="AT66" i="12"/>
  <c r="AT67" i="12" s="1"/>
  <c r="AT69" i="12" s="1"/>
  <c r="AR66" i="12"/>
  <c r="AR68" i="12" s="1"/>
  <c r="AQ66" i="12"/>
  <c r="AQ67" i="12" s="1"/>
  <c r="AQ69" i="12" s="1"/>
  <c r="AP66" i="12"/>
  <c r="AP68" i="12" s="1"/>
  <c r="AO66" i="12"/>
  <c r="AO67" i="12" s="1"/>
  <c r="AO69" i="12" s="1"/>
  <c r="AN66" i="12"/>
  <c r="AN68" i="12" s="1"/>
  <c r="AL66" i="12"/>
  <c r="AL67" i="12" s="1"/>
  <c r="AL69" i="12" s="1"/>
  <c r="AK66" i="12"/>
  <c r="AK68" i="12" s="1"/>
  <c r="AJ66" i="12"/>
  <c r="AJ67" i="12" s="1"/>
  <c r="AJ69" i="12" s="1"/>
  <c r="AI66" i="12"/>
  <c r="AI68" i="12" s="1"/>
  <c r="AH66" i="12"/>
  <c r="AH67" i="12" s="1"/>
  <c r="AH69" i="12" s="1"/>
  <c r="AF66" i="12"/>
  <c r="AF68" i="12" s="1"/>
  <c r="AE66" i="12"/>
  <c r="AE67" i="12" s="1"/>
  <c r="AE69" i="12" s="1"/>
  <c r="AD66" i="12"/>
  <c r="AD68" i="12" s="1"/>
  <c r="AC66" i="12"/>
  <c r="AC67" i="12" s="1"/>
  <c r="AC69" i="12" s="1"/>
  <c r="AB66" i="12"/>
  <c r="AB68" i="12" s="1"/>
  <c r="Z66" i="12"/>
  <c r="Z67" i="12" s="1"/>
  <c r="Z69" i="12" s="1"/>
  <c r="Y66" i="12"/>
  <c r="Y68" i="12" s="1"/>
  <c r="X66" i="12"/>
  <c r="X67" i="12" s="1"/>
  <c r="X69" i="12" s="1"/>
  <c r="W66" i="12"/>
  <c r="W68" i="12" s="1"/>
  <c r="V66" i="12"/>
  <c r="V67" i="12" s="1"/>
  <c r="V69" i="12" s="1"/>
  <c r="S66" i="12"/>
  <c r="S68" i="12" s="1"/>
  <c r="R66" i="12"/>
  <c r="R67" i="12" s="1"/>
  <c r="R69" i="12" s="1"/>
  <c r="Q66" i="12"/>
  <c r="Q68" i="12" s="1"/>
  <c r="P66" i="12"/>
  <c r="P67" i="12" s="1"/>
  <c r="P69" i="12" s="1"/>
  <c r="O66" i="12"/>
  <c r="O68" i="12" s="1"/>
  <c r="N66" i="12"/>
  <c r="N67" i="12" s="1"/>
  <c r="N69" i="12" s="1"/>
  <c r="M66" i="12"/>
  <c r="M68" i="12" s="1"/>
  <c r="L66" i="12"/>
  <c r="L67" i="12" s="1"/>
  <c r="L69" i="12" s="1"/>
  <c r="K66" i="12"/>
  <c r="K68" i="12" s="1"/>
  <c r="J66" i="12"/>
  <c r="J67" i="12" s="1"/>
  <c r="J69" i="12" s="1"/>
  <c r="I66" i="12"/>
  <c r="I68" i="12" s="1"/>
  <c r="H66" i="12"/>
  <c r="H67" i="12" s="1"/>
  <c r="H69" i="12" s="1"/>
  <c r="G66" i="12"/>
  <c r="G68" i="12" s="1"/>
  <c r="F66" i="12"/>
  <c r="F67" i="12" s="1"/>
  <c r="F69" i="12" s="1"/>
  <c r="LB49" i="12"/>
  <c r="LB51" i="12" s="1"/>
  <c r="LA49" i="12"/>
  <c r="KZ49" i="12"/>
  <c r="KZ51" i="12" s="1"/>
  <c r="KY49" i="12"/>
  <c r="KX49" i="12"/>
  <c r="KX51" i="12" s="1"/>
  <c r="KW49" i="12"/>
  <c r="KV49" i="12"/>
  <c r="KV51" i="12" s="1"/>
  <c r="KU49" i="12"/>
  <c r="KT49" i="12"/>
  <c r="KT51" i="12"/>
  <c r="KS49" i="12"/>
  <c r="KR49" i="12"/>
  <c r="KR51" i="12" s="1"/>
  <c r="KP49" i="12"/>
  <c r="KO49" i="12"/>
  <c r="KO51" i="12" s="1"/>
  <c r="KN49" i="12"/>
  <c r="KM49" i="12"/>
  <c r="KM51" i="12" s="1"/>
  <c r="KL49" i="12"/>
  <c r="KK49" i="12"/>
  <c r="KK51" i="12" s="1"/>
  <c r="KJ49" i="12"/>
  <c r="CE49" i="12"/>
  <c r="CE51" i="12" s="1"/>
  <c r="KG49" i="12"/>
  <c r="KF49" i="12"/>
  <c r="KF51" i="12" s="1"/>
  <c r="JB49" i="12"/>
  <c r="JA49" i="12"/>
  <c r="JA51" i="12" s="1"/>
  <c r="KC49" i="12"/>
  <c r="KB49" i="12"/>
  <c r="KB51" i="12" s="1"/>
  <c r="KA49" i="12"/>
  <c r="JZ49" i="12"/>
  <c r="JZ51" i="12" s="1"/>
  <c r="JY49" i="12"/>
  <c r="JX49" i="12"/>
  <c r="JX51" i="12" s="1"/>
  <c r="JW49" i="12"/>
  <c r="JV49" i="12"/>
  <c r="JV51" i="12" s="1"/>
  <c r="JU49" i="12"/>
  <c r="JT49" i="12"/>
  <c r="JT51" i="12" s="1"/>
  <c r="JS49" i="12"/>
  <c r="JR49" i="12"/>
  <c r="JR51" i="12" s="1"/>
  <c r="JQ49" i="12"/>
  <c r="JP49" i="12"/>
  <c r="JP51" i="12" s="1"/>
  <c r="JO49" i="12"/>
  <c r="JN49" i="12"/>
  <c r="JN51" i="12" s="1"/>
  <c r="JM49" i="12"/>
  <c r="JL49" i="12"/>
  <c r="JL51" i="12"/>
  <c r="JK49" i="12"/>
  <c r="JJ49" i="12"/>
  <c r="JJ51" i="12" s="1"/>
  <c r="JI49" i="12"/>
  <c r="JH49" i="12"/>
  <c r="JH51" i="12" s="1"/>
  <c r="JG49" i="12"/>
  <c r="JF49" i="12"/>
  <c r="JF51" i="12" s="1"/>
  <c r="JE49" i="12"/>
  <c r="JD49" i="12"/>
  <c r="JD51" i="12" s="1"/>
  <c r="IZ49" i="12"/>
  <c r="IY49" i="12"/>
  <c r="IY51" i="12" s="1"/>
  <c r="IX49" i="12"/>
  <c r="IW49" i="12"/>
  <c r="IW51" i="12" s="1"/>
  <c r="IV49" i="12"/>
  <c r="IU49" i="12"/>
  <c r="IU51" i="12" s="1"/>
  <c r="IS49" i="12"/>
  <c r="IR49" i="12"/>
  <c r="IR51" i="12" s="1"/>
  <c r="IQ49" i="12"/>
  <c r="IP49" i="12"/>
  <c r="IP51" i="12" s="1"/>
  <c r="IO49" i="12"/>
  <c r="IN49" i="12"/>
  <c r="IN51" i="12" s="1"/>
  <c r="IM49" i="12"/>
  <c r="IL49" i="12"/>
  <c r="IL51" i="12" s="1"/>
  <c r="IK49" i="12"/>
  <c r="IJ49" i="12"/>
  <c r="IJ51" i="12" s="1"/>
  <c r="II49" i="12"/>
  <c r="IH49" i="12"/>
  <c r="IH51" i="12" s="1"/>
  <c r="IG49" i="12"/>
  <c r="IF49" i="12"/>
  <c r="IF51" i="12" s="1"/>
  <c r="IE49" i="12"/>
  <c r="ID49" i="12"/>
  <c r="ID51" i="12" s="1"/>
  <c r="IC49" i="12"/>
  <c r="IB49" i="12"/>
  <c r="IB51" i="12" s="1"/>
  <c r="IA49" i="12"/>
  <c r="HZ49" i="12"/>
  <c r="HZ51" i="12" s="1"/>
  <c r="HY49" i="12"/>
  <c r="HX49" i="12"/>
  <c r="HX51" i="12" s="1"/>
  <c r="HW49" i="12"/>
  <c r="HV49" i="12"/>
  <c r="HV51" i="12" s="1"/>
  <c r="HT49" i="12"/>
  <c r="HS49" i="12"/>
  <c r="HS51" i="12" s="1"/>
  <c r="HR49" i="12"/>
  <c r="HQ49" i="12"/>
  <c r="HQ51" i="12" s="1"/>
  <c r="HP49" i="12"/>
  <c r="HO49" i="12"/>
  <c r="HO51" i="12" s="1"/>
  <c r="HN49" i="12"/>
  <c r="HM49" i="12"/>
  <c r="HM51" i="12" s="1"/>
  <c r="HL49" i="12"/>
  <c r="HK49" i="12"/>
  <c r="HK51" i="12" s="1"/>
  <c r="HJ49" i="12"/>
  <c r="HI49" i="12"/>
  <c r="HI51" i="12" s="1"/>
  <c r="HH49" i="12"/>
  <c r="HG49" i="12"/>
  <c r="HG51" i="12" s="1"/>
  <c r="HF49" i="12"/>
  <c r="HE49" i="12"/>
  <c r="HE51" i="12" s="1"/>
  <c r="HD49" i="12"/>
  <c r="HC49" i="12"/>
  <c r="HC51" i="12" s="1"/>
  <c r="HB49" i="12"/>
  <c r="HA49" i="12"/>
  <c r="HA51" i="12" s="1"/>
  <c r="GZ49" i="12"/>
  <c r="GY49" i="12"/>
  <c r="GY51" i="12" s="1"/>
  <c r="GX49" i="12"/>
  <c r="GW49" i="12"/>
  <c r="GW51" i="12" s="1"/>
  <c r="GU49" i="12"/>
  <c r="GT49" i="12"/>
  <c r="GT51" i="12" s="1"/>
  <c r="GS49" i="12"/>
  <c r="GR49" i="12"/>
  <c r="GR51" i="12" s="1"/>
  <c r="GQ49" i="12"/>
  <c r="GP49" i="12"/>
  <c r="GP51" i="12" s="1"/>
  <c r="GO49" i="12"/>
  <c r="GN49" i="12"/>
  <c r="GN51" i="12" s="1"/>
  <c r="GM49" i="12"/>
  <c r="GK49" i="12"/>
  <c r="GK51" i="12" s="1"/>
  <c r="GJ49" i="12"/>
  <c r="GI49" i="12"/>
  <c r="GI51" i="12" s="1"/>
  <c r="GH49" i="12"/>
  <c r="GG49" i="12"/>
  <c r="GG51" i="12" s="1"/>
  <c r="GE49" i="12"/>
  <c r="GD49" i="12"/>
  <c r="GD51" i="12" s="1"/>
  <c r="GC49" i="12"/>
  <c r="GB49" i="12"/>
  <c r="GB51" i="12" s="1"/>
  <c r="GA49" i="12"/>
  <c r="FY49" i="12"/>
  <c r="FY51" i="12" s="1"/>
  <c r="FX49" i="12"/>
  <c r="FW49" i="12"/>
  <c r="FW51" i="12" s="1"/>
  <c r="FV49" i="12"/>
  <c r="FU49" i="12"/>
  <c r="FU51" i="12" s="1"/>
  <c r="FS49" i="12"/>
  <c r="FR49" i="12"/>
  <c r="FR51" i="12" s="1"/>
  <c r="FQ49" i="12"/>
  <c r="FP49" i="12"/>
  <c r="FP51" i="12" s="1"/>
  <c r="FO49" i="12"/>
  <c r="FM49" i="12"/>
  <c r="FM51" i="12" s="1"/>
  <c r="FL49" i="12"/>
  <c r="FK49" i="12"/>
  <c r="FK51" i="12" s="1"/>
  <c r="FJ49" i="12"/>
  <c r="FI49" i="12"/>
  <c r="FI51" i="12"/>
  <c r="FG49" i="12"/>
  <c r="FF49" i="12"/>
  <c r="FF51" i="12" s="1"/>
  <c r="FE49" i="12"/>
  <c r="FD49" i="12"/>
  <c r="FD51" i="12" s="1"/>
  <c r="FA49" i="12"/>
  <c r="EY49" i="12"/>
  <c r="EY51" i="12" s="1"/>
  <c r="EX49" i="12"/>
  <c r="EW49" i="12"/>
  <c r="EW51" i="12" s="1"/>
  <c r="EU49" i="12"/>
  <c r="ET49" i="12"/>
  <c r="ET51" i="12" s="1"/>
  <c r="ES49" i="12"/>
  <c r="ER49" i="12"/>
  <c r="ER51" i="12" s="1"/>
  <c r="EQ49" i="12"/>
  <c r="EO49" i="12"/>
  <c r="EO51" i="12" s="1"/>
  <c r="EN49" i="12"/>
  <c r="EM49" i="12"/>
  <c r="EM51" i="12" s="1"/>
  <c r="EL49" i="12"/>
  <c r="EK49" i="12"/>
  <c r="EK51" i="12" s="1"/>
  <c r="EI49" i="12"/>
  <c r="EH49" i="12"/>
  <c r="EH51" i="12" s="1"/>
  <c r="EG49" i="12"/>
  <c r="EF49" i="12"/>
  <c r="EF51" i="12" s="1"/>
  <c r="EE49" i="12"/>
  <c r="EC49" i="12"/>
  <c r="EC51" i="12" s="1"/>
  <c r="EB49" i="12"/>
  <c r="EA49" i="12"/>
  <c r="EA51" i="12" s="1"/>
  <c r="DZ49" i="12"/>
  <c r="DY49" i="12"/>
  <c r="DY51" i="12" s="1"/>
  <c r="DW49" i="12"/>
  <c r="DV49" i="12"/>
  <c r="DV51" i="12" s="1"/>
  <c r="DU49" i="12"/>
  <c r="DT49" i="12"/>
  <c r="DT51" i="12"/>
  <c r="DS49" i="12"/>
  <c r="DQ49" i="12"/>
  <c r="DQ51" i="12" s="1"/>
  <c r="DP49" i="12"/>
  <c r="DO49" i="12"/>
  <c r="DO51" i="12" s="1"/>
  <c r="DN49" i="12"/>
  <c r="DM49" i="12"/>
  <c r="DM51" i="12" s="1"/>
  <c r="DK49" i="12"/>
  <c r="DJ49" i="12"/>
  <c r="DJ51" i="12" s="1"/>
  <c r="DI49" i="12"/>
  <c r="DH49" i="12"/>
  <c r="DH51" i="12" s="1"/>
  <c r="DG49" i="12"/>
  <c r="DD49" i="12"/>
  <c r="DD51" i="12" s="1"/>
  <c r="DC49" i="12"/>
  <c r="DB49" i="12"/>
  <c r="DB51" i="12" s="1"/>
  <c r="DA49" i="12"/>
  <c r="CZ49" i="12"/>
  <c r="CZ51" i="12" s="1"/>
  <c r="CX49" i="12"/>
  <c r="CW49" i="12"/>
  <c r="CW51" i="12" s="1"/>
  <c r="CV49" i="12"/>
  <c r="CU49" i="12"/>
  <c r="CU51" i="12" s="1"/>
  <c r="CT49" i="12"/>
  <c r="CR49" i="12"/>
  <c r="CR51" i="12" s="1"/>
  <c r="CQ49" i="12"/>
  <c r="CP49" i="12"/>
  <c r="CP51" i="12" s="1"/>
  <c r="CO49" i="12"/>
  <c r="CO51" i="12" s="1"/>
  <c r="CN49" i="12"/>
  <c r="CN51" i="12" s="1"/>
  <c r="CM49" i="12"/>
  <c r="CM51" i="12" s="1"/>
  <c r="CD49" i="12"/>
  <c r="CC49" i="12"/>
  <c r="CC51" i="12" s="1"/>
  <c r="CG49" i="12"/>
  <c r="CG51" i="12" s="1"/>
  <c r="CB49" i="12"/>
  <c r="CA49" i="12"/>
  <c r="CA51" i="12" s="1"/>
  <c r="BZ49" i="12"/>
  <c r="BZ51" i="12" s="1"/>
  <c r="BX49" i="12"/>
  <c r="BX51" i="12" s="1"/>
  <c r="CL49" i="12"/>
  <c r="CK49" i="12"/>
  <c r="CK51" i="12" s="1"/>
  <c r="BV49" i="12"/>
  <c r="BU49" i="12"/>
  <c r="BU51" i="12" s="1"/>
  <c r="BT49" i="12"/>
  <c r="BR49" i="12"/>
  <c r="BR51" i="12" s="1"/>
  <c r="BQ49" i="12"/>
  <c r="BP49" i="12"/>
  <c r="BP51" i="12"/>
  <c r="BO49" i="12"/>
  <c r="BM49" i="12"/>
  <c r="BM51" i="12" s="1"/>
  <c r="BL49" i="12"/>
  <c r="BK49" i="12"/>
  <c r="BK51" i="12" s="1"/>
  <c r="BJ49" i="12"/>
  <c r="BH49" i="12"/>
  <c r="BG49" i="12"/>
  <c r="BG51" i="12" s="1"/>
  <c r="BF49" i="12"/>
  <c r="BE49" i="12"/>
  <c r="BE51" i="12" s="1"/>
  <c r="BC49" i="12"/>
  <c r="BB49" i="12"/>
  <c r="BB51" i="12"/>
  <c r="BA49" i="12"/>
  <c r="AZ49" i="12"/>
  <c r="AZ51" i="12" s="1"/>
  <c r="AX49" i="12"/>
  <c r="AX51" i="12" s="1"/>
  <c r="AW49" i="12"/>
  <c r="AV49" i="12"/>
  <c r="AV51" i="12" s="1"/>
  <c r="AU49" i="12"/>
  <c r="AT49" i="12"/>
  <c r="AT51" i="12" s="1"/>
  <c r="AR49" i="12"/>
  <c r="AQ49" i="12"/>
  <c r="AQ51" i="12" s="1"/>
  <c r="AP49" i="12"/>
  <c r="AO49" i="12"/>
  <c r="AO51" i="12" s="1"/>
  <c r="AN49" i="12"/>
  <c r="AL49" i="12"/>
  <c r="AL51" i="12" s="1"/>
  <c r="AK49" i="12"/>
  <c r="AJ49" i="12"/>
  <c r="AJ51" i="12" s="1"/>
  <c r="AI49" i="12"/>
  <c r="AH49" i="12"/>
  <c r="AH51" i="12" s="1"/>
  <c r="AF49" i="12"/>
  <c r="AE49" i="12"/>
  <c r="AE51" i="12" s="1"/>
  <c r="AD49" i="12"/>
  <c r="AC49" i="12"/>
  <c r="AC51" i="12" s="1"/>
  <c r="AB49" i="12"/>
  <c r="Z49" i="12"/>
  <c r="Z51" i="12" s="1"/>
  <c r="Y49" i="12"/>
  <c r="X49" i="12"/>
  <c r="X51" i="12" s="1"/>
  <c r="W49" i="12"/>
  <c r="V49" i="12"/>
  <c r="V51" i="12" s="1"/>
  <c r="S49" i="12"/>
  <c r="R49" i="12"/>
  <c r="R51" i="12" s="1"/>
  <c r="Q49" i="12"/>
  <c r="P49" i="12"/>
  <c r="P51" i="12" s="1"/>
  <c r="O49" i="12"/>
  <c r="N49" i="12"/>
  <c r="N51" i="12" s="1"/>
  <c r="M49" i="12"/>
  <c r="L49" i="12"/>
  <c r="L51" i="12" s="1"/>
  <c r="K49" i="12"/>
  <c r="J49" i="12"/>
  <c r="J51" i="12" s="1"/>
  <c r="I49" i="12"/>
  <c r="H49" i="12"/>
  <c r="H51" i="12" s="1"/>
  <c r="G49" i="12"/>
  <c r="F49" i="12"/>
  <c r="F51" i="12" s="1"/>
  <c r="LB48" i="12"/>
  <c r="LA48" i="12"/>
  <c r="KZ48" i="12"/>
  <c r="KY48" i="12"/>
  <c r="KX48" i="12"/>
  <c r="KW48" i="12"/>
  <c r="KV48" i="12"/>
  <c r="KU48" i="12"/>
  <c r="KT48" i="12"/>
  <c r="KS48" i="12"/>
  <c r="KR48" i="12"/>
  <c r="KP48" i="12"/>
  <c r="KO48" i="12"/>
  <c r="KN48" i="12"/>
  <c r="KM48" i="12"/>
  <c r="KL48" i="12"/>
  <c r="KK48" i="12"/>
  <c r="KJ48" i="12"/>
  <c r="CE48" i="12"/>
  <c r="KG48" i="12"/>
  <c r="KF48" i="12"/>
  <c r="JB48" i="12"/>
  <c r="JA48" i="12"/>
  <c r="KC48" i="12"/>
  <c r="KB48" i="12"/>
  <c r="KA48" i="12"/>
  <c r="JZ48" i="12"/>
  <c r="JY48" i="12"/>
  <c r="JX48" i="12"/>
  <c r="JW48" i="12"/>
  <c r="JV48" i="12"/>
  <c r="JU48" i="12"/>
  <c r="JT48" i="12"/>
  <c r="JS48" i="12"/>
  <c r="JR48" i="12"/>
  <c r="JQ48" i="12"/>
  <c r="JP48" i="12"/>
  <c r="JO48" i="12"/>
  <c r="JN48" i="12"/>
  <c r="JM48" i="12"/>
  <c r="JL48" i="12"/>
  <c r="JK48" i="12"/>
  <c r="JJ48" i="12"/>
  <c r="JI48" i="12"/>
  <c r="JH48" i="12"/>
  <c r="JG48" i="12"/>
  <c r="JF48" i="12"/>
  <c r="JE48" i="12"/>
  <c r="JD48" i="12"/>
  <c r="IZ48" i="12"/>
  <c r="IY48" i="12"/>
  <c r="IX48" i="12"/>
  <c r="IW48" i="12"/>
  <c r="IV48" i="12"/>
  <c r="IU48" i="12"/>
  <c r="IS48" i="12"/>
  <c r="IR48" i="12"/>
  <c r="IQ48" i="12"/>
  <c r="IP48" i="12"/>
  <c r="IO48" i="12"/>
  <c r="IN48" i="12"/>
  <c r="IM48" i="12"/>
  <c r="IL48" i="12"/>
  <c r="IK48" i="12"/>
  <c r="IJ48" i="12"/>
  <c r="II48" i="12"/>
  <c r="IH48" i="12"/>
  <c r="IG48" i="12"/>
  <c r="IF48" i="12"/>
  <c r="IE48" i="12"/>
  <c r="ID48" i="12"/>
  <c r="IC48" i="12"/>
  <c r="IB48" i="12"/>
  <c r="IA48" i="12"/>
  <c r="HZ48" i="12"/>
  <c r="HY48" i="12"/>
  <c r="HX48" i="12"/>
  <c r="HW48" i="12"/>
  <c r="HV48" i="12"/>
  <c r="HT48" i="12"/>
  <c r="HS48" i="12"/>
  <c r="HR48" i="12"/>
  <c r="HQ48" i="12"/>
  <c r="HP48" i="12"/>
  <c r="HO48" i="12"/>
  <c r="HN48" i="12"/>
  <c r="HM48" i="12"/>
  <c r="HL48" i="12"/>
  <c r="HK48" i="12"/>
  <c r="HJ48" i="12"/>
  <c r="HI48" i="12"/>
  <c r="HH48" i="12"/>
  <c r="HG48" i="12"/>
  <c r="HF48" i="12"/>
  <c r="HE48" i="12"/>
  <c r="HD48" i="12"/>
  <c r="HC48" i="12"/>
  <c r="HB48" i="12"/>
  <c r="HA48" i="12"/>
  <c r="GZ48" i="12"/>
  <c r="GY48" i="12"/>
  <c r="GX48" i="12"/>
  <c r="GW48" i="12"/>
  <c r="GU48" i="12"/>
  <c r="GT48" i="12"/>
  <c r="GS48" i="12"/>
  <c r="GR48" i="12"/>
  <c r="GQ48" i="12"/>
  <c r="GP48" i="12"/>
  <c r="GO48" i="12"/>
  <c r="GN48" i="12"/>
  <c r="GM48" i="12"/>
  <c r="GK48" i="12"/>
  <c r="GJ48" i="12"/>
  <c r="GI48" i="12"/>
  <c r="GH48" i="12"/>
  <c r="GG48" i="12"/>
  <c r="GE48" i="12"/>
  <c r="GD48" i="12"/>
  <c r="GC48" i="12"/>
  <c r="GB48" i="12"/>
  <c r="GA48" i="12"/>
  <c r="FY48" i="12"/>
  <c r="FX48" i="12"/>
  <c r="FW48" i="12"/>
  <c r="FV48" i="12"/>
  <c r="FU48" i="12"/>
  <c r="FS48" i="12"/>
  <c r="FR48" i="12"/>
  <c r="FQ48" i="12"/>
  <c r="FP48" i="12"/>
  <c r="FO48" i="12"/>
  <c r="FM48" i="12"/>
  <c r="FL48" i="12"/>
  <c r="FK48" i="12"/>
  <c r="FJ48" i="12"/>
  <c r="FI48" i="12"/>
  <c r="FG48" i="12"/>
  <c r="FF48" i="12"/>
  <c r="FE48" i="12"/>
  <c r="FD48" i="12"/>
  <c r="FA48" i="12"/>
  <c r="EY48" i="12"/>
  <c r="EX48" i="12"/>
  <c r="EW48" i="12"/>
  <c r="EU48" i="12"/>
  <c r="ET48" i="12"/>
  <c r="ES48" i="12"/>
  <c r="ER48" i="12"/>
  <c r="EQ48" i="12"/>
  <c r="EO48" i="12"/>
  <c r="EN48" i="12"/>
  <c r="EM48" i="12"/>
  <c r="EL48" i="12"/>
  <c r="EK48" i="12"/>
  <c r="EI48" i="12"/>
  <c r="EH48" i="12"/>
  <c r="EG48" i="12"/>
  <c r="EF48" i="12"/>
  <c r="EE48" i="12"/>
  <c r="EC48" i="12"/>
  <c r="EB48" i="12"/>
  <c r="EA48" i="12"/>
  <c r="DZ48" i="12"/>
  <c r="DY48" i="12"/>
  <c r="DW48" i="12"/>
  <c r="DV48" i="12"/>
  <c r="DU48" i="12"/>
  <c r="DT48" i="12"/>
  <c r="DS48" i="12"/>
  <c r="DQ48" i="12"/>
  <c r="DP48" i="12"/>
  <c r="DO48" i="12"/>
  <c r="DN48" i="12"/>
  <c r="DM48" i="12"/>
  <c r="DK48" i="12"/>
  <c r="DJ48" i="12"/>
  <c r="DI48" i="12"/>
  <c r="DH48" i="12"/>
  <c r="DG48" i="12"/>
  <c r="DD48" i="12"/>
  <c r="DC48" i="12"/>
  <c r="DB48" i="12"/>
  <c r="DA48" i="12"/>
  <c r="CZ48" i="12"/>
  <c r="CX48" i="12"/>
  <c r="CW48" i="12"/>
  <c r="CV48" i="12"/>
  <c r="CU48" i="12"/>
  <c r="CT48" i="12"/>
  <c r="CR48" i="12"/>
  <c r="CQ48" i="12"/>
  <c r="CP48" i="12"/>
  <c r="CO48" i="12"/>
  <c r="CN48" i="12"/>
  <c r="CM48" i="12"/>
  <c r="CD48" i="12"/>
  <c r="CC48" i="12"/>
  <c r="CG48" i="12"/>
  <c r="CB48" i="12"/>
  <c r="CA48" i="12"/>
  <c r="BZ48" i="12"/>
  <c r="BX48" i="12"/>
  <c r="CL48" i="12"/>
  <c r="CK48" i="12"/>
  <c r="BV48" i="12"/>
  <c r="BU48" i="12"/>
  <c r="BT48" i="12"/>
  <c r="BR48" i="12"/>
  <c r="BQ48" i="12"/>
  <c r="BP48" i="12"/>
  <c r="BO48" i="12"/>
  <c r="BM48" i="12"/>
  <c r="BL48" i="12"/>
  <c r="BK48" i="12"/>
  <c r="BJ48" i="12"/>
  <c r="BH48" i="12"/>
  <c r="BG48" i="12"/>
  <c r="BF48" i="12"/>
  <c r="BE48" i="12"/>
  <c r="BC48" i="12"/>
  <c r="BB48" i="12"/>
  <c r="BA48" i="12"/>
  <c r="AZ48" i="12"/>
  <c r="AX48" i="12"/>
  <c r="AW48" i="12"/>
  <c r="AV48" i="12"/>
  <c r="AU48" i="12"/>
  <c r="AT48" i="12"/>
  <c r="AR48" i="12"/>
  <c r="AQ48" i="12"/>
  <c r="AP48" i="12"/>
  <c r="AO48" i="12"/>
  <c r="AN48" i="12"/>
  <c r="AL48" i="12"/>
  <c r="AK48" i="12"/>
  <c r="AJ48" i="12"/>
  <c r="AI48" i="12"/>
  <c r="AH48" i="12"/>
  <c r="AF48" i="12"/>
  <c r="AE48" i="12"/>
  <c r="AD48" i="12"/>
  <c r="AC48" i="12"/>
  <c r="AB48" i="12"/>
  <c r="Z48" i="12"/>
  <c r="Y48" i="12"/>
  <c r="X48" i="12"/>
  <c r="W48" i="12"/>
  <c r="V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N31" i="12"/>
  <c r="M31" i="12"/>
  <c r="L31" i="12"/>
  <c r="K31" i="12"/>
  <c r="J31" i="12"/>
  <c r="I31" i="12"/>
  <c r="H31" i="12"/>
  <c r="G31" i="12"/>
  <c r="F31" i="12"/>
  <c r="LB29" i="12"/>
  <c r="LA29" i="12"/>
  <c r="KZ29" i="12"/>
  <c r="KY29" i="12"/>
  <c r="KX29" i="12"/>
  <c r="KW29" i="12"/>
  <c r="KV29" i="12"/>
  <c r="KU29" i="12"/>
  <c r="KT29" i="12"/>
  <c r="KS29" i="12"/>
  <c r="KR29" i="12"/>
  <c r="KP29" i="12"/>
  <c r="KO29" i="12"/>
  <c r="KN29" i="12"/>
  <c r="KM29" i="12"/>
  <c r="KL29" i="12"/>
  <c r="KK29" i="12"/>
  <c r="KJ29" i="12"/>
  <c r="CE29" i="12"/>
  <c r="KG29" i="12"/>
  <c r="KF29" i="12"/>
  <c r="JB29" i="12"/>
  <c r="JA29" i="12"/>
  <c r="KC29" i="12"/>
  <c r="KB29" i="12"/>
  <c r="KA29" i="12"/>
  <c r="JZ29" i="12"/>
  <c r="JY29" i="12"/>
  <c r="JX29" i="12"/>
  <c r="JW29" i="12"/>
  <c r="JV29" i="12"/>
  <c r="JU29" i="12"/>
  <c r="JT29" i="12"/>
  <c r="JS29" i="12"/>
  <c r="JR29" i="12"/>
  <c r="JQ29" i="12"/>
  <c r="JP29" i="12"/>
  <c r="JO29" i="12"/>
  <c r="JN29" i="12"/>
  <c r="JM29" i="12"/>
  <c r="JL29" i="12"/>
  <c r="JK29" i="12"/>
  <c r="JJ29" i="12"/>
  <c r="JI29" i="12"/>
  <c r="JH29" i="12"/>
  <c r="JG29" i="12"/>
  <c r="JF29" i="12"/>
  <c r="JE29" i="12"/>
  <c r="JD29" i="12"/>
  <c r="IZ29" i="12"/>
  <c r="IY29" i="12"/>
  <c r="IX29" i="12"/>
  <c r="IW29" i="12"/>
  <c r="IV29" i="12"/>
  <c r="IU29" i="12"/>
  <c r="IS29" i="12"/>
  <c r="IR29" i="12"/>
  <c r="IQ29" i="12"/>
  <c r="IP29" i="12"/>
  <c r="IO29" i="12"/>
  <c r="IN29" i="12"/>
  <c r="IM29" i="12"/>
  <c r="IL29" i="12"/>
  <c r="IK29" i="12"/>
  <c r="IJ29" i="12"/>
  <c r="II29" i="12"/>
  <c r="IH29" i="12"/>
  <c r="IG29" i="12"/>
  <c r="IF29" i="12"/>
  <c r="IE29" i="12"/>
  <c r="ID29" i="12"/>
  <c r="IC29" i="12"/>
  <c r="IB29" i="12"/>
  <c r="IA29" i="12"/>
  <c r="HZ29" i="12"/>
  <c r="HY29" i="12"/>
  <c r="HX29" i="12"/>
  <c r="HW29" i="12"/>
  <c r="HV29" i="12"/>
  <c r="HT29" i="12"/>
  <c r="HS29" i="12"/>
  <c r="HR29" i="12"/>
  <c r="HQ29" i="12"/>
  <c r="HP29" i="12"/>
  <c r="HO29" i="12"/>
  <c r="HN29" i="12"/>
  <c r="HM29" i="12"/>
  <c r="HL29" i="12"/>
  <c r="HK29" i="12"/>
  <c r="HJ29" i="12"/>
  <c r="HI29" i="12"/>
  <c r="HH29" i="12"/>
  <c r="HG29" i="12"/>
  <c r="HF29" i="12"/>
  <c r="HE29" i="12"/>
  <c r="HD29" i="12"/>
  <c r="HC29" i="12"/>
  <c r="HB29" i="12"/>
  <c r="HA29" i="12"/>
  <c r="GZ29" i="12"/>
  <c r="GY29" i="12"/>
  <c r="GX29" i="12"/>
  <c r="GW29" i="12"/>
  <c r="GU29" i="12"/>
  <c r="GT29" i="12"/>
  <c r="GS29" i="12"/>
  <c r="GR29" i="12"/>
  <c r="GQ29" i="12"/>
  <c r="GP29" i="12"/>
  <c r="GO29" i="12"/>
  <c r="GN29" i="12"/>
  <c r="GM29" i="12"/>
  <c r="GK29" i="12"/>
  <c r="GJ29" i="12"/>
  <c r="GI29" i="12"/>
  <c r="GH29" i="12"/>
  <c r="GG29" i="12"/>
  <c r="GE29" i="12"/>
  <c r="GD29" i="12"/>
  <c r="GC29" i="12"/>
  <c r="GB29" i="12"/>
  <c r="GA29" i="12"/>
  <c r="FY29" i="12"/>
  <c r="FX29" i="12"/>
  <c r="FW29" i="12"/>
  <c r="FV29" i="12"/>
  <c r="FU29" i="12"/>
  <c r="FS29" i="12"/>
  <c r="FR29" i="12"/>
  <c r="FQ29" i="12"/>
  <c r="FP29" i="12"/>
  <c r="FO29" i="12"/>
  <c r="FM29" i="12"/>
  <c r="FL29" i="12"/>
  <c r="FK29" i="12"/>
  <c r="FJ29" i="12"/>
  <c r="FI29" i="12"/>
  <c r="FG29" i="12"/>
  <c r="FF29" i="12"/>
  <c r="FE29" i="12"/>
  <c r="FD29" i="12"/>
  <c r="FA29" i="12"/>
  <c r="EY29" i="12"/>
  <c r="EX29" i="12"/>
  <c r="EW29" i="12"/>
  <c r="EU29" i="12"/>
  <c r="ET29" i="12"/>
  <c r="ES29" i="12"/>
  <c r="ER29" i="12"/>
  <c r="EQ29" i="12"/>
  <c r="EO29" i="12"/>
  <c r="EN29" i="12"/>
  <c r="EM29" i="12"/>
  <c r="EL29" i="12"/>
  <c r="EK29" i="12"/>
  <c r="EI29" i="12"/>
  <c r="EH29" i="12"/>
  <c r="EG29" i="12"/>
  <c r="EF29" i="12"/>
  <c r="EE29" i="12"/>
  <c r="EC29" i="12"/>
  <c r="EB29" i="12"/>
  <c r="EA29" i="12"/>
  <c r="DZ29" i="12"/>
  <c r="DY29" i="12"/>
  <c r="DW29" i="12"/>
  <c r="DV29" i="12"/>
  <c r="DU29" i="12"/>
  <c r="DT29" i="12"/>
  <c r="DS29" i="12"/>
  <c r="DQ29" i="12"/>
  <c r="DP29" i="12"/>
  <c r="DO29" i="12"/>
  <c r="DN29" i="12"/>
  <c r="DM29" i="12"/>
  <c r="DK29" i="12"/>
  <c r="DJ29" i="12"/>
  <c r="DI29" i="12"/>
  <c r="DH29" i="12"/>
  <c r="DG29" i="12"/>
  <c r="DD29" i="12"/>
  <c r="DC29" i="12"/>
  <c r="DB29" i="12"/>
  <c r="DA29" i="12"/>
  <c r="CZ29" i="12"/>
  <c r="CX29" i="12"/>
  <c r="CW29" i="12"/>
  <c r="CV29" i="12"/>
  <c r="CU29" i="12"/>
  <c r="CT29" i="12"/>
  <c r="CR29" i="12"/>
  <c r="CQ29" i="12"/>
  <c r="CP29" i="12"/>
  <c r="CO29" i="12"/>
  <c r="CN29" i="12"/>
  <c r="CM29" i="12"/>
  <c r="CD29" i="12"/>
  <c r="CC29" i="12"/>
  <c r="CG29" i="12"/>
  <c r="CB29" i="12"/>
  <c r="CA29" i="12"/>
  <c r="BZ29" i="12"/>
  <c r="BX29" i="12"/>
  <c r="CL29" i="12"/>
  <c r="CK29" i="12"/>
  <c r="BV29" i="12"/>
  <c r="BU29" i="12"/>
  <c r="BT29" i="12"/>
  <c r="BR29" i="12"/>
  <c r="BQ29" i="12"/>
  <c r="BP29" i="12"/>
  <c r="BO29" i="12"/>
  <c r="BM29" i="12"/>
  <c r="BL29" i="12"/>
  <c r="BK29" i="12"/>
  <c r="BH29" i="12"/>
  <c r="BG29" i="12"/>
  <c r="BF29" i="12"/>
  <c r="BE29" i="12"/>
  <c r="BB29" i="12"/>
  <c r="BA29" i="12"/>
  <c r="AZ29" i="12"/>
  <c r="AX29" i="12"/>
  <c r="AW29" i="12"/>
  <c r="AV29" i="12"/>
  <c r="AU29" i="12"/>
  <c r="AT29" i="12"/>
  <c r="AR29" i="12"/>
  <c r="AQ29" i="12"/>
  <c r="AP29" i="12"/>
  <c r="AO29" i="12"/>
  <c r="AN29" i="12"/>
  <c r="AL29" i="12"/>
  <c r="AK29" i="12"/>
  <c r="AJ29" i="12"/>
  <c r="AI29" i="12"/>
  <c r="AH29" i="12"/>
  <c r="AF29" i="12"/>
  <c r="AE29" i="12"/>
  <c r="AD29" i="12"/>
  <c r="AC29" i="12"/>
  <c r="AB29" i="12"/>
  <c r="Z29" i="12"/>
  <c r="Y29" i="12"/>
  <c r="X29" i="12"/>
  <c r="W29" i="12"/>
  <c r="V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N26" i="12"/>
  <c r="N33" i="12" s="1"/>
  <c r="M26" i="12"/>
  <c r="M33" i="12" s="1"/>
  <c r="L26" i="12"/>
  <c r="L33" i="12" s="1"/>
  <c r="K26" i="12"/>
  <c r="K33" i="12" s="1"/>
  <c r="J26" i="12"/>
  <c r="J33" i="12" s="1"/>
  <c r="I26" i="12"/>
  <c r="I33" i="12" s="1"/>
  <c r="H26" i="12"/>
  <c r="H33" i="12" s="1"/>
  <c r="G26" i="12"/>
  <c r="G33" i="12" s="1"/>
  <c r="F26" i="12"/>
  <c r="F33" i="12" s="1"/>
  <c r="N25" i="12"/>
  <c r="N27" i="12" s="1"/>
  <c r="M25" i="12"/>
  <c r="L25" i="12"/>
  <c r="L27" i="12"/>
  <c r="K25" i="12"/>
  <c r="J25" i="12"/>
  <c r="J27" i="12" s="1"/>
  <c r="I25" i="12"/>
  <c r="H25" i="12"/>
  <c r="H27" i="12" s="1"/>
  <c r="G25" i="12"/>
  <c r="F25" i="12"/>
  <c r="F27" i="12" s="1"/>
  <c r="LB24" i="12"/>
  <c r="LB25" i="12" s="1"/>
  <c r="LB27" i="12" s="1"/>
  <c r="LA24" i="12"/>
  <c r="LA31" i="12" s="1"/>
  <c r="KZ24" i="12"/>
  <c r="KZ25" i="12" s="1"/>
  <c r="KZ27" i="12" s="1"/>
  <c r="KY24" i="12"/>
  <c r="KY31" i="12" s="1"/>
  <c r="KX24" i="12"/>
  <c r="KX25" i="12" s="1"/>
  <c r="KX27" i="12" s="1"/>
  <c r="KW24" i="12"/>
  <c r="KW31" i="12" s="1"/>
  <c r="KV24" i="12"/>
  <c r="KV25" i="12" s="1"/>
  <c r="KV27" i="12" s="1"/>
  <c r="KU24" i="12"/>
  <c r="KU31" i="12" s="1"/>
  <c r="KT24" i="12"/>
  <c r="KT25" i="12" s="1"/>
  <c r="KT27" i="12" s="1"/>
  <c r="KS24" i="12"/>
  <c r="KS31" i="12" s="1"/>
  <c r="KR24" i="12"/>
  <c r="KR25" i="12" s="1"/>
  <c r="KR27" i="12" s="1"/>
  <c r="KP24" i="12"/>
  <c r="KP31" i="12" s="1"/>
  <c r="KO24" i="12"/>
  <c r="KO25" i="12" s="1"/>
  <c r="KO27" i="12" s="1"/>
  <c r="KN24" i="12"/>
  <c r="KN31" i="12" s="1"/>
  <c r="KM24" i="12"/>
  <c r="KM25" i="12" s="1"/>
  <c r="KM27" i="12" s="1"/>
  <c r="KL24" i="12"/>
  <c r="KL31" i="12" s="1"/>
  <c r="KK24" i="12"/>
  <c r="KK25" i="12" s="1"/>
  <c r="KK27" i="12"/>
  <c r="KJ24" i="12"/>
  <c r="KJ31" i="12" s="1"/>
  <c r="CE24" i="12"/>
  <c r="CE25" i="12" s="1"/>
  <c r="CE27" i="12" s="1"/>
  <c r="KG24" i="12"/>
  <c r="KG31" i="12" s="1"/>
  <c r="KF24" i="12"/>
  <c r="KF25" i="12" s="1"/>
  <c r="KF27" i="12" s="1"/>
  <c r="JB24" i="12"/>
  <c r="JB31" i="12" s="1"/>
  <c r="JA24" i="12"/>
  <c r="JA25" i="12" s="1"/>
  <c r="JA27" i="12" s="1"/>
  <c r="KC24" i="12"/>
  <c r="KC31" i="12" s="1"/>
  <c r="KB24" i="12"/>
  <c r="KB25" i="12" s="1"/>
  <c r="KB27" i="12" s="1"/>
  <c r="KA24" i="12"/>
  <c r="KA31" i="12" s="1"/>
  <c r="JZ24" i="12"/>
  <c r="JZ25" i="12" s="1"/>
  <c r="JY24" i="12"/>
  <c r="JY31" i="12" s="1"/>
  <c r="JX24" i="12"/>
  <c r="JX25" i="12" s="1"/>
  <c r="JX27" i="12" s="1"/>
  <c r="JW24" i="12"/>
  <c r="JW31" i="12" s="1"/>
  <c r="JV24" i="12"/>
  <c r="JV25" i="12" s="1"/>
  <c r="JV27" i="12" s="1"/>
  <c r="JU24" i="12"/>
  <c r="JU31" i="12" s="1"/>
  <c r="JT24" i="12"/>
  <c r="JT25" i="12" s="1"/>
  <c r="JT27" i="12" s="1"/>
  <c r="JS24" i="12"/>
  <c r="JS31" i="12" s="1"/>
  <c r="JR24" i="12"/>
  <c r="JR25" i="12" s="1"/>
  <c r="JR27" i="12" s="1"/>
  <c r="JQ24" i="12"/>
  <c r="JQ31" i="12" s="1"/>
  <c r="JP24" i="12"/>
  <c r="JP25" i="12" s="1"/>
  <c r="JP27" i="12" s="1"/>
  <c r="JO24" i="12"/>
  <c r="JO31" i="12" s="1"/>
  <c r="JN24" i="12"/>
  <c r="JN25" i="12" s="1"/>
  <c r="JN27" i="12" s="1"/>
  <c r="JM24" i="12"/>
  <c r="JM31" i="12" s="1"/>
  <c r="JL24" i="12"/>
  <c r="JL25" i="12" s="1"/>
  <c r="JL27" i="12" s="1"/>
  <c r="JK24" i="12"/>
  <c r="JK31" i="12" s="1"/>
  <c r="JJ24" i="12"/>
  <c r="JJ25" i="12" s="1"/>
  <c r="JJ27" i="12" s="1"/>
  <c r="JI24" i="12"/>
  <c r="JI31" i="12" s="1"/>
  <c r="JH24" i="12"/>
  <c r="JH25" i="12" s="1"/>
  <c r="JH27" i="12" s="1"/>
  <c r="JG24" i="12"/>
  <c r="JG31" i="12" s="1"/>
  <c r="JF24" i="12"/>
  <c r="JF25" i="12" s="1"/>
  <c r="JF27" i="12" s="1"/>
  <c r="JE24" i="12"/>
  <c r="JE31" i="12" s="1"/>
  <c r="JD24" i="12"/>
  <c r="JD25" i="12" s="1"/>
  <c r="JD27" i="12" s="1"/>
  <c r="IZ24" i="12"/>
  <c r="IZ31" i="12" s="1"/>
  <c r="IY24" i="12"/>
  <c r="IY25" i="12" s="1"/>
  <c r="IY27" i="12" s="1"/>
  <c r="IX24" i="12"/>
  <c r="IX31" i="12" s="1"/>
  <c r="IW24" i="12"/>
  <c r="IW25" i="12" s="1"/>
  <c r="IW27" i="12" s="1"/>
  <c r="IV24" i="12"/>
  <c r="IV31" i="12" s="1"/>
  <c r="IU24" i="12"/>
  <c r="IU25" i="12" s="1"/>
  <c r="IU27" i="12" s="1"/>
  <c r="IS24" i="12"/>
  <c r="IS31" i="12" s="1"/>
  <c r="IR24" i="12"/>
  <c r="IR25" i="12" s="1"/>
  <c r="IR27" i="12" s="1"/>
  <c r="IQ24" i="12"/>
  <c r="IQ31" i="12" s="1"/>
  <c r="IP24" i="12"/>
  <c r="IP25" i="12"/>
  <c r="IP27" i="12" s="1"/>
  <c r="IO24" i="12"/>
  <c r="IO31" i="12" s="1"/>
  <c r="IN24" i="12"/>
  <c r="IN25" i="12" s="1"/>
  <c r="IN27" i="12" s="1"/>
  <c r="IM24" i="12"/>
  <c r="IM31" i="12"/>
  <c r="IL24" i="12"/>
  <c r="IL25" i="12" s="1"/>
  <c r="IL27" i="12" s="1"/>
  <c r="IK24" i="12"/>
  <c r="IK31" i="12" s="1"/>
  <c r="IJ24" i="12"/>
  <c r="IJ25" i="12" s="1"/>
  <c r="IJ27" i="12" s="1"/>
  <c r="II24" i="12"/>
  <c r="II31" i="12" s="1"/>
  <c r="IH24" i="12"/>
  <c r="IH25" i="12" s="1"/>
  <c r="IH27" i="12" s="1"/>
  <c r="IG24" i="12"/>
  <c r="IG31" i="12" s="1"/>
  <c r="IF24" i="12"/>
  <c r="IF25" i="12" s="1"/>
  <c r="IF27" i="12" s="1"/>
  <c r="IE24" i="12"/>
  <c r="IE31" i="12" s="1"/>
  <c r="ID24" i="12"/>
  <c r="ID25" i="12" s="1"/>
  <c r="ID27" i="12" s="1"/>
  <c r="IC24" i="12"/>
  <c r="IC31" i="12" s="1"/>
  <c r="IB24" i="12"/>
  <c r="IB25" i="12" s="1"/>
  <c r="IB27" i="12" s="1"/>
  <c r="IA24" i="12"/>
  <c r="IA31" i="12" s="1"/>
  <c r="HZ24" i="12"/>
  <c r="HZ25" i="12" s="1"/>
  <c r="HZ27" i="12" s="1"/>
  <c r="HY24" i="12"/>
  <c r="HY31" i="12" s="1"/>
  <c r="HX24" i="12"/>
  <c r="HX25" i="12" s="1"/>
  <c r="HX27" i="12" s="1"/>
  <c r="HW24" i="12"/>
  <c r="HW31" i="12" s="1"/>
  <c r="HV24" i="12"/>
  <c r="HV25" i="12" s="1"/>
  <c r="HV27" i="12" s="1"/>
  <c r="HT24" i="12"/>
  <c r="HT31" i="12" s="1"/>
  <c r="HS24" i="12"/>
  <c r="HS25" i="12" s="1"/>
  <c r="HS27" i="12"/>
  <c r="HR24" i="12"/>
  <c r="HR31" i="12" s="1"/>
  <c r="HQ24" i="12"/>
  <c r="HQ25" i="12" s="1"/>
  <c r="HQ27" i="12" s="1"/>
  <c r="HP24" i="12"/>
  <c r="HP31" i="12" s="1"/>
  <c r="HO24" i="12"/>
  <c r="HO25" i="12" s="1"/>
  <c r="HO27" i="12" s="1"/>
  <c r="HN24" i="12"/>
  <c r="HN31" i="12" s="1"/>
  <c r="HM24" i="12"/>
  <c r="HM25" i="12" s="1"/>
  <c r="HM27" i="12" s="1"/>
  <c r="HL24" i="12"/>
  <c r="HL31" i="12" s="1"/>
  <c r="HK24" i="12"/>
  <c r="HK25" i="12" s="1"/>
  <c r="HK27" i="12" s="1"/>
  <c r="HJ24" i="12"/>
  <c r="HJ31" i="12" s="1"/>
  <c r="HI24" i="12"/>
  <c r="HI25" i="12" s="1"/>
  <c r="HH24" i="12"/>
  <c r="HH31" i="12" s="1"/>
  <c r="HG24" i="12"/>
  <c r="HG25" i="12" s="1"/>
  <c r="HG27" i="12" s="1"/>
  <c r="HF24" i="12"/>
  <c r="HF31" i="12" s="1"/>
  <c r="HE24" i="12"/>
  <c r="HE25" i="12" s="1"/>
  <c r="HE27" i="12" s="1"/>
  <c r="HD24" i="12"/>
  <c r="HD31" i="12" s="1"/>
  <c r="HC24" i="12"/>
  <c r="HC25" i="12" s="1"/>
  <c r="HC27" i="12" s="1"/>
  <c r="HB24" i="12"/>
  <c r="HB31" i="12" s="1"/>
  <c r="HA24" i="12"/>
  <c r="HA25" i="12" s="1"/>
  <c r="HA27" i="12" s="1"/>
  <c r="GZ24" i="12"/>
  <c r="GZ31" i="12" s="1"/>
  <c r="GY24" i="12"/>
  <c r="GY25" i="12" s="1"/>
  <c r="GY27" i="12" s="1"/>
  <c r="GX24" i="12"/>
  <c r="GX31" i="12" s="1"/>
  <c r="GW24" i="12"/>
  <c r="GW25" i="12" s="1"/>
  <c r="GW27" i="12" s="1"/>
  <c r="GU24" i="12"/>
  <c r="GU31" i="12" s="1"/>
  <c r="GT24" i="12"/>
  <c r="GT25" i="12" s="1"/>
  <c r="GT27" i="12" s="1"/>
  <c r="GS24" i="12"/>
  <c r="GS31" i="12" s="1"/>
  <c r="GR24" i="12"/>
  <c r="GR25" i="12" s="1"/>
  <c r="GR27" i="12" s="1"/>
  <c r="GQ24" i="12"/>
  <c r="GQ31" i="12" s="1"/>
  <c r="GP24" i="12"/>
  <c r="GP25" i="12" s="1"/>
  <c r="GP27" i="12" s="1"/>
  <c r="GO24" i="12"/>
  <c r="GO31" i="12" s="1"/>
  <c r="GN24" i="12"/>
  <c r="GN25" i="12" s="1"/>
  <c r="GN27" i="12" s="1"/>
  <c r="GM24" i="12"/>
  <c r="GM31" i="12" s="1"/>
  <c r="GK24" i="12"/>
  <c r="GK25" i="12" s="1"/>
  <c r="GK27" i="12" s="1"/>
  <c r="GJ24" i="12"/>
  <c r="GJ31" i="12" s="1"/>
  <c r="GI24" i="12"/>
  <c r="GI25" i="12" s="1"/>
  <c r="GI27" i="12" s="1"/>
  <c r="GH24" i="12"/>
  <c r="GH31" i="12" s="1"/>
  <c r="GG24" i="12"/>
  <c r="GG25" i="12" s="1"/>
  <c r="GG27" i="12" s="1"/>
  <c r="GE24" i="12"/>
  <c r="GE31" i="12" s="1"/>
  <c r="GD24" i="12"/>
  <c r="GD25" i="12" s="1"/>
  <c r="GD27" i="12" s="1"/>
  <c r="GC24" i="12"/>
  <c r="GC31" i="12" s="1"/>
  <c r="GB24" i="12"/>
  <c r="GB25" i="12" s="1"/>
  <c r="GB27" i="12" s="1"/>
  <c r="GA24" i="12"/>
  <c r="GA31" i="12" s="1"/>
  <c r="FY24" i="12"/>
  <c r="FY25" i="12" s="1"/>
  <c r="FY27" i="12" s="1"/>
  <c r="FX24" i="12"/>
  <c r="FX31" i="12" s="1"/>
  <c r="FW24" i="12"/>
  <c r="FW25" i="12" s="1"/>
  <c r="FW27" i="12" s="1"/>
  <c r="FV24" i="12"/>
  <c r="FV31" i="12" s="1"/>
  <c r="FU24" i="12"/>
  <c r="FU25" i="12" s="1"/>
  <c r="FU27" i="12" s="1"/>
  <c r="FS24" i="12"/>
  <c r="FS31" i="12" s="1"/>
  <c r="FR24" i="12"/>
  <c r="FR25" i="12" s="1"/>
  <c r="FR27" i="12" s="1"/>
  <c r="FQ24" i="12"/>
  <c r="FQ31" i="12" s="1"/>
  <c r="FP24" i="12"/>
  <c r="FP25" i="12" s="1"/>
  <c r="FP27" i="12" s="1"/>
  <c r="FO24" i="12"/>
  <c r="FO31" i="12" s="1"/>
  <c r="FM24" i="12"/>
  <c r="FM25" i="12" s="1"/>
  <c r="FM27" i="12" s="1"/>
  <c r="FL24" i="12"/>
  <c r="FL31" i="12" s="1"/>
  <c r="FK24" i="12"/>
  <c r="FK25" i="12" s="1"/>
  <c r="FK27" i="12" s="1"/>
  <c r="FJ24" i="12"/>
  <c r="FJ31" i="12" s="1"/>
  <c r="FI24" i="12"/>
  <c r="FI25" i="12" s="1"/>
  <c r="FI27" i="12" s="1"/>
  <c r="FG24" i="12"/>
  <c r="FG31" i="12" s="1"/>
  <c r="FF24" i="12"/>
  <c r="FF25" i="12" s="1"/>
  <c r="FF27" i="12" s="1"/>
  <c r="FE24" i="12"/>
  <c r="FE31" i="12" s="1"/>
  <c r="FD24" i="12"/>
  <c r="FD25" i="12" s="1"/>
  <c r="FD27" i="12" s="1"/>
  <c r="FA24" i="12"/>
  <c r="FA31" i="12" s="1"/>
  <c r="EY24" i="12"/>
  <c r="EY25" i="12" s="1"/>
  <c r="EY27" i="12" s="1"/>
  <c r="EX24" i="12"/>
  <c r="EX31" i="12" s="1"/>
  <c r="EW24" i="12"/>
  <c r="EW25" i="12" s="1"/>
  <c r="EW27" i="12" s="1"/>
  <c r="EU24" i="12"/>
  <c r="EU31" i="12" s="1"/>
  <c r="ET24" i="12"/>
  <c r="ET25" i="12" s="1"/>
  <c r="ET27" i="12" s="1"/>
  <c r="ES24" i="12"/>
  <c r="ES31" i="12" s="1"/>
  <c r="ER24" i="12"/>
  <c r="ER25" i="12" s="1"/>
  <c r="ER27" i="12" s="1"/>
  <c r="EQ24" i="12"/>
  <c r="EQ31" i="12" s="1"/>
  <c r="EO24" i="12"/>
  <c r="EO25" i="12" s="1"/>
  <c r="EO27" i="12" s="1"/>
  <c r="EN24" i="12"/>
  <c r="EN31" i="12" s="1"/>
  <c r="EM24" i="12"/>
  <c r="EM25" i="12" s="1"/>
  <c r="EM27" i="12" s="1"/>
  <c r="EL24" i="12"/>
  <c r="EL31" i="12" s="1"/>
  <c r="EK24" i="12"/>
  <c r="EK25" i="12" s="1"/>
  <c r="EI24" i="12"/>
  <c r="EI31" i="12" s="1"/>
  <c r="EH24" i="12"/>
  <c r="EH25" i="12" s="1"/>
  <c r="EH27" i="12" s="1"/>
  <c r="EG24" i="12"/>
  <c r="EG31" i="12" s="1"/>
  <c r="EF24" i="12"/>
  <c r="EF25" i="12" s="1"/>
  <c r="EF27" i="12" s="1"/>
  <c r="EE24" i="12"/>
  <c r="EE31" i="12" s="1"/>
  <c r="EC24" i="12"/>
  <c r="EC25" i="12" s="1"/>
  <c r="EC27" i="12" s="1"/>
  <c r="EB24" i="12"/>
  <c r="EB31" i="12" s="1"/>
  <c r="EA24" i="12"/>
  <c r="EA25" i="12" s="1"/>
  <c r="EA27" i="12" s="1"/>
  <c r="DZ24" i="12"/>
  <c r="DZ31" i="12" s="1"/>
  <c r="DY24" i="12"/>
  <c r="DY25" i="12" s="1"/>
  <c r="DY27" i="12" s="1"/>
  <c r="DW24" i="12"/>
  <c r="DW31" i="12" s="1"/>
  <c r="DV24" i="12"/>
  <c r="DV25" i="12" s="1"/>
  <c r="DV27" i="12" s="1"/>
  <c r="DU24" i="12"/>
  <c r="DU31" i="12" s="1"/>
  <c r="DT24" i="12"/>
  <c r="DT25" i="12" s="1"/>
  <c r="DT27" i="12" s="1"/>
  <c r="DS24" i="12"/>
  <c r="DS31" i="12" s="1"/>
  <c r="DQ24" i="12"/>
  <c r="DQ25" i="12" s="1"/>
  <c r="DQ27" i="12" s="1"/>
  <c r="DP24" i="12"/>
  <c r="DP31" i="12" s="1"/>
  <c r="DO24" i="12"/>
  <c r="DO25" i="12" s="1"/>
  <c r="DO27" i="12" s="1"/>
  <c r="DN24" i="12"/>
  <c r="DN31" i="12" s="1"/>
  <c r="DM24" i="12"/>
  <c r="DM25" i="12" s="1"/>
  <c r="DM27" i="12" s="1"/>
  <c r="DK24" i="12"/>
  <c r="DK31" i="12" s="1"/>
  <c r="DJ24" i="12"/>
  <c r="DJ25" i="12" s="1"/>
  <c r="DJ27" i="12" s="1"/>
  <c r="DI24" i="12"/>
  <c r="DI31" i="12" s="1"/>
  <c r="DH24" i="12"/>
  <c r="DH25" i="12" s="1"/>
  <c r="DH27" i="12" s="1"/>
  <c r="DG24" i="12"/>
  <c r="DG31" i="12" s="1"/>
  <c r="DD24" i="12"/>
  <c r="DD25" i="12" s="1"/>
  <c r="DD27" i="12" s="1"/>
  <c r="DC24" i="12"/>
  <c r="DC31" i="12" s="1"/>
  <c r="DB24" i="12"/>
  <c r="DB25" i="12" s="1"/>
  <c r="DB27" i="12" s="1"/>
  <c r="DA24" i="12"/>
  <c r="DA31" i="12" s="1"/>
  <c r="CZ24" i="12"/>
  <c r="CZ25" i="12" s="1"/>
  <c r="CZ27" i="12" s="1"/>
  <c r="CX24" i="12"/>
  <c r="CX31" i="12" s="1"/>
  <c r="CW24" i="12"/>
  <c r="CW25" i="12" s="1"/>
  <c r="CW27" i="12" s="1"/>
  <c r="CV24" i="12"/>
  <c r="CV31" i="12" s="1"/>
  <c r="CU24" i="12"/>
  <c r="CU25" i="12" s="1"/>
  <c r="CU27" i="12" s="1"/>
  <c r="CT24" i="12"/>
  <c r="CT31" i="12" s="1"/>
  <c r="CR24" i="12"/>
  <c r="CR25" i="12" s="1"/>
  <c r="CR27" i="12" s="1"/>
  <c r="CQ24" i="12"/>
  <c r="CQ31" i="12" s="1"/>
  <c r="CP24" i="12"/>
  <c r="CP25" i="12" s="1"/>
  <c r="CP27" i="12" s="1"/>
  <c r="CO24" i="12"/>
  <c r="CO31" i="12" s="1"/>
  <c r="CN24" i="12"/>
  <c r="CN25" i="12" s="1"/>
  <c r="CN27" i="12" s="1"/>
  <c r="CM24" i="12"/>
  <c r="CM25" i="12" s="1"/>
  <c r="CM27" i="12" s="1"/>
  <c r="CD24" i="12"/>
  <c r="CD31" i="12" s="1"/>
  <c r="CC24" i="12"/>
  <c r="CC25" i="12" s="1"/>
  <c r="CC27" i="12" s="1"/>
  <c r="CG24" i="12"/>
  <c r="CG25" i="12" s="1"/>
  <c r="CG27" i="12" s="1"/>
  <c r="CB24" i="12"/>
  <c r="CB31" i="12"/>
  <c r="CA24" i="12"/>
  <c r="CA25" i="12" s="1"/>
  <c r="CA27" i="12" s="1"/>
  <c r="BZ24" i="12"/>
  <c r="BZ25" i="12" s="1"/>
  <c r="BZ27" i="12" s="1"/>
  <c r="BX24" i="12"/>
  <c r="BX25" i="12" s="1"/>
  <c r="BX27" i="12" s="1"/>
  <c r="CL24" i="12"/>
  <c r="CL31" i="12" s="1"/>
  <c r="CK24" i="12"/>
  <c r="CK25" i="12" s="1"/>
  <c r="CK27" i="12" s="1"/>
  <c r="BV24" i="12"/>
  <c r="BV31" i="12" s="1"/>
  <c r="BU24" i="12"/>
  <c r="BU25" i="12" s="1"/>
  <c r="BU27" i="12" s="1"/>
  <c r="BT24" i="12"/>
  <c r="BT31" i="12" s="1"/>
  <c r="BR24" i="12"/>
  <c r="BR25" i="12" s="1"/>
  <c r="BR27" i="12" s="1"/>
  <c r="BQ24" i="12"/>
  <c r="BQ31" i="12" s="1"/>
  <c r="BP24" i="12"/>
  <c r="BP25" i="12" s="1"/>
  <c r="BP27" i="12" s="1"/>
  <c r="BO24" i="12"/>
  <c r="BO31" i="12" s="1"/>
  <c r="BM24" i="12"/>
  <c r="BM25" i="12" s="1"/>
  <c r="BM27" i="12" s="1"/>
  <c r="BL24" i="12"/>
  <c r="BL31" i="12" s="1"/>
  <c r="BK24" i="12"/>
  <c r="BK25" i="12" s="1"/>
  <c r="BK27" i="12" s="1"/>
  <c r="BH24" i="12"/>
  <c r="BH31" i="12" s="1"/>
  <c r="BG24" i="12"/>
  <c r="BG25" i="12" s="1"/>
  <c r="BG27" i="12" s="1"/>
  <c r="BF24" i="12"/>
  <c r="BF31" i="12" s="1"/>
  <c r="BE24" i="12"/>
  <c r="BE25" i="12" s="1"/>
  <c r="BE27" i="12" s="1"/>
  <c r="BB24" i="12"/>
  <c r="BB25" i="12" s="1"/>
  <c r="BB27" i="12" s="1"/>
  <c r="BA24" i="12"/>
  <c r="BA31" i="12" s="1"/>
  <c r="AZ24" i="12"/>
  <c r="AZ25" i="12" s="1"/>
  <c r="AZ27" i="12" s="1"/>
  <c r="AX24" i="12"/>
  <c r="AX25" i="12" s="1"/>
  <c r="AX27" i="12" s="1"/>
  <c r="AW24" i="12"/>
  <c r="AW31" i="12" s="1"/>
  <c r="AV24" i="12"/>
  <c r="AV25" i="12"/>
  <c r="AV27" i="12" s="1"/>
  <c r="AU24" i="12"/>
  <c r="AU31" i="12" s="1"/>
  <c r="AT24" i="12"/>
  <c r="AT25" i="12" s="1"/>
  <c r="AT27" i="12" s="1"/>
  <c r="AR24" i="12"/>
  <c r="AR31" i="12"/>
  <c r="AQ24" i="12"/>
  <c r="AQ25" i="12" s="1"/>
  <c r="AQ27" i="12" s="1"/>
  <c r="AP24" i="12"/>
  <c r="AP31" i="12" s="1"/>
  <c r="AO24" i="12"/>
  <c r="AO25" i="12" s="1"/>
  <c r="AO27" i="12"/>
  <c r="AN24" i="12"/>
  <c r="AN31" i="12" s="1"/>
  <c r="AL24" i="12"/>
  <c r="AL25" i="12" s="1"/>
  <c r="AL27" i="12" s="1"/>
  <c r="AK24" i="12"/>
  <c r="AK31" i="12" s="1"/>
  <c r="AJ24" i="12"/>
  <c r="AJ25" i="12" s="1"/>
  <c r="AJ27" i="12" s="1"/>
  <c r="AI24" i="12"/>
  <c r="AI31" i="12" s="1"/>
  <c r="AH24" i="12"/>
  <c r="AH25" i="12" s="1"/>
  <c r="AH27" i="12" s="1"/>
  <c r="AF24" i="12"/>
  <c r="AF31" i="12" s="1"/>
  <c r="AE24" i="12"/>
  <c r="AE25" i="12" s="1"/>
  <c r="AE27" i="12" s="1"/>
  <c r="AD24" i="12"/>
  <c r="AD31" i="12" s="1"/>
  <c r="AC24" i="12"/>
  <c r="AC25" i="12" s="1"/>
  <c r="AC27" i="12" s="1"/>
  <c r="AB24" i="12"/>
  <c r="AB31" i="12" s="1"/>
  <c r="Z24" i="12"/>
  <c r="Z25" i="12" s="1"/>
  <c r="Z27" i="12" s="1"/>
  <c r="Y24" i="12"/>
  <c r="Y31" i="12" s="1"/>
  <c r="X24" i="12"/>
  <c r="X25" i="12"/>
  <c r="X27" i="12" s="1"/>
  <c r="W24" i="12"/>
  <c r="W31" i="12" s="1"/>
  <c r="V24" i="12"/>
  <c r="V25" i="12" s="1"/>
  <c r="V27" i="12" s="1"/>
  <c r="S24" i="12"/>
  <c r="S31" i="12"/>
  <c r="R24" i="12"/>
  <c r="R25" i="12" s="1"/>
  <c r="R27" i="12" s="1"/>
  <c r="Q24" i="12"/>
  <c r="Q31" i="12" s="1"/>
  <c r="P24" i="12"/>
  <c r="P25" i="12" s="1"/>
  <c r="P27" i="12" s="1"/>
  <c r="O24" i="12"/>
  <c r="O31" i="12" s="1"/>
  <c r="LB23" i="12"/>
  <c r="LA23" i="12"/>
  <c r="KZ23" i="12"/>
  <c r="KY23" i="12"/>
  <c r="KX23" i="12"/>
  <c r="KW23" i="12"/>
  <c r="KV23" i="12"/>
  <c r="KU23" i="12"/>
  <c r="KT23" i="12"/>
  <c r="KS23" i="12"/>
  <c r="KR23" i="12"/>
  <c r="KP23" i="12"/>
  <c r="KO23" i="12"/>
  <c r="KN23" i="12"/>
  <c r="KM23" i="12"/>
  <c r="KL23" i="12"/>
  <c r="KK23" i="12"/>
  <c r="KJ23" i="12"/>
  <c r="CE23" i="12"/>
  <c r="KG23" i="12"/>
  <c r="KF23" i="12"/>
  <c r="JB23" i="12"/>
  <c r="JA23" i="12"/>
  <c r="KC23" i="12"/>
  <c r="KB23" i="12"/>
  <c r="KA23" i="12"/>
  <c r="JZ23" i="12"/>
  <c r="JY23" i="12"/>
  <c r="JX23" i="12"/>
  <c r="JW23" i="12"/>
  <c r="JV23" i="12"/>
  <c r="JU23" i="12"/>
  <c r="JT23" i="12"/>
  <c r="JS23" i="12"/>
  <c r="JR23" i="12"/>
  <c r="JQ23" i="12"/>
  <c r="JP23" i="12"/>
  <c r="JO23" i="12"/>
  <c r="JN23" i="12"/>
  <c r="JM23" i="12"/>
  <c r="JL23" i="12"/>
  <c r="JK23" i="12"/>
  <c r="JJ23" i="12"/>
  <c r="JI23" i="12"/>
  <c r="JH23" i="12"/>
  <c r="JG23" i="12"/>
  <c r="JF23" i="12"/>
  <c r="JE23" i="12"/>
  <c r="JD23" i="12"/>
  <c r="IZ23" i="12"/>
  <c r="IY23" i="12"/>
  <c r="IX23" i="12"/>
  <c r="IW23" i="12"/>
  <c r="IV23" i="12"/>
  <c r="IU23" i="12"/>
  <c r="IS23" i="12"/>
  <c r="IR23" i="12"/>
  <c r="IQ23" i="12"/>
  <c r="IP23" i="12"/>
  <c r="IO23" i="12"/>
  <c r="IN23" i="12"/>
  <c r="IM23" i="12"/>
  <c r="IL23" i="12"/>
  <c r="IK23" i="12"/>
  <c r="IJ23" i="12"/>
  <c r="II23" i="12"/>
  <c r="IH23" i="12"/>
  <c r="IG23" i="12"/>
  <c r="IF23" i="12"/>
  <c r="IE23" i="12"/>
  <c r="ID23" i="12"/>
  <c r="IC23" i="12"/>
  <c r="IB23" i="12"/>
  <c r="IA23" i="12"/>
  <c r="HZ23" i="12"/>
  <c r="HY23" i="12"/>
  <c r="HX23" i="12"/>
  <c r="HW23" i="12"/>
  <c r="HV23" i="12"/>
  <c r="HT23" i="12"/>
  <c r="HS23" i="12"/>
  <c r="HR23" i="12"/>
  <c r="HQ23" i="12"/>
  <c r="HP23" i="12"/>
  <c r="HO23" i="12"/>
  <c r="HN23" i="12"/>
  <c r="HM23" i="12"/>
  <c r="HL23" i="12"/>
  <c r="HK23" i="12"/>
  <c r="HJ23" i="12"/>
  <c r="HI23" i="12"/>
  <c r="HH23" i="12"/>
  <c r="HG23" i="12"/>
  <c r="HF23" i="12"/>
  <c r="HE23" i="12"/>
  <c r="HD23" i="12"/>
  <c r="HC23" i="12"/>
  <c r="HB23" i="12"/>
  <c r="HA23" i="12"/>
  <c r="GZ23" i="12"/>
  <c r="GY23" i="12"/>
  <c r="GX23" i="12"/>
  <c r="GW23" i="12"/>
  <c r="GU23" i="12"/>
  <c r="GT23" i="12"/>
  <c r="GS23" i="12"/>
  <c r="GR23" i="12"/>
  <c r="GQ23" i="12"/>
  <c r="GP23" i="12"/>
  <c r="GO23" i="12"/>
  <c r="GN23" i="12"/>
  <c r="GM23" i="12"/>
  <c r="GK23" i="12"/>
  <c r="GJ23" i="12"/>
  <c r="GI23" i="12"/>
  <c r="GH23" i="12"/>
  <c r="GG23" i="12"/>
  <c r="GE23" i="12"/>
  <c r="GD23" i="12"/>
  <c r="GC23" i="12"/>
  <c r="GB23" i="12"/>
  <c r="GA23" i="12"/>
  <c r="FY23" i="12"/>
  <c r="FX23" i="12"/>
  <c r="FW23" i="12"/>
  <c r="FV23" i="12"/>
  <c r="FU23" i="12"/>
  <c r="FS23" i="12"/>
  <c r="FR23" i="12"/>
  <c r="FQ23" i="12"/>
  <c r="FP23" i="12"/>
  <c r="FO23" i="12"/>
  <c r="FM23" i="12"/>
  <c r="FL23" i="12"/>
  <c r="FK23" i="12"/>
  <c r="FJ23" i="12"/>
  <c r="FI23" i="12"/>
  <c r="FG23" i="12"/>
  <c r="FF23" i="12"/>
  <c r="FE23" i="12"/>
  <c r="FD23" i="12"/>
  <c r="FA23" i="12"/>
  <c r="EY23" i="12"/>
  <c r="EX23" i="12"/>
  <c r="EW23" i="12"/>
  <c r="EU23" i="12"/>
  <c r="ET23" i="12"/>
  <c r="ES23" i="12"/>
  <c r="ER23" i="12"/>
  <c r="EQ23" i="12"/>
  <c r="EO23" i="12"/>
  <c r="EN23" i="12"/>
  <c r="EM23" i="12"/>
  <c r="EL23" i="12"/>
  <c r="EK23" i="12"/>
  <c r="EI23" i="12"/>
  <c r="EH23" i="12"/>
  <c r="EG23" i="12"/>
  <c r="EF23" i="12"/>
  <c r="EE23" i="12"/>
  <c r="EC23" i="12"/>
  <c r="EB23" i="12"/>
  <c r="EA23" i="12"/>
  <c r="DZ23" i="12"/>
  <c r="DY23" i="12"/>
  <c r="DW23" i="12"/>
  <c r="DV23" i="12"/>
  <c r="DU23" i="12"/>
  <c r="DT23" i="12"/>
  <c r="DS23" i="12"/>
  <c r="DQ23" i="12"/>
  <c r="DP23" i="12"/>
  <c r="DO23" i="12"/>
  <c r="DN23" i="12"/>
  <c r="DM23" i="12"/>
  <c r="DK23" i="12"/>
  <c r="DJ23" i="12"/>
  <c r="DI23" i="12"/>
  <c r="DH23" i="12"/>
  <c r="DG23" i="12"/>
  <c r="DD23" i="12"/>
  <c r="DC23" i="12"/>
  <c r="DB23" i="12"/>
  <c r="DA23" i="12"/>
  <c r="CZ23" i="12"/>
  <c r="CX23" i="12"/>
  <c r="CW23" i="12"/>
  <c r="CV23" i="12"/>
  <c r="CU23" i="12"/>
  <c r="CT23" i="12"/>
  <c r="CR23" i="12"/>
  <c r="CQ23" i="12"/>
  <c r="CP23" i="12"/>
  <c r="CO23" i="12"/>
  <c r="CN23" i="12"/>
  <c r="CM23" i="12"/>
  <c r="CD23" i="12"/>
  <c r="CC23" i="12"/>
  <c r="CG23" i="12"/>
  <c r="CB23" i="12"/>
  <c r="CA23" i="12"/>
  <c r="BZ23" i="12"/>
  <c r="BX23" i="12"/>
  <c r="CL23" i="12"/>
  <c r="CK23" i="12"/>
  <c r="BV23" i="12"/>
  <c r="BU23" i="12"/>
  <c r="BT23" i="12"/>
  <c r="BR23" i="12"/>
  <c r="BQ23" i="12"/>
  <c r="BP23" i="12"/>
  <c r="BO23" i="12"/>
  <c r="BM23" i="12"/>
  <c r="BL23" i="12"/>
  <c r="BK23" i="12"/>
  <c r="BH23" i="12"/>
  <c r="BG23" i="12"/>
  <c r="BF23" i="12"/>
  <c r="BE23" i="12"/>
  <c r="BB23" i="12"/>
  <c r="BA23" i="12"/>
  <c r="AZ23" i="12"/>
  <c r="AX23" i="12"/>
  <c r="AW23" i="12"/>
  <c r="AV23" i="12"/>
  <c r="AU23" i="12"/>
  <c r="AT23" i="12"/>
  <c r="AR23" i="12"/>
  <c r="AQ23" i="12"/>
  <c r="AP23" i="12"/>
  <c r="AO23" i="12"/>
  <c r="AN23" i="12"/>
  <c r="AL23" i="12"/>
  <c r="AK23" i="12"/>
  <c r="AJ23" i="12"/>
  <c r="AI23" i="12"/>
  <c r="AH23" i="12"/>
  <c r="AF23" i="12"/>
  <c r="AE23" i="12"/>
  <c r="AD23" i="12"/>
  <c r="AC23" i="12"/>
  <c r="AB23" i="12"/>
  <c r="Z23" i="12"/>
  <c r="Y23" i="12"/>
  <c r="X23" i="12"/>
  <c r="W23" i="12"/>
  <c r="V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BJ22" i="12"/>
  <c r="BJ29" i="12" s="1"/>
  <c r="BC22" i="12"/>
  <c r="BC29" i="12"/>
  <c r="LB2" i="12"/>
  <c r="LB169" i="12" s="1"/>
  <c r="LA2" i="12"/>
  <c r="LA169" i="12" s="1"/>
  <c r="KZ2" i="12"/>
  <c r="KZ169" i="12" s="1"/>
  <c r="KY2" i="12"/>
  <c r="KY169" i="12" s="1"/>
  <c r="KX2" i="12"/>
  <c r="KX169" i="12" s="1"/>
  <c r="KW2" i="12"/>
  <c r="KW169" i="12" s="1"/>
  <c r="KV2" i="12"/>
  <c r="KV169" i="12" s="1"/>
  <c r="KU2" i="12"/>
  <c r="KU169" i="12"/>
  <c r="KT2" i="12"/>
  <c r="KT169" i="12" s="1"/>
  <c r="KS2" i="12"/>
  <c r="KS169" i="12" s="1"/>
  <c r="KR2" i="12"/>
  <c r="KR169" i="12" s="1"/>
  <c r="KP2" i="12"/>
  <c r="KP169" i="12" s="1"/>
  <c r="KO2" i="12"/>
  <c r="KO169" i="12" s="1"/>
  <c r="KN2" i="12"/>
  <c r="KN169" i="12" s="1"/>
  <c r="KM2" i="12"/>
  <c r="KM169" i="12" s="1"/>
  <c r="KL2" i="12"/>
  <c r="KL169" i="12" s="1"/>
  <c r="KK2" i="12"/>
  <c r="KJ2" i="12"/>
  <c r="KJ169" i="12" s="1"/>
  <c r="CE2" i="12"/>
  <c r="CE169" i="12" s="1"/>
  <c r="KG2" i="12"/>
  <c r="KG169" i="12" s="1"/>
  <c r="KF2" i="12"/>
  <c r="KF169" i="12" s="1"/>
  <c r="JB2" i="12"/>
  <c r="JB169" i="12" s="1"/>
  <c r="JA2" i="12"/>
  <c r="JA169" i="12" s="1"/>
  <c r="KC2" i="12"/>
  <c r="KC169" i="12" s="1"/>
  <c r="KB2" i="12"/>
  <c r="KB169" i="12" s="1"/>
  <c r="KA2" i="12"/>
  <c r="KA169" i="12" s="1"/>
  <c r="JZ2" i="12"/>
  <c r="JZ169" i="12" s="1"/>
  <c r="JY2" i="12"/>
  <c r="JX2" i="12"/>
  <c r="JX169" i="12" s="1"/>
  <c r="JW2" i="12"/>
  <c r="JW169" i="12" s="1"/>
  <c r="JV2" i="12"/>
  <c r="JV169" i="12" s="1"/>
  <c r="JU2" i="12"/>
  <c r="JU169" i="12" s="1"/>
  <c r="JT2" i="12"/>
  <c r="JS2" i="12"/>
  <c r="JS169" i="12" s="1"/>
  <c r="JR2" i="12"/>
  <c r="JR169" i="12" s="1"/>
  <c r="JQ2" i="12"/>
  <c r="JQ169" i="12" s="1"/>
  <c r="JP2" i="12"/>
  <c r="JP169" i="12" s="1"/>
  <c r="JO2" i="12"/>
  <c r="JO169" i="12" s="1"/>
  <c r="JN2" i="12"/>
  <c r="JM2" i="12"/>
  <c r="JM169" i="12" s="1"/>
  <c r="JL2" i="12"/>
  <c r="JL169" i="12" s="1"/>
  <c r="JK2" i="12"/>
  <c r="JK169" i="12"/>
  <c r="JJ2" i="12"/>
  <c r="JJ169" i="12" s="1"/>
  <c r="JI2" i="12"/>
  <c r="JI169" i="12" s="1"/>
  <c r="JH2" i="12"/>
  <c r="JG2" i="12"/>
  <c r="JG169" i="12" s="1"/>
  <c r="JF2" i="12"/>
  <c r="JF169" i="12" s="1"/>
  <c r="JE2" i="12"/>
  <c r="JE169" i="12" s="1"/>
  <c r="JD2" i="12"/>
  <c r="JD169" i="12" s="1"/>
  <c r="IZ2" i="12"/>
  <c r="IZ169" i="12" s="1"/>
  <c r="IY2" i="12"/>
  <c r="IY169" i="12" s="1"/>
  <c r="IX2" i="12"/>
  <c r="IX169" i="12" s="1"/>
  <c r="IW2" i="12"/>
  <c r="IW169" i="12" s="1"/>
  <c r="IV2" i="12"/>
  <c r="IV169" i="12" s="1"/>
  <c r="IU2" i="12"/>
  <c r="IU169" i="12" s="1"/>
  <c r="IS2" i="12"/>
  <c r="IS169" i="12" s="1"/>
  <c r="IR2" i="12"/>
  <c r="IR169" i="12" s="1"/>
  <c r="IQ2" i="12"/>
  <c r="IQ169" i="12" s="1"/>
  <c r="IP2" i="12"/>
  <c r="IP169" i="12" s="1"/>
  <c r="IO2" i="12"/>
  <c r="IO169" i="12" s="1"/>
  <c r="IN2" i="12"/>
  <c r="IN169" i="12" s="1"/>
  <c r="IM2" i="12"/>
  <c r="IM169" i="12" s="1"/>
  <c r="IL2" i="12"/>
  <c r="IL169" i="12" s="1"/>
  <c r="IK2" i="12"/>
  <c r="IK169" i="12" s="1"/>
  <c r="IJ2" i="12"/>
  <c r="IJ169" i="12" s="1"/>
  <c r="II2" i="12"/>
  <c r="II169" i="12" s="1"/>
  <c r="IH2" i="12"/>
  <c r="IH169" i="12" s="1"/>
  <c r="IG2" i="12"/>
  <c r="IG169" i="12" s="1"/>
  <c r="IF2" i="12"/>
  <c r="IF169" i="12" s="1"/>
  <c r="IE2" i="12"/>
  <c r="IE169" i="12" s="1"/>
  <c r="ID2" i="12"/>
  <c r="ID169" i="12" s="1"/>
  <c r="IC2" i="12"/>
  <c r="IC169" i="12" s="1"/>
  <c r="IB2" i="12"/>
  <c r="IB169" i="12" s="1"/>
  <c r="IA2" i="12"/>
  <c r="IA169" i="12" s="1"/>
  <c r="HZ2" i="12"/>
  <c r="HZ169" i="12" s="1"/>
  <c r="HY2" i="12"/>
  <c r="HY169" i="12" s="1"/>
  <c r="HX2" i="12"/>
  <c r="HX169" i="12" s="1"/>
  <c r="HW2" i="12"/>
  <c r="HW169" i="12" s="1"/>
  <c r="HV2" i="12"/>
  <c r="HV169" i="12" s="1"/>
  <c r="HT2" i="12"/>
  <c r="HT169" i="12" s="1"/>
  <c r="HS2" i="12"/>
  <c r="HS169" i="12" s="1"/>
  <c r="HR2" i="12"/>
  <c r="HR169" i="12" s="1"/>
  <c r="HQ2" i="12"/>
  <c r="HQ169" i="12" s="1"/>
  <c r="HP2" i="12"/>
  <c r="HP169" i="12" s="1"/>
  <c r="HO2" i="12"/>
  <c r="HO169" i="12" s="1"/>
  <c r="HN2" i="12"/>
  <c r="HN169" i="12" s="1"/>
  <c r="HM2" i="12"/>
  <c r="HM169" i="12" s="1"/>
  <c r="HL2" i="12"/>
  <c r="HL169" i="12" s="1"/>
  <c r="HK2" i="12"/>
  <c r="HK169" i="12" s="1"/>
  <c r="HJ2" i="12"/>
  <c r="HJ169" i="12" s="1"/>
  <c r="HI2" i="12"/>
  <c r="HI169" i="12" s="1"/>
  <c r="HH2" i="12"/>
  <c r="HH169" i="12" s="1"/>
  <c r="HG2" i="12"/>
  <c r="HG169" i="12" s="1"/>
  <c r="HF2" i="12"/>
  <c r="HF169" i="12" s="1"/>
  <c r="HE2" i="12"/>
  <c r="HE169" i="12" s="1"/>
  <c r="HD2" i="12"/>
  <c r="HD169" i="12" s="1"/>
  <c r="HC2" i="12"/>
  <c r="HC169" i="12" s="1"/>
  <c r="HB2" i="12"/>
  <c r="HB169" i="12" s="1"/>
  <c r="HA2" i="12"/>
  <c r="HA169" i="12" s="1"/>
  <c r="GZ2" i="12"/>
  <c r="GZ169" i="12" s="1"/>
  <c r="GY2" i="12"/>
  <c r="GY169" i="12" s="1"/>
  <c r="GX2" i="12"/>
  <c r="GX169" i="12" s="1"/>
  <c r="GW2" i="12"/>
  <c r="GW169" i="12" s="1"/>
  <c r="GU2" i="12"/>
  <c r="GU169" i="12" s="1"/>
  <c r="GT2" i="12"/>
  <c r="GT169" i="12" s="1"/>
  <c r="GS2" i="12"/>
  <c r="GS169" i="12" s="1"/>
  <c r="GR2" i="12"/>
  <c r="GR169" i="12" s="1"/>
  <c r="GQ2" i="12"/>
  <c r="GQ169" i="12" s="1"/>
  <c r="GP2" i="12"/>
  <c r="GP169" i="12" s="1"/>
  <c r="GO2" i="12"/>
  <c r="GO169" i="12" s="1"/>
  <c r="GN2" i="12"/>
  <c r="GN169" i="12" s="1"/>
  <c r="GM2" i="12"/>
  <c r="GM169" i="12" s="1"/>
  <c r="GK2" i="12"/>
  <c r="GK169" i="12" s="1"/>
  <c r="GJ2" i="12"/>
  <c r="GJ169" i="12" s="1"/>
  <c r="GI2" i="12"/>
  <c r="GI169" i="12" s="1"/>
  <c r="GH2" i="12"/>
  <c r="GH169" i="12" s="1"/>
  <c r="GG2" i="12"/>
  <c r="GG169" i="12" s="1"/>
  <c r="GE2" i="12"/>
  <c r="GE169" i="12" s="1"/>
  <c r="GD2" i="12"/>
  <c r="GD169" i="12" s="1"/>
  <c r="GC2" i="12"/>
  <c r="GC169" i="12" s="1"/>
  <c r="GB2" i="12"/>
  <c r="GB169" i="12" s="1"/>
  <c r="GA2" i="12"/>
  <c r="GA169" i="12" s="1"/>
  <c r="FY2" i="12"/>
  <c r="FY169" i="12" s="1"/>
  <c r="FX2" i="12"/>
  <c r="FX169" i="12" s="1"/>
  <c r="FW2" i="12"/>
  <c r="FW169" i="12" s="1"/>
  <c r="FV2" i="12"/>
  <c r="FV169" i="12" s="1"/>
  <c r="FU2" i="12"/>
  <c r="FU169" i="12" s="1"/>
  <c r="FS2" i="12"/>
  <c r="FS169" i="12" s="1"/>
  <c r="FR2" i="12"/>
  <c r="FR169" i="12" s="1"/>
  <c r="FQ2" i="12"/>
  <c r="FQ169" i="12" s="1"/>
  <c r="FP2" i="12"/>
  <c r="FP169" i="12" s="1"/>
  <c r="FO2" i="12"/>
  <c r="FO169" i="12" s="1"/>
  <c r="FM2" i="12"/>
  <c r="FM169" i="12" s="1"/>
  <c r="FL2" i="12"/>
  <c r="FL169" i="12" s="1"/>
  <c r="FK2" i="12"/>
  <c r="FK169" i="12" s="1"/>
  <c r="FJ2" i="12"/>
  <c r="FJ169" i="12" s="1"/>
  <c r="FI2" i="12"/>
  <c r="FI169" i="12" s="1"/>
  <c r="FG2" i="12"/>
  <c r="FG169" i="12" s="1"/>
  <c r="FF2" i="12"/>
  <c r="FF169" i="12" s="1"/>
  <c r="FE2" i="12"/>
  <c r="FE169" i="12" s="1"/>
  <c r="FD2" i="12"/>
  <c r="FD169" i="12" s="1"/>
  <c r="FA2" i="12"/>
  <c r="FA169" i="12" s="1"/>
  <c r="EY2" i="12"/>
  <c r="EY169" i="12" s="1"/>
  <c r="EX2" i="12"/>
  <c r="EX169" i="12" s="1"/>
  <c r="EW2" i="12"/>
  <c r="EW169" i="12" s="1"/>
  <c r="EU2" i="12"/>
  <c r="EU169" i="12" s="1"/>
  <c r="ET2" i="12"/>
  <c r="ET169" i="12" s="1"/>
  <c r="ES2" i="12"/>
  <c r="ES169" i="12" s="1"/>
  <c r="ER2" i="12"/>
  <c r="ER169" i="12" s="1"/>
  <c r="EQ2" i="12"/>
  <c r="EQ169" i="12" s="1"/>
  <c r="EO2" i="12"/>
  <c r="EO169" i="12" s="1"/>
  <c r="EN2" i="12"/>
  <c r="EN169" i="12" s="1"/>
  <c r="EM2" i="12"/>
  <c r="EM169" i="12" s="1"/>
  <c r="EL2" i="12"/>
  <c r="EL169" i="12" s="1"/>
  <c r="EK2" i="12"/>
  <c r="EK169" i="12" s="1"/>
  <c r="EI2" i="12"/>
  <c r="EI169" i="12" s="1"/>
  <c r="EH2" i="12"/>
  <c r="EH169" i="12" s="1"/>
  <c r="EG2" i="12"/>
  <c r="EG169" i="12" s="1"/>
  <c r="EF2" i="12"/>
  <c r="EF169" i="12" s="1"/>
  <c r="EE2" i="12"/>
  <c r="EE169" i="12" s="1"/>
  <c r="EC2" i="12"/>
  <c r="EC169" i="12" s="1"/>
  <c r="EB2" i="12"/>
  <c r="EB169" i="12" s="1"/>
  <c r="EA2" i="12"/>
  <c r="EA169" i="12" s="1"/>
  <c r="DZ2" i="12"/>
  <c r="DZ169" i="12" s="1"/>
  <c r="DY2" i="12"/>
  <c r="DY169" i="12" s="1"/>
  <c r="DW2" i="12"/>
  <c r="DW169" i="12" s="1"/>
  <c r="DV2" i="12"/>
  <c r="DV169" i="12" s="1"/>
  <c r="DU2" i="12"/>
  <c r="DU169" i="12" s="1"/>
  <c r="DT2" i="12"/>
  <c r="DT169" i="12" s="1"/>
  <c r="DS2" i="12"/>
  <c r="DS169" i="12" s="1"/>
  <c r="DQ2" i="12"/>
  <c r="DQ169" i="12" s="1"/>
  <c r="DP2" i="12"/>
  <c r="DP169" i="12" s="1"/>
  <c r="DO2" i="12"/>
  <c r="DO169" i="12" s="1"/>
  <c r="DN2" i="12"/>
  <c r="DN169" i="12" s="1"/>
  <c r="DM2" i="12"/>
  <c r="DM169" i="12" s="1"/>
  <c r="DK2" i="12"/>
  <c r="DK169" i="12" s="1"/>
  <c r="DJ2" i="12"/>
  <c r="DJ169" i="12" s="1"/>
  <c r="DI2" i="12"/>
  <c r="DI169" i="12" s="1"/>
  <c r="DH2" i="12"/>
  <c r="DH169" i="12" s="1"/>
  <c r="DG2" i="12"/>
  <c r="DG169" i="12" s="1"/>
  <c r="DD2" i="12"/>
  <c r="DD169" i="12" s="1"/>
  <c r="DC2" i="12"/>
  <c r="DC169" i="12" s="1"/>
  <c r="DB2" i="12"/>
  <c r="DB169" i="12" s="1"/>
  <c r="DA2" i="12"/>
  <c r="DA169" i="12" s="1"/>
  <c r="CZ2" i="12"/>
  <c r="CZ169" i="12" s="1"/>
  <c r="CX2" i="12"/>
  <c r="CX169" i="12" s="1"/>
  <c r="CW2" i="12"/>
  <c r="CW169" i="12" s="1"/>
  <c r="CV2" i="12"/>
  <c r="CV169" i="12" s="1"/>
  <c r="CU2" i="12"/>
  <c r="CU169" i="12" s="1"/>
  <c r="CT2" i="12"/>
  <c r="CT169" i="12" s="1"/>
  <c r="CR2" i="12"/>
  <c r="CR169" i="12" s="1"/>
  <c r="CQ2" i="12"/>
  <c r="CQ169" i="12" s="1"/>
  <c r="CP2" i="12"/>
  <c r="CP169" i="12" s="1"/>
  <c r="CO2" i="12"/>
  <c r="CO169" i="12" s="1"/>
  <c r="CN2" i="12"/>
  <c r="CN169" i="12" s="1"/>
  <c r="CM2" i="12"/>
  <c r="CM169" i="12" s="1"/>
  <c r="CD2" i="12"/>
  <c r="CD169" i="12" s="1"/>
  <c r="CC2" i="12"/>
  <c r="CC169" i="12" s="1"/>
  <c r="CG2" i="12"/>
  <c r="CG169" i="12" s="1"/>
  <c r="CB2" i="12"/>
  <c r="CB169" i="12" s="1"/>
  <c r="CA2" i="12"/>
  <c r="CA169" i="12" s="1"/>
  <c r="BZ2" i="12"/>
  <c r="BZ169" i="12" s="1"/>
  <c r="BX2" i="12"/>
  <c r="BX169" i="12" s="1"/>
  <c r="CL2" i="12"/>
  <c r="CL169" i="12" s="1"/>
  <c r="CK2" i="12"/>
  <c r="CK169" i="12" s="1"/>
  <c r="BV2" i="12"/>
  <c r="BV169" i="12" s="1"/>
  <c r="BU2" i="12"/>
  <c r="BU169" i="12" s="1"/>
  <c r="BT2" i="12"/>
  <c r="BT169" i="12" s="1"/>
  <c r="BR2" i="12"/>
  <c r="BR169" i="12" s="1"/>
  <c r="BQ2" i="12"/>
  <c r="BQ169" i="12" s="1"/>
  <c r="BP2" i="12"/>
  <c r="BP169" i="12" s="1"/>
  <c r="BO2" i="12"/>
  <c r="BO169" i="12" s="1"/>
  <c r="BM2" i="12"/>
  <c r="BM169" i="12" s="1"/>
  <c r="BL2" i="12"/>
  <c r="BL169" i="12" s="1"/>
  <c r="BK2" i="12"/>
  <c r="BK169" i="12" s="1"/>
  <c r="BJ2" i="12"/>
  <c r="BJ169" i="12" s="1"/>
  <c r="BH2" i="12"/>
  <c r="BH169" i="12" s="1"/>
  <c r="BG2" i="12"/>
  <c r="BG169" i="12" s="1"/>
  <c r="BF2" i="12"/>
  <c r="BF169" i="12" s="1"/>
  <c r="BE2" i="12"/>
  <c r="BE169" i="12" s="1"/>
  <c r="BC2" i="12"/>
  <c r="BC169" i="12" s="1"/>
  <c r="BB2" i="12"/>
  <c r="BB169" i="12" s="1"/>
  <c r="BA2" i="12"/>
  <c r="BA169" i="12" s="1"/>
  <c r="AZ2" i="12"/>
  <c r="AZ169" i="12" s="1"/>
  <c r="AX2" i="12"/>
  <c r="AX169" i="12" s="1"/>
  <c r="AW2" i="12"/>
  <c r="AW169" i="12" s="1"/>
  <c r="AV2" i="12"/>
  <c r="AV169" i="12" s="1"/>
  <c r="AU2" i="12"/>
  <c r="AU169" i="12" s="1"/>
  <c r="AT2" i="12"/>
  <c r="AT169" i="12" s="1"/>
  <c r="AR2" i="12"/>
  <c r="AR169" i="12" s="1"/>
  <c r="AQ2" i="12"/>
  <c r="AQ169" i="12"/>
  <c r="AP2" i="12"/>
  <c r="AP169" i="12" s="1"/>
  <c r="AO2" i="12"/>
  <c r="AO169" i="12" s="1"/>
  <c r="AN2" i="12"/>
  <c r="AN169" i="12" s="1"/>
  <c r="AL2" i="12"/>
  <c r="AL169" i="12" s="1"/>
  <c r="AK2" i="12"/>
  <c r="AK169" i="12" s="1"/>
  <c r="AJ2" i="12"/>
  <c r="AJ169" i="12" s="1"/>
  <c r="AI2" i="12"/>
  <c r="AI169" i="12" s="1"/>
  <c r="AH2" i="12"/>
  <c r="AH169" i="12"/>
  <c r="AF2" i="12"/>
  <c r="AF169" i="12" s="1"/>
  <c r="AE2" i="12"/>
  <c r="AE169" i="12" s="1"/>
  <c r="AD2" i="12"/>
  <c r="AD169" i="12" s="1"/>
  <c r="AC2" i="12"/>
  <c r="AC169" i="12" s="1"/>
  <c r="AB2" i="12"/>
  <c r="AB169" i="12" s="1"/>
  <c r="Z2" i="12"/>
  <c r="Z169" i="12" s="1"/>
  <c r="Y2" i="12"/>
  <c r="Y169" i="12" s="1"/>
  <c r="X2" i="12"/>
  <c r="X169" i="12" s="1"/>
  <c r="W2" i="12"/>
  <c r="W169" i="12" s="1"/>
  <c r="V2" i="12"/>
  <c r="V169" i="12" s="1"/>
  <c r="JH25" i="13"/>
  <c r="JH27" i="13" s="1"/>
  <c r="KO25" i="13"/>
  <c r="KO27" i="13" s="1"/>
  <c r="IN25" i="13"/>
  <c r="IN27" i="13" s="1"/>
  <c r="JX25" i="13"/>
  <c r="JX27" i="13" s="1"/>
  <c r="LF25" i="13"/>
  <c r="LF27" i="13" s="1"/>
  <c r="E113" i="13"/>
  <c r="AV26" i="13"/>
  <c r="AV33" i="13" s="1"/>
  <c r="AV31" i="13"/>
  <c r="AX26" i="13"/>
  <c r="AX33" i="13"/>
  <c r="AX31" i="13"/>
  <c r="CD31" i="13"/>
  <c r="CD26" i="13"/>
  <c r="CD33" i="13"/>
  <c r="DA31" i="13"/>
  <c r="DA26" i="13"/>
  <c r="DA33" i="13" s="1"/>
  <c r="DU31" i="13"/>
  <c r="DU26" i="13"/>
  <c r="DU33" i="13"/>
  <c r="EE31" i="13"/>
  <c r="EE26" i="13"/>
  <c r="EE33" i="13" s="1"/>
  <c r="EN31" i="13"/>
  <c r="EN26" i="13"/>
  <c r="EN33" i="13" s="1"/>
  <c r="EX31" i="13"/>
  <c r="EX26" i="13"/>
  <c r="EX33" i="13"/>
  <c r="FI31" i="13"/>
  <c r="FI26" i="13"/>
  <c r="FI33" i="13" s="1"/>
  <c r="FR31" i="13"/>
  <c r="FR26" i="13"/>
  <c r="FR33" i="13" s="1"/>
  <c r="GB31" i="13"/>
  <c r="GB26" i="13"/>
  <c r="GB33" i="13" s="1"/>
  <c r="GL31" i="13"/>
  <c r="GL26" i="13"/>
  <c r="GL33" i="13" s="1"/>
  <c r="GT31" i="13"/>
  <c r="GT26" i="13"/>
  <c r="GT33" i="13"/>
  <c r="HC31" i="13"/>
  <c r="HC26" i="13"/>
  <c r="HC33" i="13" s="1"/>
  <c r="HK31" i="13"/>
  <c r="HK26" i="13"/>
  <c r="HK33" i="13" s="1"/>
  <c r="HS31" i="13"/>
  <c r="HS26" i="13"/>
  <c r="HS33" i="13" s="1"/>
  <c r="IB31" i="13"/>
  <c r="IB26" i="13"/>
  <c r="IB33" i="13" s="1"/>
  <c r="IJ31" i="13"/>
  <c r="IJ26" i="13"/>
  <c r="IJ33" i="13" s="1"/>
  <c r="IR31" i="13"/>
  <c r="IR26" i="13"/>
  <c r="IR33" i="13" s="1"/>
  <c r="JD31" i="13"/>
  <c r="JD26" i="13"/>
  <c r="JD33" i="13" s="1"/>
  <c r="JL31" i="13"/>
  <c r="JL26" i="13"/>
  <c r="JL33" i="13" s="1"/>
  <c r="JT31" i="13"/>
  <c r="JT26" i="13"/>
  <c r="JT33" i="13" s="1"/>
  <c r="KB31" i="13"/>
  <c r="KB26" i="13"/>
  <c r="KB33" i="13" s="1"/>
  <c r="KK31" i="13"/>
  <c r="KK26" i="13"/>
  <c r="KK33" i="13" s="1"/>
  <c r="KT31" i="13"/>
  <c r="KT26" i="13"/>
  <c r="KT33" i="13" s="1"/>
  <c r="LB31" i="13"/>
  <c r="LB26" i="13"/>
  <c r="LB33" i="13" s="1"/>
  <c r="LJ31" i="13"/>
  <c r="LJ26" i="13"/>
  <c r="LJ33" i="13" s="1"/>
  <c r="BJ23" i="13"/>
  <c r="BJ30" i="13" s="1"/>
  <c r="BJ24" i="13"/>
  <c r="H34" i="13"/>
  <c r="W25" i="13"/>
  <c r="W27" i="13" s="1"/>
  <c r="AF25" i="13"/>
  <c r="AF27" i="13"/>
  <c r="AP25" i="13"/>
  <c r="AP27" i="13" s="1"/>
  <c r="AZ25" i="13"/>
  <c r="AZ27" i="13"/>
  <c r="BO25" i="13"/>
  <c r="BO27" i="13" s="1"/>
  <c r="CM25" i="13"/>
  <c r="CM27" i="13" s="1"/>
  <c r="DG25" i="13"/>
  <c r="DG27" i="13" s="1"/>
  <c r="DZ25" i="13"/>
  <c r="DZ27" i="13"/>
  <c r="ES25" i="13"/>
  <c r="ES27" i="13" s="1"/>
  <c r="FN25" i="13"/>
  <c r="FN27" i="13"/>
  <c r="GG25" i="13"/>
  <c r="GG27" i="13" s="1"/>
  <c r="GY25" i="13"/>
  <c r="GY27" i="13" s="1"/>
  <c r="HO25" i="13"/>
  <c r="HO27" i="13" s="1"/>
  <c r="IF25" i="13"/>
  <c r="IF27" i="13" s="1"/>
  <c r="IW25" i="13"/>
  <c r="IW27" i="13" s="1"/>
  <c r="JP25" i="13"/>
  <c r="JP27" i="13"/>
  <c r="KF25" i="13"/>
  <c r="KF27" i="13" s="1"/>
  <c r="KX25" i="13"/>
  <c r="KX27" i="13" s="1"/>
  <c r="E26" i="13"/>
  <c r="E33" i="13" s="1"/>
  <c r="S26" i="13"/>
  <c r="S33" i="13" s="1"/>
  <c r="AD26" i="13"/>
  <c r="AD33" i="13" s="1"/>
  <c r="AD34" i="13" s="1"/>
  <c r="AN26" i="13"/>
  <c r="AN33" i="13"/>
  <c r="AW26" i="13"/>
  <c r="AW33" i="13" s="1"/>
  <c r="CQ26" i="13"/>
  <c r="CQ33" i="13" s="1"/>
  <c r="H32" i="13"/>
  <c r="L32" i="13"/>
  <c r="O25" i="13"/>
  <c r="O27" i="13" s="1"/>
  <c r="O31" i="13"/>
  <c r="Q26" i="13"/>
  <c r="Q33" i="13"/>
  <c r="Q31" i="13"/>
  <c r="Y25" i="13"/>
  <c r="Y27" i="13" s="1"/>
  <c r="Y31" i="13"/>
  <c r="AB26" i="13"/>
  <c r="AB33" i="13" s="1"/>
  <c r="AB31" i="13"/>
  <c r="AI25" i="13"/>
  <c r="AI27" i="13"/>
  <c r="AI31" i="13"/>
  <c r="AK26" i="13"/>
  <c r="AK33" i="13" s="1"/>
  <c r="AK31" i="13"/>
  <c r="AR25" i="13"/>
  <c r="AR27" i="13" s="1"/>
  <c r="AR31" i="13"/>
  <c r="BH26" i="13"/>
  <c r="BH33" i="13" s="1"/>
  <c r="BH31" i="13"/>
  <c r="BM26" i="13"/>
  <c r="BM33" i="13" s="1"/>
  <c r="BM31" i="13"/>
  <c r="BR26" i="13"/>
  <c r="BR33" i="13"/>
  <c r="BR31" i="13"/>
  <c r="BX26" i="13"/>
  <c r="BX33" i="13" s="1"/>
  <c r="BX31" i="13"/>
  <c r="CC26" i="13"/>
  <c r="CC33" i="13" s="1"/>
  <c r="CC31" i="13"/>
  <c r="CL26" i="13"/>
  <c r="CL33" i="13" s="1"/>
  <c r="CL31" i="13"/>
  <c r="CP26" i="13"/>
  <c r="CP33" i="13" s="1"/>
  <c r="CP31" i="13"/>
  <c r="CU26" i="13"/>
  <c r="CU33" i="13" s="1"/>
  <c r="CU31" i="13"/>
  <c r="CZ26" i="13"/>
  <c r="CZ33" i="13" s="1"/>
  <c r="CZ31" i="13"/>
  <c r="DD26" i="13"/>
  <c r="DD33" i="13" s="1"/>
  <c r="DD31" i="13"/>
  <c r="DJ26" i="13"/>
  <c r="DJ33" i="13" s="1"/>
  <c r="DJ31" i="13"/>
  <c r="DO26" i="13"/>
  <c r="DO33" i="13" s="1"/>
  <c r="DO31" i="13"/>
  <c r="DT26" i="13"/>
  <c r="DT33" i="13" s="1"/>
  <c r="DT31" i="13"/>
  <c r="DY26" i="13"/>
  <c r="DY33" i="13" s="1"/>
  <c r="DY151" i="13" s="1"/>
  <c r="DY164" i="13" s="1"/>
  <c r="DY185" i="13" s="1"/>
  <c r="DY31" i="13"/>
  <c r="EC26" i="13"/>
  <c r="EC33" i="13" s="1"/>
  <c r="EC31" i="13"/>
  <c r="EH26" i="13"/>
  <c r="EH33" i="13" s="1"/>
  <c r="EH31" i="13"/>
  <c r="EM26" i="13"/>
  <c r="EM33" i="13"/>
  <c r="EM31" i="13"/>
  <c r="ER26" i="13"/>
  <c r="ER33" i="13" s="1"/>
  <c r="ER31" i="13"/>
  <c r="EW26" i="13"/>
  <c r="EW33" i="13" s="1"/>
  <c r="EW31" i="13"/>
  <c r="FC26" i="13"/>
  <c r="FC33" i="13" s="1"/>
  <c r="FC31" i="13"/>
  <c r="FH26" i="13"/>
  <c r="FH33" i="13" s="1"/>
  <c r="FH31" i="13"/>
  <c r="FL26" i="13"/>
  <c r="FL33" i="13"/>
  <c r="FL31" i="13"/>
  <c r="FQ26" i="13"/>
  <c r="FQ33" i="13" s="1"/>
  <c r="FQ31" i="13"/>
  <c r="FV26" i="13"/>
  <c r="FV33" i="13" s="1"/>
  <c r="FV31" i="13"/>
  <c r="GA26" i="13"/>
  <c r="GA33" i="13"/>
  <c r="GA31" i="13"/>
  <c r="GF26" i="13"/>
  <c r="GF33" i="13" s="1"/>
  <c r="GF31" i="13"/>
  <c r="GJ26" i="13"/>
  <c r="GJ33" i="13"/>
  <c r="GJ31" i="13"/>
  <c r="GO26" i="13"/>
  <c r="GO33" i="13" s="1"/>
  <c r="GO31" i="13"/>
  <c r="GS26" i="13"/>
  <c r="GS33" i="13" s="1"/>
  <c r="GS31" i="13"/>
  <c r="GX26" i="13"/>
  <c r="GX33" i="13"/>
  <c r="GX31" i="13"/>
  <c r="HB26" i="13"/>
  <c r="HB33" i="13" s="1"/>
  <c r="HB31" i="13"/>
  <c r="HF26" i="13"/>
  <c r="HF33" i="13" s="1"/>
  <c r="HF31" i="13"/>
  <c r="HJ26" i="13"/>
  <c r="HJ33" i="13" s="1"/>
  <c r="HJ31" i="13"/>
  <c r="HN26" i="13"/>
  <c r="HN33" i="13" s="1"/>
  <c r="HN31" i="13"/>
  <c r="HR26" i="13"/>
  <c r="HR33" i="13"/>
  <c r="HR31" i="13"/>
  <c r="HW26" i="13"/>
  <c r="HW33" i="13" s="1"/>
  <c r="HW31" i="13"/>
  <c r="IA26" i="13"/>
  <c r="IA33" i="13" s="1"/>
  <c r="IA31" i="13"/>
  <c r="IE26" i="13"/>
  <c r="IE33" i="13" s="1"/>
  <c r="IE31" i="13"/>
  <c r="II26" i="13"/>
  <c r="II33" i="13" s="1"/>
  <c r="II31" i="13"/>
  <c r="IM26" i="13"/>
  <c r="IM33" i="13" s="1"/>
  <c r="IM31" i="13"/>
  <c r="IQ26" i="13"/>
  <c r="IQ33" i="13" s="1"/>
  <c r="IQ31" i="13"/>
  <c r="IV26" i="13"/>
  <c r="IV33" i="13" s="1"/>
  <c r="IV31" i="13"/>
  <c r="JC26" i="13"/>
  <c r="JC33" i="13" s="1"/>
  <c r="JC31" i="13"/>
  <c r="JG26" i="13"/>
  <c r="JG33" i="13" s="1"/>
  <c r="JG31" i="13"/>
  <c r="JK26" i="13"/>
  <c r="JK33" i="13" s="1"/>
  <c r="JK31" i="13"/>
  <c r="JO26" i="13"/>
  <c r="JO33" i="13" s="1"/>
  <c r="JO31" i="13"/>
  <c r="JS26" i="13"/>
  <c r="JS33" i="13" s="1"/>
  <c r="JS31" i="13"/>
  <c r="JW26" i="13"/>
  <c r="JW33" i="13" s="1"/>
  <c r="JW31" i="13"/>
  <c r="KA26" i="13"/>
  <c r="KA33" i="13" s="1"/>
  <c r="KA31" i="13"/>
  <c r="KE26" i="13"/>
  <c r="KE33" i="13" s="1"/>
  <c r="KE31" i="13"/>
  <c r="KJ26" i="13"/>
  <c r="KJ33" i="13"/>
  <c r="KJ31" i="13"/>
  <c r="KN26" i="13"/>
  <c r="KN33" i="13" s="1"/>
  <c r="KN31" i="13"/>
  <c r="KS26" i="13"/>
  <c r="KS33" i="13" s="1"/>
  <c r="KS31" i="13"/>
  <c r="KW26" i="13"/>
  <c r="KW33" i="13" s="1"/>
  <c r="KW31" i="13"/>
  <c r="LA26" i="13"/>
  <c r="LA33" i="13" s="1"/>
  <c r="LA31" i="13"/>
  <c r="LE26" i="13"/>
  <c r="LE33" i="13" s="1"/>
  <c r="LE31" i="13"/>
  <c r="LI26" i="13"/>
  <c r="LI33" i="13"/>
  <c r="LI31" i="13"/>
  <c r="E25" i="13"/>
  <c r="E27" i="13"/>
  <c r="Q25" i="13"/>
  <c r="Q27" i="13" s="1"/>
  <c r="Q34" i="13" s="1"/>
  <c r="AB25" i="13"/>
  <c r="AB27" i="13"/>
  <c r="AK25" i="13"/>
  <c r="AK27" i="13" s="1"/>
  <c r="AU25" i="13"/>
  <c r="AU27" i="13"/>
  <c r="BE25" i="13"/>
  <c r="BE27" i="13" s="1"/>
  <c r="BZ25" i="13"/>
  <c r="BZ27" i="13"/>
  <c r="CV25" i="13"/>
  <c r="CV27" i="13" s="1"/>
  <c r="DP25" i="13"/>
  <c r="DP27" i="13"/>
  <c r="EI25" i="13"/>
  <c r="EI27" i="13" s="1"/>
  <c r="FD25" i="13"/>
  <c r="FD27" i="13"/>
  <c r="FW25" i="13"/>
  <c r="FW27" i="13" s="1"/>
  <c r="GP25" i="13"/>
  <c r="GP27" i="13"/>
  <c r="HG25" i="13"/>
  <c r="HG27" i="13" s="1"/>
  <c r="HX25" i="13"/>
  <c r="HX27" i="13"/>
  <c r="W26" i="13"/>
  <c r="W33" i="13" s="1"/>
  <c r="AF26" i="13"/>
  <c r="AF33" i="13"/>
  <c r="AP26" i="13"/>
  <c r="AP33" i="13" s="1"/>
  <c r="AZ26" i="13"/>
  <c r="AZ33" i="13"/>
  <c r="BT26" i="13"/>
  <c r="BT33" i="13" s="1"/>
  <c r="DK26" i="13"/>
  <c r="DK33" i="13"/>
  <c r="E30" i="13"/>
  <c r="M30" i="13"/>
  <c r="W30" i="13"/>
  <c r="AF30" i="13"/>
  <c r="AP30" i="13"/>
  <c r="AZ30" i="13"/>
  <c r="BL30" i="13"/>
  <c r="BT30" i="13"/>
  <c r="BV30" i="13"/>
  <c r="CD30" i="13"/>
  <c r="CK30" i="13"/>
  <c r="CQ30" i="13"/>
  <c r="CT30" i="13"/>
  <c r="DA30" i="13"/>
  <c r="DC30" i="13"/>
  <c r="DK30" i="13"/>
  <c r="DN30" i="13"/>
  <c r="DU30" i="13"/>
  <c r="DW30" i="13"/>
  <c r="EE30" i="13"/>
  <c r="EG30" i="13"/>
  <c r="EN30" i="13"/>
  <c r="EQ30" i="13"/>
  <c r="EX30" i="13"/>
  <c r="EZ30" i="13"/>
  <c r="FI30" i="13"/>
  <c r="FK30" i="13"/>
  <c r="FR30" i="13"/>
  <c r="FU30" i="13"/>
  <c r="GB30" i="13"/>
  <c r="GD30" i="13"/>
  <c r="GL30" i="13"/>
  <c r="GN30" i="13"/>
  <c r="GT30" i="13"/>
  <c r="GW30" i="13"/>
  <c r="HC30" i="13"/>
  <c r="HE30" i="13"/>
  <c r="HK30" i="13"/>
  <c r="HM30" i="13"/>
  <c r="HS30" i="13"/>
  <c r="HV30" i="13"/>
  <c r="IB30" i="13"/>
  <c r="ID30" i="13"/>
  <c r="IJ30" i="13"/>
  <c r="IL30" i="13"/>
  <c r="IR30" i="13"/>
  <c r="IU30" i="13"/>
  <c r="JD30" i="13"/>
  <c r="JF30" i="13"/>
  <c r="JL30" i="13"/>
  <c r="JN30" i="13"/>
  <c r="JT30" i="13"/>
  <c r="JV30" i="13"/>
  <c r="KB30" i="13"/>
  <c r="JA30" i="13"/>
  <c r="KK30" i="13"/>
  <c r="KM30" i="13"/>
  <c r="KT30" i="13"/>
  <c r="KV30" i="13"/>
  <c r="LB30" i="13"/>
  <c r="LD30" i="13"/>
  <c r="LJ30" i="13"/>
  <c r="KZ116" i="13"/>
  <c r="IW111" i="13"/>
  <c r="KO111" i="13"/>
  <c r="KR111" i="13"/>
  <c r="KT111" i="13"/>
  <c r="KV111" i="13"/>
  <c r="KX111" i="13"/>
  <c r="KZ111" i="13"/>
  <c r="LB111" i="13"/>
  <c r="LD111" i="13"/>
  <c r="LF111" i="13"/>
  <c r="LH111" i="13"/>
  <c r="LJ111" i="13"/>
  <c r="IW113" i="13"/>
  <c r="KO113" i="13"/>
  <c r="KO118" i="13" s="1"/>
  <c r="KO156" i="13" s="1"/>
  <c r="KO165" i="13" s="1"/>
  <c r="KR113" i="13"/>
  <c r="KT113" i="13"/>
  <c r="KV113" i="13"/>
  <c r="KX113" i="13"/>
  <c r="KZ113" i="13"/>
  <c r="LB113" i="13"/>
  <c r="LD113" i="13"/>
  <c r="LD114" i="13" s="1"/>
  <c r="LF113" i="13"/>
  <c r="LF118" i="13"/>
  <c r="LF156" i="13" s="1"/>
  <c r="LF165" i="13" s="1"/>
  <c r="LH113" i="13"/>
  <c r="LJ113" i="13"/>
  <c r="BE30" i="13"/>
  <c r="BO30" i="13"/>
  <c r="DZ30" i="13"/>
  <c r="EI30" i="13"/>
  <c r="ES30" i="13"/>
  <c r="FD30" i="13"/>
  <c r="IW30" i="13"/>
  <c r="JH30" i="13"/>
  <c r="JP30" i="13"/>
  <c r="J32" i="13"/>
  <c r="P50" i="13"/>
  <c r="P52" i="13" s="1"/>
  <c r="V50" i="13"/>
  <c r="V52" i="13" s="1"/>
  <c r="Z50" i="13"/>
  <c r="Z52" i="13" s="1"/>
  <c r="AJ50" i="13"/>
  <c r="AJ52" i="13" s="1"/>
  <c r="BC50" i="13"/>
  <c r="BC52" i="13" s="1"/>
  <c r="BH50" i="13"/>
  <c r="BH52" i="13" s="1"/>
  <c r="BM50" i="13"/>
  <c r="BM52" i="13" s="1"/>
  <c r="BX50" i="13"/>
  <c r="BX52" i="13" s="1"/>
  <c r="CU50" i="13"/>
  <c r="CU52" i="13" s="1"/>
  <c r="CZ50" i="13"/>
  <c r="CZ52" i="13" s="1"/>
  <c r="DD50" i="13"/>
  <c r="DD52" i="13" s="1"/>
  <c r="DO50" i="13"/>
  <c r="DO52" i="13" s="1"/>
  <c r="EH50" i="13"/>
  <c r="EH52" i="13" s="1"/>
  <c r="EM50" i="13"/>
  <c r="EM52" i="13" s="1"/>
  <c r="ER50" i="13"/>
  <c r="ER52" i="13" s="1"/>
  <c r="FC50" i="13"/>
  <c r="FC52" i="13" s="1"/>
  <c r="FV50" i="13"/>
  <c r="FV52" i="13" s="1"/>
  <c r="GA50" i="13"/>
  <c r="GA52" i="13" s="1"/>
  <c r="GF50" i="13"/>
  <c r="GF52" i="13" s="1"/>
  <c r="GO50" i="13"/>
  <c r="GO52" i="13" s="1"/>
  <c r="HF50" i="13"/>
  <c r="HF52" i="13" s="1"/>
  <c r="HJ50" i="13"/>
  <c r="HJ52" i="13" s="1"/>
  <c r="HN50" i="13"/>
  <c r="HN52" i="13" s="1"/>
  <c r="HW50" i="13"/>
  <c r="HW52" i="13" s="1"/>
  <c r="IM50" i="13"/>
  <c r="IM52" i="13" s="1"/>
  <c r="IQ50" i="13"/>
  <c r="IQ52" i="13" s="1"/>
  <c r="IV50" i="13"/>
  <c r="IV52" i="13" s="1"/>
  <c r="JG50" i="13"/>
  <c r="JG52" i="13" s="1"/>
  <c r="JW50" i="13"/>
  <c r="JW52" i="13" s="1"/>
  <c r="KA50" i="13"/>
  <c r="KA52" i="13" s="1"/>
  <c r="KE50" i="13"/>
  <c r="KE52" i="13" s="1"/>
  <c r="KN50" i="13"/>
  <c r="KN52" i="13"/>
  <c r="LE50" i="13"/>
  <c r="LE52" i="13" s="1"/>
  <c r="LI50" i="13"/>
  <c r="LI52" i="13" s="1"/>
  <c r="CN111" i="13"/>
  <c r="GQ111" i="13"/>
  <c r="KQ111" i="13"/>
  <c r="KS111" i="13"/>
  <c r="KU111" i="13"/>
  <c r="KY111" i="13"/>
  <c r="LA111" i="13"/>
  <c r="LC111" i="13"/>
  <c r="LG111" i="13"/>
  <c r="LI111" i="13"/>
  <c r="LK111" i="13"/>
  <c r="CN113" i="13"/>
  <c r="GQ113" i="13"/>
  <c r="KQ113" i="13"/>
  <c r="KS113" i="13"/>
  <c r="KU113" i="13"/>
  <c r="KY113" i="13"/>
  <c r="LA113" i="13"/>
  <c r="LC113" i="13"/>
  <c r="LG113" i="13"/>
  <c r="LI113" i="13"/>
  <c r="LK113" i="13"/>
  <c r="LC111" i="12"/>
  <c r="GV111" i="13"/>
  <c r="GZ111" i="13"/>
  <c r="HD111" i="13"/>
  <c r="HH111" i="13"/>
  <c r="HL111" i="13"/>
  <c r="HP111" i="13"/>
  <c r="HU111" i="13"/>
  <c r="HY111" i="13"/>
  <c r="IC111" i="13"/>
  <c r="IG111" i="13"/>
  <c r="IK111" i="13"/>
  <c r="IO111" i="13"/>
  <c r="IT111" i="13"/>
  <c r="GV113" i="13"/>
  <c r="GZ113" i="13"/>
  <c r="HD113" i="13"/>
  <c r="HH113" i="13"/>
  <c r="HL113" i="13"/>
  <c r="HP113" i="13"/>
  <c r="HU113" i="13"/>
  <c r="HY113" i="13"/>
  <c r="IC113" i="13"/>
  <c r="IG113" i="13"/>
  <c r="IK113" i="13"/>
  <c r="IO113" i="13"/>
  <c r="IT113" i="13"/>
  <c r="HI116" i="13"/>
  <c r="HQ116" i="13"/>
  <c r="HZ116" i="13"/>
  <c r="IH116" i="13"/>
  <c r="IP116" i="13"/>
  <c r="GW111" i="13"/>
  <c r="GY111" i="13"/>
  <c r="HA111" i="13"/>
  <c r="HC111" i="13"/>
  <c r="HE111" i="13"/>
  <c r="HG111" i="13"/>
  <c r="HI111" i="13"/>
  <c r="HK111" i="13"/>
  <c r="HM111" i="13"/>
  <c r="HO111" i="13"/>
  <c r="HQ111" i="13"/>
  <c r="HS111" i="13"/>
  <c r="HV111" i="13"/>
  <c r="HX111" i="13"/>
  <c r="HZ111" i="13"/>
  <c r="IB111" i="13"/>
  <c r="ID111" i="13"/>
  <c r="IF111" i="13"/>
  <c r="IH111" i="13"/>
  <c r="IJ111" i="13"/>
  <c r="IL111" i="13"/>
  <c r="IN111" i="13"/>
  <c r="IP111" i="13"/>
  <c r="IR111" i="13"/>
  <c r="IU111" i="13"/>
  <c r="GW113" i="13"/>
  <c r="GY113" i="13"/>
  <c r="GY118" i="13" s="1"/>
  <c r="GY156" i="13" s="1"/>
  <c r="GY165" i="13" s="1"/>
  <c r="HA113" i="13"/>
  <c r="HC113" i="13"/>
  <c r="HE113" i="13"/>
  <c r="HG113" i="13"/>
  <c r="HI113" i="13"/>
  <c r="HK113" i="13"/>
  <c r="HM113" i="13"/>
  <c r="HO113" i="13"/>
  <c r="HO118" i="13" s="1"/>
  <c r="HO156" i="13" s="1"/>
  <c r="HO165" i="13" s="1"/>
  <c r="HQ113" i="13"/>
  <c r="HS113" i="13"/>
  <c r="HV113" i="13"/>
  <c r="HX113" i="13"/>
  <c r="HX118" i="13" s="1"/>
  <c r="HX156" i="13" s="1"/>
  <c r="HX165" i="13" s="1"/>
  <c r="HZ113" i="13"/>
  <c r="IB113" i="13"/>
  <c r="IB118" i="13"/>
  <c r="IB156" i="13" s="1"/>
  <c r="IB165" i="13" s="1"/>
  <c r="ID113" i="13"/>
  <c r="IF113" i="13"/>
  <c r="IH113" i="13"/>
  <c r="IJ113" i="13"/>
  <c r="IJ118" i="13" s="1"/>
  <c r="IJ156" i="13" s="1"/>
  <c r="IJ165" i="13" s="1"/>
  <c r="IL113" i="13"/>
  <c r="IN113" i="13"/>
  <c r="IP113" i="13"/>
  <c r="IR113" i="13"/>
  <c r="IU113" i="13"/>
  <c r="GT111" i="13"/>
  <c r="GT113" i="13"/>
  <c r="GR116" i="13"/>
  <c r="GR111" i="13"/>
  <c r="GR113" i="13"/>
  <c r="JE111" i="13"/>
  <c r="JI111" i="13"/>
  <c r="JM111" i="13"/>
  <c r="JQ111" i="13"/>
  <c r="JU111" i="13"/>
  <c r="JY111" i="13"/>
  <c r="IZ111" i="13"/>
  <c r="CE111" i="13"/>
  <c r="KL111" i="13"/>
  <c r="JE113" i="13"/>
  <c r="JI113" i="13"/>
  <c r="JM113" i="13"/>
  <c r="JQ113" i="13"/>
  <c r="JU113" i="13"/>
  <c r="JY113" i="13"/>
  <c r="IZ113" i="13"/>
  <c r="CE113" i="13"/>
  <c r="CE114" i="13" s="1"/>
  <c r="KL113" i="13"/>
  <c r="JA116" i="13"/>
  <c r="IY116" i="13"/>
  <c r="JR116" i="13"/>
  <c r="KI116" i="13"/>
  <c r="IY111" i="13"/>
  <c r="JD111" i="13"/>
  <c r="JF111" i="13"/>
  <c r="JH111" i="13"/>
  <c r="JJ111" i="13"/>
  <c r="JL111" i="13"/>
  <c r="JN111" i="13"/>
  <c r="JP111" i="13"/>
  <c r="JR111" i="13"/>
  <c r="JT111" i="13"/>
  <c r="JV111" i="13"/>
  <c r="JX111" i="13"/>
  <c r="JZ111" i="13"/>
  <c r="KB111" i="13"/>
  <c r="JA111" i="13"/>
  <c r="KF111" i="13"/>
  <c r="KI111" i="13"/>
  <c r="KK111" i="13"/>
  <c r="KM111" i="13"/>
  <c r="IY113" i="13"/>
  <c r="JD113" i="13"/>
  <c r="JF113" i="13"/>
  <c r="JH113" i="13"/>
  <c r="JJ113" i="13"/>
  <c r="JL113" i="13"/>
  <c r="JL118" i="13"/>
  <c r="JL156" i="13" s="1"/>
  <c r="JL165" i="13" s="1"/>
  <c r="JN113" i="13"/>
  <c r="JP113" i="13"/>
  <c r="JP118" i="13" s="1"/>
  <c r="JP156" i="13" s="1"/>
  <c r="JP165" i="13" s="1"/>
  <c r="JR113" i="13"/>
  <c r="JT113" i="13"/>
  <c r="JT118" i="13" s="1"/>
  <c r="JT156" i="13" s="1"/>
  <c r="JT165" i="13" s="1"/>
  <c r="JV113" i="13"/>
  <c r="JX113" i="13"/>
  <c r="JZ113" i="13"/>
  <c r="KB113" i="13"/>
  <c r="KB118" i="13" s="1"/>
  <c r="KB156" i="13" s="1"/>
  <c r="KB165" i="13" s="1"/>
  <c r="JA113" i="13"/>
  <c r="KF113" i="13"/>
  <c r="KF118" i="13" s="1"/>
  <c r="KF156" i="13" s="1"/>
  <c r="KF165" i="13" s="1"/>
  <c r="KI113" i="13"/>
  <c r="KK113" i="13"/>
  <c r="KM113" i="13"/>
  <c r="IX111" i="13"/>
  <c r="IX113" i="13"/>
  <c r="CX116" i="13"/>
  <c r="DI116" i="13"/>
  <c r="EB116" i="13"/>
  <c r="EU116" i="13"/>
  <c r="FF116" i="13"/>
  <c r="FP116" i="13"/>
  <c r="CT111" i="13"/>
  <c r="CV111" i="13"/>
  <c r="CX111" i="13"/>
  <c r="DA111" i="13"/>
  <c r="DC111" i="13"/>
  <c r="DG111" i="13"/>
  <c r="DI111" i="13"/>
  <c r="DK111" i="13"/>
  <c r="DN111" i="13"/>
  <c r="DP111" i="13"/>
  <c r="DS111" i="13"/>
  <c r="DU111" i="13"/>
  <c r="DW111" i="13"/>
  <c r="DZ111" i="13"/>
  <c r="EB111" i="13"/>
  <c r="EE111" i="13"/>
  <c r="EG111" i="13"/>
  <c r="EI111" i="13"/>
  <c r="EL111" i="13"/>
  <c r="EN111" i="13"/>
  <c r="EQ111" i="13"/>
  <c r="ES111" i="13"/>
  <c r="EU111" i="13"/>
  <c r="EX111" i="13"/>
  <c r="EZ111" i="13"/>
  <c r="FD111" i="13"/>
  <c r="FF111" i="13"/>
  <c r="FI111" i="13"/>
  <c r="FK111" i="13"/>
  <c r="FN111" i="13"/>
  <c r="FP111" i="13"/>
  <c r="FR111" i="13"/>
  <c r="FU111" i="13"/>
  <c r="FW111" i="13"/>
  <c r="FZ111" i="13"/>
  <c r="GB111" i="13"/>
  <c r="GD111" i="13"/>
  <c r="GG111" i="13"/>
  <c r="GI111" i="13"/>
  <c r="GL111" i="13"/>
  <c r="GN111" i="13"/>
  <c r="GP111" i="13"/>
  <c r="CT113" i="13"/>
  <c r="CV113" i="13"/>
  <c r="CX113" i="13"/>
  <c r="CX118" i="13" s="1"/>
  <c r="CX156" i="13" s="1"/>
  <c r="CX165" i="13" s="1"/>
  <c r="DA113" i="13"/>
  <c r="DA118" i="13" s="1"/>
  <c r="DA156" i="13" s="1"/>
  <c r="DA165" i="13" s="1"/>
  <c r="DC113" i="13"/>
  <c r="DG113" i="13"/>
  <c r="DI113" i="13"/>
  <c r="DI118" i="13" s="1"/>
  <c r="DI156" i="13" s="1"/>
  <c r="DI165" i="13" s="1"/>
  <c r="DK113" i="13"/>
  <c r="DK118" i="13" s="1"/>
  <c r="DK156" i="13" s="1"/>
  <c r="DK165" i="13" s="1"/>
  <c r="DN113" i="13"/>
  <c r="DP113" i="13"/>
  <c r="DS113" i="13"/>
  <c r="DS118" i="13" s="1"/>
  <c r="DS156" i="13" s="1"/>
  <c r="DS165" i="13" s="1"/>
  <c r="DU113" i="13"/>
  <c r="DU118" i="13" s="1"/>
  <c r="DU156" i="13" s="1"/>
  <c r="DU165" i="13" s="1"/>
  <c r="DW113" i="13"/>
  <c r="DZ113" i="13"/>
  <c r="EB113" i="13"/>
  <c r="EB118" i="13" s="1"/>
  <c r="EB156" i="13" s="1"/>
  <c r="EB165" i="13" s="1"/>
  <c r="EE113" i="13"/>
  <c r="EE118" i="13" s="1"/>
  <c r="EE156" i="13" s="1"/>
  <c r="EE165" i="13" s="1"/>
  <c r="EG113" i="13"/>
  <c r="EI113" i="13"/>
  <c r="EL113" i="13"/>
  <c r="EL118" i="13" s="1"/>
  <c r="EL156" i="13" s="1"/>
  <c r="EL165" i="13" s="1"/>
  <c r="EN113" i="13"/>
  <c r="EN118" i="13" s="1"/>
  <c r="EN156" i="13" s="1"/>
  <c r="EN165" i="13" s="1"/>
  <c r="EQ113" i="13"/>
  <c r="ES113" i="13"/>
  <c r="EU113" i="13"/>
  <c r="EU118" i="13" s="1"/>
  <c r="EU156" i="13" s="1"/>
  <c r="EU165" i="13" s="1"/>
  <c r="EX113" i="13"/>
  <c r="EX118" i="13" s="1"/>
  <c r="EX156" i="13" s="1"/>
  <c r="EX165" i="13" s="1"/>
  <c r="EZ113" i="13"/>
  <c r="FD113" i="13"/>
  <c r="FF113" i="13"/>
  <c r="FF118" i="13" s="1"/>
  <c r="FF156" i="13" s="1"/>
  <c r="FF165" i="13" s="1"/>
  <c r="FI113" i="13"/>
  <c r="FI118" i="13" s="1"/>
  <c r="FI156" i="13" s="1"/>
  <c r="FI165" i="13" s="1"/>
  <c r="FK113" i="13"/>
  <c r="FN113" i="13"/>
  <c r="FP113" i="13"/>
  <c r="FP118" i="13" s="1"/>
  <c r="FP156" i="13" s="1"/>
  <c r="FP165" i="13" s="1"/>
  <c r="FR113" i="13"/>
  <c r="FR118" i="13" s="1"/>
  <c r="FR156" i="13" s="1"/>
  <c r="FR165" i="13" s="1"/>
  <c r="FU113" i="13"/>
  <c r="FW113" i="13"/>
  <c r="FZ113" i="13"/>
  <c r="FZ118" i="13" s="1"/>
  <c r="FZ156" i="13" s="1"/>
  <c r="FZ165" i="13" s="1"/>
  <c r="GB113" i="13"/>
  <c r="GB118" i="13" s="1"/>
  <c r="GB156" i="13" s="1"/>
  <c r="GB165" i="13" s="1"/>
  <c r="GD113" i="13"/>
  <c r="GG113" i="13"/>
  <c r="GI113" i="13"/>
  <c r="GI118" i="13" s="1"/>
  <c r="GI156" i="13" s="1"/>
  <c r="GI165" i="13" s="1"/>
  <c r="GL113" i="13"/>
  <c r="GL118" i="13" s="1"/>
  <c r="GL156" i="13" s="1"/>
  <c r="GL165" i="13" s="1"/>
  <c r="GN113" i="13"/>
  <c r="GP113" i="13"/>
  <c r="CW111" i="13"/>
  <c r="DB111" i="13"/>
  <c r="DH111" i="13"/>
  <c r="DM111" i="13"/>
  <c r="DQ111" i="13"/>
  <c r="DV111" i="13"/>
  <c r="EA111" i="13"/>
  <c r="EF111" i="13"/>
  <c r="EK111" i="13"/>
  <c r="EO111" i="13"/>
  <c r="ET111" i="13"/>
  <c r="EY111" i="13"/>
  <c r="FE111" i="13"/>
  <c r="FE112" i="13" s="1"/>
  <c r="FJ111" i="13"/>
  <c r="FO111" i="13"/>
  <c r="FT111" i="13"/>
  <c r="FX111" i="13"/>
  <c r="GC111" i="13"/>
  <c r="GH111" i="13"/>
  <c r="GM111" i="13"/>
  <c r="CW113" i="13"/>
  <c r="DB113" i="13"/>
  <c r="DH113" i="13"/>
  <c r="DM113" i="13"/>
  <c r="DQ113" i="13"/>
  <c r="DV113" i="13"/>
  <c r="EA113" i="13"/>
  <c r="EF113" i="13"/>
  <c r="EK113" i="13"/>
  <c r="EO113" i="13"/>
  <c r="ET113" i="13"/>
  <c r="EY113" i="13"/>
  <c r="FE113" i="13"/>
  <c r="FJ113" i="13"/>
  <c r="FO113" i="13"/>
  <c r="FT113" i="13"/>
  <c r="FX113" i="13"/>
  <c r="GC113" i="13"/>
  <c r="GH113" i="13"/>
  <c r="GM113" i="13"/>
  <c r="CQ111" i="13"/>
  <c r="CQ113" i="13"/>
  <c r="CR111" i="13"/>
  <c r="CR113" i="13"/>
  <c r="CO116" i="13"/>
  <c r="CO111" i="13"/>
  <c r="CO118" i="13" s="1"/>
  <c r="CO156" i="13" s="1"/>
  <c r="CO165" i="13" s="1"/>
  <c r="CO113" i="13"/>
  <c r="BG116" i="13"/>
  <c r="BQ116" i="13"/>
  <c r="CB116" i="13"/>
  <c r="W111" i="13"/>
  <c r="Y111" i="13"/>
  <c r="AB111" i="13"/>
  <c r="AB112" i="13" s="1"/>
  <c r="AD111" i="13"/>
  <c r="AF111" i="13"/>
  <c r="AI111" i="13"/>
  <c r="AK111" i="13"/>
  <c r="AN111" i="13"/>
  <c r="AP111" i="13"/>
  <c r="AR111" i="13"/>
  <c r="AU111" i="13"/>
  <c r="AU112" i="13" s="1"/>
  <c r="AW111" i="13"/>
  <c r="AZ111" i="13"/>
  <c r="BB111" i="13"/>
  <c r="BE111" i="13"/>
  <c r="BE112" i="13" s="1"/>
  <c r="BG111" i="13"/>
  <c r="BJ111" i="13"/>
  <c r="BL111" i="13"/>
  <c r="BO111" i="13"/>
  <c r="BO112" i="13" s="1"/>
  <c r="BQ111" i="13"/>
  <c r="BT111" i="13"/>
  <c r="BV111" i="13"/>
  <c r="BZ111" i="13"/>
  <c r="BZ112" i="13" s="1"/>
  <c r="CB111" i="13"/>
  <c r="CD111" i="13"/>
  <c r="CK111" i="13"/>
  <c r="CM111" i="13"/>
  <c r="W113" i="13"/>
  <c r="Y113" i="13"/>
  <c r="AB113" i="13"/>
  <c r="AD113" i="13"/>
  <c r="AF113" i="13"/>
  <c r="AI113" i="13"/>
  <c r="AI114" i="13" s="1"/>
  <c r="AK113" i="13"/>
  <c r="AN113" i="13"/>
  <c r="AP113" i="13"/>
  <c r="AR113" i="13"/>
  <c r="AR114" i="13" s="1"/>
  <c r="AU113" i="13"/>
  <c r="AW113" i="13"/>
  <c r="AZ113" i="13"/>
  <c r="BB113" i="13"/>
  <c r="BB114" i="13" s="1"/>
  <c r="BE113" i="13"/>
  <c r="BG113" i="13"/>
  <c r="BJ113" i="13"/>
  <c r="BL113" i="13"/>
  <c r="BL114" i="13" s="1"/>
  <c r="BO113" i="13"/>
  <c r="BQ113" i="13"/>
  <c r="BT113" i="13"/>
  <c r="BV113" i="13"/>
  <c r="BZ113" i="13"/>
  <c r="CB113" i="13"/>
  <c r="CD113" i="13"/>
  <c r="CK113" i="13"/>
  <c r="CK114" i="13" s="1"/>
  <c r="CM113" i="13"/>
  <c r="X111" i="13"/>
  <c r="X112" i="13" s="1"/>
  <c r="AC111" i="13"/>
  <c r="AH111" i="13"/>
  <c r="AH113" i="13"/>
  <c r="AL111" i="13"/>
  <c r="AQ111" i="13"/>
  <c r="AQ112" i="13" s="1"/>
  <c r="AV111" i="13"/>
  <c r="BA111" i="13"/>
  <c r="BA113" i="13"/>
  <c r="BF111" i="13"/>
  <c r="BF112" i="13" s="1"/>
  <c r="BK111" i="13"/>
  <c r="BK112" i="13" s="1"/>
  <c r="BP111" i="13"/>
  <c r="BU111" i="13"/>
  <c r="BU113" i="13"/>
  <c r="BU118" i="13" s="1"/>
  <c r="BU156" i="13" s="1"/>
  <c r="BU165" i="13" s="1"/>
  <c r="CA111" i="13"/>
  <c r="CG111" i="13"/>
  <c r="CG112" i="13" s="1"/>
  <c r="X113" i="13"/>
  <c r="AC113" i="13"/>
  <c r="AC114" i="13" s="1"/>
  <c r="AL113" i="13"/>
  <c r="AL114" i="13" s="1"/>
  <c r="AQ113" i="13"/>
  <c r="AV113" i="13"/>
  <c r="BF113" i="13"/>
  <c r="BF114" i="13" s="1"/>
  <c r="BK113" i="13"/>
  <c r="BP113" i="13"/>
  <c r="CA113" i="13"/>
  <c r="CG113" i="13"/>
  <c r="J111" i="13"/>
  <c r="N111" i="13"/>
  <c r="R111" i="13"/>
  <c r="J113" i="13"/>
  <c r="N113" i="13"/>
  <c r="R113" i="13"/>
  <c r="K116" i="13"/>
  <c r="G111" i="13"/>
  <c r="I111" i="13"/>
  <c r="K111" i="13"/>
  <c r="K112" i="13" s="1"/>
  <c r="M111" i="13"/>
  <c r="O111" i="13"/>
  <c r="Q111" i="13"/>
  <c r="S111" i="13"/>
  <c r="G113" i="13"/>
  <c r="I113" i="13"/>
  <c r="K113" i="13"/>
  <c r="M113" i="13"/>
  <c r="O113" i="13"/>
  <c r="Q113" i="13"/>
  <c r="S113" i="13"/>
  <c r="F111" i="13"/>
  <c r="F112" i="13" s="1"/>
  <c r="F113" i="13"/>
  <c r="E111" i="13"/>
  <c r="W32" i="13"/>
  <c r="AP32" i="13"/>
  <c r="D54" i="13"/>
  <c r="H54" i="13"/>
  <c r="L54" i="13"/>
  <c r="AE54" i="13"/>
  <c r="AO54" i="13"/>
  <c r="AT54" i="13"/>
  <c r="AX54" i="13"/>
  <c r="BR54" i="13"/>
  <c r="BR128" i="13" s="1"/>
  <c r="BR138" i="13" s="1"/>
  <c r="CP54" i="13"/>
  <c r="DY54" i="13"/>
  <c r="FQ54" i="13"/>
  <c r="GS54" i="13"/>
  <c r="GX54" i="13"/>
  <c r="GX128" i="13" s="1"/>
  <c r="GX138" i="13" s="1"/>
  <c r="HB54" i="13"/>
  <c r="HR54" i="13"/>
  <c r="IA54" i="13"/>
  <c r="IE54" i="13"/>
  <c r="II54" i="13"/>
  <c r="JC54" i="13"/>
  <c r="JK54" i="13"/>
  <c r="JO54" i="13"/>
  <c r="JS54" i="13"/>
  <c r="KJ54" i="13"/>
  <c r="LA54" i="13"/>
  <c r="L75" i="13"/>
  <c r="L71" i="13"/>
  <c r="V75" i="13"/>
  <c r="V71" i="13"/>
  <c r="Z75" i="13"/>
  <c r="Z124" i="13" s="1"/>
  <c r="Z71" i="13"/>
  <c r="AE75" i="13"/>
  <c r="AE71" i="13"/>
  <c r="AX75" i="13"/>
  <c r="AX71" i="13"/>
  <c r="AX121" i="13" s="1"/>
  <c r="BH75" i="13"/>
  <c r="BH124" i="13"/>
  <c r="BH71" i="13"/>
  <c r="BH121" i="13" s="1"/>
  <c r="BM75" i="13"/>
  <c r="BM71" i="13"/>
  <c r="BR75" i="13"/>
  <c r="BR71" i="13"/>
  <c r="CP75" i="13"/>
  <c r="CP71" i="13"/>
  <c r="CZ75" i="13"/>
  <c r="CZ71" i="13"/>
  <c r="DD75" i="13"/>
  <c r="DD71" i="13"/>
  <c r="DJ75" i="13"/>
  <c r="DJ71" i="13"/>
  <c r="DT75" i="13"/>
  <c r="DT71" i="13"/>
  <c r="EC75" i="13"/>
  <c r="EC124" i="13" s="1"/>
  <c r="EC71" i="13"/>
  <c r="EM75" i="13"/>
  <c r="EM124" i="13" s="1"/>
  <c r="EM71" i="13"/>
  <c r="ER75" i="13"/>
  <c r="ER124" i="13" s="1"/>
  <c r="ER71" i="13"/>
  <c r="EW75" i="13"/>
  <c r="EW71" i="13"/>
  <c r="FQ75" i="13"/>
  <c r="FQ71" i="13"/>
  <c r="GA75" i="13"/>
  <c r="GA71" i="13"/>
  <c r="GF75" i="13"/>
  <c r="GF71" i="13"/>
  <c r="GJ75" i="13"/>
  <c r="GJ71" i="13"/>
  <c r="GS75" i="13"/>
  <c r="GS71" i="13"/>
  <c r="HB75" i="13"/>
  <c r="HB71" i="13"/>
  <c r="HJ75" i="13"/>
  <c r="HJ71" i="13"/>
  <c r="HN75" i="13"/>
  <c r="HN71" i="13"/>
  <c r="HR75" i="13"/>
  <c r="HR71" i="13"/>
  <c r="IA75" i="13"/>
  <c r="IA124" i="13" s="1"/>
  <c r="IA71" i="13"/>
  <c r="II75" i="13"/>
  <c r="II71" i="13"/>
  <c r="IQ75" i="13"/>
  <c r="IQ124" i="13" s="1"/>
  <c r="IQ71" i="13"/>
  <c r="IV75" i="13"/>
  <c r="IV124" i="13" s="1"/>
  <c r="IV71" i="13"/>
  <c r="JC75" i="13"/>
  <c r="JC71" i="13"/>
  <c r="JK75" i="13"/>
  <c r="JK71" i="13"/>
  <c r="JK121" i="13" s="1"/>
  <c r="JS75" i="13"/>
  <c r="JS71" i="13"/>
  <c r="KA75" i="13"/>
  <c r="KA71" i="13"/>
  <c r="KE75" i="13"/>
  <c r="KE124" i="13" s="1"/>
  <c r="KE71" i="13"/>
  <c r="KJ75" i="13"/>
  <c r="KJ71" i="13"/>
  <c r="LI75" i="13"/>
  <c r="LI71" i="13"/>
  <c r="I34" i="13"/>
  <c r="BG26" i="13"/>
  <c r="BG33" i="13" s="1"/>
  <c r="CB26" i="13"/>
  <c r="CB33" i="13" s="1"/>
  <c r="CX26" i="13"/>
  <c r="CX33" i="13"/>
  <c r="DS26" i="13"/>
  <c r="DS33" i="13" s="1"/>
  <c r="EL26" i="13"/>
  <c r="EL33" i="13" s="1"/>
  <c r="FF26" i="13"/>
  <c r="FF33" i="13" s="1"/>
  <c r="FZ26" i="13"/>
  <c r="FZ33" i="13"/>
  <c r="GR26" i="13"/>
  <c r="GR33" i="13" s="1"/>
  <c r="HI26" i="13"/>
  <c r="HI33" i="13" s="1"/>
  <c r="HZ26" i="13"/>
  <c r="HZ33" i="13" s="1"/>
  <c r="IP26" i="13"/>
  <c r="IP33" i="13" s="1"/>
  <c r="JJ26" i="13"/>
  <c r="JJ33" i="13" s="1"/>
  <c r="JZ26" i="13"/>
  <c r="JZ33" i="13" s="1"/>
  <c r="KR26" i="13"/>
  <c r="KR33" i="13" s="1"/>
  <c r="K32" i="13"/>
  <c r="O32" i="13"/>
  <c r="AI32" i="13"/>
  <c r="CZ124" i="13"/>
  <c r="HJ124" i="13"/>
  <c r="KA124" i="13"/>
  <c r="KJ151" i="13"/>
  <c r="KJ164" i="13" s="1"/>
  <c r="KJ185" i="13" s="1"/>
  <c r="D50" i="13"/>
  <c r="D52" i="13" s="1"/>
  <c r="D55" i="13" s="1"/>
  <c r="AO50" i="13"/>
  <c r="AO52" i="13" s="1"/>
  <c r="AO56" i="13" s="1"/>
  <c r="DT50" i="13"/>
  <c r="DT52" i="13" s="1"/>
  <c r="FH50" i="13"/>
  <c r="FH52" i="13" s="1"/>
  <c r="GS50" i="13"/>
  <c r="GS52" i="13" s="1"/>
  <c r="GS56" i="13" s="1"/>
  <c r="IA50" i="13"/>
  <c r="IA52" i="13" s="1"/>
  <c r="IA56" i="13" s="1"/>
  <c r="JK50" i="13"/>
  <c r="JK52" i="13" s="1"/>
  <c r="JK56" i="13" s="1"/>
  <c r="KS50" i="13"/>
  <c r="KS52" i="13" s="1"/>
  <c r="P51" i="13"/>
  <c r="BC51" i="13"/>
  <c r="CU51" i="13"/>
  <c r="EH51" i="13"/>
  <c r="FV51" i="13"/>
  <c r="HF51" i="13"/>
  <c r="IM51" i="13"/>
  <c r="JW51" i="13"/>
  <c r="LE51" i="13"/>
  <c r="V67" i="13"/>
  <c r="V69" i="13" s="1"/>
  <c r="V76" i="13" s="1"/>
  <c r="BH67" i="13"/>
  <c r="BH69" i="13" s="1"/>
  <c r="BH73" i="13" s="1"/>
  <c r="CZ67" i="13"/>
  <c r="CZ69" i="13" s="1"/>
  <c r="CZ76" i="13" s="1"/>
  <c r="EM67" i="13"/>
  <c r="EM69" i="13" s="1"/>
  <c r="EM72" i="13" s="1"/>
  <c r="GA67" i="13"/>
  <c r="GA69" i="13" s="1"/>
  <c r="GA72" i="13" s="1"/>
  <c r="HJ67" i="13"/>
  <c r="HJ69" i="13" s="1"/>
  <c r="HJ73" i="13" s="1"/>
  <c r="IQ67" i="13"/>
  <c r="IQ69" i="13" s="1"/>
  <c r="IQ76" i="13" s="1"/>
  <c r="KA67" i="13"/>
  <c r="KA69" i="13" s="1"/>
  <c r="LI67" i="13"/>
  <c r="LI69" i="13" s="1"/>
  <c r="AJ68" i="13"/>
  <c r="BX68" i="13"/>
  <c r="DO68" i="13"/>
  <c r="FC68" i="13"/>
  <c r="GO68" i="13"/>
  <c r="HW68" i="13"/>
  <c r="JG68" i="13"/>
  <c r="KN68" i="13"/>
  <c r="AC112" i="13"/>
  <c r="AL112" i="13"/>
  <c r="AV112" i="13"/>
  <c r="BP112" i="13"/>
  <c r="CN112" i="13"/>
  <c r="DH112" i="13"/>
  <c r="EA112" i="13"/>
  <c r="FO112" i="13"/>
  <c r="GQ112" i="13"/>
  <c r="HH112" i="13"/>
  <c r="HP112" i="13"/>
  <c r="HU112" i="13"/>
  <c r="IC112" i="13"/>
  <c r="IT112" i="13"/>
  <c r="JM112" i="13"/>
  <c r="JU112" i="13"/>
  <c r="KL112" i="13"/>
  <c r="KU112" i="13"/>
  <c r="LC112" i="13"/>
  <c r="LK112" i="13"/>
  <c r="AV114" i="13"/>
  <c r="AV119" i="13" s="1"/>
  <c r="AV157" i="13" s="1"/>
  <c r="BP114" i="13"/>
  <c r="CN114" i="13"/>
  <c r="DH114" i="13"/>
  <c r="EA114" i="13"/>
  <c r="EA119" i="13" s="1"/>
  <c r="EA157" i="13" s="1"/>
  <c r="EY114" i="13"/>
  <c r="FT114" i="13"/>
  <c r="GV114" i="13"/>
  <c r="HL114" i="13"/>
  <c r="HU114" i="13"/>
  <c r="IC114" i="13"/>
  <c r="IT114" i="13"/>
  <c r="AN25" i="13"/>
  <c r="AN27" i="13" s="1"/>
  <c r="AN34" i="13" s="1"/>
  <c r="BG25" i="13"/>
  <c r="BG27" i="13"/>
  <c r="CB25" i="13"/>
  <c r="CB27" i="13" s="1"/>
  <c r="CX25" i="13"/>
  <c r="CX27" i="13"/>
  <c r="DS25" i="13"/>
  <c r="DS27" i="13" s="1"/>
  <c r="EL25" i="13"/>
  <c r="EL27" i="13"/>
  <c r="FF25" i="13"/>
  <c r="FF27" i="13" s="1"/>
  <c r="FZ25" i="13"/>
  <c r="FZ27" i="13"/>
  <c r="GR25" i="13"/>
  <c r="GR27" i="13" s="1"/>
  <c r="HI25" i="13"/>
  <c r="HI27" i="13"/>
  <c r="HZ25" i="13"/>
  <c r="HZ27" i="13" s="1"/>
  <c r="IP25" i="13"/>
  <c r="IP27" i="13"/>
  <c r="IY25" i="13"/>
  <c r="IY27" i="13" s="1"/>
  <c r="JR25" i="13"/>
  <c r="JR27" i="13"/>
  <c r="KI25" i="13"/>
  <c r="KI27" i="13" s="1"/>
  <c r="KR25" i="13"/>
  <c r="KR27" i="13"/>
  <c r="LH25" i="13"/>
  <c r="LH27" i="13" s="1"/>
  <c r="J34" i="13"/>
  <c r="AZ34" i="13"/>
  <c r="G30" i="13"/>
  <c r="Y30" i="13"/>
  <c r="AB32" i="13"/>
  <c r="GF124" i="13"/>
  <c r="HN124" i="13"/>
  <c r="H50" i="13"/>
  <c r="H52" i="13" s="1"/>
  <c r="H56" i="13" s="1"/>
  <c r="AT50" i="13"/>
  <c r="AT52" i="13" s="1"/>
  <c r="AT55" i="13" s="1"/>
  <c r="CL50" i="13"/>
  <c r="CL52" i="13" s="1"/>
  <c r="DY50" i="13"/>
  <c r="DY52" i="13" s="1"/>
  <c r="DY55" i="13" s="1"/>
  <c r="FL50" i="13"/>
  <c r="FL52" i="13" s="1"/>
  <c r="GX50" i="13"/>
  <c r="GX52" i="13" s="1"/>
  <c r="GX55" i="13" s="1"/>
  <c r="IE50" i="13"/>
  <c r="IE52" i="13" s="1"/>
  <c r="IE56" i="13" s="1"/>
  <c r="JO50" i="13"/>
  <c r="JO52" i="13" s="1"/>
  <c r="KW50" i="13"/>
  <c r="KW52" i="13" s="1"/>
  <c r="V51" i="13"/>
  <c r="BH51" i="13"/>
  <c r="CZ51" i="13"/>
  <c r="EM51" i="13"/>
  <c r="GA51" i="13"/>
  <c r="HJ51" i="13"/>
  <c r="IQ51" i="13"/>
  <c r="KA51" i="13"/>
  <c r="LI51" i="13"/>
  <c r="Z67" i="13"/>
  <c r="Z69" i="13" s="1"/>
  <c r="Z73" i="13" s="1"/>
  <c r="BM67" i="13"/>
  <c r="BM69" i="13"/>
  <c r="BM73" i="13" s="1"/>
  <c r="DD67" i="13"/>
  <c r="DD69" i="13" s="1"/>
  <c r="DD73" i="13" s="1"/>
  <c r="ER67" i="13"/>
  <c r="ER69" i="13" s="1"/>
  <c r="ER76" i="13" s="1"/>
  <c r="GF67" i="13"/>
  <c r="GF69" i="13" s="1"/>
  <c r="GF76" i="13" s="1"/>
  <c r="HN67" i="13"/>
  <c r="HN69" i="13" s="1"/>
  <c r="HN76" i="13" s="1"/>
  <c r="IV67" i="13"/>
  <c r="IV69" i="13" s="1"/>
  <c r="IV76" i="13" s="1"/>
  <c r="KE67" i="13"/>
  <c r="KE69" i="13" s="1"/>
  <c r="KE73" i="13" s="1"/>
  <c r="D68" i="13"/>
  <c r="AO68" i="13"/>
  <c r="CC68" i="13"/>
  <c r="FH68" i="13"/>
  <c r="KS68" i="13"/>
  <c r="AE124" i="13"/>
  <c r="BE32" i="13"/>
  <c r="BO32" i="13"/>
  <c r="BZ32" i="13"/>
  <c r="CM32" i="13"/>
  <c r="CV32" i="13"/>
  <c r="DZ32" i="13"/>
  <c r="ES32" i="13"/>
  <c r="FN32" i="13"/>
  <c r="GG32" i="13"/>
  <c r="GY32" i="13"/>
  <c r="HO32" i="13"/>
  <c r="HX32" i="13"/>
  <c r="IF32" i="13"/>
  <c r="IW32" i="13"/>
  <c r="JH32" i="13"/>
  <c r="JP32" i="13"/>
  <c r="KF32" i="13"/>
  <c r="KO32" i="13"/>
  <c r="KX32" i="13"/>
  <c r="BJ25" i="13"/>
  <c r="BJ27" i="13" s="1"/>
  <c r="BT25" i="13"/>
  <c r="BT27" i="13" s="1"/>
  <c r="CD25" i="13"/>
  <c r="CD27" i="13" s="1"/>
  <c r="CD34" i="13" s="1"/>
  <c r="CQ25" i="13"/>
  <c r="CQ27" i="13" s="1"/>
  <c r="DA25" i="13"/>
  <c r="DA27" i="13" s="1"/>
  <c r="DK25" i="13"/>
  <c r="DK27" i="13"/>
  <c r="DK34" i="13" s="1"/>
  <c r="DU25" i="13"/>
  <c r="DU27" i="13" s="1"/>
  <c r="DU34" i="13" s="1"/>
  <c r="EE25" i="13"/>
  <c r="EE27" i="13" s="1"/>
  <c r="EN25" i="13"/>
  <c r="EN27" i="13"/>
  <c r="EX25" i="13"/>
  <c r="EX27" i="13" s="1"/>
  <c r="EX34" i="13" s="1"/>
  <c r="FI25" i="13"/>
  <c r="FI27" i="13" s="1"/>
  <c r="FR25" i="13"/>
  <c r="FR27" i="13" s="1"/>
  <c r="GB25" i="13"/>
  <c r="GB27" i="13" s="1"/>
  <c r="GL25" i="13"/>
  <c r="GL27" i="13" s="1"/>
  <c r="GT25" i="13"/>
  <c r="GT27" i="13" s="1"/>
  <c r="GT34" i="13" s="1"/>
  <c r="HC25" i="13"/>
  <c r="HC27" i="13" s="1"/>
  <c r="HK25" i="13"/>
  <c r="HK27" i="13" s="1"/>
  <c r="HS25" i="13"/>
  <c r="HS27" i="13" s="1"/>
  <c r="IB25" i="13"/>
  <c r="IB27" i="13" s="1"/>
  <c r="IB34" i="13" s="1"/>
  <c r="IJ25" i="13"/>
  <c r="IJ27" i="13" s="1"/>
  <c r="IR25" i="13"/>
  <c r="IR27" i="13" s="1"/>
  <c r="JD25" i="13"/>
  <c r="JD27" i="13"/>
  <c r="JL25" i="13"/>
  <c r="JL27" i="13" s="1"/>
  <c r="JT25" i="13"/>
  <c r="JT27" i="13" s="1"/>
  <c r="KB25" i="13"/>
  <c r="KB27" i="13" s="1"/>
  <c r="KK25" i="13"/>
  <c r="KK27" i="13" s="1"/>
  <c r="KT25" i="13"/>
  <c r="KT27" i="13" s="1"/>
  <c r="LB25" i="13"/>
  <c r="LB27" i="13" s="1"/>
  <c r="LJ25" i="13"/>
  <c r="LJ27" i="13" s="1"/>
  <c r="G34" i="13"/>
  <c r="K34" i="13"/>
  <c r="O26" i="13"/>
  <c r="O33" i="13" s="1"/>
  <c r="Y26" i="13"/>
  <c r="Y33" i="13" s="1"/>
  <c r="AI26" i="13"/>
  <c r="AI33" i="13" s="1"/>
  <c r="AR26" i="13"/>
  <c r="AR33" i="13" s="1"/>
  <c r="BB26" i="13"/>
  <c r="BB33" i="13" s="1"/>
  <c r="BL26" i="13"/>
  <c r="BL33" i="13" s="1"/>
  <c r="BV26" i="13"/>
  <c r="BV33" i="13" s="1"/>
  <c r="CK26" i="13"/>
  <c r="CK33" i="13" s="1"/>
  <c r="CT26" i="13"/>
  <c r="CT33" i="13" s="1"/>
  <c r="DC26" i="13"/>
  <c r="DC33" i="13" s="1"/>
  <c r="DN26" i="13"/>
  <c r="DN33" i="13" s="1"/>
  <c r="DW26" i="13"/>
  <c r="DW33" i="13" s="1"/>
  <c r="EG26" i="13"/>
  <c r="EG33" i="13" s="1"/>
  <c r="EQ26" i="13"/>
  <c r="EQ33" i="13" s="1"/>
  <c r="EZ26" i="13"/>
  <c r="EZ33" i="13" s="1"/>
  <c r="FK26" i="13"/>
  <c r="FK33" i="13" s="1"/>
  <c r="FU26" i="13"/>
  <c r="FU33" i="13" s="1"/>
  <c r="GD26" i="13"/>
  <c r="GD33" i="13" s="1"/>
  <c r="GN26" i="13"/>
  <c r="GN33" i="13" s="1"/>
  <c r="GW26" i="13"/>
  <c r="GW33" i="13" s="1"/>
  <c r="HE26" i="13"/>
  <c r="HE33" i="13" s="1"/>
  <c r="HM26" i="13"/>
  <c r="HM33" i="13" s="1"/>
  <c r="HV26" i="13"/>
  <c r="HV33" i="13" s="1"/>
  <c r="ID26" i="13"/>
  <c r="ID33" i="13" s="1"/>
  <c r="IL26" i="13"/>
  <c r="IL33" i="13" s="1"/>
  <c r="IU26" i="13"/>
  <c r="IU33" i="13" s="1"/>
  <c r="JF26" i="13"/>
  <c r="JF33" i="13" s="1"/>
  <c r="JN26" i="13"/>
  <c r="JN33" i="13" s="1"/>
  <c r="JV26" i="13"/>
  <c r="JV33" i="13" s="1"/>
  <c r="JA26" i="13"/>
  <c r="JA33" i="13" s="1"/>
  <c r="KM26" i="13"/>
  <c r="KM33" i="13" s="1"/>
  <c r="KV26" i="13"/>
  <c r="KV33" i="13" s="1"/>
  <c r="LD26" i="13"/>
  <c r="LD33" i="13" s="1"/>
  <c r="I30" i="13"/>
  <c r="Q30" i="13"/>
  <c r="AB30" i="13"/>
  <c r="AK30" i="13"/>
  <c r="AU30" i="13"/>
  <c r="BZ30" i="13"/>
  <c r="CM30" i="13"/>
  <c r="CV30" i="13"/>
  <c r="DG30" i="13"/>
  <c r="DP30" i="13"/>
  <c r="FN30" i="13"/>
  <c r="FW30" i="13"/>
  <c r="GG30" i="13"/>
  <c r="GP30" i="13"/>
  <c r="GY30" i="13"/>
  <c r="HG30" i="13"/>
  <c r="HO30" i="13"/>
  <c r="HX30" i="13"/>
  <c r="IF30" i="13"/>
  <c r="IN30" i="13"/>
  <c r="JX30" i="13"/>
  <c r="KF30" i="13"/>
  <c r="KO30" i="13"/>
  <c r="KX30" i="13"/>
  <c r="LF30" i="13"/>
  <c r="E32" i="13"/>
  <c r="I32" i="13"/>
  <c r="M32" i="13"/>
  <c r="S31" i="13"/>
  <c r="AD31" i="13"/>
  <c r="AX124" i="13"/>
  <c r="BR124" i="13"/>
  <c r="CP124" i="13"/>
  <c r="DJ124" i="13"/>
  <c r="EW124" i="13"/>
  <c r="FQ124" i="13"/>
  <c r="GJ124" i="13"/>
  <c r="HR124" i="13"/>
  <c r="II124" i="13"/>
  <c r="JS124" i="13"/>
  <c r="KJ124" i="13"/>
  <c r="F51" i="13"/>
  <c r="F50" i="13"/>
  <c r="F52" i="13" s="1"/>
  <c r="J50" i="13"/>
  <c r="J52" i="13"/>
  <c r="J51" i="13"/>
  <c r="N51" i="13"/>
  <c r="N50" i="13"/>
  <c r="N52" i="13"/>
  <c r="R50" i="13"/>
  <c r="R52" i="13" s="1"/>
  <c r="R51" i="13"/>
  <c r="X51" i="13"/>
  <c r="X50" i="13"/>
  <c r="X52" i="13" s="1"/>
  <c r="AC50" i="13"/>
  <c r="AC52" i="13"/>
  <c r="AC51" i="13"/>
  <c r="AH51" i="13"/>
  <c r="AH50" i="13"/>
  <c r="AH52" i="13"/>
  <c r="AL50" i="13"/>
  <c r="AL52" i="13" s="1"/>
  <c r="AL51" i="13"/>
  <c r="AQ51" i="13"/>
  <c r="AQ50" i="13"/>
  <c r="AQ52" i="13" s="1"/>
  <c r="AV50" i="13"/>
  <c r="AV52" i="13"/>
  <c r="AV51" i="13"/>
  <c r="BA51" i="13"/>
  <c r="BA50" i="13"/>
  <c r="BA52" i="13"/>
  <c r="BF50" i="13"/>
  <c r="BF52" i="13" s="1"/>
  <c r="BF51" i="13"/>
  <c r="BK51" i="13"/>
  <c r="BK50" i="13"/>
  <c r="BK52" i="13" s="1"/>
  <c r="BP50" i="13"/>
  <c r="BP52" i="13" s="1"/>
  <c r="BP51" i="13"/>
  <c r="BU51" i="13"/>
  <c r="BU50" i="13"/>
  <c r="BU52" i="13" s="1"/>
  <c r="CA50" i="13"/>
  <c r="CA52" i="13" s="1"/>
  <c r="CA51" i="13"/>
  <c r="CG51" i="13"/>
  <c r="CG50" i="13"/>
  <c r="CG52" i="13" s="1"/>
  <c r="CN50" i="13"/>
  <c r="CN52" i="13" s="1"/>
  <c r="CN51" i="13"/>
  <c r="CR51" i="13"/>
  <c r="CR50" i="13"/>
  <c r="CR52" i="13" s="1"/>
  <c r="CW50" i="13"/>
  <c r="CW52" i="13" s="1"/>
  <c r="CW51" i="13"/>
  <c r="DB51" i="13"/>
  <c r="DB50" i="13"/>
  <c r="DB52" i="13" s="1"/>
  <c r="DH50" i="13"/>
  <c r="DH52" i="13" s="1"/>
  <c r="DH51" i="13"/>
  <c r="DM51" i="13"/>
  <c r="DM50" i="13"/>
  <c r="DM52" i="13" s="1"/>
  <c r="DQ50" i="13"/>
  <c r="DQ52" i="13"/>
  <c r="DQ51" i="13"/>
  <c r="DV51" i="13"/>
  <c r="DV50" i="13"/>
  <c r="DV52" i="13"/>
  <c r="EA50" i="13"/>
  <c r="EA52" i="13" s="1"/>
  <c r="EA51" i="13"/>
  <c r="EF51" i="13"/>
  <c r="EF50" i="13"/>
  <c r="EF52" i="13" s="1"/>
  <c r="EK50" i="13"/>
  <c r="EK52" i="13" s="1"/>
  <c r="EK51" i="13"/>
  <c r="EO51" i="13"/>
  <c r="EO50" i="13"/>
  <c r="EO52" i="13" s="1"/>
  <c r="ET50" i="13"/>
  <c r="ET52" i="13" s="1"/>
  <c r="ET51" i="13"/>
  <c r="EY51" i="13"/>
  <c r="EY50" i="13"/>
  <c r="EY52" i="13" s="1"/>
  <c r="FE50" i="13"/>
  <c r="FE52" i="13" s="1"/>
  <c r="FE51" i="13"/>
  <c r="FJ51" i="13"/>
  <c r="FJ50" i="13"/>
  <c r="FJ52" i="13" s="1"/>
  <c r="FO50" i="13"/>
  <c r="FO52" i="13" s="1"/>
  <c r="FO51" i="13"/>
  <c r="FT51" i="13"/>
  <c r="FT50" i="13"/>
  <c r="FT52" i="13" s="1"/>
  <c r="FX50" i="13"/>
  <c r="FX52" i="13" s="1"/>
  <c r="FX51" i="13"/>
  <c r="GC51" i="13"/>
  <c r="GC50" i="13"/>
  <c r="GC52" i="13" s="1"/>
  <c r="GH50" i="13"/>
  <c r="GH52" i="13" s="1"/>
  <c r="GH51" i="13"/>
  <c r="GM51" i="13"/>
  <c r="GM50" i="13"/>
  <c r="GM52" i="13" s="1"/>
  <c r="GQ50" i="13"/>
  <c r="GQ52" i="13" s="1"/>
  <c r="GQ51" i="13"/>
  <c r="GV51" i="13"/>
  <c r="GV50" i="13"/>
  <c r="GV52" i="13" s="1"/>
  <c r="GZ50" i="13"/>
  <c r="GZ52" i="13" s="1"/>
  <c r="GZ51" i="13"/>
  <c r="HD51" i="13"/>
  <c r="HD50" i="13"/>
  <c r="HD52" i="13" s="1"/>
  <c r="HH50" i="13"/>
  <c r="HH52" i="13" s="1"/>
  <c r="HH51" i="13"/>
  <c r="HL51" i="13"/>
  <c r="HL50" i="13"/>
  <c r="HL52" i="13" s="1"/>
  <c r="HP50" i="13"/>
  <c r="HP52" i="13" s="1"/>
  <c r="HP51" i="13"/>
  <c r="HU51" i="13"/>
  <c r="HU50" i="13"/>
  <c r="HU52" i="13" s="1"/>
  <c r="HY50" i="13"/>
  <c r="HY52" i="13" s="1"/>
  <c r="HY51" i="13"/>
  <c r="IC51" i="13"/>
  <c r="IC50" i="13"/>
  <c r="IC52" i="13" s="1"/>
  <c r="IG50" i="13"/>
  <c r="IG52" i="13" s="1"/>
  <c r="IG51" i="13"/>
  <c r="IK51" i="13"/>
  <c r="IK50" i="13"/>
  <c r="IK52" i="13" s="1"/>
  <c r="IO50" i="13"/>
  <c r="IO52" i="13" s="1"/>
  <c r="IO51" i="13"/>
  <c r="IT51" i="13"/>
  <c r="IT50" i="13"/>
  <c r="IT52" i="13" s="1"/>
  <c r="IX50" i="13"/>
  <c r="IX52" i="13" s="1"/>
  <c r="IX51" i="13"/>
  <c r="JE51" i="13"/>
  <c r="JE50" i="13"/>
  <c r="JE52" i="13" s="1"/>
  <c r="JI50" i="13"/>
  <c r="JI52" i="13" s="1"/>
  <c r="JI51" i="13"/>
  <c r="JM51" i="13"/>
  <c r="JM50" i="13"/>
  <c r="JM52" i="13" s="1"/>
  <c r="JQ50" i="13"/>
  <c r="JQ52" i="13" s="1"/>
  <c r="JQ51" i="13"/>
  <c r="JU51" i="13"/>
  <c r="JU50" i="13"/>
  <c r="JU52" i="13" s="1"/>
  <c r="JY50" i="13"/>
  <c r="JY52" i="13" s="1"/>
  <c r="JY51" i="13"/>
  <c r="IZ51" i="13"/>
  <c r="IZ50" i="13"/>
  <c r="IZ52" i="13" s="1"/>
  <c r="CE50" i="13"/>
  <c r="CE52" i="13" s="1"/>
  <c r="CE51" i="13"/>
  <c r="KL51" i="13"/>
  <c r="KL50" i="13"/>
  <c r="KL52" i="13" s="1"/>
  <c r="KQ50" i="13"/>
  <c r="KQ52" i="13" s="1"/>
  <c r="KQ51" i="13"/>
  <c r="KU51" i="13"/>
  <c r="KU50" i="13"/>
  <c r="KU52" i="13" s="1"/>
  <c r="KY50" i="13"/>
  <c r="KY52" i="13" s="1"/>
  <c r="KY51" i="13"/>
  <c r="LC51" i="13"/>
  <c r="LC50" i="13"/>
  <c r="LC52" i="13" s="1"/>
  <c r="LG50" i="13"/>
  <c r="LG52" i="13" s="1"/>
  <c r="LG51" i="13"/>
  <c r="LK51" i="13"/>
  <c r="LK50" i="13"/>
  <c r="LK52" i="13" s="1"/>
  <c r="L50" i="13"/>
  <c r="L52" i="13"/>
  <c r="L55" i="13" s="1"/>
  <c r="AE50" i="13"/>
  <c r="AE52" i="13" s="1"/>
  <c r="AE56" i="13" s="1"/>
  <c r="AX50" i="13"/>
  <c r="AX52" i="13" s="1"/>
  <c r="AX56" i="13" s="1"/>
  <c r="BR50" i="13"/>
  <c r="BR52" i="13" s="1"/>
  <c r="BR56" i="13" s="1"/>
  <c r="CP50" i="13"/>
  <c r="CP52" i="13" s="1"/>
  <c r="CP56" i="13" s="1"/>
  <c r="DJ50" i="13"/>
  <c r="DJ52" i="13" s="1"/>
  <c r="EC50" i="13"/>
  <c r="EC52" i="13" s="1"/>
  <c r="EW50" i="13"/>
  <c r="EW52" i="13" s="1"/>
  <c r="FQ50" i="13"/>
  <c r="FQ52" i="13" s="1"/>
  <c r="FQ55" i="13" s="1"/>
  <c r="GJ50" i="13"/>
  <c r="GJ52" i="13" s="1"/>
  <c r="HB50" i="13"/>
  <c r="HB52" i="13"/>
  <c r="HB55" i="13" s="1"/>
  <c r="HR50" i="13"/>
  <c r="HR52" i="13" s="1"/>
  <c r="HR56" i="13" s="1"/>
  <c r="II50" i="13"/>
  <c r="II52" i="13" s="1"/>
  <c r="II55" i="13" s="1"/>
  <c r="JC50" i="13"/>
  <c r="JC52" i="13" s="1"/>
  <c r="JC56" i="13" s="1"/>
  <c r="JS50" i="13"/>
  <c r="JS52" i="13" s="1"/>
  <c r="JS55" i="13" s="1"/>
  <c r="KJ50" i="13"/>
  <c r="KJ52" i="13" s="1"/>
  <c r="KJ56" i="13" s="1"/>
  <c r="LA50" i="13"/>
  <c r="LA52" i="13" s="1"/>
  <c r="Z51" i="13"/>
  <c r="BM51" i="13"/>
  <c r="DD51" i="13"/>
  <c r="ER51" i="13"/>
  <c r="GF51" i="13"/>
  <c r="HN51" i="13"/>
  <c r="IV51" i="13"/>
  <c r="KE51" i="13"/>
  <c r="F68" i="13"/>
  <c r="F67" i="13"/>
  <c r="F69" i="13" s="1"/>
  <c r="J67" i="13"/>
  <c r="J69" i="13" s="1"/>
  <c r="J68" i="13"/>
  <c r="N68" i="13"/>
  <c r="N67" i="13"/>
  <c r="N69" i="13" s="1"/>
  <c r="R67" i="13"/>
  <c r="R69" i="13" s="1"/>
  <c r="R68" i="13"/>
  <c r="X68" i="13"/>
  <c r="X67" i="13"/>
  <c r="X69" i="13" s="1"/>
  <c r="AC67" i="13"/>
  <c r="AC69" i="13" s="1"/>
  <c r="AC68" i="13"/>
  <c r="AH68" i="13"/>
  <c r="AH67" i="13"/>
  <c r="AH69" i="13" s="1"/>
  <c r="AL67" i="13"/>
  <c r="AL69" i="13" s="1"/>
  <c r="AL68" i="13"/>
  <c r="AQ68" i="13"/>
  <c r="AQ67" i="13"/>
  <c r="AQ69" i="13" s="1"/>
  <c r="AV67" i="13"/>
  <c r="AV69" i="13" s="1"/>
  <c r="AV68" i="13"/>
  <c r="BA68" i="13"/>
  <c r="BA67" i="13"/>
  <c r="BA69" i="13" s="1"/>
  <c r="BF67" i="13"/>
  <c r="BF69" i="13" s="1"/>
  <c r="BF68" i="13"/>
  <c r="BK68" i="13"/>
  <c r="BK67" i="13"/>
  <c r="BK69" i="13" s="1"/>
  <c r="BP67" i="13"/>
  <c r="BP69" i="13" s="1"/>
  <c r="BP68" i="13"/>
  <c r="BU68" i="13"/>
  <c r="BU67" i="13"/>
  <c r="BU69" i="13" s="1"/>
  <c r="CA67" i="13"/>
  <c r="CA69" i="13" s="1"/>
  <c r="CA68" i="13"/>
  <c r="CG68" i="13"/>
  <c r="CG67" i="13"/>
  <c r="CG69" i="13" s="1"/>
  <c r="CN67" i="13"/>
  <c r="CN69" i="13" s="1"/>
  <c r="CN68" i="13"/>
  <c r="CR68" i="13"/>
  <c r="CR67" i="13"/>
  <c r="CR69" i="13" s="1"/>
  <c r="CW67" i="13"/>
  <c r="CW69" i="13" s="1"/>
  <c r="CW68" i="13"/>
  <c r="DB68" i="13"/>
  <c r="DB67" i="13"/>
  <c r="DB69" i="13" s="1"/>
  <c r="DH67" i="13"/>
  <c r="DH69" i="13" s="1"/>
  <c r="DH68" i="13"/>
  <c r="DM68" i="13"/>
  <c r="DM67" i="13"/>
  <c r="DM69" i="13" s="1"/>
  <c r="DQ67" i="13"/>
  <c r="DQ69" i="13" s="1"/>
  <c r="DQ68" i="13"/>
  <c r="DV68" i="13"/>
  <c r="DV67" i="13"/>
  <c r="DV69" i="13" s="1"/>
  <c r="EA67" i="13"/>
  <c r="EA69" i="13" s="1"/>
  <c r="EA68" i="13"/>
  <c r="EF68" i="13"/>
  <c r="EF67" i="13"/>
  <c r="EF69" i="13" s="1"/>
  <c r="EK67" i="13"/>
  <c r="EK69" i="13" s="1"/>
  <c r="EK68" i="13"/>
  <c r="EO68" i="13"/>
  <c r="EO67" i="13"/>
  <c r="EO69" i="13" s="1"/>
  <c r="ET67" i="13"/>
  <c r="ET69" i="13" s="1"/>
  <c r="ET68" i="13"/>
  <c r="EY68" i="13"/>
  <c r="EY67" i="13"/>
  <c r="EY69" i="13" s="1"/>
  <c r="FE67" i="13"/>
  <c r="FE69" i="13" s="1"/>
  <c r="FE68" i="13"/>
  <c r="FJ68" i="13"/>
  <c r="FJ67" i="13"/>
  <c r="FJ69" i="13" s="1"/>
  <c r="FO67" i="13"/>
  <c r="FO69" i="13" s="1"/>
  <c r="FO68" i="13"/>
  <c r="FT68" i="13"/>
  <c r="FT67" i="13"/>
  <c r="FT69" i="13" s="1"/>
  <c r="FX67" i="13"/>
  <c r="FX69" i="13" s="1"/>
  <c r="FX68" i="13"/>
  <c r="GC68" i="13"/>
  <c r="GC67" i="13"/>
  <c r="GC69" i="13" s="1"/>
  <c r="GH67" i="13"/>
  <c r="GH69" i="13" s="1"/>
  <c r="GH68" i="13"/>
  <c r="GM68" i="13"/>
  <c r="GM67" i="13"/>
  <c r="GM69" i="13" s="1"/>
  <c r="GQ67" i="13"/>
  <c r="GQ69" i="13" s="1"/>
  <c r="GQ68" i="13"/>
  <c r="GV68" i="13"/>
  <c r="GV67" i="13"/>
  <c r="GV69" i="13" s="1"/>
  <c r="GZ67" i="13"/>
  <c r="GZ69" i="13" s="1"/>
  <c r="GZ68" i="13"/>
  <c r="HD68" i="13"/>
  <c r="HD67" i="13"/>
  <c r="HD69" i="13" s="1"/>
  <c r="HH67" i="13"/>
  <c r="HH69" i="13" s="1"/>
  <c r="HH68" i="13"/>
  <c r="HL68" i="13"/>
  <c r="HL67" i="13"/>
  <c r="HL69" i="13" s="1"/>
  <c r="HP67" i="13"/>
  <c r="HP69" i="13" s="1"/>
  <c r="HP68" i="13"/>
  <c r="HU68" i="13"/>
  <c r="HU67" i="13"/>
  <c r="HU69" i="13" s="1"/>
  <c r="HY67" i="13"/>
  <c r="HY69" i="13" s="1"/>
  <c r="HY68" i="13"/>
  <c r="IC68" i="13"/>
  <c r="IC67" i="13"/>
  <c r="IC69" i="13" s="1"/>
  <c r="IG67" i="13"/>
  <c r="IG69" i="13" s="1"/>
  <c r="IG68" i="13"/>
  <c r="IK68" i="13"/>
  <c r="IK67" i="13"/>
  <c r="IK69" i="13" s="1"/>
  <c r="IO67" i="13"/>
  <c r="IO69" i="13" s="1"/>
  <c r="IO68" i="13"/>
  <c r="IT68" i="13"/>
  <c r="IT67" i="13"/>
  <c r="IT69" i="13" s="1"/>
  <c r="IX67" i="13"/>
  <c r="IX69" i="13" s="1"/>
  <c r="IX68" i="13"/>
  <c r="JE68" i="13"/>
  <c r="JE67" i="13"/>
  <c r="JE69" i="13" s="1"/>
  <c r="JI67" i="13"/>
  <c r="JI69" i="13" s="1"/>
  <c r="JI68" i="13"/>
  <c r="JM68" i="13"/>
  <c r="JM67" i="13"/>
  <c r="JM69" i="13" s="1"/>
  <c r="JQ67" i="13"/>
  <c r="JQ69" i="13" s="1"/>
  <c r="JQ68" i="13"/>
  <c r="JU68" i="13"/>
  <c r="JU67" i="13"/>
  <c r="JU69" i="13" s="1"/>
  <c r="JY67" i="13"/>
  <c r="JY69" i="13" s="1"/>
  <c r="JY68" i="13"/>
  <c r="IZ68" i="13"/>
  <c r="IZ67" i="13"/>
  <c r="IZ69" i="13" s="1"/>
  <c r="CE67" i="13"/>
  <c r="CE69" i="13" s="1"/>
  <c r="CE68" i="13"/>
  <c r="KL68" i="13"/>
  <c r="KL67" i="13"/>
  <c r="KL69" i="13" s="1"/>
  <c r="KQ67" i="13"/>
  <c r="KQ69" i="13" s="1"/>
  <c r="KQ68" i="13"/>
  <c r="KU68" i="13"/>
  <c r="KU67" i="13"/>
  <c r="KU69" i="13" s="1"/>
  <c r="KY67" i="13"/>
  <c r="KY69" i="13" s="1"/>
  <c r="KY68" i="13"/>
  <c r="LC68" i="13"/>
  <c r="LC67" i="13"/>
  <c r="LC69" i="13" s="1"/>
  <c r="LG67" i="13"/>
  <c r="LG69" i="13" s="1"/>
  <c r="LG68" i="13"/>
  <c r="LK68" i="13"/>
  <c r="LK67" i="13"/>
  <c r="LK69" i="13" s="1"/>
  <c r="L67" i="13"/>
  <c r="L69" i="13" s="1"/>
  <c r="L72" i="13" s="1"/>
  <c r="AE67" i="13"/>
  <c r="AE69" i="13" s="1"/>
  <c r="AE73" i="13" s="1"/>
  <c r="AX67" i="13"/>
  <c r="AX69" i="13" s="1"/>
  <c r="BR67" i="13"/>
  <c r="BR69" i="13" s="1"/>
  <c r="BR72" i="13" s="1"/>
  <c r="CP67" i="13"/>
  <c r="CP69" i="13" s="1"/>
  <c r="CP76" i="13" s="1"/>
  <c r="DJ67" i="13"/>
  <c r="DJ69" i="13" s="1"/>
  <c r="DJ73" i="13" s="1"/>
  <c r="EC67" i="13"/>
  <c r="EC69" i="13" s="1"/>
  <c r="EC73" i="13" s="1"/>
  <c r="EW67" i="13"/>
  <c r="EW69" i="13" s="1"/>
  <c r="EW73" i="13" s="1"/>
  <c r="FQ67" i="13"/>
  <c r="FQ69" i="13" s="1"/>
  <c r="FQ73" i="13" s="1"/>
  <c r="GJ67" i="13"/>
  <c r="GJ69" i="13" s="1"/>
  <c r="GJ76" i="13" s="1"/>
  <c r="HB67" i="13"/>
  <c r="HB69" i="13" s="1"/>
  <c r="HB72" i="13" s="1"/>
  <c r="HR67" i="13"/>
  <c r="HR69" i="13" s="1"/>
  <c r="HR76" i="13" s="1"/>
  <c r="II67" i="13"/>
  <c r="II69" i="13" s="1"/>
  <c r="II76" i="13" s="1"/>
  <c r="JC67" i="13"/>
  <c r="JC69" i="13" s="1"/>
  <c r="JC72" i="13" s="1"/>
  <c r="JS67" i="13"/>
  <c r="JS69" i="13"/>
  <c r="JS76" i="13" s="1"/>
  <c r="KJ67" i="13"/>
  <c r="KJ69" i="13" s="1"/>
  <c r="KJ76" i="13" s="1"/>
  <c r="LA67" i="13"/>
  <c r="LA69" i="13" s="1"/>
  <c r="H68" i="13"/>
  <c r="AT68" i="13"/>
  <c r="CL68" i="13"/>
  <c r="DY68" i="13"/>
  <c r="FL68" i="13"/>
  <c r="GX68" i="13"/>
  <c r="IE68" i="13"/>
  <c r="JO68" i="13"/>
  <c r="KW68" i="13"/>
  <c r="D116" i="13"/>
  <c r="L116" i="13"/>
  <c r="AE116" i="13"/>
  <c r="AX116" i="13"/>
  <c r="BH116" i="13"/>
  <c r="BR116" i="13"/>
  <c r="CC116" i="13"/>
  <c r="CP116" i="13"/>
  <c r="CZ116" i="13"/>
  <c r="DT116" i="13"/>
  <c r="EM116" i="13"/>
  <c r="FH116" i="13"/>
  <c r="FQ116" i="13"/>
  <c r="GJ116" i="13"/>
  <c r="HB116" i="13"/>
  <c r="HJ116" i="13"/>
  <c r="HR116" i="13"/>
  <c r="IA116" i="13"/>
  <c r="IQ116" i="13"/>
  <c r="JK116" i="13"/>
  <c r="KJ116" i="13"/>
  <c r="KS116" i="13"/>
  <c r="KS112" i="13"/>
  <c r="H115" i="13"/>
  <c r="H113" i="13"/>
  <c r="H114" i="13" s="1"/>
  <c r="H111" i="13"/>
  <c r="H112" i="13"/>
  <c r="P115" i="13"/>
  <c r="P113" i="13"/>
  <c r="P111" i="13"/>
  <c r="Z115" i="13"/>
  <c r="Z113" i="13"/>
  <c r="Z111" i="13"/>
  <c r="Z112" i="13" s="1"/>
  <c r="AJ115" i="13"/>
  <c r="AJ113" i="13"/>
  <c r="AJ114" i="13" s="1"/>
  <c r="AJ111" i="13"/>
  <c r="AJ112" i="13" s="1"/>
  <c r="AT115" i="13"/>
  <c r="AT113" i="13"/>
  <c r="AT111" i="13"/>
  <c r="BC115" i="13"/>
  <c r="BC113" i="13"/>
  <c r="BC111" i="13"/>
  <c r="BC112" i="13" s="1"/>
  <c r="BM115" i="13"/>
  <c r="BM113" i="13"/>
  <c r="BM111" i="13"/>
  <c r="BM112" i="13" s="1"/>
  <c r="BX115" i="13"/>
  <c r="BX113" i="13"/>
  <c r="BX114" i="13" s="1"/>
  <c r="BX111" i="13"/>
  <c r="BX112" i="13"/>
  <c r="CL115" i="13"/>
  <c r="CL113" i="13"/>
  <c r="CL111" i="13"/>
  <c r="CU115" i="13"/>
  <c r="CU113" i="13"/>
  <c r="CU114" i="13" s="1"/>
  <c r="CU111" i="13"/>
  <c r="DD115" i="13"/>
  <c r="DD113" i="13"/>
  <c r="DD111" i="13"/>
  <c r="DO115" i="13"/>
  <c r="DO113" i="13"/>
  <c r="DO111" i="13"/>
  <c r="DO112" i="13" s="1"/>
  <c r="DY115" i="13"/>
  <c r="DY113" i="13"/>
  <c r="DY114" i="13" s="1"/>
  <c r="DY111" i="13"/>
  <c r="DY112" i="13" s="1"/>
  <c r="EH115" i="13"/>
  <c r="EH113" i="13"/>
  <c r="EH111" i="13"/>
  <c r="ER115" i="13"/>
  <c r="ER113" i="13"/>
  <c r="ER111" i="13"/>
  <c r="ER112" i="13" s="1"/>
  <c r="FC115" i="13"/>
  <c r="FC113" i="13"/>
  <c r="FC114" i="13" s="1"/>
  <c r="FC111" i="13"/>
  <c r="FC112" i="13"/>
  <c r="FL115" i="13"/>
  <c r="FL113" i="13"/>
  <c r="FL114" i="13" s="1"/>
  <c r="FL111" i="13"/>
  <c r="FL112" i="13"/>
  <c r="FV115" i="13"/>
  <c r="FV113" i="13"/>
  <c r="FV111" i="13"/>
  <c r="GF115" i="13"/>
  <c r="GF113" i="13"/>
  <c r="GF111" i="13"/>
  <c r="GF112" i="13" s="1"/>
  <c r="GO115" i="13"/>
  <c r="GO113" i="13"/>
  <c r="GO114" i="13" s="1"/>
  <c r="GO111" i="13"/>
  <c r="GO112" i="13" s="1"/>
  <c r="GX115" i="13"/>
  <c r="GX113" i="13"/>
  <c r="GX111" i="13"/>
  <c r="HF115" i="13"/>
  <c r="HF113" i="13"/>
  <c r="HF111" i="13"/>
  <c r="HF112" i="13" s="1"/>
  <c r="HN115" i="13"/>
  <c r="HN113" i="13"/>
  <c r="HN111" i="13"/>
  <c r="HN112" i="13" s="1"/>
  <c r="HW115" i="13"/>
  <c r="HW113" i="13"/>
  <c r="HW114" i="13" s="1"/>
  <c r="HW111" i="13"/>
  <c r="HW112" i="13"/>
  <c r="IE115" i="13"/>
  <c r="IE113" i="13"/>
  <c r="IE111" i="13"/>
  <c r="IM115" i="13"/>
  <c r="IM113" i="13"/>
  <c r="IM114" i="13" s="1"/>
  <c r="IM111" i="13"/>
  <c r="IV115" i="13"/>
  <c r="IV113" i="13"/>
  <c r="IV111" i="13"/>
  <c r="JG115" i="13"/>
  <c r="JG113" i="13"/>
  <c r="JG111" i="13"/>
  <c r="JG112" i="13" s="1"/>
  <c r="JO115" i="13"/>
  <c r="JO113" i="13"/>
  <c r="JO114" i="13" s="1"/>
  <c r="JO111" i="13"/>
  <c r="JO112" i="13" s="1"/>
  <c r="JW115" i="13"/>
  <c r="JW113" i="13"/>
  <c r="JW111" i="13"/>
  <c r="KE115" i="13"/>
  <c r="KE116" i="13"/>
  <c r="KE113" i="13"/>
  <c r="KE111" i="13"/>
  <c r="KE112" i="13" s="1"/>
  <c r="D111" i="13"/>
  <c r="D112" i="13"/>
  <c r="L111" i="13"/>
  <c r="L112" i="13" s="1"/>
  <c r="V111" i="13"/>
  <c r="AE111" i="13"/>
  <c r="AE112" i="13" s="1"/>
  <c r="AE119" i="13" s="1"/>
  <c r="AE157" i="13" s="1"/>
  <c r="AO111" i="13"/>
  <c r="AX111" i="13"/>
  <c r="AX112" i="13" s="1"/>
  <c r="AX119" i="13" s="1"/>
  <c r="AX157" i="13" s="1"/>
  <c r="BH111" i="13"/>
  <c r="BH112" i="13"/>
  <c r="BR111" i="13"/>
  <c r="BR112" i="13" s="1"/>
  <c r="BR119" i="13" s="1"/>
  <c r="BR157" i="13" s="1"/>
  <c r="CC111" i="13"/>
  <c r="CC112" i="13"/>
  <c r="CP111" i="13"/>
  <c r="CP112" i="13" s="1"/>
  <c r="CP119" i="13" s="1"/>
  <c r="CP157" i="13" s="1"/>
  <c r="CP158" i="13" s="1"/>
  <c r="CZ111" i="13"/>
  <c r="CZ112" i="13"/>
  <c r="DJ111" i="13"/>
  <c r="DT111" i="13"/>
  <c r="DT112" i="13"/>
  <c r="EC111" i="13"/>
  <c r="EM111" i="13"/>
  <c r="EM112" i="13"/>
  <c r="EW111" i="13"/>
  <c r="FH111" i="13"/>
  <c r="FH112" i="13"/>
  <c r="FQ111" i="13"/>
  <c r="FQ112" i="13" s="1"/>
  <c r="FQ119" i="13" s="1"/>
  <c r="FQ157" i="13" s="1"/>
  <c r="FQ158" i="13" s="1"/>
  <c r="GA111" i="13"/>
  <c r="GJ111" i="13"/>
  <c r="GJ112" i="13" s="1"/>
  <c r="GJ119" i="13" s="1"/>
  <c r="GJ157" i="13" s="1"/>
  <c r="GS111" i="13"/>
  <c r="HB111" i="13"/>
  <c r="HB112" i="13" s="1"/>
  <c r="HJ111" i="13"/>
  <c r="HJ112" i="13"/>
  <c r="HR111" i="13"/>
  <c r="HR112" i="13" s="1"/>
  <c r="HR119" i="13" s="1"/>
  <c r="HR157" i="13" s="1"/>
  <c r="IA111" i="13"/>
  <c r="IA112" i="13"/>
  <c r="II111" i="13"/>
  <c r="IQ111" i="13"/>
  <c r="IQ112" i="13"/>
  <c r="JC111" i="13"/>
  <c r="JK111" i="13"/>
  <c r="JK112" i="13"/>
  <c r="JS111" i="13"/>
  <c r="KA111" i="13"/>
  <c r="KJ111" i="13"/>
  <c r="KJ112" i="13" s="1"/>
  <c r="CU112" i="13"/>
  <c r="IM112" i="13"/>
  <c r="D113" i="13"/>
  <c r="D118" i="13" s="1"/>
  <c r="D156" i="13" s="1"/>
  <c r="D165" i="13" s="1"/>
  <c r="L113" i="13"/>
  <c r="L114" i="13" s="1"/>
  <c r="V113" i="13"/>
  <c r="AE113" i="13"/>
  <c r="AE114" i="13" s="1"/>
  <c r="AO113" i="13"/>
  <c r="AX113" i="13"/>
  <c r="AX114" i="13" s="1"/>
  <c r="BH113" i="13"/>
  <c r="BH114" i="13" s="1"/>
  <c r="BR113" i="13"/>
  <c r="BR114" i="13" s="1"/>
  <c r="CC113" i="13"/>
  <c r="CC118" i="13" s="1"/>
  <c r="CC156" i="13" s="1"/>
  <c r="CC165" i="13" s="1"/>
  <c r="CP113" i="13"/>
  <c r="CP114" i="13" s="1"/>
  <c r="CZ113" i="13"/>
  <c r="CZ114" i="13" s="1"/>
  <c r="DJ113" i="13"/>
  <c r="DT113" i="13"/>
  <c r="DT118" i="13" s="1"/>
  <c r="DT156" i="13" s="1"/>
  <c r="DT165" i="13" s="1"/>
  <c r="EC113" i="13"/>
  <c r="EM113" i="13"/>
  <c r="EM114" i="13" s="1"/>
  <c r="EW113" i="13"/>
  <c r="FH113" i="13"/>
  <c r="FH118" i="13" s="1"/>
  <c r="FH156" i="13" s="1"/>
  <c r="FH165" i="13" s="1"/>
  <c r="FQ113" i="13"/>
  <c r="FQ118" i="13" s="1"/>
  <c r="FQ156" i="13" s="1"/>
  <c r="FQ165" i="13" s="1"/>
  <c r="GA113" i="13"/>
  <c r="GJ113" i="13"/>
  <c r="GJ114" i="13" s="1"/>
  <c r="GS113" i="13"/>
  <c r="GS118" i="13" s="1"/>
  <c r="GS156" i="13" s="1"/>
  <c r="GS165" i="13" s="1"/>
  <c r="HB113" i="13"/>
  <c r="HB118" i="13" s="1"/>
  <c r="HB156" i="13" s="1"/>
  <c r="HB165" i="13" s="1"/>
  <c r="HJ113" i="13"/>
  <c r="HJ114" i="13" s="1"/>
  <c r="HR113" i="13"/>
  <c r="HR114" i="13" s="1"/>
  <c r="IA113" i="13"/>
  <c r="IA118" i="13" s="1"/>
  <c r="IA156" i="13" s="1"/>
  <c r="IA165" i="13" s="1"/>
  <c r="II113" i="13"/>
  <c r="IQ113" i="13"/>
  <c r="IQ114" i="13" s="1"/>
  <c r="JC113" i="13"/>
  <c r="JK113" i="13"/>
  <c r="JK118" i="13" s="1"/>
  <c r="JK156" i="13" s="1"/>
  <c r="JK165" i="13" s="1"/>
  <c r="JS113" i="13"/>
  <c r="KA113" i="13"/>
  <c r="KJ113" i="13"/>
  <c r="KJ114" i="13" s="1"/>
  <c r="Z114" i="13"/>
  <c r="BC114" i="13"/>
  <c r="BM114" i="13"/>
  <c r="DO114" i="13"/>
  <c r="ER114" i="13"/>
  <c r="GF114" i="13"/>
  <c r="HF114" i="13"/>
  <c r="HN114" i="13"/>
  <c r="JG114" i="13"/>
  <c r="BG32" i="13"/>
  <c r="CB32" i="13"/>
  <c r="CX32" i="13"/>
  <c r="DS32" i="13"/>
  <c r="EL32" i="13"/>
  <c r="FF32" i="13"/>
  <c r="FZ32" i="13"/>
  <c r="GR32" i="13"/>
  <c r="KR32" i="13"/>
  <c r="M34" i="13"/>
  <c r="BQ26" i="13"/>
  <c r="BQ33" i="13" s="1"/>
  <c r="CO26" i="13"/>
  <c r="CO33" i="13" s="1"/>
  <c r="DI26" i="13"/>
  <c r="DI33" i="13" s="1"/>
  <c r="EB26" i="13"/>
  <c r="EB33" i="13" s="1"/>
  <c r="EU26" i="13"/>
  <c r="EU33" i="13" s="1"/>
  <c r="FP26" i="13"/>
  <c r="FP33" i="13" s="1"/>
  <c r="GI26" i="13"/>
  <c r="GI33" i="13" s="1"/>
  <c r="HA26" i="13"/>
  <c r="HA33" i="13" s="1"/>
  <c r="HQ26" i="13"/>
  <c r="HQ33" i="13" s="1"/>
  <c r="IH26" i="13"/>
  <c r="IH33" i="13" s="1"/>
  <c r="IY26" i="13"/>
  <c r="IY33" i="13" s="1"/>
  <c r="JR26" i="13"/>
  <c r="JR33" i="13" s="1"/>
  <c r="KI26" i="13"/>
  <c r="KI33" i="13" s="1"/>
  <c r="KZ26" i="13"/>
  <c r="KZ33" i="13" s="1"/>
  <c r="LH26" i="13"/>
  <c r="LH33" i="13" s="1"/>
  <c r="G32" i="13"/>
  <c r="Y32" i="13"/>
  <c r="AR32" i="13"/>
  <c r="DT124" i="13"/>
  <c r="JK124" i="13"/>
  <c r="L151" i="13"/>
  <c r="L164" i="13" s="1"/>
  <c r="L185" i="13" s="1"/>
  <c r="L128" i="13"/>
  <c r="L138" i="13" s="1"/>
  <c r="AX151" i="13"/>
  <c r="AX164" i="13" s="1"/>
  <c r="AX185" i="13" s="1"/>
  <c r="AX128" i="13"/>
  <c r="AX138" i="13" s="1"/>
  <c r="CP128" i="13"/>
  <c r="CP138" i="13" s="1"/>
  <c r="JC128" i="13"/>
  <c r="JC138" i="13" s="1"/>
  <c r="LA128" i="13"/>
  <c r="LA138" i="13" s="1"/>
  <c r="AJ51" i="13"/>
  <c r="BX51" i="13"/>
  <c r="DO51" i="13"/>
  <c r="FC51" i="13"/>
  <c r="GO51" i="13"/>
  <c r="HW51" i="13"/>
  <c r="JG51" i="13"/>
  <c r="KN51" i="13"/>
  <c r="DT67" i="13"/>
  <c r="DT69" i="13" s="1"/>
  <c r="DT73" i="13" s="1"/>
  <c r="GS67" i="13"/>
  <c r="GS69" i="13" s="1"/>
  <c r="GS76" i="13" s="1"/>
  <c r="IA67" i="13"/>
  <c r="IA69" i="13" s="1"/>
  <c r="IA72" i="13" s="1"/>
  <c r="JK67" i="13"/>
  <c r="JK69" i="13" s="1"/>
  <c r="JK73" i="13" s="1"/>
  <c r="P68" i="13"/>
  <c r="BC68" i="13"/>
  <c r="CU68" i="13"/>
  <c r="EH68" i="13"/>
  <c r="FV68" i="13"/>
  <c r="HF68" i="13"/>
  <c r="IM68" i="13"/>
  <c r="JW68" i="13"/>
  <c r="LE68" i="13"/>
  <c r="N112" i="13"/>
  <c r="BA112" i="13"/>
  <c r="BU112" i="13"/>
  <c r="DB112" i="13"/>
  <c r="DM112" i="13"/>
  <c r="EF112" i="13"/>
  <c r="EY112" i="13"/>
  <c r="FT112" i="13"/>
  <c r="GV112" i="13"/>
  <c r="HL112" i="13"/>
  <c r="IG112" i="13"/>
  <c r="IO112" i="13"/>
  <c r="IX112" i="13"/>
  <c r="JE112" i="13"/>
  <c r="JQ112" i="13"/>
  <c r="JY112" i="13"/>
  <c r="CE112" i="13"/>
  <c r="KY112" i="13"/>
  <c r="LG112" i="13"/>
  <c r="F114" i="13"/>
  <c r="N114" i="13"/>
  <c r="X114" i="13"/>
  <c r="AQ114" i="13"/>
  <c r="BA114" i="13"/>
  <c r="BK114" i="13"/>
  <c r="BU114" i="13"/>
  <c r="BU119" i="13" s="1"/>
  <c r="BU157" i="13" s="1"/>
  <c r="BU158" i="13" s="1"/>
  <c r="CG114" i="13"/>
  <c r="DB114" i="13"/>
  <c r="DM114" i="13"/>
  <c r="EF114" i="13"/>
  <c r="FE114" i="13"/>
  <c r="FO114" i="13"/>
  <c r="FX114" i="13"/>
  <c r="GQ114" i="13"/>
  <c r="HH114" i="13"/>
  <c r="HP114" i="13"/>
  <c r="IG114" i="13"/>
  <c r="IO114" i="13"/>
  <c r="IX114" i="13"/>
  <c r="JE114" i="13"/>
  <c r="JM114" i="13"/>
  <c r="BC29" i="13"/>
  <c r="BC24" i="13"/>
  <c r="AW25" i="13"/>
  <c r="AW27" i="13" s="1"/>
  <c r="BQ25" i="13"/>
  <c r="BQ27" i="13" s="1"/>
  <c r="CO25" i="13"/>
  <c r="CO27" i="13" s="1"/>
  <c r="DI25" i="13"/>
  <c r="DI27" i="13" s="1"/>
  <c r="EB25" i="13"/>
  <c r="EB27" i="13" s="1"/>
  <c r="EU25" i="13"/>
  <c r="EU27" i="13" s="1"/>
  <c r="FP25" i="13"/>
  <c r="FP27" i="13" s="1"/>
  <c r="GI25" i="13"/>
  <c r="GI27" i="13" s="1"/>
  <c r="HA25" i="13"/>
  <c r="HA27" i="13" s="1"/>
  <c r="HQ25" i="13"/>
  <c r="HQ27" i="13" s="1"/>
  <c r="IH25" i="13"/>
  <c r="IH27" i="13" s="1"/>
  <c r="JJ25" i="13"/>
  <c r="JJ27" i="13" s="1"/>
  <c r="JZ25" i="13"/>
  <c r="JZ27" i="13" s="1"/>
  <c r="KZ25" i="13"/>
  <c r="KZ27" i="13" s="1"/>
  <c r="F34" i="13"/>
  <c r="N34" i="13"/>
  <c r="AF34" i="13"/>
  <c r="EN34" i="13"/>
  <c r="IR34" i="13"/>
  <c r="O30" i="13"/>
  <c r="AI30" i="13"/>
  <c r="AR30" i="13"/>
  <c r="BB30" i="13"/>
  <c r="Q32" i="13"/>
  <c r="AK32" i="13"/>
  <c r="BM124" i="13"/>
  <c r="DD124" i="13"/>
  <c r="L34" i="13"/>
  <c r="BC23" i="13"/>
  <c r="D31" i="13"/>
  <c r="D26" i="13"/>
  <c r="D33" i="13"/>
  <c r="D25" i="13"/>
  <c r="D27" i="13"/>
  <c r="AU32" i="13"/>
  <c r="AZ32" i="13"/>
  <c r="BB25" i="13"/>
  <c r="BB27" i="13"/>
  <c r="BL25" i="13"/>
  <c r="BL27" i="13"/>
  <c r="BV25" i="13"/>
  <c r="BV27" i="13"/>
  <c r="CK25" i="13"/>
  <c r="CK27" i="13"/>
  <c r="CT25" i="13"/>
  <c r="CT27" i="13"/>
  <c r="DC25" i="13"/>
  <c r="DC27" i="13"/>
  <c r="DN25" i="13"/>
  <c r="DN27" i="13"/>
  <c r="DW25" i="13"/>
  <c r="DW27" i="13"/>
  <c r="EG25" i="13"/>
  <c r="EG27" i="13"/>
  <c r="EQ25" i="13"/>
  <c r="EQ27" i="13"/>
  <c r="EZ25" i="13"/>
  <c r="EZ27" i="13"/>
  <c r="FK25" i="13"/>
  <c r="FK27" i="13"/>
  <c r="FU25" i="13"/>
  <c r="FU27" i="13"/>
  <c r="GD25" i="13"/>
  <c r="GD27" i="13"/>
  <c r="GN25" i="13"/>
  <c r="GN27" i="13"/>
  <c r="GW25" i="13"/>
  <c r="GW27" i="13"/>
  <c r="HE25" i="13"/>
  <c r="HE27" i="13"/>
  <c r="HM25" i="13"/>
  <c r="HM27" i="13"/>
  <c r="HV25" i="13"/>
  <c r="HV27" i="13"/>
  <c r="ID25" i="13"/>
  <c r="ID27" i="13"/>
  <c r="IL25" i="13"/>
  <c r="IL27" i="13"/>
  <c r="IU25" i="13"/>
  <c r="IU27" i="13"/>
  <c r="JF25" i="13"/>
  <c r="JF27" i="13"/>
  <c r="JN25" i="13"/>
  <c r="JN27" i="13"/>
  <c r="JV25" i="13"/>
  <c r="JV27" i="13"/>
  <c r="JA25" i="13"/>
  <c r="JA27" i="13"/>
  <c r="KM25" i="13"/>
  <c r="KM27" i="13"/>
  <c r="KV25" i="13"/>
  <c r="KV27" i="13"/>
  <c r="LD25" i="13"/>
  <c r="LD27" i="13"/>
  <c r="AU26" i="13"/>
  <c r="AU33" i="13" s="1"/>
  <c r="BE26" i="13"/>
  <c r="BE33" i="13" s="1"/>
  <c r="BO26" i="13"/>
  <c r="BO33" i="13" s="1"/>
  <c r="BZ26" i="13"/>
  <c r="BZ33" i="13" s="1"/>
  <c r="CM26" i="13"/>
  <c r="CM33" i="13" s="1"/>
  <c r="CV26" i="13"/>
  <c r="CV33" i="13" s="1"/>
  <c r="DG26" i="13"/>
  <c r="DG33" i="13" s="1"/>
  <c r="DP26" i="13"/>
  <c r="DP33" i="13" s="1"/>
  <c r="DZ26" i="13"/>
  <c r="DZ33" i="13" s="1"/>
  <c r="EI26" i="13"/>
  <c r="EI33" i="13" s="1"/>
  <c r="ES26" i="13"/>
  <c r="ES33" i="13" s="1"/>
  <c r="FD26" i="13"/>
  <c r="FD33" i="13" s="1"/>
  <c r="FN26" i="13"/>
  <c r="FN33" i="13" s="1"/>
  <c r="FW26" i="13"/>
  <c r="FW33" i="13" s="1"/>
  <c r="GG26" i="13"/>
  <c r="GG33" i="13" s="1"/>
  <c r="GP26" i="13"/>
  <c r="GP33" i="13" s="1"/>
  <c r="GY26" i="13"/>
  <c r="GY33" i="13" s="1"/>
  <c r="HG26" i="13"/>
  <c r="HG33" i="13" s="1"/>
  <c r="HO26" i="13"/>
  <c r="HO33" i="13" s="1"/>
  <c r="HX26" i="13"/>
  <c r="HX33" i="13" s="1"/>
  <c r="IF26" i="13"/>
  <c r="IF33" i="13" s="1"/>
  <c r="IN26" i="13"/>
  <c r="IN33" i="13" s="1"/>
  <c r="IW26" i="13"/>
  <c r="IW33" i="13" s="1"/>
  <c r="JH26" i="13"/>
  <c r="JH33" i="13" s="1"/>
  <c r="JP26" i="13"/>
  <c r="JP33" i="13" s="1"/>
  <c r="JX26" i="13"/>
  <c r="JX33" i="13" s="1"/>
  <c r="KF26" i="13"/>
  <c r="KF33" i="13" s="1"/>
  <c r="KO26" i="13"/>
  <c r="KO33" i="13" s="1"/>
  <c r="KX26" i="13"/>
  <c r="KX33" i="13" s="1"/>
  <c r="LF26" i="13"/>
  <c r="LF33" i="13" s="1"/>
  <c r="K30" i="13"/>
  <c r="S30" i="13"/>
  <c r="AD30" i="13"/>
  <c r="AN30" i="13"/>
  <c r="AW30" i="13"/>
  <c r="BG30" i="13"/>
  <c r="BQ30" i="13"/>
  <c r="CB30" i="13"/>
  <c r="CO30" i="13"/>
  <c r="CX30" i="13"/>
  <c r="DI30" i="13"/>
  <c r="DS30" i="13"/>
  <c r="EB30" i="13"/>
  <c r="EL30" i="13"/>
  <c r="EU30" i="13"/>
  <c r="FF30" i="13"/>
  <c r="FP30" i="13"/>
  <c r="FZ30" i="13"/>
  <c r="GI30" i="13"/>
  <c r="GR30" i="13"/>
  <c r="HA30" i="13"/>
  <c r="HI30" i="13"/>
  <c r="HQ30" i="13"/>
  <c r="HZ30" i="13"/>
  <c r="IH30" i="13"/>
  <c r="IP30" i="13"/>
  <c r="IY30" i="13"/>
  <c r="JJ30" i="13"/>
  <c r="JR30" i="13"/>
  <c r="JZ30" i="13"/>
  <c r="KI30" i="13"/>
  <c r="KR30" i="13"/>
  <c r="KZ30" i="13"/>
  <c r="LH30" i="13"/>
  <c r="H151" i="13"/>
  <c r="H164" i="13" s="1"/>
  <c r="H185" i="13" s="1"/>
  <c r="J118" i="13"/>
  <c r="J156" i="13" s="1"/>
  <c r="J165" i="13" s="1"/>
  <c r="R118" i="13"/>
  <c r="R156" i="13" s="1"/>
  <c r="R165" i="13" s="1"/>
  <c r="AC118" i="13"/>
  <c r="AC156" i="13" s="1"/>
  <c r="AC165" i="13" s="1"/>
  <c r="AL118" i="13"/>
  <c r="AL156" i="13" s="1"/>
  <c r="AL165" i="13" s="1"/>
  <c r="AV118" i="13"/>
  <c r="AV156" i="13" s="1"/>
  <c r="AV165" i="13" s="1"/>
  <c r="BF118" i="13"/>
  <c r="BF156" i="13" s="1"/>
  <c r="BF165" i="13" s="1"/>
  <c r="BP118" i="13"/>
  <c r="BP156" i="13"/>
  <c r="BP165" i="13" s="1"/>
  <c r="CA118" i="13"/>
  <c r="CA156" i="13" s="1"/>
  <c r="CA165" i="13" s="1"/>
  <c r="CN118" i="13"/>
  <c r="CN156" i="13" s="1"/>
  <c r="CN165" i="13" s="1"/>
  <c r="CR118" i="13"/>
  <c r="CR156" i="13" s="1"/>
  <c r="CR165" i="13" s="1"/>
  <c r="CW118" i="13"/>
  <c r="CW156" i="13" s="1"/>
  <c r="CW165" i="13" s="1"/>
  <c r="DB118" i="13"/>
  <c r="DB156" i="13" s="1"/>
  <c r="DB165" i="13" s="1"/>
  <c r="DH118" i="13"/>
  <c r="DH156" i="13" s="1"/>
  <c r="DH165" i="13" s="1"/>
  <c r="DM118" i="13"/>
  <c r="DM156" i="13" s="1"/>
  <c r="DM165" i="13" s="1"/>
  <c r="DQ118" i="13"/>
  <c r="DQ156" i="13"/>
  <c r="DQ165" i="13" s="1"/>
  <c r="DV118" i="13"/>
  <c r="DV156" i="13" s="1"/>
  <c r="DV165" i="13" s="1"/>
  <c r="EA118" i="13"/>
  <c r="EA156" i="13" s="1"/>
  <c r="EA165" i="13" s="1"/>
  <c r="EF118" i="13"/>
  <c r="EF156" i="13" s="1"/>
  <c r="EF165" i="13" s="1"/>
  <c r="EK118" i="13"/>
  <c r="EK156" i="13" s="1"/>
  <c r="EK165" i="13" s="1"/>
  <c r="EO118" i="13"/>
  <c r="EO156" i="13" s="1"/>
  <c r="EO165" i="13" s="1"/>
  <c r="ET118" i="13"/>
  <c r="ET156" i="13" s="1"/>
  <c r="ET165" i="13" s="1"/>
  <c r="EY118" i="13"/>
  <c r="EY156" i="13" s="1"/>
  <c r="EY165" i="13" s="1"/>
  <c r="FE118" i="13"/>
  <c r="FE156" i="13"/>
  <c r="FE165" i="13" s="1"/>
  <c r="FJ118" i="13"/>
  <c r="FJ156" i="13" s="1"/>
  <c r="FJ165" i="13" s="1"/>
  <c r="FO118" i="13"/>
  <c r="FO156" i="13" s="1"/>
  <c r="FO165" i="13" s="1"/>
  <c r="FT118" i="13"/>
  <c r="FT156" i="13" s="1"/>
  <c r="FT165" i="13" s="1"/>
  <c r="FX118" i="13"/>
  <c r="FX156" i="13" s="1"/>
  <c r="FX165" i="13" s="1"/>
  <c r="GC118" i="13"/>
  <c r="GC156" i="13" s="1"/>
  <c r="GC165" i="13" s="1"/>
  <c r="GH118" i="13"/>
  <c r="GH156" i="13" s="1"/>
  <c r="GH165" i="13" s="1"/>
  <c r="GQ118" i="13"/>
  <c r="GQ156" i="13"/>
  <c r="GQ165" i="13" s="1"/>
  <c r="GV118" i="13"/>
  <c r="GV156" i="13" s="1"/>
  <c r="GV165" i="13" s="1"/>
  <c r="GZ118" i="13"/>
  <c r="GZ156" i="13" s="1"/>
  <c r="GZ165" i="13" s="1"/>
  <c r="HD118" i="13"/>
  <c r="HD156" i="13" s="1"/>
  <c r="HD165" i="13" s="1"/>
  <c r="HH118" i="13"/>
  <c r="HH156" i="13" s="1"/>
  <c r="HH165" i="13" s="1"/>
  <c r="HL118" i="13"/>
  <c r="HL156" i="13" s="1"/>
  <c r="HL165" i="13" s="1"/>
  <c r="HP118" i="13"/>
  <c r="HP156" i="13" s="1"/>
  <c r="HP165" i="13" s="1"/>
  <c r="HU118" i="13"/>
  <c r="HU156" i="13" s="1"/>
  <c r="HU165" i="13" s="1"/>
  <c r="HY118" i="13"/>
  <c r="HY156" i="13"/>
  <c r="HY165" i="13" s="1"/>
  <c r="IC118" i="13"/>
  <c r="IC156" i="13" s="1"/>
  <c r="IC165" i="13" s="1"/>
  <c r="IG118" i="13"/>
  <c r="IG156" i="13" s="1"/>
  <c r="IG165" i="13" s="1"/>
  <c r="IK118" i="13"/>
  <c r="IK156" i="13" s="1"/>
  <c r="IK165" i="13" s="1"/>
  <c r="IO118" i="13"/>
  <c r="IO156" i="13" s="1"/>
  <c r="IO165" i="13" s="1"/>
  <c r="IT118" i="13"/>
  <c r="IT156" i="13" s="1"/>
  <c r="IT165" i="13" s="1"/>
  <c r="IX118" i="13"/>
  <c r="IX156" i="13" s="1"/>
  <c r="IX165" i="13" s="1"/>
  <c r="JE118" i="13"/>
  <c r="JE156" i="13" s="1"/>
  <c r="JE165" i="13" s="1"/>
  <c r="JI118" i="13"/>
  <c r="JI156" i="13" s="1"/>
  <c r="JM118" i="13"/>
  <c r="JM156" i="13" s="1"/>
  <c r="JM165" i="13" s="1"/>
  <c r="JQ118" i="13"/>
  <c r="JQ156" i="13" s="1"/>
  <c r="JQ165" i="13" s="1"/>
  <c r="JU118" i="13"/>
  <c r="JU156" i="13" s="1"/>
  <c r="JU165" i="13" s="1"/>
  <c r="JY118" i="13"/>
  <c r="JY156" i="13"/>
  <c r="JY165" i="13" s="1"/>
  <c r="IZ118" i="13"/>
  <c r="IZ156" i="13" s="1"/>
  <c r="IZ165" i="13" s="1"/>
  <c r="CE118" i="13"/>
  <c r="CE156" i="13" s="1"/>
  <c r="CE165" i="13" s="1"/>
  <c r="KL118" i="13"/>
  <c r="KL156" i="13" s="1"/>
  <c r="KL165" i="13" s="1"/>
  <c r="KQ118" i="13"/>
  <c r="KQ156" i="13" s="1"/>
  <c r="KU118" i="13"/>
  <c r="KU156" i="13" s="1"/>
  <c r="KU165" i="13" s="1"/>
  <c r="KY118" i="13"/>
  <c r="KY156" i="13" s="1"/>
  <c r="KY165" i="13" s="1"/>
  <c r="LG118" i="13"/>
  <c r="LG156" i="13"/>
  <c r="LG165" i="13" s="1"/>
  <c r="KE114" i="13"/>
  <c r="KS114" i="13"/>
  <c r="KS119" i="13" s="1"/>
  <c r="KS157" i="13" s="1"/>
  <c r="P25" i="13"/>
  <c r="V25" i="13"/>
  <c r="Z25" i="13"/>
  <c r="Z27" i="13" s="1"/>
  <c r="AE25" i="13"/>
  <c r="AE27" i="13" s="1"/>
  <c r="AJ25" i="13"/>
  <c r="AO25" i="13"/>
  <c r="AT25" i="13"/>
  <c r="AT27" i="13" s="1"/>
  <c r="AX25" i="13"/>
  <c r="AX27" i="13" s="1"/>
  <c r="AX34" i="13" s="1"/>
  <c r="BH25" i="13"/>
  <c r="BH27" i="13" s="1"/>
  <c r="BH34" i="13" s="1"/>
  <c r="BM25" i="13"/>
  <c r="BM27" i="13" s="1"/>
  <c r="BR25" i="13"/>
  <c r="BR27" i="13" s="1"/>
  <c r="BR34" i="13" s="1"/>
  <c r="BX25" i="13"/>
  <c r="CC25" i="13"/>
  <c r="CC27" i="13"/>
  <c r="CC34" i="13" s="1"/>
  <c r="CL25" i="13"/>
  <c r="CL27" i="13" s="1"/>
  <c r="CL34" i="13" s="1"/>
  <c r="CP25" i="13"/>
  <c r="CP27" i="13" s="1"/>
  <c r="CP34" i="13" s="1"/>
  <c r="CU25" i="13"/>
  <c r="CZ25" i="13"/>
  <c r="CZ27" i="13"/>
  <c r="CZ34" i="13" s="1"/>
  <c r="DD25" i="13"/>
  <c r="DD27" i="13" s="1"/>
  <c r="DJ25" i="13"/>
  <c r="DJ27" i="13" s="1"/>
  <c r="DJ34" i="13" s="1"/>
  <c r="DO25" i="13"/>
  <c r="DT25" i="13"/>
  <c r="DT27" i="13"/>
  <c r="DT34" i="13" s="1"/>
  <c r="DY25" i="13"/>
  <c r="DY27" i="13" s="1"/>
  <c r="DY34" i="13" s="1"/>
  <c r="EC25" i="13"/>
  <c r="EC27" i="13" s="1"/>
  <c r="EC34" i="13" s="1"/>
  <c r="EH25" i="13"/>
  <c r="EM25" i="13"/>
  <c r="EM27" i="13" s="1"/>
  <c r="EM34" i="13" s="1"/>
  <c r="ER25" i="13"/>
  <c r="ER27" i="13" s="1"/>
  <c r="EW25" i="13"/>
  <c r="EW27" i="13" s="1"/>
  <c r="EW34" i="13" s="1"/>
  <c r="FC25" i="13"/>
  <c r="FH25" i="13"/>
  <c r="FH27" i="13"/>
  <c r="FH34" i="13" s="1"/>
  <c r="FL25" i="13"/>
  <c r="FL27" i="13" s="1"/>
  <c r="FL34" i="13" s="1"/>
  <c r="FQ25" i="13"/>
  <c r="FQ27" i="13" s="1"/>
  <c r="FQ34" i="13" s="1"/>
  <c r="FV25" i="13"/>
  <c r="GA25" i="13"/>
  <c r="GA27" i="13"/>
  <c r="GA34" i="13" s="1"/>
  <c r="GF25" i="13"/>
  <c r="GF27" i="13" s="1"/>
  <c r="GF34" i="13" s="1"/>
  <c r="GJ25" i="13"/>
  <c r="GJ27" i="13" s="1"/>
  <c r="GJ34" i="13" s="1"/>
  <c r="GO25" i="13"/>
  <c r="GS25" i="13"/>
  <c r="GS27" i="13"/>
  <c r="GS34" i="13" s="1"/>
  <c r="GX25" i="13"/>
  <c r="GX27" i="13" s="1"/>
  <c r="GX34" i="13" s="1"/>
  <c r="HB25" i="13"/>
  <c r="HB27" i="13" s="1"/>
  <c r="HB34" i="13" s="1"/>
  <c r="HF25" i="13"/>
  <c r="HJ25" i="13"/>
  <c r="HJ27" i="13" s="1"/>
  <c r="HJ34" i="13" s="1"/>
  <c r="HN25" i="13"/>
  <c r="HN27" i="13" s="1"/>
  <c r="HN34" i="13" s="1"/>
  <c r="HR25" i="13"/>
  <c r="HR27" i="13" s="1"/>
  <c r="HR34" i="13" s="1"/>
  <c r="HW25" i="13"/>
  <c r="IA25" i="13"/>
  <c r="IA27" i="13"/>
  <c r="IA34" i="13" s="1"/>
  <c r="IE25" i="13"/>
  <c r="IE27" i="13" s="1"/>
  <c r="IE34" i="13" s="1"/>
  <c r="II25" i="13"/>
  <c r="II27" i="13" s="1"/>
  <c r="II34" i="13" s="1"/>
  <c r="IM25" i="13"/>
  <c r="IQ25" i="13"/>
  <c r="IQ27" i="13"/>
  <c r="IQ34" i="13" s="1"/>
  <c r="IV25" i="13"/>
  <c r="IV27" i="13" s="1"/>
  <c r="IV34" i="13" s="1"/>
  <c r="JC25" i="13"/>
  <c r="JC27" i="13" s="1"/>
  <c r="JC34" i="13" s="1"/>
  <c r="JG25" i="13"/>
  <c r="JK25" i="13"/>
  <c r="JK27" i="13"/>
  <c r="JK34" i="13" s="1"/>
  <c r="JO25" i="13"/>
  <c r="JO27" i="13" s="1"/>
  <c r="JS25" i="13"/>
  <c r="JS27" i="13" s="1"/>
  <c r="JS34" i="13" s="1"/>
  <c r="JW25" i="13"/>
  <c r="KA25" i="13"/>
  <c r="KA27" i="13" s="1"/>
  <c r="KA34" i="13" s="1"/>
  <c r="KE25" i="13"/>
  <c r="KE27" i="13" s="1"/>
  <c r="KE34" i="13" s="1"/>
  <c r="KJ25" i="13"/>
  <c r="KJ27" i="13" s="1"/>
  <c r="KJ34" i="13" s="1"/>
  <c r="KN25" i="13"/>
  <c r="KS25" i="13"/>
  <c r="KS27" i="13" s="1"/>
  <c r="KS34" i="13" s="1"/>
  <c r="KW25" i="13"/>
  <c r="KW27" i="13" s="1"/>
  <c r="LA25" i="13"/>
  <c r="LA27" i="13" s="1"/>
  <c r="LA34" i="13" s="1"/>
  <c r="LE25" i="13"/>
  <c r="LI25" i="13"/>
  <c r="LI27" i="13" s="1"/>
  <c r="LI34" i="13" s="1"/>
  <c r="P26" i="13"/>
  <c r="P33" i="13" s="1"/>
  <c r="V26" i="13"/>
  <c r="V33" i="13" s="1"/>
  <c r="Z26" i="13"/>
  <c r="Z33" i="13" s="1"/>
  <c r="AE26" i="13"/>
  <c r="AE33" i="13" s="1"/>
  <c r="AJ26" i="13"/>
  <c r="AJ33" i="13" s="1"/>
  <c r="AO26" i="13"/>
  <c r="AO33" i="13" s="1"/>
  <c r="AT26" i="13"/>
  <c r="AT33" i="13" s="1"/>
  <c r="V121" i="13"/>
  <c r="AE121" i="13"/>
  <c r="BM121" i="13"/>
  <c r="BR121" i="13"/>
  <c r="DD121" i="13"/>
  <c r="DJ121" i="13"/>
  <c r="DT121" i="13"/>
  <c r="EC121" i="13"/>
  <c r="EM121" i="13"/>
  <c r="ER121" i="13"/>
  <c r="EW121" i="13"/>
  <c r="FQ121" i="13"/>
  <c r="GA121" i="13"/>
  <c r="GF121" i="13"/>
  <c r="GJ121" i="13"/>
  <c r="GS121" i="13"/>
  <c r="HJ121" i="13"/>
  <c r="HN121" i="13"/>
  <c r="IA121" i="13"/>
  <c r="IV121" i="13"/>
  <c r="JS121" i="13"/>
  <c r="KA121" i="13"/>
  <c r="KE121" i="13"/>
  <c r="LI121" i="13"/>
  <c r="D30" i="13"/>
  <c r="H30" i="13"/>
  <c r="L30" i="13"/>
  <c r="P30" i="13"/>
  <c r="V30" i="13"/>
  <c r="Z30" i="13"/>
  <c r="AE30" i="13"/>
  <c r="AJ30" i="13"/>
  <c r="AO30" i="13"/>
  <c r="AT30" i="13"/>
  <c r="AX30" i="13"/>
  <c r="BH30" i="13"/>
  <c r="BM30" i="13"/>
  <c r="BR30" i="13"/>
  <c r="BX30" i="13"/>
  <c r="CC30" i="13"/>
  <c r="CL30" i="13"/>
  <c r="CP30" i="13"/>
  <c r="CU30" i="13"/>
  <c r="CZ30" i="13"/>
  <c r="DD30" i="13"/>
  <c r="DJ30" i="13"/>
  <c r="DO30" i="13"/>
  <c r="DT30" i="13"/>
  <c r="DY30" i="13"/>
  <c r="EC30" i="13"/>
  <c r="EH30" i="13"/>
  <c r="EM30" i="13"/>
  <c r="ER30" i="13"/>
  <c r="EW30" i="13"/>
  <c r="FC30" i="13"/>
  <c r="FH30" i="13"/>
  <c r="FL30" i="13"/>
  <c r="FQ30" i="13"/>
  <c r="FV30" i="13"/>
  <c r="GA30" i="13"/>
  <c r="GF30" i="13"/>
  <c r="GJ30" i="13"/>
  <c r="GO30" i="13"/>
  <c r="GS30" i="13"/>
  <c r="GX30" i="13"/>
  <c r="HB30" i="13"/>
  <c r="HF30" i="13"/>
  <c r="HJ30" i="13"/>
  <c r="HN30" i="13"/>
  <c r="HR30" i="13"/>
  <c r="HW30" i="13"/>
  <c r="IA30" i="13"/>
  <c r="IE30" i="13"/>
  <c r="II30" i="13"/>
  <c r="IM30" i="13"/>
  <c r="IQ30" i="13"/>
  <c r="IV30" i="13"/>
  <c r="JC30" i="13"/>
  <c r="JG30" i="13"/>
  <c r="JK30" i="13"/>
  <c r="JO30" i="13"/>
  <c r="JS30" i="13"/>
  <c r="JW30" i="13"/>
  <c r="KA30" i="13"/>
  <c r="KE30" i="13"/>
  <c r="KJ30" i="13"/>
  <c r="KN30" i="13"/>
  <c r="KS30" i="13"/>
  <c r="KW30" i="13"/>
  <c r="LA30" i="13"/>
  <c r="LE30" i="13"/>
  <c r="LI30" i="13"/>
  <c r="L124" i="13"/>
  <c r="BA31" i="13"/>
  <c r="BK31" i="13"/>
  <c r="BU31" i="13"/>
  <c r="CG31" i="13"/>
  <c r="CR31" i="13"/>
  <c r="DB31" i="13"/>
  <c r="DM31" i="13"/>
  <c r="DV31" i="13"/>
  <c r="EF31" i="13"/>
  <c r="EO31" i="13"/>
  <c r="EY31" i="13"/>
  <c r="FJ31" i="13"/>
  <c r="FT31" i="13"/>
  <c r="GC31" i="13"/>
  <c r="GM31" i="13"/>
  <c r="GV31" i="13"/>
  <c r="HD31" i="13"/>
  <c r="HL31" i="13"/>
  <c r="HU31" i="13"/>
  <c r="IC31" i="13"/>
  <c r="IK31" i="13"/>
  <c r="IT31" i="13"/>
  <c r="JE31" i="13"/>
  <c r="JM31" i="13"/>
  <c r="JU31" i="13"/>
  <c r="IZ31" i="13"/>
  <c r="KL31" i="13"/>
  <c r="KU31" i="13"/>
  <c r="LC31" i="13"/>
  <c r="LK31" i="13"/>
  <c r="E54" i="13"/>
  <c r="I54" i="13"/>
  <c r="I151" i="13"/>
  <c r="I164" i="13" s="1"/>
  <c r="I185" i="13" s="1"/>
  <c r="M54" i="13"/>
  <c r="M128" i="13"/>
  <c r="M138" i="13" s="1"/>
  <c r="Q54" i="13"/>
  <c r="Q151" i="13" s="1"/>
  <c r="Q164" i="13" s="1"/>
  <c r="Q185" i="13" s="1"/>
  <c r="W54" i="13"/>
  <c r="W128" i="13" s="1"/>
  <c r="W138" i="13" s="1"/>
  <c r="AB54" i="13"/>
  <c r="AB151" i="13"/>
  <c r="AB164" i="13" s="1"/>
  <c r="AB185" i="13" s="1"/>
  <c r="AF54" i="13"/>
  <c r="AK54" i="13"/>
  <c r="AK151" i="13" s="1"/>
  <c r="AK164" i="13" s="1"/>
  <c r="AK185" i="13" s="1"/>
  <c r="AP54" i="13"/>
  <c r="AU54" i="13"/>
  <c r="AZ54" i="13"/>
  <c r="AZ151" i="13" s="1"/>
  <c r="AZ164" i="13" s="1"/>
  <c r="AZ185" i="13" s="1"/>
  <c r="BE54" i="13"/>
  <c r="BJ54" i="13"/>
  <c r="BO54" i="13"/>
  <c r="BT54" i="13"/>
  <c r="CQ54" i="13"/>
  <c r="CV54" i="13"/>
  <c r="DG54" i="13"/>
  <c r="DP54" i="13"/>
  <c r="EN54" i="13"/>
  <c r="FN54" i="13"/>
  <c r="FR54" i="13"/>
  <c r="GB54" i="13"/>
  <c r="GB151" i="13"/>
  <c r="GB164" i="13" s="1"/>
  <c r="GB185" i="13" s="1"/>
  <c r="GG54" i="13"/>
  <c r="GT54" i="13"/>
  <c r="GT128" i="13" s="1"/>
  <c r="GT138" i="13" s="1"/>
  <c r="GY54" i="13"/>
  <c r="HC54" i="13"/>
  <c r="HG54" i="13"/>
  <c r="HK54" i="13"/>
  <c r="HO54" i="13"/>
  <c r="HS54" i="13"/>
  <c r="HX54" i="13"/>
  <c r="IB54" i="13"/>
  <c r="IB151" i="13" s="1"/>
  <c r="IB164" i="13" s="1"/>
  <c r="IB185" i="13" s="1"/>
  <c r="IF54" i="13"/>
  <c r="IJ54" i="13"/>
  <c r="IN54" i="13"/>
  <c r="IR54" i="13"/>
  <c r="IR128" i="13" s="1"/>
  <c r="IR138" i="13" s="1"/>
  <c r="IW54" i="13"/>
  <c r="JD54" i="13"/>
  <c r="JH54" i="13"/>
  <c r="JL54" i="13"/>
  <c r="JP54" i="13"/>
  <c r="JX54" i="13"/>
  <c r="KK54" i="13"/>
  <c r="KO54" i="13"/>
  <c r="LB54" i="13"/>
  <c r="LB58" i="13" s="1"/>
  <c r="E75" i="13"/>
  <c r="E71" i="13"/>
  <c r="I75" i="13"/>
  <c r="I124" i="13"/>
  <c r="I71" i="13"/>
  <c r="M75" i="13"/>
  <c r="M71" i="13"/>
  <c r="M121" i="13"/>
  <c r="Q75" i="13"/>
  <c r="Q124" i="13"/>
  <c r="Q71" i="13"/>
  <c r="W75" i="13"/>
  <c r="W71" i="13"/>
  <c r="AB75" i="13"/>
  <c r="AB124" i="13" s="1"/>
  <c r="AB71" i="13"/>
  <c r="AF75" i="13"/>
  <c r="AF71" i="13"/>
  <c r="AF121" i="13" s="1"/>
  <c r="AK75" i="13"/>
  <c r="AK71" i="13"/>
  <c r="AP75" i="13"/>
  <c r="AP71" i="13"/>
  <c r="AP121" i="13"/>
  <c r="AU75" i="13"/>
  <c r="AU124" i="13"/>
  <c r="AU71" i="13"/>
  <c r="AU121" i="13"/>
  <c r="AZ75" i="13"/>
  <c r="AZ71" i="13"/>
  <c r="AZ121" i="13" s="1"/>
  <c r="BE75" i="13"/>
  <c r="BE71" i="13"/>
  <c r="BJ75" i="13"/>
  <c r="BJ71" i="13"/>
  <c r="BJ121" i="13" s="1"/>
  <c r="BJ133" i="13" s="1"/>
  <c r="BJ140" i="13" s="1"/>
  <c r="BO75" i="13"/>
  <c r="BO124" i="13" s="1"/>
  <c r="BO71" i="13"/>
  <c r="BT75" i="13"/>
  <c r="BT71" i="13"/>
  <c r="BT121" i="13" s="1"/>
  <c r="BZ75" i="13"/>
  <c r="BZ71" i="13"/>
  <c r="BZ121" i="13" s="1"/>
  <c r="CD75" i="13"/>
  <c r="CD71" i="13"/>
  <c r="CM75" i="13"/>
  <c r="CM124" i="13" s="1"/>
  <c r="CM71" i="13"/>
  <c r="CQ75" i="13"/>
  <c r="CQ71" i="13"/>
  <c r="CQ121" i="13" s="1"/>
  <c r="CV75" i="13"/>
  <c r="CV71" i="13"/>
  <c r="DA75" i="13"/>
  <c r="DA71" i="13"/>
  <c r="DG75" i="13"/>
  <c r="DG124" i="13" s="1"/>
  <c r="DG71" i="13"/>
  <c r="DK75" i="13"/>
  <c r="DK71" i="13"/>
  <c r="DK121" i="13" s="1"/>
  <c r="DP75" i="13"/>
  <c r="DP124" i="13" s="1"/>
  <c r="DP71" i="13"/>
  <c r="DP121" i="13" s="1"/>
  <c r="DU75" i="13"/>
  <c r="DU71" i="13"/>
  <c r="DZ75" i="13"/>
  <c r="DZ124" i="13" s="1"/>
  <c r="DZ71" i="13"/>
  <c r="EE75" i="13"/>
  <c r="EE71" i="13"/>
  <c r="EI75" i="13"/>
  <c r="EI71" i="13"/>
  <c r="EN75" i="13"/>
  <c r="EN71" i="13"/>
  <c r="ES75" i="13"/>
  <c r="ES124" i="13" s="1"/>
  <c r="ES71" i="13"/>
  <c r="ES121" i="13" s="1"/>
  <c r="EX75" i="13"/>
  <c r="EX71" i="13"/>
  <c r="EX121" i="13" s="1"/>
  <c r="FD75" i="13"/>
  <c r="FD71" i="13"/>
  <c r="FD121" i="13" s="1"/>
  <c r="FI75" i="13"/>
  <c r="FI71" i="13"/>
  <c r="FI121" i="13" s="1"/>
  <c r="FN75" i="13"/>
  <c r="FN124" i="13" s="1"/>
  <c r="FN71" i="13"/>
  <c r="FR75" i="13"/>
  <c r="FR71" i="13"/>
  <c r="FR121" i="13" s="1"/>
  <c r="FW75" i="13"/>
  <c r="FW71" i="13"/>
  <c r="GB75" i="13"/>
  <c r="GB71" i="13"/>
  <c r="GG75" i="13"/>
  <c r="GG124" i="13" s="1"/>
  <c r="GG71" i="13"/>
  <c r="GL75" i="13"/>
  <c r="GL71" i="13"/>
  <c r="GL121" i="13" s="1"/>
  <c r="GP75" i="13"/>
  <c r="GP71" i="13"/>
  <c r="GP121" i="13" s="1"/>
  <c r="GT75" i="13"/>
  <c r="GT71" i="13"/>
  <c r="GT121" i="13" s="1"/>
  <c r="GY75" i="13"/>
  <c r="GY71" i="13"/>
  <c r="HC75" i="13"/>
  <c r="HC124" i="13" s="1"/>
  <c r="HC71" i="13"/>
  <c r="HC121" i="13" s="1"/>
  <c r="HG75" i="13"/>
  <c r="HG71" i="13"/>
  <c r="HK75" i="13"/>
  <c r="HK71" i="13"/>
  <c r="HO75" i="13"/>
  <c r="HO71" i="13"/>
  <c r="HS75" i="13"/>
  <c r="HS124" i="13" s="1"/>
  <c r="HS71" i="13"/>
  <c r="HX75" i="13"/>
  <c r="HX71" i="13"/>
  <c r="HX121" i="13" s="1"/>
  <c r="IB75" i="13"/>
  <c r="IB71" i="13"/>
  <c r="IF75" i="13"/>
  <c r="IF71" i="13"/>
  <c r="IJ75" i="13"/>
  <c r="IJ124" i="13" s="1"/>
  <c r="IJ71" i="13"/>
  <c r="IJ121" i="13" s="1"/>
  <c r="IN75" i="13"/>
  <c r="IN71" i="13"/>
  <c r="IR75" i="13"/>
  <c r="IR124" i="13" s="1"/>
  <c r="IR71" i="13"/>
  <c r="IW75" i="13"/>
  <c r="IW71" i="13"/>
  <c r="JD75" i="13"/>
  <c r="JD124" i="13" s="1"/>
  <c r="JD71" i="13"/>
  <c r="JD121" i="13" s="1"/>
  <c r="JH75" i="13"/>
  <c r="JH71" i="13"/>
  <c r="JL75" i="13"/>
  <c r="JL71" i="13"/>
  <c r="JP75" i="13"/>
  <c r="JP71" i="13"/>
  <c r="JT75" i="13"/>
  <c r="JT124" i="13" s="1"/>
  <c r="JT71" i="13"/>
  <c r="JT121" i="13" s="1"/>
  <c r="JX75" i="13"/>
  <c r="JX71" i="13"/>
  <c r="KB75" i="13"/>
  <c r="KB71" i="13"/>
  <c r="KF75" i="13"/>
  <c r="KF71" i="13"/>
  <c r="KK75" i="13"/>
  <c r="KK124" i="13" s="1"/>
  <c r="KK71" i="13"/>
  <c r="KO75" i="13"/>
  <c r="KO71" i="13"/>
  <c r="KO121" i="13" s="1"/>
  <c r="KO133" i="13" s="1"/>
  <c r="KO140" i="13" s="1"/>
  <c r="KT75" i="13"/>
  <c r="KT71" i="13"/>
  <c r="LB75" i="13"/>
  <c r="LB124" i="13" s="1"/>
  <c r="LB71" i="13"/>
  <c r="LB121" i="13" s="1"/>
  <c r="LF75" i="13"/>
  <c r="LF71" i="13"/>
  <c r="LJ75" i="13"/>
  <c r="LJ124" i="13" s="1"/>
  <c r="LJ71" i="13"/>
  <c r="E112" i="13"/>
  <c r="I112" i="13"/>
  <c r="Q112" i="13"/>
  <c r="W112" i="13"/>
  <c r="AF112" i="13"/>
  <c r="AZ112" i="13"/>
  <c r="BJ112" i="13"/>
  <c r="BT112" i="13"/>
  <c r="CQ112" i="13"/>
  <c r="DA112" i="13"/>
  <c r="DG112" i="13"/>
  <c r="DK112" i="13"/>
  <c r="DP112" i="13"/>
  <c r="DU112" i="13"/>
  <c r="EE112" i="13"/>
  <c r="EI112" i="13"/>
  <c r="EN112" i="13"/>
  <c r="EX112" i="13"/>
  <c r="FD112" i="13"/>
  <c r="FI112" i="13"/>
  <c r="FN112" i="13"/>
  <c r="FW112" i="13"/>
  <c r="GB112" i="13"/>
  <c r="GG112" i="13"/>
  <c r="GL112" i="13"/>
  <c r="GY112" i="13"/>
  <c r="HC112" i="13"/>
  <c r="HK112" i="13"/>
  <c r="HO112" i="13"/>
  <c r="HS112" i="13"/>
  <c r="HX112" i="13"/>
  <c r="IF112" i="13"/>
  <c r="IJ112" i="13"/>
  <c r="IR112" i="13"/>
  <c r="IW112" i="13"/>
  <c r="JD112" i="13"/>
  <c r="JH112" i="13"/>
  <c r="JL112" i="13"/>
  <c r="JT112" i="13"/>
  <c r="JX112" i="13"/>
  <c r="KF112" i="13"/>
  <c r="KK112" i="13"/>
  <c r="KO112" i="13"/>
  <c r="KT112" i="13"/>
  <c r="LJ112" i="13"/>
  <c r="E114" i="13"/>
  <c r="I114" i="13"/>
  <c r="Q114" i="13"/>
  <c r="W114" i="13"/>
  <c r="AB114" i="13"/>
  <c r="AF114" i="13"/>
  <c r="AU114" i="13"/>
  <c r="AZ114" i="13"/>
  <c r="BE114" i="13"/>
  <c r="BJ114" i="13"/>
  <c r="BO114" i="13"/>
  <c r="BT114" i="13"/>
  <c r="BZ114" i="13"/>
  <c r="CM114" i="13"/>
  <c r="CQ114" i="13"/>
  <c r="CQ119" i="13" s="1"/>
  <c r="CQ157" i="13" s="1"/>
  <c r="DA114" i="13"/>
  <c r="DG114" i="13"/>
  <c r="DK114" i="13"/>
  <c r="DP114" i="13"/>
  <c r="DU114" i="13"/>
  <c r="EE114" i="13"/>
  <c r="EI114" i="13"/>
  <c r="EN114" i="13"/>
  <c r="EX114" i="13"/>
  <c r="FD114" i="13"/>
  <c r="FI114" i="13"/>
  <c r="FN114" i="13"/>
  <c r="FW114" i="13"/>
  <c r="GB114" i="13"/>
  <c r="GG114" i="13"/>
  <c r="GL114" i="13"/>
  <c r="GY114" i="13"/>
  <c r="HC114" i="13"/>
  <c r="HC119" i="13"/>
  <c r="HC157" i="13" s="1"/>
  <c r="HK114" i="13"/>
  <c r="HO114" i="13"/>
  <c r="HS114" i="13"/>
  <c r="HX114" i="13"/>
  <c r="IF114" i="13"/>
  <c r="IJ114" i="13"/>
  <c r="IJ119" i="13" s="1"/>
  <c r="IJ157" i="13" s="1"/>
  <c r="IJ158" i="13" s="1"/>
  <c r="IR114" i="13"/>
  <c r="IW114" i="13"/>
  <c r="JD114" i="13"/>
  <c r="JH114" i="13"/>
  <c r="JL114" i="13"/>
  <c r="JT114" i="13"/>
  <c r="JT119" i="13"/>
  <c r="JT157" i="13" s="1"/>
  <c r="JX114" i="13"/>
  <c r="KF114" i="13"/>
  <c r="KK114" i="13"/>
  <c r="KO114" i="13"/>
  <c r="KT114" i="13"/>
  <c r="LJ114" i="13"/>
  <c r="JR114" i="13"/>
  <c r="KI114" i="13"/>
  <c r="KZ114" i="13"/>
  <c r="KS118" i="13"/>
  <c r="KS156" i="13" s="1"/>
  <c r="KS165" i="13" s="1"/>
  <c r="LA118" i="13"/>
  <c r="LA156" i="13" s="1"/>
  <c r="LA165" i="13" s="1"/>
  <c r="LI118" i="13"/>
  <c r="LI156" i="13" s="1"/>
  <c r="LI165" i="13" s="1"/>
  <c r="JQ114" i="13"/>
  <c r="JQ119" i="13" s="1"/>
  <c r="JQ157" i="13" s="1"/>
  <c r="JQ158" i="13" s="1"/>
  <c r="JU114" i="13"/>
  <c r="JY114" i="13"/>
  <c r="KL114" i="13"/>
  <c r="KU114" i="13"/>
  <c r="KY114" i="13"/>
  <c r="LC114" i="13"/>
  <c r="LG114" i="13"/>
  <c r="LG119" i="13" s="1"/>
  <c r="LG157" i="13" s="1"/>
  <c r="LG158" i="13" s="1"/>
  <c r="LK114" i="13"/>
  <c r="KN111" i="13"/>
  <c r="KN112" i="13" s="1"/>
  <c r="KW111" i="13"/>
  <c r="KW112" i="13" s="1"/>
  <c r="LE111" i="13"/>
  <c r="KN113" i="13"/>
  <c r="KW113" i="13"/>
  <c r="LE113" i="13"/>
  <c r="R25" i="13"/>
  <c r="R27" i="13" s="1"/>
  <c r="X25" i="13"/>
  <c r="X27" i="13" s="1"/>
  <c r="X34" i="13" s="1"/>
  <c r="AC25" i="13"/>
  <c r="AC27" i="13" s="1"/>
  <c r="AC34" i="13" s="1"/>
  <c r="AH25" i="13"/>
  <c r="AH27" i="13" s="1"/>
  <c r="AH34" i="13" s="1"/>
  <c r="AL25" i="13"/>
  <c r="AL27" i="13" s="1"/>
  <c r="AQ25" i="13"/>
  <c r="AQ27" i="13" s="1"/>
  <c r="AQ34" i="13" s="1"/>
  <c r="AV25" i="13"/>
  <c r="AV27" i="13" s="1"/>
  <c r="BA25" i="13"/>
  <c r="BA27" i="13" s="1"/>
  <c r="BA34" i="13" s="1"/>
  <c r="BF25" i="13"/>
  <c r="BF27" i="13" s="1"/>
  <c r="BK25" i="13"/>
  <c r="BK27" i="13" s="1"/>
  <c r="BK34" i="13" s="1"/>
  <c r="BP25" i="13"/>
  <c r="BP27" i="13" s="1"/>
  <c r="BU25" i="13"/>
  <c r="BU27" i="13" s="1"/>
  <c r="BU34" i="13" s="1"/>
  <c r="CA25" i="13"/>
  <c r="CA27" i="13" s="1"/>
  <c r="CA34" i="13" s="1"/>
  <c r="CG25" i="13"/>
  <c r="CG27" i="13" s="1"/>
  <c r="CG34" i="13" s="1"/>
  <c r="CN25" i="13"/>
  <c r="CN27" i="13" s="1"/>
  <c r="CR25" i="13"/>
  <c r="CR27" i="13" s="1"/>
  <c r="CR34" i="13" s="1"/>
  <c r="CW25" i="13"/>
  <c r="CW27" i="13" s="1"/>
  <c r="CW34" i="13" s="1"/>
  <c r="DB25" i="13"/>
  <c r="DB27" i="13" s="1"/>
  <c r="DB34" i="13" s="1"/>
  <c r="DH25" i="13"/>
  <c r="DH27" i="13" s="1"/>
  <c r="DM25" i="13"/>
  <c r="DM27" i="13" s="1"/>
  <c r="DM34" i="13" s="1"/>
  <c r="DQ25" i="13"/>
  <c r="DQ27" i="13" s="1"/>
  <c r="DV25" i="13"/>
  <c r="DV27" i="13" s="1"/>
  <c r="DV34" i="13" s="1"/>
  <c r="EA25" i="13"/>
  <c r="EA27" i="13" s="1"/>
  <c r="EF25" i="13"/>
  <c r="EF27" i="13" s="1"/>
  <c r="EF34" i="13" s="1"/>
  <c r="EK25" i="13"/>
  <c r="EK27" i="13" s="1"/>
  <c r="EO25" i="13"/>
  <c r="EO27" i="13" s="1"/>
  <c r="EO34" i="13" s="1"/>
  <c r="ET25" i="13"/>
  <c r="ET27" i="13" s="1"/>
  <c r="EY25" i="13"/>
  <c r="EY27" i="13" s="1"/>
  <c r="EY34" i="13"/>
  <c r="FE25" i="13"/>
  <c r="FE27" i="13"/>
  <c r="FJ25" i="13"/>
  <c r="FJ27" i="13"/>
  <c r="FJ34" i="13" s="1"/>
  <c r="FO25" i="13"/>
  <c r="FO27" i="13" s="1"/>
  <c r="FT25" i="13"/>
  <c r="FT27" i="13" s="1"/>
  <c r="FT34" i="13" s="1"/>
  <c r="FX25" i="13"/>
  <c r="FX27" i="13"/>
  <c r="GC25" i="13"/>
  <c r="GC27" i="13"/>
  <c r="GC34" i="13" s="1"/>
  <c r="GH25" i="13"/>
  <c r="GH27" i="13" s="1"/>
  <c r="GM25" i="13"/>
  <c r="GM27" i="13" s="1"/>
  <c r="GM34" i="13" s="1"/>
  <c r="GQ25" i="13"/>
  <c r="GQ27" i="13" s="1"/>
  <c r="GV25" i="13"/>
  <c r="GV27" i="13" s="1"/>
  <c r="GV34" i="13" s="1"/>
  <c r="GZ25" i="13"/>
  <c r="GZ27" i="13" s="1"/>
  <c r="HD25" i="13"/>
  <c r="HD27" i="13" s="1"/>
  <c r="HD34" i="13" s="1"/>
  <c r="HH25" i="13"/>
  <c r="HH27" i="13" s="1"/>
  <c r="HL25" i="13"/>
  <c r="HL27" i="13" s="1"/>
  <c r="HL34" i="13" s="1"/>
  <c r="HP25" i="13"/>
  <c r="HP27" i="13" s="1"/>
  <c r="HU25" i="13"/>
  <c r="HU27" i="13" s="1"/>
  <c r="HU34" i="13" s="1"/>
  <c r="HY25" i="13"/>
  <c r="HY27" i="13" s="1"/>
  <c r="IC25" i="13"/>
  <c r="IC27" i="13" s="1"/>
  <c r="IC34" i="13" s="1"/>
  <c r="IC152" i="13" s="1"/>
  <c r="IG25" i="13"/>
  <c r="IG27" i="13" s="1"/>
  <c r="IK25" i="13"/>
  <c r="IK27" i="13" s="1"/>
  <c r="IK34" i="13" s="1"/>
  <c r="IO25" i="13"/>
  <c r="IO27" i="13" s="1"/>
  <c r="IO34" i="13" s="1"/>
  <c r="IT25" i="13"/>
  <c r="IT27" i="13" s="1"/>
  <c r="IT34" i="13" s="1"/>
  <c r="IX25" i="13"/>
  <c r="IX27" i="13" s="1"/>
  <c r="JE25" i="13"/>
  <c r="JE27" i="13" s="1"/>
  <c r="JE34" i="13" s="1"/>
  <c r="JI25" i="13"/>
  <c r="JI27" i="13" s="1"/>
  <c r="JM25" i="13"/>
  <c r="JM27" i="13" s="1"/>
  <c r="JM34" i="13" s="1"/>
  <c r="JQ25" i="13"/>
  <c r="JQ27" i="13" s="1"/>
  <c r="JU25" i="13"/>
  <c r="JU27" i="13" s="1"/>
  <c r="JU34" i="13" s="1"/>
  <c r="JY25" i="13"/>
  <c r="JY27" i="13" s="1"/>
  <c r="IZ25" i="13"/>
  <c r="IZ27" i="13" s="1"/>
  <c r="IZ34" i="13" s="1"/>
  <c r="CE25" i="13"/>
  <c r="CE27" i="13" s="1"/>
  <c r="KL25" i="13"/>
  <c r="KL27" i="13" s="1"/>
  <c r="KL34" i="13" s="1"/>
  <c r="KQ25" i="13"/>
  <c r="KQ27" i="13" s="1"/>
  <c r="KU25" i="13"/>
  <c r="KU27" i="13" s="1"/>
  <c r="KU34" i="13" s="1"/>
  <c r="KY25" i="13"/>
  <c r="KY27" i="13" s="1"/>
  <c r="LC25" i="13"/>
  <c r="LC27" i="13" s="1"/>
  <c r="LC34" i="13" s="1"/>
  <c r="LG25" i="13"/>
  <c r="LG27" i="13" s="1"/>
  <c r="LK25" i="13"/>
  <c r="LK27" i="13" s="1"/>
  <c r="LK34" i="13" s="1"/>
  <c r="R26" i="13"/>
  <c r="R33" i="13" s="1"/>
  <c r="X26" i="13"/>
  <c r="X33" i="13" s="1"/>
  <c r="AC26" i="13"/>
  <c r="AC33" i="13" s="1"/>
  <c r="AH26" i="13"/>
  <c r="AH33" i="13" s="1"/>
  <c r="AL26" i="13"/>
  <c r="AL33" i="13" s="1"/>
  <c r="AQ26" i="13"/>
  <c r="AQ33" i="13" s="1"/>
  <c r="BF26" i="13"/>
  <c r="BF33" i="13" s="1"/>
  <c r="BP26" i="13"/>
  <c r="BP33" i="13" s="1"/>
  <c r="CA26" i="13"/>
  <c r="CA33" i="13" s="1"/>
  <c r="CN26" i="13"/>
  <c r="CN33" i="13" s="1"/>
  <c r="CW26" i="13"/>
  <c r="CW33" i="13" s="1"/>
  <c r="DH26" i="13"/>
  <c r="DH33" i="13" s="1"/>
  <c r="DQ26" i="13"/>
  <c r="DQ33" i="13" s="1"/>
  <c r="EA26" i="13"/>
  <c r="EA33" i="13" s="1"/>
  <c r="EK26" i="13"/>
  <c r="EK33" i="13" s="1"/>
  <c r="ET26" i="13"/>
  <c r="ET33" i="13" s="1"/>
  <c r="FE26" i="13"/>
  <c r="FE33" i="13" s="1"/>
  <c r="FO26" i="13"/>
  <c r="FO33" i="13" s="1"/>
  <c r="FX26" i="13"/>
  <c r="FX33" i="13" s="1"/>
  <c r="GH26" i="13"/>
  <c r="GH33" i="13" s="1"/>
  <c r="GQ26" i="13"/>
  <c r="GQ33" i="13" s="1"/>
  <c r="GZ26" i="13"/>
  <c r="GZ33" i="13" s="1"/>
  <c r="HH26" i="13"/>
  <c r="HH33" i="13" s="1"/>
  <c r="HP26" i="13"/>
  <c r="HP33" i="13" s="1"/>
  <c r="HY26" i="13"/>
  <c r="HY33" i="13" s="1"/>
  <c r="IG26" i="13"/>
  <c r="IG33" i="13" s="1"/>
  <c r="IO26" i="13"/>
  <c r="IO33" i="13" s="1"/>
  <c r="IX26" i="13"/>
  <c r="IX33" i="13" s="1"/>
  <c r="JI26" i="13"/>
  <c r="JI33" i="13" s="1"/>
  <c r="JQ26" i="13"/>
  <c r="JQ33" i="13" s="1"/>
  <c r="JY26" i="13"/>
  <c r="JY33" i="13" s="1"/>
  <c r="CE26" i="13"/>
  <c r="CE33" i="13" s="1"/>
  <c r="KQ26" i="13"/>
  <c r="KQ33" i="13" s="1"/>
  <c r="KY26" i="13"/>
  <c r="KY33" i="13" s="1"/>
  <c r="LG26" i="13"/>
  <c r="LG33" i="13" s="1"/>
  <c r="F30" i="13"/>
  <c r="J30" i="13"/>
  <c r="N30" i="13"/>
  <c r="R30" i="13"/>
  <c r="X30" i="13"/>
  <c r="AC30" i="13"/>
  <c r="AH30" i="13"/>
  <c r="AL30" i="13"/>
  <c r="AQ30" i="13"/>
  <c r="AV30" i="13"/>
  <c r="BA30" i="13"/>
  <c r="BF30" i="13"/>
  <c r="BK30" i="13"/>
  <c r="BP30" i="13"/>
  <c r="BU30" i="13"/>
  <c r="CA30" i="13"/>
  <c r="CG30" i="13"/>
  <c r="CN30" i="13"/>
  <c r="CR30" i="13"/>
  <c r="CW30" i="13"/>
  <c r="DB30" i="13"/>
  <c r="DH30" i="13"/>
  <c r="DM30" i="13"/>
  <c r="DQ30" i="13"/>
  <c r="DV30" i="13"/>
  <c r="EA30" i="13"/>
  <c r="EF30" i="13"/>
  <c r="EK30" i="13"/>
  <c r="EO30" i="13"/>
  <c r="ET30" i="13"/>
  <c r="EY30" i="13"/>
  <c r="FE30" i="13"/>
  <c r="FJ30" i="13"/>
  <c r="FO30" i="13"/>
  <c r="FT30" i="13"/>
  <c r="FX30" i="13"/>
  <c r="GC30" i="13"/>
  <c r="GH30" i="13"/>
  <c r="GM30" i="13"/>
  <c r="GQ30" i="13"/>
  <c r="GV30" i="13"/>
  <c r="GZ30" i="13"/>
  <c r="HD30" i="13"/>
  <c r="HH30" i="13"/>
  <c r="HL30" i="13"/>
  <c r="HP30" i="13"/>
  <c r="HU30" i="13"/>
  <c r="HY30" i="13"/>
  <c r="IC30" i="13"/>
  <c r="IG30" i="13"/>
  <c r="IK30" i="13"/>
  <c r="IO30" i="13"/>
  <c r="IT30" i="13"/>
  <c r="IX30" i="13"/>
  <c r="JE30" i="13"/>
  <c r="JI30" i="13"/>
  <c r="JM30" i="13"/>
  <c r="JQ30" i="13"/>
  <c r="JU30" i="13"/>
  <c r="JY30" i="13"/>
  <c r="IZ30" i="13"/>
  <c r="CE30" i="13"/>
  <c r="KL30" i="13"/>
  <c r="KQ30" i="13"/>
  <c r="KU30" i="13"/>
  <c r="KY30" i="13"/>
  <c r="LC30" i="13"/>
  <c r="LG30" i="13"/>
  <c r="LK30" i="13"/>
  <c r="F32" i="13"/>
  <c r="N32" i="13"/>
  <c r="G54" i="13"/>
  <c r="G151" i="13" s="1"/>
  <c r="G164" i="13" s="1"/>
  <c r="G185" i="13" s="1"/>
  <c r="K54" i="13"/>
  <c r="Y54" i="13"/>
  <c r="AD54" i="13"/>
  <c r="AI54" i="13"/>
  <c r="AN54" i="13"/>
  <c r="AN128" i="13" s="1"/>
  <c r="AN138" i="13" s="1"/>
  <c r="AR54" i="13"/>
  <c r="AW54" i="13"/>
  <c r="AW128" i="13" s="1"/>
  <c r="AW138" i="13" s="1"/>
  <c r="BB54" i="13"/>
  <c r="BL54" i="13"/>
  <c r="BQ54" i="13"/>
  <c r="BV54" i="13"/>
  <c r="CO54" i="13"/>
  <c r="CT54" i="13"/>
  <c r="CX54" i="13"/>
  <c r="DC54" i="13"/>
  <c r="DI54" i="13"/>
  <c r="DN54" i="13"/>
  <c r="EG54" i="13"/>
  <c r="EL54" i="13"/>
  <c r="FF54" i="13"/>
  <c r="FP54" i="13"/>
  <c r="FZ54" i="13"/>
  <c r="GD54" i="13"/>
  <c r="GI54" i="13"/>
  <c r="GN54" i="13"/>
  <c r="GR54" i="13"/>
  <c r="GW54" i="13"/>
  <c r="HA54" i="13"/>
  <c r="HE54" i="13"/>
  <c r="HI54" i="13"/>
  <c r="HM54" i="13"/>
  <c r="HQ54" i="13"/>
  <c r="HV54" i="13"/>
  <c r="HZ54" i="13"/>
  <c r="ID54" i="13"/>
  <c r="IH54" i="13"/>
  <c r="IL54" i="13"/>
  <c r="IP54" i="13"/>
  <c r="IU54" i="13"/>
  <c r="JF54" i="13"/>
  <c r="JJ54" i="13"/>
  <c r="JN54" i="13"/>
  <c r="JV54" i="13"/>
  <c r="JA54" i="13"/>
  <c r="KM54" i="13"/>
  <c r="KZ54" i="13"/>
  <c r="LH54" i="13"/>
  <c r="G75" i="13"/>
  <c r="G71" i="13"/>
  <c r="K75" i="13"/>
  <c r="K71" i="13"/>
  <c r="O75" i="13"/>
  <c r="O124" i="13" s="1"/>
  <c r="O71" i="13"/>
  <c r="S75" i="13"/>
  <c r="S71" i="13"/>
  <c r="S121" i="13" s="1"/>
  <c r="S133" i="13" s="1"/>
  <c r="S140" i="13" s="1"/>
  <c r="Y75" i="13"/>
  <c r="Y71" i="13"/>
  <c r="Y121" i="13" s="1"/>
  <c r="AD75" i="13"/>
  <c r="AD71" i="13"/>
  <c r="AI75" i="13"/>
  <c r="AI71" i="13"/>
  <c r="AI121" i="13"/>
  <c r="AN75" i="13"/>
  <c r="AN71" i="13"/>
  <c r="AN121" i="13" s="1"/>
  <c r="AR75" i="13"/>
  <c r="AR71" i="13"/>
  <c r="AW75" i="13"/>
  <c r="AW71" i="13"/>
  <c r="BB75" i="13"/>
  <c r="BB71" i="13"/>
  <c r="BB121" i="13" s="1"/>
  <c r="BB133" i="13" s="1"/>
  <c r="BB140" i="13" s="1"/>
  <c r="BG75" i="13"/>
  <c r="BG71" i="13"/>
  <c r="BG121" i="13" s="1"/>
  <c r="BL75" i="13"/>
  <c r="BL71" i="13"/>
  <c r="BQ75" i="13"/>
  <c r="BQ71" i="13"/>
  <c r="BV75" i="13"/>
  <c r="BV124" i="13" s="1"/>
  <c r="BV71" i="13"/>
  <c r="CB75" i="13"/>
  <c r="CB71" i="13"/>
  <c r="CB121" i="13" s="1"/>
  <c r="CK75" i="13"/>
  <c r="CK71" i="13"/>
  <c r="CO75" i="13"/>
  <c r="CO71" i="13"/>
  <c r="CT75" i="13"/>
  <c r="CT124" i="13" s="1"/>
  <c r="CT71" i="13"/>
  <c r="CX75" i="13"/>
  <c r="CX71" i="13"/>
  <c r="CX121" i="13" s="1"/>
  <c r="DC75" i="13"/>
  <c r="DC71" i="13"/>
  <c r="DI75" i="13"/>
  <c r="DI124" i="13" s="1"/>
  <c r="DI71" i="13"/>
  <c r="DN75" i="13"/>
  <c r="DN124" i="13"/>
  <c r="DN71" i="13"/>
  <c r="DS75" i="13"/>
  <c r="DS71" i="13"/>
  <c r="DS121" i="13"/>
  <c r="DW75" i="13"/>
  <c r="DW71" i="13"/>
  <c r="EB75" i="13"/>
  <c r="EB71" i="13"/>
  <c r="EB121" i="13" s="1"/>
  <c r="EB133" i="13" s="1"/>
  <c r="EB140" i="13" s="1"/>
  <c r="EG75" i="13"/>
  <c r="EG124" i="13" s="1"/>
  <c r="EG71" i="13"/>
  <c r="EL75" i="13"/>
  <c r="EL71" i="13"/>
  <c r="EL121" i="13" s="1"/>
  <c r="EQ75" i="13"/>
  <c r="EQ71" i="13"/>
  <c r="EU75" i="13"/>
  <c r="EU71" i="13"/>
  <c r="EZ75" i="13"/>
  <c r="EZ124" i="13" s="1"/>
  <c r="EZ71" i="13"/>
  <c r="FF75" i="13"/>
  <c r="FF71" i="13"/>
  <c r="FF121" i="13" s="1"/>
  <c r="FF133" i="13" s="1"/>
  <c r="FF140" i="13" s="1"/>
  <c r="FK75" i="13"/>
  <c r="FK71" i="13"/>
  <c r="FP75" i="13"/>
  <c r="FP124" i="13" s="1"/>
  <c r="FP71" i="13"/>
  <c r="FP121" i="13" s="1"/>
  <c r="FU75" i="13"/>
  <c r="FU124" i="13" s="1"/>
  <c r="FU71" i="13"/>
  <c r="FZ75" i="13"/>
  <c r="FZ71" i="13"/>
  <c r="FZ121" i="13" s="1"/>
  <c r="GD75" i="13"/>
  <c r="GD71" i="13"/>
  <c r="GI75" i="13"/>
  <c r="GI71" i="13"/>
  <c r="GN75" i="13"/>
  <c r="GN124" i="13" s="1"/>
  <c r="GN71" i="13"/>
  <c r="GR75" i="13"/>
  <c r="GR71" i="13"/>
  <c r="GR121" i="13" s="1"/>
  <c r="GR133" i="13" s="1"/>
  <c r="GR140" i="13" s="1"/>
  <c r="GW75" i="13"/>
  <c r="GW71" i="13"/>
  <c r="HA75" i="13"/>
  <c r="HA124" i="13" s="1"/>
  <c r="HA71" i="13"/>
  <c r="HE75" i="13"/>
  <c r="HE124" i="13" s="1"/>
  <c r="HE71" i="13"/>
  <c r="HE121" i="13" s="1"/>
  <c r="HE133" i="13" s="1"/>
  <c r="HE140" i="13" s="1"/>
  <c r="HI75" i="13"/>
  <c r="HI71" i="13"/>
  <c r="HI121" i="13" s="1"/>
  <c r="HI133" i="13" s="1"/>
  <c r="HI140" i="13" s="1"/>
  <c r="HM75" i="13"/>
  <c r="HM71" i="13"/>
  <c r="HQ75" i="13"/>
  <c r="HQ71" i="13"/>
  <c r="HV75" i="13"/>
  <c r="HV124" i="13" s="1"/>
  <c r="HV71" i="13"/>
  <c r="HZ75" i="13"/>
  <c r="HZ71" i="13"/>
  <c r="HZ121" i="13" s="1"/>
  <c r="ID75" i="13"/>
  <c r="ID71" i="13"/>
  <c r="IH75" i="13"/>
  <c r="IH71" i="13"/>
  <c r="IL75" i="13"/>
  <c r="IL124" i="13" s="1"/>
  <c r="IL71" i="13"/>
  <c r="IP75" i="13"/>
  <c r="IP71" i="13"/>
  <c r="IP121" i="13" s="1"/>
  <c r="IP133" i="13" s="1"/>
  <c r="IP140" i="13" s="1"/>
  <c r="IU75" i="13"/>
  <c r="IU71" i="13"/>
  <c r="IY75" i="13"/>
  <c r="IY71" i="13"/>
  <c r="IY121" i="13" s="1"/>
  <c r="IY133" i="13" s="1"/>
  <c r="IY140" i="13" s="1"/>
  <c r="JF75" i="13"/>
  <c r="JF124" i="13" s="1"/>
  <c r="JF71" i="13"/>
  <c r="JJ75" i="13"/>
  <c r="JJ71" i="13"/>
  <c r="JJ121" i="13" s="1"/>
  <c r="JN75" i="13"/>
  <c r="JN71" i="13"/>
  <c r="JR75" i="13"/>
  <c r="JR124" i="13" s="1"/>
  <c r="JR71" i="13"/>
  <c r="JR121" i="13"/>
  <c r="JV75" i="13"/>
  <c r="JV124" i="13" s="1"/>
  <c r="JV71" i="13"/>
  <c r="JV121" i="13" s="1"/>
  <c r="JV133" i="13" s="1"/>
  <c r="JV140" i="13" s="1"/>
  <c r="JZ75" i="13"/>
  <c r="JZ71" i="13"/>
  <c r="JZ121" i="13" s="1"/>
  <c r="JA75" i="13"/>
  <c r="JA71" i="13"/>
  <c r="KM75" i="13"/>
  <c r="KM124" i="13" s="1"/>
  <c r="KM71" i="13"/>
  <c r="KR75" i="13"/>
  <c r="KR71" i="13"/>
  <c r="KR121" i="13" s="1"/>
  <c r="KV75" i="13"/>
  <c r="KV71" i="13"/>
  <c r="KZ75" i="13"/>
  <c r="KZ71" i="13"/>
  <c r="LD75" i="13"/>
  <c r="LD124" i="13" s="1"/>
  <c r="LD71" i="13"/>
  <c r="LD121" i="13" s="1"/>
  <c r="LH75" i="13"/>
  <c r="LH71" i="13"/>
  <c r="LH121" i="13" s="1"/>
  <c r="G112" i="13"/>
  <c r="O112" i="13"/>
  <c r="AI112" i="13"/>
  <c r="AN112" i="13"/>
  <c r="AR112" i="13"/>
  <c r="BB112" i="13"/>
  <c r="BG112" i="13"/>
  <c r="BL112" i="13"/>
  <c r="BQ112" i="13"/>
  <c r="CB112" i="13"/>
  <c r="CK112" i="13"/>
  <c r="CO112" i="13"/>
  <c r="CT112" i="13"/>
  <c r="CX112" i="13"/>
  <c r="DC112" i="13"/>
  <c r="DI112" i="13"/>
  <c r="DS112" i="13"/>
  <c r="DW112" i="13"/>
  <c r="EB112" i="13"/>
  <c r="EQ112" i="13"/>
  <c r="EU112" i="13"/>
  <c r="EZ112" i="13"/>
  <c r="FF112" i="13"/>
  <c r="FK112" i="13"/>
  <c r="FP112" i="13"/>
  <c r="FU112" i="13"/>
  <c r="GN112" i="13"/>
  <c r="GR112" i="13"/>
  <c r="HE112" i="13"/>
  <c r="HI112" i="13"/>
  <c r="HM112" i="13"/>
  <c r="HQ112" i="13"/>
  <c r="HZ112" i="13"/>
  <c r="ID112" i="13"/>
  <c r="IH112" i="13"/>
  <c r="IL112" i="13"/>
  <c r="IP112" i="13"/>
  <c r="IU112" i="13"/>
  <c r="IY112" i="13"/>
  <c r="JF112" i="13"/>
  <c r="JJ112" i="13"/>
  <c r="JN112" i="13"/>
  <c r="JR112" i="13"/>
  <c r="JA112" i="13"/>
  <c r="KI112" i="13"/>
  <c r="KV112" i="13"/>
  <c r="KZ112" i="13"/>
  <c r="LD112" i="13"/>
  <c r="LD119" i="13" s="1"/>
  <c r="LD157" i="13" s="1"/>
  <c r="G114" i="13"/>
  <c r="K114" i="13"/>
  <c r="O114" i="13"/>
  <c r="AN114" i="13"/>
  <c r="BG114" i="13"/>
  <c r="BQ114" i="13"/>
  <c r="CB114" i="13"/>
  <c r="CO114" i="13"/>
  <c r="CT114" i="13"/>
  <c r="CX114" i="13"/>
  <c r="DC114" i="13"/>
  <c r="DI114" i="13"/>
  <c r="DS114" i="13"/>
  <c r="DW114" i="13"/>
  <c r="DW119" i="13" s="1"/>
  <c r="DW157" i="13" s="1"/>
  <c r="EB114" i="13"/>
  <c r="EQ114" i="13"/>
  <c r="EU114" i="13"/>
  <c r="EZ114" i="13"/>
  <c r="FF114" i="13"/>
  <c r="FK114" i="13"/>
  <c r="FP114" i="13"/>
  <c r="FU114" i="13"/>
  <c r="GN114" i="13"/>
  <c r="GR114" i="13"/>
  <c r="GR119" i="13"/>
  <c r="GR157" i="13" s="1"/>
  <c r="HE114" i="13"/>
  <c r="HI114" i="13"/>
  <c r="HI119" i="13" s="1"/>
  <c r="HI157" i="13" s="1"/>
  <c r="HM114" i="13"/>
  <c r="HQ114" i="13"/>
  <c r="HZ114" i="13"/>
  <c r="HZ119" i="13"/>
  <c r="HZ157" i="13" s="1"/>
  <c r="ID114" i="13"/>
  <c r="IH114" i="13"/>
  <c r="IL114" i="13"/>
  <c r="IP114" i="13"/>
  <c r="IP119" i="13" s="1"/>
  <c r="IP157" i="13" s="1"/>
  <c r="IU114" i="13"/>
  <c r="IY114" i="13"/>
  <c r="JF114" i="13"/>
  <c r="JJ114" i="13"/>
  <c r="JJ119" i="13"/>
  <c r="JJ157" i="13" s="1"/>
  <c r="JN114" i="13"/>
  <c r="JN119" i="13" s="1"/>
  <c r="JN157" i="13" s="1"/>
  <c r="E50" i="13"/>
  <c r="E52" i="13" s="1"/>
  <c r="I50" i="13"/>
  <c r="I52" i="13" s="1"/>
  <c r="M50" i="13"/>
  <c r="M52" i="13" s="1"/>
  <c r="M55" i="13" s="1"/>
  <c r="Q50" i="13"/>
  <c r="Q52" i="13"/>
  <c r="Q56" i="13" s="1"/>
  <c r="Q152" i="13" s="1"/>
  <c r="Q153" i="13" s="1"/>
  <c r="W50" i="13"/>
  <c r="W52" i="13"/>
  <c r="AB50" i="13"/>
  <c r="AB52" i="13" s="1"/>
  <c r="AF50" i="13"/>
  <c r="AF52" i="13" s="1"/>
  <c r="AK50" i="13"/>
  <c r="AK52" i="13" s="1"/>
  <c r="AK56" i="13" s="1"/>
  <c r="AP50" i="13"/>
  <c r="AP52" i="13" s="1"/>
  <c r="AU50" i="13"/>
  <c r="AU52" i="13"/>
  <c r="AZ50" i="13"/>
  <c r="AZ52" i="13" s="1"/>
  <c r="BE50" i="13"/>
  <c r="BE52" i="13" s="1"/>
  <c r="BJ50" i="13"/>
  <c r="BJ52" i="13" s="1"/>
  <c r="BO50" i="13"/>
  <c r="BO52" i="13" s="1"/>
  <c r="BT50" i="13"/>
  <c r="BT52" i="13"/>
  <c r="BT55" i="13" s="1"/>
  <c r="BZ50" i="13"/>
  <c r="BZ52" i="13" s="1"/>
  <c r="CD50" i="13"/>
  <c r="CD52" i="13" s="1"/>
  <c r="CM50" i="13"/>
  <c r="CM52" i="13" s="1"/>
  <c r="CQ50" i="13"/>
  <c r="CQ52" i="13" s="1"/>
  <c r="CV50" i="13"/>
  <c r="CV52" i="13" s="1"/>
  <c r="DA50" i="13"/>
  <c r="DA52" i="13" s="1"/>
  <c r="DG50" i="13"/>
  <c r="DG52" i="13"/>
  <c r="DK50" i="13"/>
  <c r="DK52" i="13" s="1"/>
  <c r="DP50" i="13"/>
  <c r="DP52" i="13" s="1"/>
  <c r="DU50" i="13"/>
  <c r="DU52" i="13" s="1"/>
  <c r="DZ50" i="13"/>
  <c r="DZ52" i="13" s="1"/>
  <c r="EE50" i="13"/>
  <c r="EE52" i="13" s="1"/>
  <c r="EI50" i="13"/>
  <c r="EI52" i="13" s="1"/>
  <c r="EN50" i="13"/>
  <c r="EN52" i="13" s="1"/>
  <c r="ES50" i="13"/>
  <c r="ES52" i="13" s="1"/>
  <c r="EX50" i="13"/>
  <c r="EX52" i="13" s="1"/>
  <c r="FD50" i="13"/>
  <c r="FD52" i="13" s="1"/>
  <c r="FI50" i="13"/>
  <c r="FI52" i="13" s="1"/>
  <c r="FN50" i="13"/>
  <c r="FN52" i="13" s="1"/>
  <c r="FR50" i="13"/>
  <c r="FR52" i="13" s="1"/>
  <c r="FR55" i="13" s="1"/>
  <c r="FW50" i="13"/>
  <c r="FW52" i="13" s="1"/>
  <c r="GB50" i="13"/>
  <c r="GB52" i="13" s="1"/>
  <c r="GG50" i="13"/>
  <c r="GG52" i="13" s="1"/>
  <c r="GL50" i="13"/>
  <c r="GL52" i="13" s="1"/>
  <c r="GP50" i="13"/>
  <c r="GP52" i="13" s="1"/>
  <c r="GT50" i="13"/>
  <c r="GT52" i="13" s="1"/>
  <c r="GY50" i="13"/>
  <c r="GY52" i="13" s="1"/>
  <c r="HC50" i="13"/>
  <c r="HC52" i="13" s="1"/>
  <c r="HG50" i="13"/>
  <c r="HG52" i="13" s="1"/>
  <c r="HK50" i="13"/>
  <c r="HK52" i="13" s="1"/>
  <c r="HO50" i="13"/>
  <c r="HO52" i="13"/>
  <c r="HS50" i="13"/>
  <c r="HS52" i="13" s="1"/>
  <c r="HX50" i="13"/>
  <c r="HX52" i="13" s="1"/>
  <c r="HX56" i="13" s="1"/>
  <c r="IB50" i="13"/>
  <c r="IB52" i="13"/>
  <c r="IF50" i="13"/>
  <c r="IF52" i="13" s="1"/>
  <c r="IJ50" i="13"/>
  <c r="IJ52" i="13" s="1"/>
  <c r="IN50" i="13"/>
  <c r="IN52" i="13" s="1"/>
  <c r="IR50" i="13"/>
  <c r="IR52" i="13" s="1"/>
  <c r="IW50" i="13"/>
  <c r="IW52" i="13" s="1"/>
  <c r="JD50" i="13"/>
  <c r="JD52" i="13" s="1"/>
  <c r="JH50" i="13"/>
  <c r="JH52" i="13" s="1"/>
  <c r="JL50" i="13"/>
  <c r="JL52" i="13" s="1"/>
  <c r="JP50" i="13"/>
  <c r="JP52" i="13" s="1"/>
  <c r="JT50" i="13"/>
  <c r="JT52" i="13" s="1"/>
  <c r="JX50" i="13"/>
  <c r="JX52" i="13" s="1"/>
  <c r="KB50" i="13"/>
  <c r="KB52" i="13" s="1"/>
  <c r="KF50" i="13"/>
  <c r="KF52" i="13" s="1"/>
  <c r="KK50" i="13"/>
  <c r="KK52" i="13" s="1"/>
  <c r="KK55" i="13" s="1"/>
  <c r="KO50" i="13"/>
  <c r="KO52" i="13" s="1"/>
  <c r="KT50" i="13"/>
  <c r="KT52" i="13" s="1"/>
  <c r="KX50" i="13"/>
  <c r="KX52" i="13" s="1"/>
  <c r="LB50" i="13"/>
  <c r="LB52" i="13" s="1"/>
  <c r="LF50" i="13"/>
  <c r="LF52" i="13" s="1"/>
  <c r="LJ50" i="13"/>
  <c r="LJ52" i="13" s="1"/>
  <c r="E67" i="13"/>
  <c r="E69" i="13" s="1"/>
  <c r="I67" i="13"/>
  <c r="I69" i="13" s="1"/>
  <c r="M67" i="13"/>
  <c r="M69" i="13" s="1"/>
  <c r="Q67" i="13"/>
  <c r="Q69" i="13" s="1"/>
  <c r="W67" i="13"/>
  <c r="W69" i="13" s="1"/>
  <c r="AB67" i="13"/>
  <c r="AB69" i="13" s="1"/>
  <c r="AF67" i="13"/>
  <c r="AF69" i="13" s="1"/>
  <c r="AK67" i="13"/>
  <c r="AK69" i="13" s="1"/>
  <c r="AP67" i="13"/>
  <c r="AP69" i="13" s="1"/>
  <c r="AU67" i="13"/>
  <c r="AU69" i="13" s="1"/>
  <c r="AU72" i="13" s="1"/>
  <c r="AZ67" i="13"/>
  <c r="AZ69" i="13" s="1"/>
  <c r="BE67" i="13"/>
  <c r="BE69" i="13" s="1"/>
  <c r="BE72" i="13" s="1"/>
  <c r="BJ67" i="13"/>
  <c r="BJ69" i="13"/>
  <c r="BO67" i="13"/>
  <c r="BO69" i="13" s="1"/>
  <c r="BT67" i="13"/>
  <c r="BT69" i="13" s="1"/>
  <c r="BT76" i="13" s="1"/>
  <c r="BZ67" i="13"/>
  <c r="BZ69" i="13" s="1"/>
  <c r="CD67" i="13"/>
  <c r="CD69" i="13" s="1"/>
  <c r="CD73" i="13" s="1"/>
  <c r="CD122" i="13" s="1"/>
  <c r="CM67" i="13"/>
  <c r="CM69" i="13"/>
  <c r="CQ67" i="13"/>
  <c r="CQ69" i="13" s="1"/>
  <c r="CV67" i="13"/>
  <c r="CV69" i="13" s="1"/>
  <c r="DA67" i="13"/>
  <c r="DA69" i="13" s="1"/>
  <c r="DG67" i="13"/>
  <c r="DG69" i="13" s="1"/>
  <c r="DK67" i="13"/>
  <c r="DK69" i="13" s="1"/>
  <c r="DP67" i="13"/>
  <c r="DP69" i="13" s="1"/>
  <c r="DU67" i="13"/>
  <c r="DU69" i="13" s="1"/>
  <c r="DZ67" i="13"/>
  <c r="DZ69" i="13" s="1"/>
  <c r="EE67" i="13"/>
  <c r="EE69" i="13" s="1"/>
  <c r="EI67" i="13"/>
  <c r="EI69" i="13" s="1"/>
  <c r="EN67" i="13"/>
  <c r="EN69" i="13" s="1"/>
  <c r="ES67" i="13"/>
  <c r="ES69" i="13" s="1"/>
  <c r="EX67" i="13"/>
  <c r="EX69" i="13"/>
  <c r="EX76" i="13" s="1"/>
  <c r="FD67" i="13"/>
  <c r="FD69" i="13"/>
  <c r="FI67" i="13"/>
  <c r="FI69" i="13" s="1"/>
  <c r="FN67" i="13"/>
  <c r="FN69" i="13" s="1"/>
  <c r="FR67" i="13"/>
  <c r="FR69" i="13" s="1"/>
  <c r="FR76" i="13" s="1"/>
  <c r="FW67" i="13"/>
  <c r="FW69" i="13" s="1"/>
  <c r="GB67" i="13"/>
  <c r="GB69" i="13" s="1"/>
  <c r="GG67" i="13"/>
  <c r="GG69" i="13" s="1"/>
  <c r="GL67" i="13"/>
  <c r="GL69" i="13" s="1"/>
  <c r="GP67" i="13"/>
  <c r="GP69" i="13" s="1"/>
  <c r="GT67" i="13"/>
  <c r="GT69" i="13" s="1"/>
  <c r="GY67" i="13"/>
  <c r="GY69" i="13" s="1"/>
  <c r="HC67" i="13"/>
  <c r="HC69" i="13" s="1"/>
  <c r="HG67" i="13"/>
  <c r="HG69" i="13" s="1"/>
  <c r="HK67" i="13"/>
  <c r="HK69" i="13"/>
  <c r="HO67" i="13"/>
  <c r="HO69" i="13" s="1"/>
  <c r="HO76" i="13" s="1"/>
  <c r="HS67" i="13"/>
  <c r="HS69" i="13" s="1"/>
  <c r="HX67" i="13"/>
  <c r="HX69" i="13" s="1"/>
  <c r="IB67" i="13"/>
  <c r="IB69" i="13" s="1"/>
  <c r="IF67" i="13"/>
  <c r="IF69" i="13"/>
  <c r="IJ67" i="13"/>
  <c r="IJ69" i="13" s="1"/>
  <c r="IJ76" i="13" s="1"/>
  <c r="IN67" i="13"/>
  <c r="IN69" i="13" s="1"/>
  <c r="IR67" i="13"/>
  <c r="IR69" i="13" s="1"/>
  <c r="IW67" i="13"/>
  <c r="IW69" i="13" s="1"/>
  <c r="JD67" i="13"/>
  <c r="JD69" i="13" s="1"/>
  <c r="JH67" i="13"/>
  <c r="JH69" i="13" s="1"/>
  <c r="JL67" i="13"/>
  <c r="JL69" i="13" s="1"/>
  <c r="JP67" i="13"/>
  <c r="JP69" i="13" s="1"/>
  <c r="JP76" i="13" s="1"/>
  <c r="JT67" i="13"/>
  <c r="JT69" i="13" s="1"/>
  <c r="JX67" i="13"/>
  <c r="JX69" i="13" s="1"/>
  <c r="KB67" i="13"/>
  <c r="KB69" i="13" s="1"/>
  <c r="KF67" i="13"/>
  <c r="KF69" i="13" s="1"/>
  <c r="KK67" i="13"/>
  <c r="KK69" i="13"/>
  <c r="KK76" i="13" s="1"/>
  <c r="KO67" i="13"/>
  <c r="KO69" i="13"/>
  <c r="KT67" i="13"/>
  <c r="KT69" i="13" s="1"/>
  <c r="KX67" i="13"/>
  <c r="KX69" i="13" s="1"/>
  <c r="LB67" i="13"/>
  <c r="LB69" i="13" s="1"/>
  <c r="LB76" i="13" s="1"/>
  <c r="LF67" i="13"/>
  <c r="LF69" i="13" s="1"/>
  <c r="LJ67" i="13"/>
  <c r="LJ69" i="13" s="1"/>
  <c r="G50" i="13"/>
  <c r="G52" i="13" s="1"/>
  <c r="K50" i="13"/>
  <c r="K52" i="13" s="1"/>
  <c r="K55" i="13" s="1"/>
  <c r="O50" i="13"/>
  <c r="O52" i="13" s="1"/>
  <c r="S50" i="13"/>
  <c r="S52" i="13" s="1"/>
  <c r="Y50" i="13"/>
  <c r="Y52" i="13"/>
  <c r="AD50" i="13"/>
  <c r="AD52" i="13" s="1"/>
  <c r="AI50" i="13"/>
  <c r="AI52" i="13" s="1"/>
  <c r="AN50" i="13"/>
  <c r="AN52" i="13" s="1"/>
  <c r="AR50" i="13"/>
  <c r="AR52" i="13" s="1"/>
  <c r="AW50" i="13"/>
  <c r="AW52" i="13"/>
  <c r="AW55" i="13" s="1"/>
  <c r="BB50" i="13"/>
  <c r="BB52" i="13" s="1"/>
  <c r="BG50" i="13"/>
  <c r="BG52" i="13" s="1"/>
  <c r="BL50" i="13"/>
  <c r="BL52" i="13" s="1"/>
  <c r="BL56" i="13" s="1"/>
  <c r="BQ50" i="13"/>
  <c r="BQ52" i="13" s="1"/>
  <c r="BV50" i="13"/>
  <c r="BV52" i="13" s="1"/>
  <c r="CB50" i="13"/>
  <c r="CB52" i="13" s="1"/>
  <c r="CK50" i="13"/>
  <c r="CK52" i="13" s="1"/>
  <c r="CO50" i="13"/>
  <c r="CO52" i="13" s="1"/>
  <c r="CT50" i="13"/>
  <c r="CT52" i="13"/>
  <c r="CT56" i="13" s="1"/>
  <c r="CX50" i="13"/>
  <c r="CX52" i="13"/>
  <c r="CX55" i="13" s="1"/>
  <c r="DC50" i="13"/>
  <c r="DC52" i="13" s="1"/>
  <c r="DI50" i="13"/>
  <c r="DI52" i="13" s="1"/>
  <c r="DI55" i="13" s="1"/>
  <c r="DN50" i="13"/>
  <c r="DN52" i="13" s="1"/>
  <c r="DS50" i="13"/>
  <c r="DS52" i="13" s="1"/>
  <c r="DW50" i="13"/>
  <c r="DW52" i="13" s="1"/>
  <c r="EB50" i="13"/>
  <c r="EB52" i="13" s="1"/>
  <c r="EB55" i="13" s="1"/>
  <c r="EG50" i="13"/>
  <c r="EG52" i="13" s="1"/>
  <c r="EL50" i="13"/>
  <c r="EL52" i="13" s="1"/>
  <c r="EQ50" i="13"/>
  <c r="EQ52" i="13" s="1"/>
  <c r="EU50" i="13"/>
  <c r="EU52" i="13" s="1"/>
  <c r="EZ50" i="13"/>
  <c r="EZ52" i="13" s="1"/>
  <c r="FF50" i="13"/>
  <c r="FF52" i="13" s="1"/>
  <c r="FK50" i="13"/>
  <c r="FK52" i="13" s="1"/>
  <c r="FP50" i="13"/>
  <c r="FP52" i="13" s="1"/>
  <c r="FU50" i="13"/>
  <c r="FU52" i="13" s="1"/>
  <c r="FZ50" i="13"/>
  <c r="FZ52" i="13" s="1"/>
  <c r="FZ55" i="13" s="1"/>
  <c r="GD50" i="13"/>
  <c r="GD52" i="13" s="1"/>
  <c r="GI50" i="13"/>
  <c r="GI52" i="13" s="1"/>
  <c r="GN50" i="13"/>
  <c r="GN52" i="13" s="1"/>
  <c r="GR50" i="13"/>
  <c r="GR52" i="13" s="1"/>
  <c r="GW50" i="13"/>
  <c r="GW52" i="13" s="1"/>
  <c r="HA50" i="13"/>
  <c r="HA52" i="13" s="1"/>
  <c r="HA56" i="13" s="1"/>
  <c r="HE50" i="13"/>
  <c r="HE52" i="13" s="1"/>
  <c r="HI50" i="13"/>
  <c r="HI52" i="13"/>
  <c r="HI55" i="13" s="1"/>
  <c r="HM50" i="13"/>
  <c r="HM52" i="13"/>
  <c r="HM56" i="13" s="1"/>
  <c r="HQ50" i="13"/>
  <c r="HQ52" i="13" s="1"/>
  <c r="HV50" i="13"/>
  <c r="HV52" i="13" s="1"/>
  <c r="HZ50" i="13"/>
  <c r="HZ52" i="13" s="1"/>
  <c r="ID50" i="13"/>
  <c r="ID52" i="13" s="1"/>
  <c r="IH50" i="13"/>
  <c r="IH52" i="13" s="1"/>
  <c r="IL50" i="13"/>
  <c r="IL52" i="13" s="1"/>
  <c r="IP50" i="13"/>
  <c r="IP52" i="13"/>
  <c r="IP55" i="13" s="1"/>
  <c r="IU50" i="13"/>
  <c r="IU52" i="13"/>
  <c r="IU56" i="13" s="1"/>
  <c r="IY50" i="13"/>
  <c r="IY52" i="13" s="1"/>
  <c r="JF50" i="13"/>
  <c r="JF52" i="13" s="1"/>
  <c r="JJ50" i="13"/>
  <c r="JJ52" i="13" s="1"/>
  <c r="JN50" i="13"/>
  <c r="JN52" i="13" s="1"/>
  <c r="JR50" i="13"/>
  <c r="JR52" i="13" s="1"/>
  <c r="JV50" i="13"/>
  <c r="JV52" i="13" s="1"/>
  <c r="JZ50" i="13"/>
  <c r="JZ52" i="13" s="1"/>
  <c r="JA50" i="13"/>
  <c r="JA52" i="13" s="1"/>
  <c r="KI50" i="13"/>
  <c r="KI52" i="13" s="1"/>
  <c r="KM50" i="13"/>
  <c r="KM52" i="13"/>
  <c r="KM56" i="13" s="1"/>
  <c r="KR50" i="13"/>
  <c r="KR52" i="13" s="1"/>
  <c r="KV50" i="13"/>
  <c r="KV52" i="13" s="1"/>
  <c r="KZ50" i="13"/>
  <c r="KZ52" i="13" s="1"/>
  <c r="LD50" i="13"/>
  <c r="LD52" i="13" s="1"/>
  <c r="LH50" i="13"/>
  <c r="LH52" i="13" s="1"/>
  <c r="G67" i="13"/>
  <c r="G69" i="13" s="1"/>
  <c r="K67" i="13"/>
  <c r="K69" i="13" s="1"/>
  <c r="K73" i="13" s="1"/>
  <c r="K122" i="13" s="1"/>
  <c r="O67" i="13"/>
  <c r="O69" i="13" s="1"/>
  <c r="S67" i="13"/>
  <c r="S69" i="13"/>
  <c r="S76" i="13" s="1"/>
  <c r="Y67" i="13"/>
  <c r="Y69" i="13"/>
  <c r="Y72" i="13" s="1"/>
  <c r="AD67" i="13"/>
  <c r="AD69" i="13" s="1"/>
  <c r="AI67" i="13"/>
  <c r="AI69" i="13" s="1"/>
  <c r="AN67" i="13"/>
  <c r="AN69" i="13" s="1"/>
  <c r="AR67" i="13"/>
  <c r="AR69" i="13" s="1"/>
  <c r="AW67" i="13"/>
  <c r="AW69" i="13" s="1"/>
  <c r="BB67" i="13"/>
  <c r="BB69" i="13" s="1"/>
  <c r="BG67" i="13"/>
  <c r="BG69" i="13"/>
  <c r="BG76" i="13" s="1"/>
  <c r="BL67" i="13"/>
  <c r="BL69" i="13"/>
  <c r="BL72" i="13" s="1"/>
  <c r="BQ67" i="13"/>
  <c r="BQ69" i="13" s="1"/>
  <c r="BV67" i="13"/>
  <c r="BV69" i="13" s="1"/>
  <c r="CB67" i="13"/>
  <c r="CB69" i="13" s="1"/>
  <c r="CK67" i="13"/>
  <c r="CK69" i="13" s="1"/>
  <c r="CO67" i="13"/>
  <c r="CO69" i="13" s="1"/>
  <c r="CT67" i="13"/>
  <c r="CT69" i="13" s="1"/>
  <c r="CX67" i="13"/>
  <c r="CX69" i="13"/>
  <c r="CX76" i="13" s="1"/>
  <c r="DC67" i="13"/>
  <c r="DC69" i="13"/>
  <c r="DC72" i="13" s="1"/>
  <c r="DI67" i="13"/>
  <c r="DI69" i="13" s="1"/>
  <c r="DN67" i="13"/>
  <c r="DN69" i="13" s="1"/>
  <c r="DS67" i="13"/>
  <c r="DS69" i="13" s="1"/>
  <c r="DW67" i="13"/>
  <c r="DW69" i="13" s="1"/>
  <c r="EB67" i="13"/>
  <c r="EB69" i="13" s="1"/>
  <c r="EG67" i="13"/>
  <c r="EG69" i="13" s="1"/>
  <c r="EL67" i="13"/>
  <c r="EL69" i="13"/>
  <c r="EL76" i="13" s="1"/>
  <c r="EQ67" i="13"/>
  <c r="EQ69" i="13"/>
  <c r="EQ72" i="13" s="1"/>
  <c r="EU67" i="13"/>
  <c r="EU69" i="13" s="1"/>
  <c r="EZ67" i="13"/>
  <c r="EZ69" i="13" s="1"/>
  <c r="FF67" i="13"/>
  <c r="FF69" i="13" s="1"/>
  <c r="FK67" i="13"/>
  <c r="FK69" i="13" s="1"/>
  <c r="FP67" i="13"/>
  <c r="FP69" i="13" s="1"/>
  <c r="FU67" i="13"/>
  <c r="FU69" i="13" s="1"/>
  <c r="FZ67" i="13"/>
  <c r="FZ69" i="13"/>
  <c r="FZ76" i="13" s="1"/>
  <c r="GD67" i="13"/>
  <c r="GD69" i="13"/>
  <c r="GD72" i="13" s="1"/>
  <c r="GI67" i="13"/>
  <c r="GI69" i="13" s="1"/>
  <c r="GN67" i="13"/>
  <c r="GN69" i="13" s="1"/>
  <c r="GR67" i="13"/>
  <c r="GR69" i="13" s="1"/>
  <c r="GW67" i="13"/>
  <c r="GW69" i="13" s="1"/>
  <c r="HA67" i="13"/>
  <c r="HA69" i="13" s="1"/>
  <c r="HE67" i="13"/>
  <c r="HE69" i="13" s="1"/>
  <c r="HI67" i="13"/>
  <c r="HI69" i="13"/>
  <c r="HI76" i="13" s="1"/>
  <c r="HM67" i="13"/>
  <c r="HM69" i="13"/>
  <c r="HM72" i="13" s="1"/>
  <c r="HQ67" i="13"/>
  <c r="HQ69" i="13" s="1"/>
  <c r="HV67" i="13"/>
  <c r="HV69" i="13" s="1"/>
  <c r="HZ67" i="13"/>
  <c r="HZ69" i="13" s="1"/>
  <c r="ID67" i="13"/>
  <c r="ID69" i="13" s="1"/>
  <c r="IH67" i="13"/>
  <c r="IH69" i="13" s="1"/>
  <c r="IL67" i="13"/>
  <c r="IL69" i="13" s="1"/>
  <c r="IP67" i="13"/>
  <c r="IP69" i="13"/>
  <c r="IP76" i="13" s="1"/>
  <c r="IU67" i="13"/>
  <c r="IU69" i="13"/>
  <c r="IU72" i="13" s="1"/>
  <c r="IY67" i="13"/>
  <c r="IY69" i="13" s="1"/>
  <c r="JF67" i="13"/>
  <c r="JF69" i="13" s="1"/>
  <c r="JJ67" i="13"/>
  <c r="JJ69" i="13" s="1"/>
  <c r="JN67" i="13"/>
  <c r="JN69" i="13" s="1"/>
  <c r="JR67" i="13"/>
  <c r="JR69" i="13" s="1"/>
  <c r="JV67" i="13"/>
  <c r="JV69" i="13" s="1"/>
  <c r="JZ67" i="13"/>
  <c r="JZ69" i="13"/>
  <c r="JZ76" i="13" s="1"/>
  <c r="JA67" i="13"/>
  <c r="JA69" i="13"/>
  <c r="JA72" i="13" s="1"/>
  <c r="KI67" i="13"/>
  <c r="KI69" i="13" s="1"/>
  <c r="KM67" i="13"/>
  <c r="KM69" i="13" s="1"/>
  <c r="KR67" i="13"/>
  <c r="KR69" i="13" s="1"/>
  <c r="KV67" i="13"/>
  <c r="KV69" i="13" s="1"/>
  <c r="KZ67" i="13"/>
  <c r="KZ69" i="13" s="1"/>
  <c r="LD67" i="13"/>
  <c r="LD69" i="13" s="1"/>
  <c r="LH67" i="13"/>
  <c r="LH69" i="13"/>
  <c r="LH76" i="13" s="1"/>
  <c r="E93" i="12"/>
  <c r="E116" i="12" s="1"/>
  <c r="LK111" i="12"/>
  <c r="LG111" i="12"/>
  <c r="LL31" i="12"/>
  <c r="CD93" i="12"/>
  <c r="CD116" i="12" s="1"/>
  <c r="AZ93" i="12"/>
  <c r="AZ116" i="12" s="1"/>
  <c r="BB93" i="12"/>
  <c r="BE93" i="12"/>
  <c r="BG93" i="12"/>
  <c r="BJ93" i="12"/>
  <c r="BL93" i="12"/>
  <c r="BL116" i="12" s="1"/>
  <c r="BO93" i="12"/>
  <c r="BQ93" i="12"/>
  <c r="BT93" i="12"/>
  <c r="BV93" i="12"/>
  <c r="BV116" i="12" s="1"/>
  <c r="CL93" i="12"/>
  <c r="CB93" i="12"/>
  <c r="CO93" i="12"/>
  <c r="CQ93" i="12"/>
  <c r="CT93" i="12"/>
  <c r="CT116" i="12" s="1"/>
  <c r="CV93" i="12"/>
  <c r="CX93" i="12"/>
  <c r="DA93" i="12"/>
  <c r="DG93" i="12"/>
  <c r="DI93" i="12"/>
  <c r="DN93" i="12"/>
  <c r="DU93" i="12"/>
  <c r="DU116" i="12" s="1"/>
  <c r="LI25" i="12"/>
  <c r="LI27" i="12" s="1"/>
  <c r="LI34" i="12" s="1"/>
  <c r="CD30" i="12"/>
  <c r="CO30" i="12"/>
  <c r="CQ30" i="12"/>
  <c r="CT30" i="12"/>
  <c r="CV30" i="12"/>
  <c r="CX30" i="12"/>
  <c r="DA30" i="12"/>
  <c r="DC30" i="12"/>
  <c r="DG30" i="12"/>
  <c r="DI30" i="12"/>
  <c r="DK30" i="12"/>
  <c r="DN30" i="12"/>
  <c r="DP30" i="12"/>
  <c r="DS30" i="12"/>
  <c r="DU30" i="12"/>
  <c r="DW30" i="12"/>
  <c r="DZ30" i="12"/>
  <c r="EB30" i="12"/>
  <c r="EE30" i="12"/>
  <c r="EG30" i="12"/>
  <c r="EI30" i="12"/>
  <c r="EL30" i="12"/>
  <c r="EN30" i="12"/>
  <c r="EQ30" i="12"/>
  <c r="ES30" i="12"/>
  <c r="EU30" i="12"/>
  <c r="EX30" i="12"/>
  <c r="FA30" i="12"/>
  <c r="FE30" i="12"/>
  <c r="FG30" i="12"/>
  <c r="FJ30" i="12"/>
  <c r="FL30" i="12"/>
  <c r="FO30" i="12"/>
  <c r="FQ30" i="12"/>
  <c r="FS30" i="12"/>
  <c r="FV30" i="12"/>
  <c r="FX30" i="12"/>
  <c r="GA30" i="12"/>
  <c r="GC30" i="12"/>
  <c r="GE30" i="12"/>
  <c r="GH30" i="12"/>
  <c r="GJ30" i="12"/>
  <c r="GM30" i="12"/>
  <c r="GO30" i="12"/>
  <c r="GQ30" i="12"/>
  <c r="GS30" i="12"/>
  <c r="GU30" i="12"/>
  <c r="GX30" i="12"/>
  <c r="GZ30" i="12"/>
  <c r="HB30" i="12"/>
  <c r="HD30" i="12"/>
  <c r="BA30" i="12"/>
  <c r="LK68" i="12"/>
  <c r="LK71" i="12" s="1"/>
  <c r="LD31" i="12"/>
  <c r="LJ26" i="12"/>
  <c r="LJ33" i="12"/>
  <c r="LJ34" i="12" s="1"/>
  <c r="G30" i="12"/>
  <c r="I30" i="12"/>
  <c r="BT30" i="12"/>
  <c r="BV30" i="12"/>
  <c r="CL30" i="12"/>
  <c r="K30" i="12"/>
  <c r="M30" i="12"/>
  <c r="O30" i="12"/>
  <c r="Q30" i="12"/>
  <c r="S30" i="12"/>
  <c r="W30" i="12"/>
  <c r="Y30" i="12"/>
  <c r="AB30" i="12"/>
  <c r="AD30" i="12"/>
  <c r="AF30" i="12"/>
  <c r="AI30" i="12"/>
  <c r="AK30" i="12"/>
  <c r="AN30" i="12"/>
  <c r="AP30" i="12"/>
  <c r="AR30" i="12"/>
  <c r="AU30" i="12"/>
  <c r="AW30" i="12"/>
  <c r="BF30" i="12"/>
  <c r="BH30" i="12"/>
  <c r="BL30" i="12"/>
  <c r="BO30" i="12"/>
  <c r="BQ30" i="12"/>
  <c r="DG25" i="12"/>
  <c r="DG27" i="12" s="1"/>
  <c r="ES25" i="12"/>
  <c r="ES27" i="12" s="1"/>
  <c r="FO25" i="12"/>
  <c r="FO27" i="12" s="1"/>
  <c r="GZ25" i="12"/>
  <c r="GZ27" i="12" s="1"/>
  <c r="HP25" i="12"/>
  <c r="HP27" i="12" s="1"/>
  <c r="IX25" i="12"/>
  <c r="IX27" i="12" s="1"/>
  <c r="JQ25" i="12"/>
  <c r="JQ27" i="12" s="1"/>
  <c r="G32" i="12"/>
  <c r="I32" i="12"/>
  <c r="K32" i="12"/>
  <c r="M32" i="12"/>
  <c r="CB25" i="12"/>
  <c r="CB27" i="12" s="1"/>
  <c r="CV25" i="12"/>
  <c r="CV27" i="12" s="1"/>
  <c r="DP25" i="12"/>
  <c r="DP27" i="12" s="1"/>
  <c r="EI25" i="12"/>
  <c r="EI27" i="12" s="1"/>
  <c r="FE25" i="12"/>
  <c r="FE27" i="12" s="1"/>
  <c r="FX25" i="12"/>
  <c r="FX27" i="12" s="1"/>
  <c r="GQ25" i="12"/>
  <c r="GQ27" i="12" s="1"/>
  <c r="HH25" i="12"/>
  <c r="HH27" i="12" s="1"/>
  <c r="HY25" i="12"/>
  <c r="HY27" i="12" s="1"/>
  <c r="IO25" i="12"/>
  <c r="IO27" i="12" s="1"/>
  <c r="JI25" i="12"/>
  <c r="JI27" i="12" s="1"/>
  <c r="JY25" i="12"/>
  <c r="JY27" i="12" s="1"/>
  <c r="F93" i="12"/>
  <c r="F116" i="12" s="1"/>
  <c r="H93" i="12"/>
  <c r="H116" i="12"/>
  <c r="J93" i="12"/>
  <c r="J116" i="12" s="1"/>
  <c r="L93" i="12"/>
  <c r="L116" i="12" s="1"/>
  <c r="N93" i="12"/>
  <c r="N116" i="12" s="1"/>
  <c r="P93" i="12"/>
  <c r="P116" i="12" s="1"/>
  <c r="R93" i="12"/>
  <c r="R116" i="12" s="1"/>
  <c r="V93" i="12"/>
  <c r="V116" i="12" s="1"/>
  <c r="X93" i="12"/>
  <c r="X116" i="12" s="1"/>
  <c r="Z93" i="12"/>
  <c r="Z116" i="12" s="1"/>
  <c r="AC93" i="12"/>
  <c r="AC116" i="12" s="1"/>
  <c r="AE93" i="12"/>
  <c r="AE116" i="12" s="1"/>
  <c r="AH93" i="12"/>
  <c r="AH116" i="12" s="1"/>
  <c r="AJ93" i="12"/>
  <c r="AJ116" i="12" s="1"/>
  <c r="AL93" i="12"/>
  <c r="AL116" i="12" s="1"/>
  <c r="AO93" i="12"/>
  <c r="AO116" i="12" s="1"/>
  <c r="AQ93" i="12"/>
  <c r="AQ116" i="12" s="1"/>
  <c r="AT93" i="12"/>
  <c r="AT116" i="12"/>
  <c r="AV93" i="12"/>
  <c r="AV116" i="12" s="1"/>
  <c r="AX93" i="12"/>
  <c r="AX116" i="12" s="1"/>
  <c r="BA93" i="12"/>
  <c r="BA116" i="12" s="1"/>
  <c r="BC93" i="12"/>
  <c r="BC116" i="12" s="1"/>
  <c r="BF93" i="12"/>
  <c r="BF116" i="12" s="1"/>
  <c r="BH93" i="12"/>
  <c r="BH116" i="12" s="1"/>
  <c r="BK93" i="12"/>
  <c r="BK116" i="12" s="1"/>
  <c r="BM93" i="12"/>
  <c r="BM116" i="12" s="1"/>
  <c r="BP93" i="12"/>
  <c r="BP116" i="12" s="1"/>
  <c r="BR93" i="12"/>
  <c r="BR116" i="12" s="1"/>
  <c r="BU93" i="12"/>
  <c r="BU116" i="12" s="1"/>
  <c r="CK93" i="12"/>
  <c r="CK116" i="12" s="1"/>
  <c r="BX93" i="12"/>
  <c r="BX116" i="12" s="1"/>
  <c r="BZ93" i="12"/>
  <c r="CA93" i="12"/>
  <c r="CA116" i="12" s="1"/>
  <c r="CG93" i="12"/>
  <c r="CG116" i="12" s="1"/>
  <c r="CC93" i="12"/>
  <c r="CC116" i="12" s="1"/>
  <c r="CM93" i="12"/>
  <c r="CN93" i="12"/>
  <c r="CN116" i="12" s="1"/>
  <c r="CP93" i="12"/>
  <c r="CP116" i="12" s="1"/>
  <c r="CR93" i="12"/>
  <c r="CR116" i="12" s="1"/>
  <c r="CU93" i="12"/>
  <c r="CU116" i="12" s="1"/>
  <c r="CW93" i="12"/>
  <c r="CW116" i="12" s="1"/>
  <c r="CZ93" i="12"/>
  <c r="CZ116" i="12" s="1"/>
  <c r="DB93" i="12"/>
  <c r="DB116" i="12" s="1"/>
  <c r="DD93" i="12"/>
  <c r="DD116" i="12" s="1"/>
  <c r="DH93" i="12"/>
  <c r="DH116" i="12" s="1"/>
  <c r="DJ93" i="12"/>
  <c r="DJ116" i="12" s="1"/>
  <c r="DM93" i="12"/>
  <c r="DM116" i="12" s="1"/>
  <c r="DO93" i="12"/>
  <c r="DO116" i="12" s="1"/>
  <c r="DQ93" i="12"/>
  <c r="DQ116" i="12" s="1"/>
  <c r="DT93" i="12"/>
  <c r="DT116" i="12" s="1"/>
  <c r="DV93" i="12"/>
  <c r="DV116" i="12" s="1"/>
  <c r="DY93" i="12"/>
  <c r="DY116" i="12" s="1"/>
  <c r="EA93" i="12"/>
  <c r="EA116" i="12" s="1"/>
  <c r="EC93" i="12"/>
  <c r="EC116" i="12" s="1"/>
  <c r="EF93" i="12"/>
  <c r="EF116" i="12" s="1"/>
  <c r="EH93" i="12"/>
  <c r="EH116" i="12" s="1"/>
  <c r="EK93" i="12"/>
  <c r="EK116" i="12" s="1"/>
  <c r="EM93" i="12"/>
  <c r="EM116" i="12" s="1"/>
  <c r="EO93" i="12"/>
  <c r="EO116" i="12" s="1"/>
  <c r="ER93" i="12"/>
  <c r="ER116" i="12" s="1"/>
  <c r="ET93" i="12"/>
  <c r="ET116" i="12" s="1"/>
  <c r="EW93" i="12"/>
  <c r="EW116" i="12" s="1"/>
  <c r="EY93" i="12"/>
  <c r="EY116" i="12" s="1"/>
  <c r="FD93" i="12"/>
  <c r="FD116" i="12" s="1"/>
  <c r="FF93" i="12"/>
  <c r="FF116" i="12" s="1"/>
  <c r="FI93" i="12"/>
  <c r="FI116" i="12" s="1"/>
  <c r="FK93" i="12"/>
  <c r="FK116" i="12" s="1"/>
  <c r="FM93" i="12"/>
  <c r="FM116" i="12" s="1"/>
  <c r="FP93" i="12"/>
  <c r="FP116" i="12" s="1"/>
  <c r="FR93" i="12"/>
  <c r="FR116" i="12" s="1"/>
  <c r="FU93" i="12"/>
  <c r="FU116" i="12" s="1"/>
  <c r="FW93" i="12"/>
  <c r="FW116" i="12" s="1"/>
  <c r="FY93" i="12"/>
  <c r="FY116" i="12" s="1"/>
  <c r="GB93" i="12"/>
  <c r="GB116" i="12" s="1"/>
  <c r="GD93" i="12"/>
  <c r="GD116" i="12" s="1"/>
  <c r="GG93" i="12"/>
  <c r="GG116" i="12" s="1"/>
  <c r="GI93" i="12"/>
  <c r="GI116" i="12" s="1"/>
  <c r="GK93" i="12"/>
  <c r="GK116" i="12" s="1"/>
  <c r="GN93" i="12"/>
  <c r="GN116" i="12" s="1"/>
  <c r="GP93" i="12"/>
  <c r="GP116" i="12" s="1"/>
  <c r="GR93" i="12"/>
  <c r="GR116" i="12" s="1"/>
  <c r="GT93" i="12"/>
  <c r="GT116" i="12" s="1"/>
  <c r="GW93" i="12"/>
  <c r="GW116" i="12" s="1"/>
  <c r="GY93" i="12"/>
  <c r="GY116" i="12" s="1"/>
  <c r="HA93" i="12"/>
  <c r="HA116" i="12" s="1"/>
  <c r="HC93" i="12"/>
  <c r="HC116" i="12" s="1"/>
  <c r="HE93" i="12"/>
  <c r="HE116" i="12" s="1"/>
  <c r="HG93" i="12"/>
  <c r="HG116" i="12" s="1"/>
  <c r="HI93" i="12"/>
  <c r="HI116" i="12" s="1"/>
  <c r="HK93" i="12"/>
  <c r="HK116" i="12" s="1"/>
  <c r="HM93" i="12"/>
  <c r="HM116" i="12" s="1"/>
  <c r="HO93" i="12"/>
  <c r="HO116" i="12" s="1"/>
  <c r="HQ93" i="12"/>
  <c r="HQ116" i="12" s="1"/>
  <c r="HS93" i="12"/>
  <c r="HS116" i="12" s="1"/>
  <c r="HV93" i="12"/>
  <c r="HV116" i="12" s="1"/>
  <c r="HX93" i="12"/>
  <c r="HX116" i="12" s="1"/>
  <c r="HZ93" i="12"/>
  <c r="HZ116" i="12" s="1"/>
  <c r="IB93" i="12"/>
  <c r="IB116" i="12" s="1"/>
  <c r="ID93" i="12"/>
  <c r="ID116" i="12" s="1"/>
  <c r="IF93" i="12"/>
  <c r="IF116" i="12" s="1"/>
  <c r="IH93" i="12"/>
  <c r="IH116" i="12" s="1"/>
  <c r="IJ93" i="12"/>
  <c r="IJ116" i="12" s="1"/>
  <c r="IL93" i="12"/>
  <c r="IL116" i="12" s="1"/>
  <c r="IN93" i="12"/>
  <c r="IN116" i="12" s="1"/>
  <c r="IP93" i="12"/>
  <c r="IP116" i="12" s="1"/>
  <c r="IR93" i="12"/>
  <c r="IR116" i="12" s="1"/>
  <c r="IU93" i="12"/>
  <c r="IU116" i="12" s="1"/>
  <c r="IW93" i="12"/>
  <c r="IW116" i="12" s="1"/>
  <c r="IY93" i="12"/>
  <c r="IY116" i="12" s="1"/>
  <c r="JD93" i="12"/>
  <c r="JD116" i="12" s="1"/>
  <c r="JF93" i="12"/>
  <c r="JF116" i="12" s="1"/>
  <c r="JH93" i="12"/>
  <c r="JH116" i="12" s="1"/>
  <c r="JJ93" i="12"/>
  <c r="JJ116" i="12" s="1"/>
  <c r="JL93" i="12"/>
  <c r="JL116" i="12" s="1"/>
  <c r="JN93" i="12"/>
  <c r="JN116" i="12" s="1"/>
  <c r="JP93" i="12"/>
  <c r="JP116" i="12" s="1"/>
  <c r="JR93" i="12"/>
  <c r="JR116" i="12" s="1"/>
  <c r="JT93" i="12"/>
  <c r="JT116" i="12" s="1"/>
  <c r="JV93" i="12"/>
  <c r="JV116" i="12" s="1"/>
  <c r="JX93" i="12"/>
  <c r="JX116" i="12" s="1"/>
  <c r="JZ93" i="12"/>
  <c r="JZ116" i="12" s="1"/>
  <c r="JA93" i="12"/>
  <c r="JA116" i="12" s="1"/>
  <c r="KF93" i="12"/>
  <c r="KF116" i="12" s="1"/>
  <c r="CE93" i="12"/>
  <c r="CE116" i="12" s="1"/>
  <c r="KK93" i="12"/>
  <c r="KK116" i="12" s="1"/>
  <c r="KM93" i="12"/>
  <c r="KM116" i="12" s="1"/>
  <c r="KO93" i="12"/>
  <c r="KO116" i="12" s="1"/>
  <c r="KR93" i="12"/>
  <c r="KR116" i="12" s="1"/>
  <c r="KT93" i="12"/>
  <c r="KT116" i="12" s="1"/>
  <c r="KV93" i="12"/>
  <c r="KV116" i="12" s="1"/>
  <c r="KX93" i="12"/>
  <c r="KX116" i="12" s="1"/>
  <c r="KZ93" i="12"/>
  <c r="KZ116" i="12" s="1"/>
  <c r="LB93" i="12"/>
  <c r="LB116" i="12" s="1"/>
  <c r="LG68" i="12"/>
  <c r="LH31" i="12"/>
  <c r="LK30" i="12"/>
  <c r="LI30" i="12"/>
  <c r="LG30" i="12"/>
  <c r="LC30" i="12"/>
  <c r="LF26" i="12"/>
  <c r="LF33" i="12" s="1"/>
  <c r="DZ25" i="12"/>
  <c r="DZ27" i="12" s="1"/>
  <c r="GH25" i="12"/>
  <c r="GH27" i="12" s="1"/>
  <c r="IG25" i="12"/>
  <c r="IG27" i="12" s="1"/>
  <c r="O25" i="12"/>
  <c r="O27" i="12" s="1"/>
  <c r="AI25" i="12"/>
  <c r="AI27" i="12" s="1"/>
  <c r="BF25" i="12"/>
  <c r="BF27" i="12" s="1"/>
  <c r="Y25" i="12"/>
  <c r="Y27" i="12" s="1"/>
  <c r="AR25" i="12"/>
  <c r="AR27" i="12" s="1"/>
  <c r="LE50" i="12"/>
  <c r="LE52" i="12" s="1"/>
  <c r="HF30" i="12"/>
  <c r="HH30" i="12"/>
  <c r="HJ30" i="12"/>
  <c r="HL30" i="12"/>
  <c r="HN30" i="12"/>
  <c r="HP30" i="12"/>
  <c r="HR30" i="12"/>
  <c r="HT30" i="12"/>
  <c r="HW30" i="12"/>
  <c r="HY30" i="12"/>
  <c r="IA30" i="12"/>
  <c r="IC30" i="12"/>
  <c r="IE30" i="12"/>
  <c r="IG30" i="12"/>
  <c r="II30" i="12"/>
  <c r="IK30" i="12"/>
  <c r="IM30" i="12"/>
  <c r="IO30" i="12"/>
  <c r="IQ30" i="12"/>
  <c r="IS30" i="12"/>
  <c r="IV30" i="12"/>
  <c r="IX30" i="12"/>
  <c r="IZ30" i="12"/>
  <c r="JE30" i="12"/>
  <c r="JG30" i="12"/>
  <c r="JI30" i="12"/>
  <c r="JK30" i="12"/>
  <c r="JM30" i="12"/>
  <c r="JO30" i="12"/>
  <c r="JQ30" i="12"/>
  <c r="JS30" i="12"/>
  <c r="JU30" i="12"/>
  <c r="JW30" i="12"/>
  <c r="JY30" i="12"/>
  <c r="KA30" i="12"/>
  <c r="KC30" i="12"/>
  <c r="JB30" i="12"/>
  <c r="KG30" i="12"/>
  <c r="KJ30" i="12"/>
  <c r="KL30" i="12"/>
  <c r="KN30" i="12"/>
  <c r="KP30" i="12"/>
  <c r="KS30" i="12"/>
  <c r="KU30" i="12"/>
  <c r="KW30" i="12"/>
  <c r="KY30" i="12"/>
  <c r="LA30" i="12"/>
  <c r="S25" i="12"/>
  <c r="S27" i="12" s="1"/>
  <c r="AD25" i="12"/>
  <c r="AD27" i="12" s="1"/>
  <c r="AN25" i="12"/>
  <c r="AN27" i="12" s="1"/>
  <c r="AW25" i="12"/>
  <c r="AW27" i="12" s="1"/>
  <c r="CQ25" i="12"/>
  <c r="CQ27" i="12" s="1"/>
  <c r="DA25" i="12"/>
  <c r="DA27" i="12" s="1"/>
  <c r="DK25" i="12"/>
  <c r="DK27" i="12" s="1"/>
  <c r="DU25" i="12"/>
  <c r="DU27" i="12" s="1"/>
  <c r="EE25" i="12"/>
  <c r="EE27" i="12" s="1"/>
  <c r="EN25" i="12"/>
  <c r="EN27" i="12" s="1"/>
  <c r="EX25" i="12"/>
  <c r="EX27" i="12" s="1"/>
  <c r="FJ25" i="12"/>
  <c r="FJ27" i="12" s="1"/>
  <c r="FS25" i="12"/>
  <c r="FS27" i="12" s="1"/>
  <c r="GC25" i="12"/>
  <c r="GC27" i="12" s="1"/>
  <c r="GM25" i="12"/>
  <c r="GM27" i="12" s="1"/>
  <c r="GU25" i="12"/>
  <c r="GU27" i="12" s="1"/>
  <c r="HD25" i="12"/>
  <c r="HD27" i="12" s="1"/>
  <c r="HL25" i="12"/>
  <c r="HL27" i="12" s="1"/>
  <c r="HT25" i="12"/>
  <c r="HT27" i="12" s="1"/>
  <c r="IC25" i="12"/>
  <c r="IC27" i="12" s="1"/>
  <c r="IK25" i="12"/>
  <c r="IK27" i="12" s="1"/>
  <c r="IS25" i="12"/>
  <c r="IS27" i="12" s="1"/>
  <c r="JE25" i="12"/>
  <c r="JE27" i="12" s="1"/>
  <c r="JM25" i="12"/>
  <c r="JM27" i="12" s="1"/>
  <c r="JU25" i="12"/>
  <c r="JU27" i="12" s="1"/>
  <c r="KP25" i="12"/>
  <c r="KP27" i="12" s="1"/>
  <c r="G50" i="12"/>
  <c r="G52" i="12" s="1"/>
  <c r="I50" i="12"/>
  <c r="I52" i="12" s="1"/>
  <c r="K50" i="12"/>
  <c r="K52" i="12" s="1"/>
  <c r="M50" i="12"/>
  <c r="M52" i="12" s="1"/>
  <c r="O50" i="12"/>
  <c r="O52" i="12" s="1"/>
  <c r="Q50" i="12"/>
  <c r="Q52" i="12" s="1"/>
  <c r="S50" i="12"/>
  <c r="S52" i="12" s="1"/>
  <c r="W50" i="12"/>
  <c r="W52" i="12" s="1"/>
  <c r="Y50" i="12"/>
  <c r="Y52" i="12" s="1"/>
  <c r="AB50" i="12"/>
  <c r="AB52" i="12" s="1"/>
  <c r="AD50" i="12"/>
  <c r="AD52" i="12" s="1"/>
  <c r="AF50" i="12"/>
  <c r="AF52" i="12"/>
  <c r="AI50" i="12"/>
  <c r="AI52" i="12" s="1"/>
  <c r="AK50" i="12"/>
  <c r="AK52" i="12" s="1"/>
  <c r="AN50" i="12"/>
  <c r="AN52" i="12" s="1"/>
  <c r="AP50" i="12"/>
  <c r="AP52" i="12" s="1"/>
  <c r="AR50" i="12"/>
  <c r="AR52" i="12" s="1"/>
  <c r="AU50" i="12"/>
  <c r="AU52" i="12" s="1"/>
  <c r="AW50" i="12"/>
  <c r="AW52" i="12" s="1"/>
  <c r="CI68" i="12"/>
  <c r="CI75" i="12" s="1"/>
  <c r="LI68" i="12"/>
  <c r="LI71" i="12" s="1"/>
  <c r="LE68" i="12"/>
  <c r="LE75" i="12" s="1"/>
  <c r="LE51" i="12"/>
  <c r="LE54" i="12" s="1"/>
  <c r="LL50" i="12"/>
  <c r="LL52" i="12" s="1"/>
  <c r="LJ31" i="12"/>
  <c r="LJ32" i="12" s="1"/>
  <c r="LF31" i="12"/>
  <c r="LF32" i="12" s="1"/>
  <c r="CI30" i="12"/>
  <c r="LE30" i="12"/>
  <c r="LL26" i="12"/>
  <c r="LL33" i="12" s="1"/>
  <c r="LL34" i="12" s="1"/>
  <c r="LH26" i="12"/>
  <c r="LH33" i="12" s="1"/>
  <c r="LH34" i="12" s="1"/>
  <c r="LD26" i="12"/>
  <c r="LD33" i="12" s="1"/>
  <c r="LK93" i="12"/>
  <c r="LK112" i="12" s="1"/>
  <c r="LC93" i="12"/>
  <c r="LC112" i="12" s="1"/>
  <c r="LL68" i="12"/>
  <c r="LL73" i="12" s="1"/>
  <c r="LJ68" i="12"/>
  <c r="LJ72" i="12" s="1"/>
  <c r="LH68" i="12"/>
  <c r="LH71" i="12" s="1"/>
  <c r="LF68" i="12"/>
  <c r="LF76" i="12" s="1"/>
  <c r="CI31" i="12"/>
  <c r="LK31" i="12"/>
  <c r="LK32" i="12" s="1"/>
  <c r="LI31" i="12"/>
  <c r="LG31" i="12"/>
  <c r="LE31" i="12"/>
  <c r="LC31" i="12"/>
  <c r="LL30" i="12"/>
  <c r="LJ30" i="12"/>
  <c r="LH30" i="12"/>
  <c r="LF30" i="12"/>
  <c r="LD30" i="12"/>
  <c r="LE25" i="12"/>
  <c r="LE27" i="12" s="1"/>
  <c r="LE34" i="12" s="1"/>
  <c r="LJ71" i="12"/>
  <c r="LJ121" i="12" s="1"/>
  <c r="LI50" i="12"/>
  <c r="LI52" i="12" s="1"/>
  <c r="LI55" i="12" s="1"/>
  <c r="CI25" i="12"/>
  <c r="CI27" i="12" s="1"/>
  <c r="CI34" i="12" s="1"/>
  <c r="CI128" i="12"/>
  <c r="CI138" i="12" s="1"/>
  <c r="CI151" i="12"/>
  <c r="CI164" i="12" s="1"/>
  <c r="CI185" i="12" s="1"/>
  <c r="LI128" i="12"/>
  <c r="LI138" i="12" s="1"/>
  <c r="LI151" i="12"/>
  <c r="LI164" i="12" s="1"/>
  <c r="LI185" i="12" s="1"/>
  <c r="CI59" i="12"/>
  <c r="CI58" i="12"/>
  <c r="LI58" i="12"/>
  <c r="LI59" i="12"/>
  <c r="LJ93" i="12"/>
  <c r="LH93" i="12"/>
  <c r="LF93" i="12"/>
  <c r="LD93" i="12"/>
  <c r="CI93" i="12"/>
  <c r="LI93" i="12"/>
  <c r="LG93" i="12"/>
  <c r="LG116" i="12" s="1"/>
  <c r="LE93" i="12"/>
  <c r="LL51" i="12"/>
  <c r="LK26" i="12"/>
  <c r="LK33" i="12" s="1"/>
  <c r="LG26" i="12"/>
  <c r="LG33" i="12" s="1"/>
  <c r="LC26" i="12"/>
  <c r="LC33" i="12" s="1"/>
  <c r="LC128" i="12" s="1"/>
  <c r="LC138" i="12" s="1"/>
  <c r="CI50" i="12"/>
  <c r="CI52" i="12" s="1"/>
  <c r="CI55" i="12" s="1"/>
  <c r="LK50" i="12"/>
  <c r="LK52" i="12" s="1"/>
  <c r="LG50" i="12"/>
  <c r="LG52" i="12" s="1"/>
  <c r="LC50" i="12"/>
  <c r="LC52" i="12" s="1"/>
  <c r="LC55" i="12" s="1"/>
  <c r="BL25" i="12"/>
  <c r="BL27" i="12" s="1"/>
  <c r="BQ25" i="12"/>
  <c r="BQ27" i="12" s="1"/>
  <c r="BV25" i="12"/>
  <c r="BV27" i="12" s="1"/>
  <c r="N111" i="12"/>
  <c r="P111" i="12"/>
  <c r="R111" i="12"/>
  <c r="V111" i="12"/>
  <c r="X111" i="12"/>
  <c r="Z111" i="12"/>
  <c r="AC111" i="12"/>
  <c r="AE111" i="12"/>
  <c r="AE112" i="12" s="1"/>
  <c r="AH111" i="12"/>
  <c r="AJ111" i="12"/>
  <c r="AL111" i="12"/>
  <c r="AO111" i="12"/>
  <c r="AO112" i="12" s="1"/>
  <c r="AQ111" i="12"/>
  <c r="AT111" i="12"/>
  <c r="AV111" i="12"/>
  <c r="AX111" i="12"/>
  <c r="AZ111" i="12"/>
  <c r="AZ112" i="12" s="1"/>
  <c r="BB111" i="12"/>
  <c r="BE111" i="12"/>
  <c r="BG111" i="12"/>
  <c r="BK111" i="12"/>
  <c r="BM111" i="12"/>
  <c r="BP111" i="12"/>
  <c r="BR111" i="12"/>
  <c r="BR112" i="12" s="1"/>
  <c r="BU111" i="12"/>
  <c r="CK111" i="12"/>
  <c r="BX111" i="12"/>
  <c r="BZ111" i="12"/>
  <c r="BZ112" i="12" s="1"/>
  <c r="CA111" i="12"/>
  <c r="CG111" i="12"/>
  <c r="CC111" i="12"/>
  <c r="CM111" i="12"/>
  <c r="CM112" i="12" s="1"/>
  <c r="CN111" i="12"/>
  <c r="CR111" i="12"/>
  <c r="CU111" i="12"/>
  <c r="CW111" i="12"/>
  <c r="CZ111" i="12"/>
  <c r="DB111" i="12"/>
  <c r="DD111" i="12"/>
  <c r="DH111" i="12"/>
  <c r="DJ111" i="12"/>
  <c r="DM111" i="12"/>
  <c r="DO111" i="12"/>
  <c r="DQ111" i="12"/>
  <c r="DT111" i="12"/>
  <c r="DV111" i="12"/>
  <c r="DY111" i="12"/>
  <c r="EA111" i="12"/>
  <c r="EC111" i="12"/>
  <c r="EF111" i="12"/>
  <c r="EH111" i="12"/>
  <c r="EK111" i="12"/>
  <c r="EM111" i="12"/>
  <c r="EO111" i="12"/>
  <c r="ER111" i="12"/>
  <c r="ET111" i="12"/>
  <c r="EW111" i="12"/>
  <c r="EY111" i="12"/>
  <c r="FD111" i="12"/>
  <c r="FF111" i="12"/>
  <c r="FI111" i="12"/>
  <c r="FK111" i="12"/>
  <c r="FM111" i="12"/>
  <c r="FP111" i="12"/>
  <c r="FR111" i="12"/>
  <c r="FU111" i="12"/>
  <c r="FW111" i="12"/>
  <c r="FY111" i="12"/>
  <c r="GB111" i="12"/>
  <c r="GD111" i="12"/>
  <c r="GG111" i="12"/>
  <c r="GI111" i="12"/>
  <c r="GK111" i="12"/>
  <c r="GN111" i="12"/>
  <c r="GP111" i="12"/>
  <c r="GR111" i="12"/>
  <c r="GT111" i="12"/>
  <c r="GW111" i="12"/>
  <c r="GY111" i="12"/>
  <c r="HA111" i="12"/>
  <c r="HC111" i="12"/>
  <c r="HE111" i="12"/>
  <c r="HG111" i="12"/>
  <c r="HI111" i="12"/>
  <c r="HK111" i="12"/>
  <c r="HM111" i="12"/>
  <c r="HO111" i="12"/>
  <c r="HQ111" i="12"/>
  <c r="HS111" i="12"/>
  <c r="HV111" i="12"/>
  <c r="HX111" i="12"/>
  <c r="HZ111" i="12"/>
  <c r="IB111" i="12"/>
  <c r="ID111" i="12"/>
  <c r="IF111" i="12"/>
  <c r="IH111" i="12"/>
  <c r="IJ111" i="12"/>
  <c r="IL111" i="12"/>
  <c r="IN111" i="12"/>
  <c r="IP111" i="12"/>
  <c r="IR111" i="12"/>
  <c r="IU111" i="12"/>
  <c r="IW111" i="12"/>
  <c r="IY111" i="12"/>
  <c r="JD111" i="12"/>
  <c r="JF111" i="12"/>
  <c r="JH111" i="12"/>
  <c r="JJ111" i="12"/>
  <c r="JL111" i="12"/>
  <c r="JN111" i="12"/>
  <c r="JP111" i="12"/>
  <c r="JR111" i="12"/>
  <c r="JT111" i="12"/>
  <c r="JV111" i="12"/>
  <c r="JX111" i="12"/>
  <c r="KK111" i="12"/>
  <c r="N113" i="12"/>
  <c r="N118" i="12" s="1"/>
  <c r="N156" i="12" s="1"/>
  <c r="N165" i="12" s="1"/>
  <c r="P113" i="12"/>
  <c r="R113" i="12"/>
  <c r="R118" i="12" s="1"/>
  <c r="R156" i="12" s="1"/>
  <c r="R165" i="12" s="1"/>
  <c r="V113" i="12"/>
  <c r="V114" i="12" s="1"/>
  <c r="X113" i="12"/>
  <c r="X118" i="12" s="1"/>
  <c r="X156" i="12" s="1"/>
  <c r="X165" i="12" s="1"/>
  <c r="Z113" i="12"/>
  <c r="AC113" i="12"/>
  <c r="AE113" i="12"/>
  <c r="AE114" i="12" s="1"/>
  <c r="AH113" i="12"/>
  <c r="AH118" i="12" s="1"/>
  <c r="AH156" i="12" s="1"/>
  <c r="AH165" i="12" s="1"/>
  <c r="AJ113" i="12"/>
  <c r="AL113" i="12"/>
  <c r="AO113" i="12"/>
  <c r="AO114" i="12" s="1"/>
  <c r="AQ113" i="12"/>
  <c r="AQ118" i="12" s="1"/>
  <c r="AQ156" i="12" s="1"/>
  <c r="AQ165" i="12" s="1"/>
  <c r="AT113" i="12"/>
  <c r="AT114" i="12" s="1"/>
  <c r="AV113" i="12"/>
  <c r="AX113" i="12"/>
  <c r="AX114" i="12" s="1"/>
  <c r="AZ113" i="12"/>
  <c r="BB113" i="12"/>
  <c r="BE113" i="12"/>
  <c r="BG113" i="12"/>
  <c r="BK113" i="12"/>
  <c r="BM113" i="12"/>
  <c r="BM118" i="12" s="1"/>
  <c r="BM156" i="12" s="1"/>
  <c r="BM165" i="12" s="1"/>
  <c r="BP113" i="12"/>
  <c r="BR113" i="12"/>
  <c r="BR118" i="12" s="1"/>
  <c r="BR156" i="12" s="1"/>
  <c r="BR165" i="12" s="1"/>
  <c r="BU113" i="12"/>
  <c r="CK113" i="12"/>
  <c r="CK118" i="12" s="1"/>
  <c r="CK156" i="12" s="1"/>
  <c r="CK165" i="12" s="1"/>
  <c r="BX113" i="12"/>
  <c r="BZ113" i="12"/>
  <c r="CA113" i="12"/>
  <c r="CG113" i="12"/>
  <c r="CC113" i="12"/>
  <c r="CM113" i="12"/>
  <c r="CN113" i="12"/>
  <c r="CR113" i="12"/>
  <c r="CR118" i="12" s="1"/>
  <c r="CR156" i="12" s="1"/>
  <c r="CR165" i="12" s="1"/>
  <c r="CU113" i="12"/>
  <c r="CU114" i="12" s="1"/>
  <c r="CW113" i="12"/>
  <c r="CZ113" i="12"/>
  <c r="DB113" i="12"/>
  <c r="DB118" i="12" s="1"/>
  <c r="DB156" i="12" s="1"/>
  <c r="DB165" i="12" s="1"/>
  <c r="DD113" i="12"/>
  <c r="DH113" i="12"/>
  <c r="DJ113" i="12"/>
  <c r="DM113" i="12"/>
  <c r="DM118" i="12" s="1"/>
  <c r="DM156" i="12" s="1"/>
  <c r="DM165" i="12" s="1"/>
  <c r="DO113" i="12"/>
  <c r="DQ113" i="12"/>
  <c r="DT113" i="12"/>
  <c r="DV113" i="12"/>
  <c r="DV118" i="12" s="1"/>
  <c r="DV156" i="12" s="1"/>
  <c r="DV165" i="12" s="1"/>
  <c r="DY113" i="12"/>
  <c r="EA113" i="12"/>
  <c r="EA118" i="12" s="1"/>
  <c r="EA156" i="12" s="1"/>
  <c r="EA165" i="12" s="1"/>
  <c r="EC113" i="12"/>
  <c r="EF113" i="12"/>
  <c r="EF118" i="12" s="1"/>
  <c r="EF156" i="12" s="1"/>
  <c r="EH113" i="12"/>
  <c r="EK113" i="12"/>
  <c r="EM113" i="12"/>
  <c r="EO113" i="12"/>
  <c r="EO118" i="12" s="1"/>
  <c r="EO156" i="12" s="1"/>
  <c r="EO165" i="12" s="1"/>
  <c r="ER113" i="12"/>
  <c r="ET113" i="12"/>
  <c r="EW113" i="12"/>
  <c r="EY113" i="12"/>
  <c r="EY118" i="12" s="1"/>
  <c r="EY156" i="12" s="1"/>
  <c r="EY165" i="12" s="1"/>
  <c r="FD113" i="12"/>
  <c r="FF113" i="12"/>
  <c r="FI113" i="12"/>
  <c r="FK113" i="12"/>
  <c r="FK118" i="12" s="1"/>
  <c r="FK156" i="12" s="1"/>
  <c r="FK165" i="12" s="1"/>
  <c r="FM113" i="12"/>
  <c r="FP113" i="12"/>
  <c r="FP118" i="12" s="1"/>
  <c r="FP156" i="12" s="1"/>
  <c r="FP165" i="12" s="1"/>
  <c r="FR113" i="12"/>
  <c r="FU113" i="12"/>
  <c r="FU118" i="12" s="1"/>
  <c r="FU156" i="12" s="1"/>
  <c r="FU165" i="12" s="1"/>
  <c r="FW113" i="12"/>
  <c r="FW114" i="12" s="1"/>
  <c r="FY113" i="12"/>
  <c r="GB113" i="12"/>
  <c r="GD113" i="12"/>
  <c r="GD118" i="12" s="1"/>
  <c r="GD156" i="12" s="1"/>
  <c r="GD165" i="12" s="1"/>
  <c r="GG113" i="12"/>
  <c r="GI113" i="12"/>
  <c r="GK113" i="12"/>
  <c r="GN113" i="12"/>
  <c r="GN118" i="12" s="1"/>
  <c r="GN156" i="12" s="1"/>
  <c r="GN165" i="12" s="1"/>
  <c r="GP113" i="12"/>
  <c r="GR113" i="12"/>
  <c r="GT113" i="12"/>
  <c r="GW113" i="12"/>
  <c r="GW118" i="12" s="1"/>
  <c r="GW156" i="12" s="1"/>
  <c r="GW165" i="12" s="1"/>
  <c r="GY113" i="12"/>
  <c r="HA113" i="12"/>
  <c r="HA118" i="12" s="1"/>
  <c r="HA156" i="12" s="1"/>
  <c r="HA165" i="12" s="1"/>
  <c r="HC113" i="12"/>
  <c r="HE113" i="12"/>
  <c r="HE118" i="12" s="1"/>
  <c r="HE156" i="12" s="1"/>
  <c r="HE165" i="12" s="1"/>
  <c r="HG113" i="12"/>
  <c r="HI113" i="12"/>
  <c r="HK113" i="12"/>
  <c r="HM113" i="12"/>
  <c r="HM118" i="12" s="1"/>
  <c r="HM156" i="12" s="1"/>
  <c r="HM165" i="12" s="1"/>
  <c r="HO113" i="12"/>
  <c r="HQ113" i="12"/>
  <c r="HS113" i="12"/>
  <c r="HV113" i="12"/>
  <c r="HV118" i="12" s="1"/>
  <c r="HV156" i="12" s="1"/>
  <c r="HV165" i="12" s="1"/>
  <c r="HX113" i="12"/>
  <c r="HZ113" i="12"/>
  <c r="IB113" i="12"/>
  <c r="ID113" i="12"/>
  <c r="ID118" i="12"/>
  <c r="ID156" i="12" s="1"/>
  <c r="ID165" i="12" s="1"/>
  <c r="IF113" i="12"/>
  <c r="IH113" i="12"/>
  <c r="IH118" i="12" s="1"/>
  <c r="IH156" i="12" s="1"/>
  <c r="IH165" i="12" s="1"/>
  <c r="IJ113" i="12"/>
  <c r="IL113" i="12"/>
  <c r="IL118" i="12" s="1"/>
  <c r="IL156" i="12" s="1"/>
  <c r="IL165" i="12" s="1"/>
  <c r="IN113" i="12"/>
  <c r="IN114" i="12" s="1"/>
  <c r="IP113" i="12"/>
  <c r="IR113" i="12"/>
  <c r="IU113" i="12"/>
  <c r="IU118" i="12" s="1"/>
  <c r="IU156" i="12" s="1"/>
  <c r="IU165" i="12" s="1"/>
  <c r="IW113" i="12"/>
  <c r="IY113" i="12"/>
  <c r="JD113" i="12"/>
  <c r="JF113" i="12"/>
  <c r="JF118" i="12" s="1"/>
  <c r="JF156" i="12" s="1"/>
  <c r="JF165" i="12" s="1"/>
  <c r="JH113" i="12"/>
  <c r="JJ113" i="12"/>
  <c r="JL113" i="12"/>
  <c r="JN113" i="12"/>
  <c r="JN118" i="12" s="1"/>
  <c r="JN156" i="12" s="1"/>
  <c r="JN165" i="12" s="1"/>
  <c r="JP113" i="12"/>
  <c r="JR113" i="12"/>
  <c r="JR118" i="12" s="1"/>
  <c r="JR156" i="12" s="1"/>
  <c r="JR165" i="12" s="1"/>
  <c r="JT113" i="12"/>
  <c r="JV113" i="12"/>
  <c r="JV118" i="12" s="1"/>
  <c r="JV156" i="12" s="1"/>
  <c r="JV165" i="12" s="1"/>
  <c r="JX113" i="12"/>
  <c r="KK113" i="12"/>
  <c r="Q25" i="12"/>
  <c r="Q27" i="12" s="1"/>
  <c r="W25" i="12"/>
  <c r="W27" i="12" s="1"/>
  <c r="AB25" i="12"/>
  <c r="AB27" i="12" s="1"/>
  <c r="AF25" i="12"/>
  <c r="AF27" i="12" s="1"/>
  <c r="AK25" i="12"/>
  <c r="AK27" i="12" s="1"/>
  <c r="AP25" i="12"/>
  <c r="AP27" i="12" s="1"/>
  <c r="AU25" i="12"/>
  <c r="AU27" i="12" s="1"/>
  <c r="BA25" i="12"/>
  <c r="BA27" i="12" s="1"/>
  <c r="BH25" i="12"/>
  <c r="BH27" i="12" s="1"/>
  <c r="BO25" i="12"/>
  <c r="BO27" i="12" s="1"/>
  <c r="BT25" i="12"/>
  <c r="BT27" i="12" s="1"/>
  <c r="CL25" i="12"/>
  <c r="CL27" i="12" s="1"/>
  <c r="CD25" i="12"/>
  <c r="CD27" i="12" s="1"/>
  <c r="CO25" i="12"/>
  <c r="CO27" i="12" s="1"/>
  <c r="CT25" i="12"/>
  <c r="CT27" i="12" s="1"/>
  <c r="CX25" i="12"/>
  <c r="CX27" i="12" s="1"/>
  <c r="DC25" i="12"/>
  <c r="DC27" i="12" s="1"/>
  <c r="DI25" i="12"/>
  <c r="DI27" i="12" s="1"/>
  <c r="DN25" i="12"/>
  <c r="DN27" i="12" s="1"/>
  <c r="DS25" i="12"/>
  <c r="DS27" i="12" s="1"/>
  <c r="DW25" i="12"/>
  <c r="DW27" i="12" s="1"/>
  <c r="EB25" i="12"/>
  <c r="EB27" i="12" s="1"/>
  <c r="EG25" i="12"/>
  <c r="EG27" i="12" s="1"/>
  <c r="EL25" i="12"/>
  <c r="EQ25" i="12"/>
  <c r="EQ27" i="12" s="1"/>
  <c r="EU25" i="12"/>
  <c r="FA25" i="12"/>
  <c r="FA27" i="12" s="1"/>
  <c r="FG25" i="12"/>
  <c r="FL25" i="12"/>
  <c r="FL27" i="12" s="1"/>
  <c r="FQ25" i="12"/>
  <c r="FV25" i="12"/>
  <c r="FV27" i="12" s="1"/>
  <c r="GA25" i="12"/>
  <c r="GE25" i="12"/>
  <c r="GE27" i="12" s="1"/>
  <c r="GJ25" i="12"/>
  <c r="GO25" i="12"/>
  <c r="GO27" i="12" s="1"/>
  <c r="GS25" i="12"/>
  <c r="GX25" i="12"/>
  <c r="GX27" i="12"/>
  <c r="HB25" i="12"/>
  <c r="HF25" i="12"/>
  <c r="HF27" i="12" s="1"/>
  <c r="HJ25" i="12"/>
  <c r="HN25" i="12"/>
  <c r="HN27" i="12" s="1"/>
  <c r="HR25" i="12"/>
  <c r="HW25" i="12"/>
  <c r="HW27" i="12" s="1"/>
  <c r="IA25" i="12"/>
  <c r="IE25" i="12"/>
  <c r="IE27" i="12" s="1"/>
  <c r="II25" i="12"/>
  <c r="IM25" i="12"/>
  <c r="IM27" i="12" s="1"/>
  <c r="IQ25" i="12"/>
  <c r="IV25" i="12"/>
  <c r="IV27" i="12" s="1"/>
  <c r="IZ25" i="12"/>
  <c r="IZ27" i="12" s="1"/>
  <c r="JG25" i="12"/>
  <c r="JG27" i="12" s="1"/>
  <c r="JK25" i="12"/>
  <c r="JK27" i="12" s="1"/>
  <c r="JO25" i="12"/>
  <c r="JO27" i="12" s="1"/>
  <c r="JS25" i="12"/>
  <c r="JS27" i="12"/>
  <c r="JW25" i="12"/>
  <c r="JW27" i="12" s="1"/>
  <c r="KN25" i="12"/>
  <c r="M111" i="12"/>
  <c r="M112" i="12" s="1"/>
  <c r="O111" i="12"/>
  <c r="O112" i="12" s="1"/>
  <c r="Q111" i="12"/>
  <c r="S111" i="12"/>
  <c r="W111" i="12"/>
  <c r="W112" i="12" s="1"/>
  <c r="Y111" i="12"/>
  <c r="AB111" i="12"/>
  <c r="AB112" i="12" s="1"/>
  <c r="AD111" i="12"/>
  <c r="AD112" i="12" s="1"/>
  <c r="AF111" i="12"/>
  <c r="AF112" i="12" s="1"/>
  <c r="AI111" i="12"/>
  <c r="AI112" i="12" s="1"/>
  <c r="AK111" i="12"/>
  <c r="AN111" i="12"/>
  <c r="AN112" i="12" s="1"/>
  <c r="AP111" i="12"/>
  <c r="AR111" i="12"/>
  <c r="AR112" i="12" s="1"/>
  <c r="AU111" i="12"/>
  <c r="AW111" i="12"/>
  <c r="AW112" i="12" s="1"/>
  <c r="BA111" i="12"/>
  <c r="BC111" i="12"/>
  <c r="BF111" i="12"/>
  <c r="BH111" i="12"/>
  <c r="BJ111" i="12"/>
  <c r="BJ112" i="12" s="1"/>
  <c r="BL111" i="12"/>
  <c r="BL112" i="12" s="1"/>
  <c r="BO111" i="12"/>
  <c r="BQ111" i="12"/>
  <c r="BQ112" i="12" s="1"/>
  <c r="BT111" i="12"/>
  <c r="BT112" i="12" s="1"/>
  <c r="BV111" i="12"/>
  <c r="BV112" i="12" s="1"/>
  <c r="CL111" i="12"/>
  <c r="CB111" i="12"/>
  <c r="CB112" i="12" s="1"/>
  <c r="CD111" i="12"/>
  <c r="CT111" i="12"/>
  <c r="CV111" i="12"/>
  <c r="CX111" i="12"/>
  <c r="CX112" i="12" s="1"/>
  <c r="DA111" i="12"/>
  <c r="DC111" i="12"/>
  <c r="DG111" i="12"/>
  <c r="DI111" i="12"/>
  <c r="DI112" i="12" s="1"/>
  <c r="DK111" i="12"/>
  <c r="DN111" i="12"/>
  <c r="DN112" i="12" s="1"/>
  <c r="DP111" i="12"/>
  <c r="DS111" i="12"/>
  <c r="DS112" i="12" s="1"/>
  <c r="DU111" i="12"/>
  <c r="DW111" i="12"/>
  <c r="DW112" i="12" s="1"/>
  <c r="DZ111" i="12"/>
  <c r="EB111" i="12"/>
  <c r="EE111" i="12"/>
  <c r="EE112" i="12" s="1"/>
  <c r="EG111" i="12"/>
  <c r="EG112" i="12" s="1"/>
  <c r="EI111" i="12"/>
  <c r="EL111" i="12"/>
  <c r="EL112" i="12" s="1"/>
  <c r="EN111" i="12"/>
  <c r="EQ111" i="12"/>
  <c r="EQ112" i="12" s="1"/>
  <c r="ES111" i="12"/>
  <c r="ES112" i="12" s="1"/>
  <c r="EU111" i="12"/>
  <c r="EX111" i="12"/>
  <c r="FA111" i="12"/>
  <c r="FE111" i="12"/>
  <c r="FG111" i="12"/>
  <c r="FJ111" i="12"/>
  <c r="FL111" i="12"/>
  <c r="FO111" i="12"/>
  <c r="FQ111" i="12"/>
  <c r="FS111" i="12"/>
  <c r="FS112" i="12" s="1"/>
  <c r="FV111" i="12"/>
  <c r="FX111" i="12"/>
  <c r="GA111" i="12"/>
  <c r="GC111" i="12"/>
  <c r="GE111" i="12"/>
  <c r="GH111" i="12"/>
  <c r="GH112" i="12" s="1"/>
  <c r="GJ111" i="12"/>
  <c r="GM111" i="12"/>
  <c r="GO111" i="12"/>
  <c r="GQ111" i="12"/>
  <c r="GU111" i="12"/>
  <c r="GU112" i="12" s="1"/>
  <c r="GX111" i="12"/>
  <c r="GZ111" i="12"/>
  <c r="GZ112" i="12" s="1"/>
  <c r="HB111" i="12"/>
  <c r="HD111" i="12"/>
  <c r="HD112" i="12" s="1"/>
  <c r="HF111" i="12"/>
  <c r="HH111" i="12"/>
  <c r="HH112" i="12" s="1"/>
  <c r="HJ111" i="12"/>
  <c r="HL111" i="12"/>
  <c r="HL112" i="12" s="1"/>
  <c r="HN111" i="12"/>
  <c r="HP111" i="12"/>
  <c r="HP112" i="12" s="1"/>
  <c r="HR111" i="12"/>
  <c r="HT111" i="12"/>
  <c r="HT112" i="12" s="1"/>
  <c r="HW111" i="12"/>
  <c r="HY111" i="12"/>
  <c r="HY112" i="12" s="1"/>
  <c r="IA111" i="12"/>
  <c r="IC111" i="12"/>
  <c r="IC112" i="12" s="1"/>
  <c r="IE111" i="12"/>
  <c r="IG111" i="12"/>
  <c r="IG112" i="12" s="1"/>
  <c r="II111" i="12"/>
  <c r="IK111" i="12"/>
  <c r="IK112" i="12" s="1"/>
  <c r="IM111" i="12"/>
  <c r="IO111" i="12"/>
  <c r="IO112" i="12" s="1"/>
  <c r="IQ111" i="12"/>
  <c r="IS111" i="12"/>
  <c r="IS112" i="12" s="1"/>
  <c r="IV111" i="12"/>
  <c r="IX111" i="12"/>
  <c r="IX112" i="12" s="1"/>
  <c r="IZ111" i="12"/>
  <c r="JE111" i="12"/>
  <c r="JE112" i="12" s="1"/>
  <c r="JG111" i="12"/>
  <c r="JI111" i="12"/>
  <c r="JI112" i="12" s="1"/>
  <c r="JK111" i="12"/>
  <c r="JM111" i="12"/>
  <c r="JM112" i="12" s="1"/>
  <c r="JO111" i="12"/>
  <c r="JQ111" i="12"/>
  <c r="JQ112" i="12" s="1"/>
  <c r="JS111" i="12"/>
  <c r="JU111" i="12"/>
  <c r="JU112" i="12" s="1"/>
  <c r="JW111" i="12"/>
  <c r="JY111" i="12"/>
  <c r="JY112" i="12" s="1"/>
  <c r="KL111" i="12"/>
  <c r="M113" i="12"/>
  <c r="M114" i="12" s="1"/>
  <c r="O113" i="12"/>
  <c r="O114" i="12" s="1"/>
  <c r="Q113" i="12"/>
  <c r="Q114" i="12" s="1"/>
  <c r="S113" i="12"/>
  <c r="W113" i="12"/>
  <c r="W114" i="12" s="1"/>
  <c r="Y113" i="12"/>
  <c r="AB113" i="12"/>
  <c r="AB114" i="12" s="1"/>
  <c r="AD113" i="12"/>
  <c r="AD114" i="12" s="1"/>
  <c r="AF113" i="12"/>
  <c r="AF114" i="12" s="1"/>
  <c r="AI113" i="12"/>
  <c r="AI114" i="12"/>
  <c r="AK113" i="12"/>
  <c r="AK114" i="12"/>
  <c r="AN113" i="12"/>
  <c r="AN114" i="12"/>
  <c r="AP113" i="12"/>
  <c r="AR113" i="12"/>
  <c r="AR114" i="12"/>
  <c r="AU113" i="12"/>
  <c r="AW113" i="12"/>
  <c r="AW114" i="12"/>
  <c r="BA113" i="12"/>
  <c r="BA114" i="12"/>
  <c r="BC113" i="12"/>
  <c r="BF113" i="12"/>
  <c r="BF114" i="12" s="1"/>
  <c r="BH113" i="12"/>
  <c r="BJ113" i="12"/>
  <c r="BJ114" i="12" s="1"/>
  <c r="BL113" i="12"/>
  <c r="BO113" i="12"/>
  <c r="BQ113" i="12"/>
  <c r="BT113" i="12"/>
  <c r="BT114" i="12" s="1"/>
  <c r="BV113" i="12"/>
  <c r="CL113" i="12"/>
  <c r="CB113" i="12"/>
  <c r="CD113" i="12"/>
  <c r="CT113" i="12"/>
  <c r="CV113" i="12"/>
  <c r="CV114" i="12" s="1"/>
  <c r="CX113" i="12"/>
  <c r="DA113" i="12"/>
  <c r="DA114" i="12" s="1"/>
  <c r="DC113" i="12"/>
  <c r="DG113" i="12"/>
  <c r="DI113" i="12"/>
  <c r="DK113" i="12"/>
  <c r="DK114" i="12" s="1"/>
  <c r="DN113" i="12"/>
  <c r="DN114" i="12" s="1"/>
  <c r="DP113" i="12"/>
  <c r="DS113" i="12"/>
  <c r="DS114" i="12" s="1"/>
  <c r="DU113" i="12"/>
  <c r="DU114" i="12" s="1"/>
  <c r="DW113" i="12"/>
  <c r="DZ113" i="12"/>
  <c r="DZ114" i="12" s="1"/>
  <c r="EB113" i="12"/>
  <c r="EE113" i="12"/>
  <c r="EE114" i="12" s="1"/>
  <c r="EG113" i="12"/>
  <c r="EI113" i="12"/>
  <c r="EL113" i="12"/>
  <c r="EN113" i="12"/>
  <c r="EQ113" i="12"/>
  <c r="EQ114" i="12" s="1"/>
  <c r="ES113" i="12"/>
  <c r="EU113" i="12"/>
  <c r="EX113" i="12"/>
  <c r="EX114" i="12" s="1"/>
  <c r="FA113" i="12"/>
  <c r="FE113" i="12"/>
  <c r="FG113" i="12"/>
  <c r="FJ113" i="12"/>
  <c r="FJ114" i="12" s="1"/>
  <c r="FL113" i="12"/>
  <c r="FO113" i="12"/>
  <c r="FQ113" i="12"/>
  <c r="FS113" i="12"/>
  <c r="FS114" i="12" s="1"/>
  <c r="FV113" i="12"/>
  <c r="FX113" i="12"/>
  <c r="GA113" i="12"/>
  <c r="GC113" i="12"/>
  <c r="GC114" i="12" s="1"/>
  <c r="GE113" i="12"/>
  <c r="GH113" i="12"/>
  <c r="GJ113" i="12"/>
  <c r="GM113" i="12"/>
  <c r="GM114" i="12" s="1"/>
  <c r="GO113" i="12"/>
  <c r="GQ113" i="12"/>
  <c r="GU113" i="12"/>
  <c r="GU114" i="12" s="1"/>
  <c r="GX113" i="12"/>
  <c r="GZ113" i="12"/>
  <c r="HB113" i="12"/>
  <c r="HD113" i="12"/>
  <c r="HF113" i="12"/>
  <c r="HH113" i="12"/>
  <c r="HH114" i="12" s="1"/>
  <c r="HJ113" i="12"/>
  <c r="HL113" i="12"/>
  <c r="HN113" i="12"/>
  <c r="HP113" i="12"/>
  <c r="HR113" i="12"/>
  <c r="HT113" i="12"/>
  <c r="HW113" i="12"/>
  <c r="HY113" i="12"/>
  <c r="IA113" i="12"/>
  <c r="IC113" i="12"/>
  <c r="IC114" i="12" s="1"/>
  <c r="IE113" i="12"/>
  <c r="IG113" i="12"/>
  <c r="II113" i="12"/>
  <c r="IK113" i="12"/>
  <c r="IM113" i="12"/>
  <c r="IO113" i="12"/>
  <c r="IO114" i="12" s="1"/>
  <c r="IQ113" i="12"/>
  <c r="IS113" i="12"/>
  <c r="IV113" i="12"/>
  <c r="IX113" i="12"/>
  <c r="IZ113" i="12"/>
  <c r="JE113" i="12"/>
  <c r="JG113" i="12"/>
  <c r="JI113" i="12"/>
  <c r="JK113" i="12"/>
  <c r="JM113" i="12"/>
  <c r="JM114" i="12" s="1"/>
  <c r="JO113" i="12"/>
  <c r="JQ113" i="12"/>
  <c r="JS113" i="12"/>
  <c r="JU113" i="12"/>
  <c r="JW113" i="12"/>
  <c r="JY113" i="12"/>
  <c r="JY114" i="12" s="1"/>
  <c r="KL113" i="12"/>
  <c r="KL114" i="12" s="1"/>
  <c r="CI113" i="12"/>
  <c r="LK72" i="12"/>
  <c r="LI72" i="12"/>
  <c r="LL93" i="12"/>
  <c r="LL111" i="12"/>
  <c r="LL115" i="12"/>
  <c r="LL76" i="12"/>
  <c r="LH73" i="12"/>
  <c r="LC59" i="12"/>
  <c r="LK118" i="12"/>
  <c r="LK156" i="12" s="1"/>
  <c r="LK165" i="12" s="1"/>
  <c r="LG118" i="12"/>
  <c r="LG156" i="12" s="1"/>
  <c r="LG165" i="12" s="1"/>
  <c r="LC118" i="12"/>
  <c r="LC156" i="12" s="1"/>
  <c r="LC165" i="12" s="1"/>
  <c r="LE112" i="12"/>
  <c r="LI73" i="12"/>
  <c r="LL32" i="12"/>
  <c r="LH32" i="12"/>
  <c r="LD32" i="12"/>
  <c r="LJ50" i="12"/>
  <c r="LJ52" i="12" s="1"/>
  <c r="LH50" i="12"/>
  <c r="LH52" i="12" s="1"/>
  <c r="LH55" i="12" s="1"/>
  <c r="LF50" i="12"/>
  <c r="LF52" i="12" s="1"/>
  <c r="LD50" i="12"/>
  <c r="LD52" i="12" s="1"/>
  <c r="LD56" i="12" s="1"/>
  <c r="KM111" i="12"/>
  <c r="KM112" i="12" s="1"/>
  <c r="KM113" i="12"/>
  <c r="KN111" i="12"/>
  <c r="KN113" i="12"/>
  <c r="KB93" i="12"/>
  <c r="KB116" i="12" s="1"/>
  <c r="KA111" i="12"/>
  <c r="KC111" i="12"/>
  <c r="JB111" i="12"/>
  <c r="KG111" i="12"/>
  <c r="KJ111" i="12"/>
  <c r="KA113" i="12"/>
  <c r="KC113" i="12"/>
  <c r="JB113" i="12"/>
  <c r="KG113" i="12"/>
  <c r="KJ113" i="12"/>
  <c r="KA93" i="12"/>
  <c r="KA116" i="12" s="1"/>
  <c r="KC93" i="12"/>
  <c r="KC116" i="12" s="1"/>
  <c r="JB93" i="12"/>
  <c r="JB116" i="12" s="1"/>
  <c r="KG93" i="12"/>
  <c r="KG116" i="12" s="1"/>
  <c r="KJ93" i="12"/>
  <c r="KJ116" i="12" s="1"/>
  <c r="JZ111" i="12"/>
  <c r="KB111" i="12"/>
  <c r="JA111" i="12"/>
  <c r="KF111" i="12"/>
  <c r="CE111" i="12"/>
  <c r="CE112" i="12" s="1"/>
  <c r="JZ113" i="12"/>
  <c r="KB113" i="12"/>
  <c r="JA113" i="12"/>
  <c r="KF113" i="12"/>
  <c r="CE113" i="12"/>
  <c r="CE114" i="12" s="1"/>
  <c r="KL25" i="12"/>
  <c r="KL27" i="12" s="1"/>
  <c r="KJ25" i="12"/>
  <c r="KJ27" i="12" s="1"/>
  <c r="KG25" i="12"/>
  <c r="KG27" i="12" s="1"/>
  <c r="JB25" i="12"/>
  <c r="KC25" i="12"/>
  <c r="KC27" i="12" s="1"/>
  <c r="KA25" i="12"/>
  <c r="KA27" i="12" s="1"/>
  <c r="LJ151" i="12"/>
  <c r="LJ164" i="12" s="1"/>
  <c r="LJ185" i="12" s="1"/>
  <c r="LJ59" i="12"/>
  <c r="LH59" i="12"/>
  <c r="LF59" i="12"/>
  <c r="LD59" i="12"/>
  <c r="KU25" i="12"/>
  <c r="KS25" i="12"/>
  <c r="KS27" i="12" s="1"/>
  <c r="LA25" i="12"/>
  <c r="LA27" i="12" s="1"/>
  <c r="KY25" i="12"/>
  <c r="KY27" i="12" s="1"/>
  <c r="KW25" i="12"/>
  <c r="KW27" i="12" s="1"/>
  <c r="LJ115" i="12"/>
  <c r="LH115" i="12"/>
  <c r="LF115" i="12"/>
  <c r="LD115" i="12"/>
  <c r="LJ113" i="12"/>
  <c r="LH113" i="12"/>
  <c r="LF113" i="12"/>
  <c r="LD113" i="12"/>
  <c r="LJ111" i="12"/>
  <c r="LH111" i="12"/>
  <c r="LF111" i="12"/>
  <c r="LD111" i="12"/>
  <c r="KP111" i="12"/>
  <c r="KS111" i="12"/>
  <c r="KU111" i="12"/>
  <c r="KU112" i="12" s="1"/>
  <c r="KW111" i="12"/>
  <c r="KY111" i="12"/>
  <c r="LA111" i="12"/>
  <c r="KP113" i="12"/>
  <c r="KP118" i="12" s="1"/>
  <c r="KP156" i="12" s="1"/>
  <c r="KP165" i="12" s="1"/>
  <c r="KS113" i="12"/>
  <c r="KU113" i="12"/>
  <c r="KW113" i="12"/>
  <c r="KY113" i="12"/>
  <c r="KY118" i="12" s="1"/>
  <c r="KY156" i="12" s="1"/>
  <c r="KY165" i="12" s="1"/>
  <c r="LA113" i="12"/>
  <c r="KO111" i="12"/>
  <c r="KR111" i="12"/>
  <c r="KT111" i="12"/>
  <c r="KV111" i="12"/>
  <c r="KX111" i="12"/>
  <c r="KZ111" i="12"/>
  <c r="LB111" i="12"/>
  <c r="KO113" i="12"/>
  <c r="KR113" i="12"/>
  <c r="KR114" i="12" s="1"/>
  <c r="KT113" i="12"/>
  <c r="KV113" i="12"/>
  <c r="KX113" i="12"/>
  <c r="KX114" i="12" s="1"/>
  <c r="KZ113" i="12"/>
  <c r="KZ114" i="12" s="1"/>
  <c r="LB113" i="12"/>
  <c r="CQ111" i="12"/>
  <c r="CQ112" i="12" s="1"/>
  <c r="CQ113" i="12"/>
  <c r="CP111" i="12"/>
  <c r="CP113" i="12"/>
  <c r="CO111" i="12"/>
  <c r="CO113" i="12"/>
  <c r="CO114" i="12"/>
  <c r="G111" i="12"/>
  <c r="G112" i="12" s="1"/>
  <c r="I111" i="12"/>
  <c r="K111" i="12"/>
  <c r="G113" i="12"/>
  <c r="G114" i="12" s="1"/>
  <c r="I113" i="12"/>
  <c r="K113" i="12"/>
  <c r="K114" i="12" s="1"/>
  <c r="F111" i="12"/>
  <c r="H111" i="12"/>
  <c r="H112" i="12" s="1"/>
  <c r="J111" i="12"/>
  <c r="L111" i="12"/>
  <c r="F113" i="12"/>
  <c r="F118" i="12" s="1"/>
  <c r="F156" i="12" s="1"/>
  <c r="F165" i="12" s="1"/>
  <c r="H113" i="12"/>
  <c r="J113" i="12"/>
  <c r="L113" i="12"/>
  <c r="L118" i="12" s="1"/>
  <c r="L156" i="12" s="1"/>
  <c r="L165" i="12" s="1"/>
  <c r="E111" i="12"/>
  <c r="E113" i="12"/>
  <c r="D111" i="12"/>
  <c r="D113" i="12"/>
  <c r="GS111" i="12"/>
  <c r="GS113" i="12"/>
  <c r="CT50" i="12"/>
  <c r="CT52" i="12" s="1"/>
  <c r="CV50" i="12"/>
  <c r="CV52" i="12" s="1"/>
  <c r="CX50" i="12"/>
  <c r="CX52" i="12" s="1"/>
  <c r="DA50" i="12"/>
  <c r="DA52" i="12" s="1"/>
  <c r="DC50" i="12"/>
  <c r="DC52" i="12" s="1"/>
  <c r="DG50" i="12"/>
  <c r="DG52" i="12" s="1"/>
  <c r="DI50" i="12"/>
  <c r="DI52" i="12" s="1"/>
  <c r="DK50" i="12"/>
  <c r="DK52" i="12" s="1"/>
  <c r="DN50" i="12"/>
  <c r="DN52" i="12" s="1"/>
  <c r="DP50" i="12"/>
  <c r="DP52" i="12" s="1"/>
  <c r="DS50" i="12"/>
  <c r="DS52" i="12" s="1"/>
  <c r="DU50" i="12"/>
  <c r="DU52" i="12" s="1"/>
  <c r="DW50" i="12"/>
  <c r="DW52" i="12" s="1"/>
  <c r="DZ50" i="12"/>
  <c r="DZ52" i="12" s="1"/>
  <c r="EB50" i="12"/>
  <c r="EB52" i="12" s="1"/>
  <c r="EE50" i="12"/>
  <c r="EE52" i="12" s="1"/>
  <c r="EG50" i="12"/>
  <c r="EG52" i="12" s="1"/>
  <c r="EI50" i="12"/>
  <c r="EI52" i="12" s="1"/>
  <c r="EL50" i="12"/>
  <c r="EL52" i="12" s="1"/>
  <c r="EN50" i="12"/>
  <c r="EN52" i="12" s="1"/>
  <c r="EQ50" i="12"/>
  <c r="EQ52" i="12" s="1"/>
  <c r="ES50" i="12"/>
  <c r="ES52" i="12" s="1"/>
  <c r="EU50" i="12"/>
  <c r="EU52" i="12" s="1"/>
  <c r="EX50" i="12"/>
  <c r="EX52" i="12" s="1"/>
  <c r="FA50" i="12"/>
  <c r="FA52" i="12" s="1"/>
  <c r="FE50" i="12"/>
  <c r="FE52" i="12" s="1"/>
  <c r="FG50" i="12"/>
  <c r="FG52" i="12" s="1"/>
  <c r="FJ50" i="12"/>
  <c r="FJ52" i="12" s="1"/>
  <c r="FL50" i="12"/>
  <c r="FL52" i="12" s="1"/>
  <c r="FO50" i="12"/>
  <c r="FO52" i="12" s="1"/>
  <c r="FQ50" i="12"/>
  <c r="FQ52" i="12" s="1"/>
  <c r="FS50" i="12"/>
  <c r="FS52" i="12" s="1"/>
  <c r="FV50" i="12"/>
  <c r="FV52" i="12" s="1"/>
  <c r="FX50" i="12"/>
  <c r="FX52" i="12" s="1"/>
  <c r="GA50" i="12"/>
  <c r="GA52" i="12" s="1"/>
  <c r="GC50" i="12"/>
  <c r="GC52" i="12" s="1"/>
  <c r="GE50" i="12"/>
  <c r="GE52" i="12" s="1"/>
  <c r="GH50" i="12"/>
  <c r="GH52" i="12" s="1"/>
  <c r="GJ50" i="12"/>
  <c r="GJ52" i="12" s="1"/>
  <c r="GM50" i="12"/>
  <c r="GM52" i="12" s="1"/>
  <c r="GO50" i="12"/>
  <c r="GO52" i="12" s="1"/>
  <c r="GQ50" i="12"/>
  <c r="GQ52" i="12" s="1"/>
  <c r="GS50" i="12"/>
  <c r="GS52" i="12" s="1"/>
  <c r="GU50" i="12"/>
  <c r="GU52" i="12" s="1"/>
  <c r="GX50" i="12"/>
  <c r="GX52" i="12" s="1"/>
  <c r="GZ50" i="12"/>
  <c r="GZ52" i="12" s="1"/>
  <c r="HB50" i="12"/>
  <c r="HB52" i="12" s="1"/>
  <c r="HD50" i="12"/>
  <c r="HD52" i="12" s="1"/>
  <c r="HF50" i="12"/>
  <c r="HF52" i="12" s="1"/>
  <c r="HH50" i="12"/>
  <c r="HH52" i="12" s="1"/>
  <c r="HJ50" i="12"/>
  <c r="HJ52" i="12" s="1"/>
  <c r="HL50" i="12"/>
  <c r="HL52" i="12" s="1"/>
  <c r="HN50" i="12"/>
  <c r="HN52" i="12" s="1"/>
  <c r="HP50" i="12"/>
  <c r="HP52" i="12" s="1"/>
  <c r="HR50" i="12"/>
  <c r="HR52" i="12" s="1"/>
  <c r="HT50" i="12"/>
  <c r="HT52" i="12" s="1"/>
  <c r="HW50" i="12"/>
  <c r="HW52" i="12" s="1"/>
  <c r="HY50" i="12"/>
  <c r="HY52" i="12" s="1"/>
  <c r="IA50" i="12"/>
  <c r="IA52" i="12" s="1"/>
  <c r="IC50" i="12"/>
  <c r="IC52" i="12" s="1"/>
  <c r="IE50" i="12"/>
  <c r="IE52" i="12" s="1"/>
  <c r="IG50" i="12"/>
  <c r="IG52" i="12" s="1"/>
  <c r="II50" i="12"/>
  <c r="II52" i="12" s="1"/>
  <c r="IK50" i="12"/>
  <c r="IK52" i="12" s="1"/>
  <c r="IM50" i="12"/>
  <c r="IM52" i="12" s="1"/>
  <c r="IO50" i="12"/>
  <c r="IO52" i="12" s="1"/>
  <c r="IQ50" i="12"/>
  <c r="IQ52" i="12" s="1"/>
  <c r="IS50" i="12"/>
  <c r="IS52" i="12" s="1"/>
  <c r="IV50" i="12"/>
  <c r="IV52" i="12" s="1"/>
  <c r="IX50" i="12"/>
  <c r="IX52" i="12" s="1"/>
  <c r="IZ50" i="12"/>
  <c r="IZ52" i="12" s="1"/>
  <c r="JE50" i="12"/>
  <c r="JE52" i="12" s="1"/>
  <c r="JG50" i="12"/>
  <c r="JG52" i="12" s="1"/>
  <c r="JI50" i="12"/>
  <c r="JI52" i="12" s="1"/>
  <c r="JK50" i="12"/>
  <c r="JK52" i="12" s="1"/>
  <c r="JM50" i="12"/>
  <c r="JM52" i="12" s="1"/>
  <c r="JO50" i="12"/>
  <c r="JO52" i="12" s="1"/>
  <c r="JQ50" i="12"/>
  <c r="JQ52" i="12" s="1"/>
  <c r="JS50" i="12"/>
  <c r="JS52" i="12" s="1"/>
  <c r="JU50" i="12"/>
  <c r="JU52" i="12" s="1"/>
  <c r="JW50" i="12"/>
  <c r="JW52" i="12" s="1"/>
  <c r="JY50" i="12"/>
  <c r="JY52" i="12" s="1"/>
  <c r="KA50" i="12"/>
  <c r="KA52" i="12" s="1"/>
  <c r="KC50" i="12"/>
  <c r="KC52" i="12" s="1"/>
  <c r="JB50" i="12"/>
  <c r="JB52" i="12" s="1"/>
  <c r="KG50" i="12"/>
  <c r="KG52" i="12" s="1"/>
  <c r="KJ50" i="12"/>
  <c r="KJ52" i="12" s="1"/>
  <c r="KL50" i="12"/>
  <c r="KL52" i="12" s="1"/>
  <c r="KN50" i="12"/>
  <c r="KN52" i="12" s="1"/>
  <c r="KP50" i="12"/>
  <c r="KP52" i="12" s="1"/>
  <c r="KS50" i="12"/>
  <c r="KS52" i="12" s="1"/>
  <c r="KU50" i="12"/>
  <c r="KU52" i="12" s="1"/>
  <c r="KW50" i="12"/>
  <c r="KW52" i="12" s="1"/>
  <c r="KY50" i="12"/>
  <c r="KY52" i="12" s="1"/>
  <c r="LA50" i="12"/>
  <c r="LA52" i="12" s="1"/>
  <c r="E54" i="12"/>
  <c r="E75" i="12"/>
  <c r="E71" i="12"/>
  <c r="E121" i="12" s="1"/>
  <c r="E133" i="12" s="1"/>
  <c r="E112" i="12"/>
  <c r="E114" i="12"/>
  <c r="D54" i="12"/>
  <c r="D75" i="12"/>
  <c r="D71" i="12"/>
  <c r="E25" i="12"/>
  <c r="E27" i="12" s="1"/>
  <c r="E26" i="12"/>
  <c r="E33" i="12" s="1"/>
  <c r="E30" i="12"/>
  <c r="E50" i="12"/>
  <c r="E52" i="12"/>
  <c r="E55" i="12" s="1"/>
  <c r="E67" i="12"/>
  <c r="E69" i="12" s="1"/>
  <c r="D25" i="12"/>
  <c r="D27" i="12" s="1"/>
  <c r="D34" i="12" s="1"/>
  <c r="D26" i="12"/>
  <c r="D33" i="12" s="1"/>
  <c r="D30" i="12"/>
  <c r="D50" i="12"/>
  <c r="D52" i="12" s="1"/>
  <c r="D67" i="12"/>
  <c r="D69" i="12" s="1"/>
  <c r="D72" i="12" s="1"/>
  <c r="BA50" i="12"/>
  <c r="BA52" i="12" s="1"/>
  <c r="BC50" i="12"/>
  <c r="BC52" i="12" s="1"/>
  <c r="BF50" i="12"/>
  <c r="BF52" i="12" s="1"/>
  <c r="BH50" i="12"/>
  <c r="BH52" i="12" s="1"/>
  <c r="BJ50" i="12"/>
  <c r="BJ52" i="12" s="1"/>
  <c r="BL50" i="12"/>
  <c r="BL52" i="12" s="1"/>
  <c r="BO50" i="12"/>
  <c r="BO52" i="12" s="1"/>
  <c r="BQ50" i="12"/>
  <c r="BQ52" i="12" s="1"/>
  <c r="BT50" i="12"/>
  <c r="BT52" i="12" s="1"/>
  <c r="BV50" i="12"/>
  <c r="BV52" i="12" s="1"/>
  <c r="CL50" i="12"/>
  <c r="CL52" i="12" s="1"/>
  <c r="CB50" i="12"/>
  <c r="CB52" i="12" s="1"/>
  <c r="CD50" i="12"/>
  <c r="CD52" i="12" s="1"/>
  <c r="CO50" i="12"/>
  <c r="CO52" i="12" s="1"/>
  <c r="CQ50" i="12"/>
  <c r="CQ52" i="12" s="1"/>
  <c r="AW32" i="12"/>
  <c r="CD32" i="12"/>
  <c r="DC32" i="12"/>
  <c r="DW32" i="12"/>
  <c r="EI32" i="12"/>
  <c r="EN32" i="12"/>
  <c r="EX32" i="12"/>
  <c r="FL32" i="12"/>
  <c r="FS32" i="12"/>
  <c r="FX32" i="12"/>
  <c r="GM32" i="12"/>
  <c r="GX32" i="12"/>
  <c r="HN32" i="12"/>
  <c r="HW32" i="12"/>
  <c r="IE32" i="12"/>
  <c r="IM32" i="12"/>
  <c r="IZ32" i="12"/>
  <c r="JG32" i="12"/>
  <c r="JM32" i="12"/>
  <c r="JQ32" i="12"/>
  <c r="JS32" i="12"/>
  <c r="JY32" i="12"/>
  <c r="KA32" i="12"/>
  <c r="KY32" i="12"/>
  <c r="AF32" i="12"/>
  <c r="DG32" i="12"/>
  <c r="DP32" i="12"/>
  <c r="DU32" i="12"/>
  <c r="EE32" i="12"/>
  <c r="EQ32" i="12"/>
  <c r="FA32" i="12"/>
  <c r="FJ32" i="12"/>
  <c r="FO32" i="12"/>
  <c r="FV32" i="12"/>
  <c r="GO32" i="12"/>
  <c r="GQ32" i="12"/>
  <c r="GU32" i="12"/>
  <c r="GZ32" i="12"/>
  <c r="HH32" i="12"/>
  <c r="HY32" i="12"/>
  <c r="IC32" i="12"/>
  <c r="IG32" i="12"/>
  <c r="IX32" i="12"/>
  <c r="BQ32" i="12"/>
  <c r="F34" i="12"/>
  <c r="H34" i="12"/>
  <c r="J34" i="12"/>
  <c r="L34" i="12"/>
  <c r="N34" i="12"/>
  <c r="F54" i="12"/>
  <c r="F128" i="12" s="1"/>
  <c r="F138" i="12" s="1"/>
  <c r="H54" i="12"/>
  <c r="H128" i="12" s="1"/>
  <c r="H138" i="12" s="1"/>
  <c r="J54" i="12"/>
  <c r="J128" i="12" s="1"/>
  <c r="J138" i="12" s="1"/>
  <c r="L54" i="12"/>
  <c r="L128" i="12" s="1"/>
  <c r="L138" i="12" s="1"/>
  <c r="N54" i="12"/>
  <c r="N128" i="12" s="1"/>
  <c r="N138" i="12" s="1"/>
  <c r="P54" i="12"/>
  <c r="R54" i="12"/>
  <c r="V54" i="12"/>
  <c r="X54" i="12"/>
  <c r="Z54" i="12"/>
  <c r="AC54" i="12"/>
  <c r="AE54" i="12"/>
  <c r="AJ54" i="12"/>
  <c r="AL54" i="12"/>
  <c r="AO54" i="12"/>
  <c r="AQ54" i="12"/>
  <c r="AT54" i="12"/>
  <c r="AV54" i="12"/>
  <c r="AX54" i="12"/>
  <c r="AZ54" i="12"/>
  <c r="BB54" i="12"/>
  <c r="BE54" i="12"/>
  <c r="BG54" i="12"/>
  <c r="BK54" i="12"/>
  <c r="BM54" i="12"/>
  <c r="BP54" i="12"/>
  <c r="BR54" i="12"/>
  <c r="BU54" i="12"/>
  <c r="CK54" i="12"/>
  <c r="BX54" i="12"/>
  <c r="BZ54" i="12"/>
  <c r="CA54" i="12"/>
  <c r="CG54" i="12"/>
  <c r="CC54" i="12"/>
  <c r="CM54" i="12"/>
  <c r="CN54" i="12"/>
  <c r="CP54" i="12"/>
  <c r="CR54" i="12"/>
  <c r="CU54" i="12"/>
  <c r="CW54" i="12"/>
  <c r="CZ54" i="12"/>
  <c r="DB54" i="12"/>
  <c r="DH54" i="12"/>
  <c r="DJ54" i="12"/>
  <c r="DM54" i="12"/>
  <c r="DO54" i="12"/>
  <c r="DQ54" i="12"/>
  <c r="DT54" i="12"/>
  <c r="DV54" i="12"/>
  <c r="DY54" i="12"/>
  <c r="EA54" i="12"/>
  <c r="EC54" i="12"/>
  <c r="EF54" i="12"/>
  <c r="EH54" i="12"/>
  <c r="EK54" i="12"/>
  <c r="EM54" i="12"/>
  <c r="EO54" i="12"/>
  <c r="ET54" i="12"/>
  <c r="EW54" i="12"/>
  <c r="EY54" i="12"/>
  <c r="FD54" i="12"/>
  <c r="FF54" i="12"/>
  <c r="FI54" i="12"/>
  <c r="FK54" i="12"/>
  <c r="FM54" i="12"/>
  <c r="FP54" i="12"/>
  <c r="FR54" i="12"/>
  <c r="FU54" i="12"/>
  <c r="FW54" i="12"/>
  <c r="FY54" i="12"/>
  <c r="GB54" i="12"/>
  <c r="GD54" i="12"/>
  <c r="GI54" i="12"/>
  <c r="GK54" i="12"/>
  <c r="GN54" i="12"/>
  <c r="GP54" i="12"/>
  <c r="GR54" i="12"/>
  <c r="GT54" i="12"/>
  <c r="GW54" i="12"/>
  <c r="GY54" i="12"/>
  <c r="HA54" i="12"/>
  <c r="HC54" i="12"/>
  <c r="HE54" i="12"/>
  <c r="HG54" i="12"/>
  <c r="HI54" i="12"/>
  <c r="HK54" i="12"/>
  <c r="HM54" i="12"/>
  <c r="HQ54" i="12"/>
  <c r="HS54" i="12"/>
  <c r="HV54" i="12"/>
  <c r="HX54" i="12"/>
  <c r="HZ54" i="12"/>
  <c r="IB54" i="12"/>
  <c r="ID54" i="12"/>
  <c r="IF54" i="12"/>
  <c r="IH54" i="12"/>
  <c r="IJ54" i="12"/>
  <c r="IL54" i="12"/>
  <c r="IN54" i="12"/>
  <c r="IP54" i="12"/>
  <c r="IR54" i="12"/>
  <c r="IU54" i="12"/>
  <c r="IY54" i="12"/>
  <c r="JD54" i="12"/>
  <c r="JF54" i="12"/>
  <c r="JH54" i="12"/>
  <c r="JJ54" i="12"/>
  <c r="JL54" i="12"/>
  <c r="JN54" i="12"/>
  <c r="JP54" i="12"/>
  <c r="JR54" i="12"/>
  <c r="JT54" i="12"/>
  <c r="JV54" i="12"/>
  <c r="JX54" i="12"/>
  <c r="JZ54" i="12"/>
  <c r="KB54" i="12"/>
  <c r="JA54" i="12"/>
  <c r="CE54" i="12"/>
  <c r="KK54" i="12"/>
  <c r="KM54" i="12"/>
  <c r="KO54" i="12"/>
  <c r="KR54" i="12"/>
  <c r="KT54" i="12"/>
  <c r="KV54" i="12"/>
  <c r="KX54" i="12"/>
  <c r="KZ54" i="12"/>
  <c r="LB54" i="12"/>
  <c r="G71" i="12"/>
  <c r="G121" i="12" s="1"/>
  <c r="G75" i="12"/>
  <c r="G124" i="12" s="1"/>
  <c r="I71" i="12"/>
  <c r="I121" i="12" s="1"/>
  <c r="I75" i="12"/>
  <c r="I124" i="12" s="1"/>
  <c r="K71" i="12"/>
  <c r="K121" i="12" s="1"/>
  <c r="K75" i="12"/>
  <c r="K124" i="12" s="1"/>
  <c r="M71" i="12"/>
  <c r="M121" i="12" s="1"/>
  <c r="M75" i="12"/>
  <c r="M124" i="12" s="1"/>
  <c r="O71" i="12"/>
  <c r="O121" i="12" s="1"/>
  <c r="O75" i="12"/>
  <c r="O124" i="12" s="1"/>
  <c r="Q71" i="12"/>
  <c r="Q75" i="12"/>
  <c r="S71" i="12"/>
  <c r="S121" i="12" s="1"/>
  <c r="S75" i="12"/>
  <c r="S124" i="12" s="1"/>
  <c r="W71" i="12"/>
  <c r="W121" i="12" s="1"/>
  <c r="W75" i="12"/>
  <c r="Y71" i="12"/>
  <c r="Y121" i="12" s="1"/>
  <c r="Y75" i="12"/>
  <c r="Y124" i="12" s="1"/>
  <c r="AB71" i="12"/>
  <c r="AB121" i="12" s="1"/>
  <c r="AB133" i="12" s="1"/>
  <c r="AB75" i="12"/>
  <c r="AD71" i="12"/>
  <c r="AD121" i="12" s="1"/>
  <c r="AD75" i="12"/>
  <c r="AD124" i="12" s="1"/>
  <c r="AF71" i="12"/>
  <c r="AF121" i="12" s="1"/>
  <c r="AF75" i="12"/>
  <c r="AI71" i="12"/>
  <c r="AI121" i="12" s="1"/>
  <c r="AI75" i="12"/>
  <c r="AI124" i="12" s="1"/>
  <c r="AK71" i="12"/>
  <c r="AK75" i="12"/>
  <c r="AN71" i="12"/>
  <c r="AN121" i="12" s="1"/>
  <c r="AN75" i="12"/>
  <c r="AN124" i="12" s="1"/>
  <c r="AP71" i="12"/>
  <c r="AP121" i="12" s="1"/>
  <c r="AP133" i="12" s="1"/>
  <c r="AP75" i="12"/>
  <c r="AR71" i="12"/>
  <c r="AR121" i="12" s="1"/>
  <c r="AR75" i="12"/>
  <c r="AR124" i="12" s="1"/>
  <c r="AU71" i="12"/>
  <c r="AU121" i="12" s="1"/>
  <c r="AU133" i="12" s="1"/>
  <c r="AU75" i="12"/>
  <c r="AW71" i="12"/>
  <c r="AW121" i="12" s="1"/>
  <c r="AW75" i="12"/>
  <c r="AW124" i="12" s="1"/>
  <c r="BA71" i="12"/>
  <c r="BA121" i="12" s="1"/>
  <c r="BA75" i="12"/>
  <c r="BC71" i="12"/>
  <c r="BC121" i="12" s="1"/>
  <c r="BC75" i="12"/>
  <c r="BF71" i="12"/>
  <c r="BF121" i="12" s="1"/>
  <c r="BF75" i="12"/>
  <c r="BF124" i="12" s="1"/>
  <c r="BH71" i="12"/>
  <c r="BH121" i="12" s="1"/>
  <c r="BH75" i="12"/>
  <c r="BJ71" i="12"/>
  <c r="BJ75" i="12"/>
  <c r="BL71" i="12"/>
  <c r="BL121" i="12" s="1"/>
  <c r="BL75" i="12"/>
  <c r="BO71" i="12"/>
  <c r="BO121" i="12" s="1"/>
  <c r="BO75" i="12"/>
  <c r="BO124" i="12" s="1"/>
  <c r="BQ71" i="12"/>
  <c r="BQ121" i="12" s="1"/>
  <c r="BQ133" i="12" s="1"/>
  <c r="BQ75" i="12"/>
  <c r="BT71" i="12"/>
  <c r="BT121" i="12" s="1"/>
  <c r="BT133" i="12" s="1"/>
  <c r="BT75" i="12"/>
  <c r="BV71" i="12"/>
  <c r="BV121" i="12" s="1"/>
  <c r="BV133" i="12" s="1"/>
  <c r="BV75" i="12"/>
  <c r="CL71" i="12"/>
  <c r="CL121" i="12" s="1"/>
  <c r="CL75" i="12"/>
  <c r="CB71" i="12"/>
  <c r="CB121" i="12" s="1"/>
  <c r="CB133" i="12" s="1"/>
  <c r="CB75" i="12"/>
  <c r="CD71" i="12"/>
  <c r="CD75" i="12"/>
  <c r="CO71" i="12"/>
  <c r="CO121" i="12" s="1"/>
  <c r="CO133" i="12" s="1"/>
  <c r="CO75" i="12"/>
  <c r="CQ71" i="12"/>
  <c r="CQ121" i="12" s="1"/>
  <c r="CQ133" i="12" s="1"/>
  <c r="CQ75" i="12"/>
  <c r="CT71" i="12"/>
  <c r="CT121" i="12" s="1"/>
  <c r="CT75" i="12"/>
  <c r="CV71" i="12"/>
  <c r="CV121" i="12" s="1"/>
  <c r="CV133" i="12" s="1"/>
  <c r="CV75" i="12"/>
  <c r="CX71" i="12"/>
  <c r="CX121" i="12" s="1"/>
  <c r="CX133" i="12" s="1"/>
  <c r="CX75" i="12"/>
  <c r="DA71" i="12"/>
  <c r="DA121" i="12" s="1"/>
  <c r="DA133" i="12" s="1"/>
  <c r="DA75" i="12"/>
  <c r="DC71" i="12"/>
  <c r="DC75" i="12"/>
  <c r="DG71" i="12"/>
  <c r="DG121" i="12" s="1"/>
  <c r="DG75" i="12"/>
  <c r="DI71" i="12"/>
  <c r="DI121" i="12" s="1"/>
  <c r="DI133" i="12" s="1"/>
  <c r="DI75" i="12"/>
  <c r="DK71" i="12"/>
  <c r="DK121" i="12" s="1"/>
  <c r="DK133" i="12" s="1"/>
  <c r="DK75" i="12"/>
  <c r="DN71" i="12"/>
  <c r="DN121" i="12" s="1"/>
  <c r="DN133" i="12" s="1"/>
  <c r="DN75" i="12"/>
  <c r="DP71" i="12"/>
  <c r="DP121" i="12" s="1"/>
  <c r="DP133" i="12" s="1"/>
  <c r="DP75" i="12"/>
  <c r="DS71" i="12"/>
  <c r="DS121" i="12" s="1"/>
  <c r="DS133" i="12" s="1"/>
  <c r="DS75" i="12"/>
  <c r="DU71" i="12"/>
  <c r="DU121" i="12" s="1"/>
  <c r="DU133" i="12" s="1"/>
  <c r="DU75" i="12"/>
  <c r="DW71" i="12"/>
  <c r="DW75" i="12"/>
  <c r="DZ71" i="12"/>
  <c r="DZ121" i="12" s="1"/>
  <c r="DZ133" i="12" s="1"/>
  <c r="DZ75" i="12"/>
  <c r="EB71" i="12"/>
  <c r="EB121" i="12" s="1"/>
  <c r="EB75" i="12"/>
  <c r="EE71" i="12"/>
  <c r="EE121" i="12" s="1"/>
  <c r="EE133" i="12" s="1"/>
  <c r="EE75" i="12"/>
  <c r="EG71" i="12"/>
  <c r="EG75" i="12"/>
  <c r="EI71" i="12"/>
  <c r="EI121" i="12" s="1"/>
  <c r="EI133" i="12" s="1"/>
  <c r="EI75" i="12"/>
  <c r="EL71" i="12"/>
  <c r="EL121" i="12" s="1"/>
  <c r="EL133" i="12" s="1"/>
  <c r="EL75" i="12"/>
  <c r="EN71" i="12"/>
  <c r="EN121" i="12" s="1"/>
  <c r="EN75" i="12"/>
  <c r="EQ71" i="12"/>
  <c r="EQ75" i="12"/>
  <c r="ES71" i="12"/>
  <c r="ES121" i="12" s="1"/>
  <c r="ES133" i="12" s="1"/>
  <c r="ES75" i="12"/>
  <c r="EU71" i="12"/>
  <c r="EU121" i="12" s="1"/>
  <c r="EU133" i="12" s="1"/>
  <c r="EU75" i="12"/>
  <c r="EX71" i="12"/>
  <c r="EX121" i="12" s="1"/>
  <c r="EX133" i="12" s="1"/>
  <c r="EX75" i="12"/>
  <c r="FA71" i="12"/>
  <c r="FA75" i="12"/>
  <c r="FE71" i="12"/>
  <c r="FE121" i="12" s="1"/>
  <c r="FE75" i="12"/>
  <c r="FJ71" i="12"/>
  <c r="FJ121" i="12" s="1"/>
  <c r="FJ133" i="12" s="1"/>
  <c r="FJ75" i="12"/>
  <c r="FL71" i="12"/>
  <c r="FL121" i="12" s="1"/>
  <c r="FL75" i="12"/>
  <c r="FO71" i="12"/>
  <c r="FO121" i="12" s="1"/>
  <c r="FO133" i="12" s="1"/>
  <c r="FO75" i="12"/>
  <c r="FS71" i="12"/>
  <c r="FS121" i="12" s="1"/>
  <c r="FS133" i="12" s="1"/>
  <c r="FS75" i="12"/>
  <c r="FV71" i="12"/>
  <c r="FV75" i="12"/>
  <c r="FX71" i="12"/>
  <c r="FX121" i="12" s="1"/>
  <c r="FX133" i="12" s="1"/>
  <c r="FX75" i="12"/>
  <c r="GA71" i="12"/>
  <c r="GA121" i="12" s="1"/>
  <c r="GA133" i="12" s="1"/>
  <c r="GA75" i="12"/>
  <c r="GC71" i="12"/>
  <c r="GC121" i="12" s="1"/>
  <c r="GC75" i="12"/>
  <c r="GH71" i="12"/>
  <c r="GH121" i="12" s="1"/>
  <c r="GH133" i="12" s="1"/>
  <c r="GH75" i="12"/>
  <c r="GJ71" i="12"/>
  <c r="GJ121" i="12" s="1"/>
  <c r="GJ133" i="12" s="1"/>
  <c r="GJ75" i="12"/>
  <c r="GM71" i="12"/>
  <c r="GM121" i="12" s="1"/>
  <c r="GM133" i="12" s="1"/>
  <c r="GM75" i="12"/>
  <c r="GO71" i="12"/>
  <c r="GO121" i="12" s="1"/>
  <c r="GO75" i="12"/>
  <c r="GQ71" i="12"/>
  <c r="GQ121" i="12" s="1"/>
  <c r="GQ133" i="12" s="1"/>
  <c r="GQ75" i="12"/>
  <c r="GS71" i="12"/>
  <c r="GS121" i="12" s="1"/>
  <c r="GS133" i="12" s="1"/>
  <c r="GS75" i="12"/>
  <c r="GU71" i="12"/>
  <c r="GU121" i="12"/>
  <c r="GU75" i="12"/>
  <c r="GX71" i="12"/>
  <c r="GX75" i="12"/>
  <c r="GZ71" i="12"/>
  <c r="GZ121" i="12" s="1"/>
  <c r="GZ133" i="12" s="1"/>
  <c r="GZ75" i="12"/>
  <c r="HB71" i="12"/>
  <c r="HB75" i="12"/>
  <c r="HD71" i="12"/>
  <c r="HD121" i="12" s="1"/>
  <c r="HD75" i="12"/>
  <c r="HF71" i="12"/>
  <c r="HF75" i="12"/>
  <c r="HH71" i="12"/>
  <c r="HH121" i="12" s="1"/>
  <c r="HH133" i="12" s="1"/>
  <c r="HH75" i="12"/>
  <c r="HJ71" i="12"/>
  <c r="HJ75" i="12"/>
  <c r="HL71" i="12"/>
  <c r="HL121" i="12" s="1"/>
  <c r="HL75" i="12"/>
  <c r="HN71" i="12"/>
  <c r="HN121" i="12" s="1"/>
  <c r="HN75" i="12"/>
  <c r="HP71" i="12"/>
  <c r="HP121" i="12" s="1"/>
  <c r="HP133" i="12" s="1"/>
  <c r="HP75" i="12"/>
  <c r="HR71" i="12"/>
  <c r="HR121" i="12" s="1"/>
  <c r="HR75" i="12"/>
  <c r="HT71" i="12"/>
  <c r="HT121" i="12" s="1"/>
  <c r="HT133" i="12" s="1"/>
  <c r="HT75" i="12"/>
  <c r="HW71" i="12"/>
  <c r="HW75" i="12"/>
  <c r="HY71" i="12"/>
  <c r="HY121" i="12" s="1"/>
  <c r="HY133" i="12" s="1"/>
  <c r="HY75" i="12"/>
  <c r="IA71" i="12"/>
  <c r="IA75" i="12"/>
  <c r="IC71" i="12"/>
  <c r="IC121" i="12" s="1"/>
  <c r="IC133" i="12" s="1"/>
  <c r="IC75" i="12"/>
  <c r="IE71" i="12"/>
  <c r="IE75" i="12"/>
  <c r="IG71" i="12"/>
  <c r="IG121" i="12" s="1"/>
  <c r="IG133" i="12" s="1"/>
  <c r="IG75" i="12"/>
  <c r="II71" i="12"/>
  <c r="II75" i="12"/>
  <c r="IK71" i="12"/>
  <c r="IK121" i="12" s="1"/>
  <c r="IK75" i="12"/>
  <c r="IM71" i="12"/>
  <c r="IM75" i="12"/>
  <c r="IO71" i="12"/>
  <c r="IO121" i="12" s="1"/>
  <c r="IO133" i="12" s="1"/>
  <c r="IO75" i="12"/>
  <c r="IQ71" i="12"/>
  <c r="IQ75" i="12"/>
  <c r="IS71" i="12"/>
  <c r="IS121" i="12" s="1"/>
  <c r="IS133" i="12" s="1"/>
  <c r="IS75" i="12"/>
  <c r="IV71" i="12"/>
  <c r="IV121" i="12" s="1"/>
  <c r="IV75" i="12"/>
  <c r="IX71" i="12"/>
  <c r="IX121" i="12" s="1"/>
  <c r="IX133" i="12" s="1"/>
  <c r="IX75" i="12"/>
  <c r="IZ71" i="12"/>
  <c r="IZ121" i="12" s="1"/>
  <c r="IZ75" i="12"/>
  <c r="JE71" i="12"/>
  <c r="JE121" i="12" s="1"/>
  <c r="JE133" i="12" s="1"/>
  <c r="JE75" i="12"/>
  <c r="JG71" i="12"/>
  <c r="JG75" i="12"/>
  <c r="JI71" i="12"/>
  <c r="JI121" i="12" s="1"/>
  <c r="JI133" i="12" s="1"/>
  <c r="JI75" i="12"/>
  <c r="JK71" i="12"/>
  <c r="JK75" i="12"/>
  <c r="JM71" i="12"/>
  <c r="JM121" i="12" s="1"/>
  <c r="JM133" i="12" s="1"/>
  <c r="JM75" i="12"/>
  <c r="JO71" i="12"/>
  <c r="JO75" i="12"/>
  <c r="JQ71" i="12"/>
  <c r="JQ121" i="12" s="1"/>
  <c r="JQ133" i="12" s="1"/>
  <c r="JQ75" i="12"/>
  <c r="JS71" i="12"/>
  <c r="JS75" i="12"/>
  <c r="JU71" i="12"/>
  <c r="JU121" i="12" s="1"/>
  <c r="JU75" i="12"/>
  <c r="JW71" i="12"/>
  <c r="JW75" i="12"/>
  <c r="JY71" i="12"/>
  <c r="JY121" i="12" s="1"/>
  <c r="JY133" i="12" s="1"/>
  <c r="JY75" i="12"/>
  <c r="KA71" i="12"/>
  <c r="KA75" i="12"/>
  <c r="KC71" i="12"/>
  <c r="KC121" i="12" s="1"/>
  <c r="KC75" i="12"/>
  <c r="JB71" i="12"/>
  <c r="JB121" i="12" s="1"/>
  <c r="JB75" i="12"/>
  <c r="KG71" i="12"/>
  <c r="KG121" i="12" s="1"/>
  <c r="KG133" i="12" s="1"/>
  <c r="KG75" i="12"/>
  <c r="KJ71" i="12"/>
  <c r="KJ121" i="12" s="1"/>
  <c r="KJ75" i="12"/>
  <c r="KL71" i="12"/>
  <c r="KL121" i="12" s="1"/>
  <c r="KL133" i="12" s="1"/>
  <c r="KL75" i="12"/>
  <c r="KN71" i="12"/>
  <c r="KN75" i="12"/>
  <c r="KP71" i="12"/>
  <c r="KP121" i="12" s="1"/>
  <c r="KP133" i="12" s="1"/>
  <c r="KP75" i="12"/>
  <c r="KS71" i="12"/>
  <c r="KS75" i="12"/>
  <c r="KU71" i="12"/>
  <c r="KU121" i="12" s="1"/>
  <c r="KU133" i="12" s="1"/>
  <c r="KU75" i="12"/>
  <c r="KW71" i="12"/>
  <c r="KW75" i="12"/>
  <c r="KY71" i="12"/>
  <c r="KY121" i="12" s="1"/>
  <c r="KY133" i="12" s="1"/>
  <c r="KY75" i="12"/>
  <c r="LA71" i="12"/>
  <c r="LA75" i="12"/>
  <c r="P26" i="12"/>
  <c r="P33" i="12" s="1"/>
  <c r="R26" i="12"/>
  <c r="R33" i="12" s="1"/>
  <c r="V26" i="12"/>
  <c r="V33" i="12" s="1"/>
  <c r="X26" i="12"/>
  <c r="X33" i="12"/>
  <c r="Z26" i="12"/>
  <c r="Z33" i="12" s="1"/>
  <c r="AC26" i="12"/>
  <c r="AC33" i="12" s="1"/>
  <c r="AE26" i="12"/>
  <c r="AE33" i="12" s="1"/>
  <c r="AH26" i="12"/>
  <c r="AH33" i="12" s="1"/>
  <c r="AJ26" i="12"/>
  <c r="AJ33" i="12" s="1"/>
  <c r="AL26" i="12"/>
  <c r="AL33" i="12" s="1"/>
  <c r="AO26" i="12"/>
  <c r="AO33" i="12" s="1"/>
  <c r="AQ26" i="12"/>
  <c r="AQ33" i="12" s="1"/>
  <c r="AT26" i="12"/>
  <c r="AT33" i="12" s="1"/>
  <c r="AV26" i="12"/>
  <c r="AV33" i="12" s="1"/>
  <c r="AX26" i="12"/>
  <c r="AX33" i="12" s="1"/>
  <c r="AZ26" i="12"/>
  <c r="AZ33" i="12" s="1"/>
  <c r="BB26" i="12"/>
  <c r="BB33" i="12" s="1"/>
  <c r="BE26" i="12"/>
  <c r="BE33" i="12" s="1"/>
  <c r="BG26" i="12"/>
  <c r="BG33" i="12" s="1"/>
  <c r="BK26" i="12"/>
  <c r="BK33" i="12"/>
  <c r="BM26" i="12"/>
  <c r="BM33" i="12" s="1"/>
  <c r="BP26" i="12"/>
  <c r="BP33" i="12" s="1"/>
  <c r="BR26" i="12"/>
  <c r="BR33" i="12" s="1"/>
  <c r="BU26" i="12"/>
  <c r="BU33" i="12" s="1"/>
  <c r="CK26" i="12"/>
  <c r="CK33" i="12" s="1"/>
  <c r="BX26" i="12"/>
  <c r="BX33" i="12" s="1"/>
  <c r="BZ26" i="12"/>
  <c r="BZ33" i="12" s="1"/>
  <c r="CA26" i="12"/>
  <c r="CA33" i="12" s="1"/>
  <c r="CG26" i="12"/>
  <c r="CG33" i="12" s="1"/>
  <c r="CC26" i="12"/>
  <c r="CC33" i="12" s="1"/>
  <c r="CM26" i="12"/>
  <c r="CM33" i="12" s="1"/>
  <c r="CN26" i="12"/>
  <c r="CN33" i="12"/>
  <c r="CP26" i="12"/>
  <c r="CP33" i="12" s="1"/>
  <c r="CR26" i="12"/>
  <c r="CR33" i="12" s="1"/>
  <c r="CU26" i="12"/>
  <c r="CU33" i="12" s="1"/>
  <c r="CW26" i="12"/>
  <c r="CW33" i="12" s="1"/>
  <c r="CZ26" i="12"/>
  <c r="CZ33" i="12" s="1"/>
  <c r="DB26" i="12"/>
  <c r="DB33" i="12" s="1"/>
  <c r="DD26" i="12"/>
  <c r="DD33" i="12" s="1"/>
  <c r="DH26" i="12"/>
  <c r="DH33" i="12"/>
  <c r="DJ26" i="12"/>
  <c r="DJ33" i="12" s="1"/>
  <c r="DM26" i="12"/>
  <c r="DM33" i="12" s="1"/>
  <c r="DO26" i="12"/>
  <c r="DO33" i="12" s="1"/>
  <c r="DQ26" i="12"/>
  <c r="DQ33" i="12" s="1"/>
  <c r="DT26" i="12"/>
  <c r="DT33" i="12" s="1"/>
  <c r="DV26" i="12"/>
  <c r="DV33" i="12" s="1"/>
  <c r="DY26" i="12"/>
  <c r="DY33" i="12" s="1"/>
  <c r="EA26" i="12"/>
  <c r="EA33" i="12" s="1"/>
  <c r="EC26" i="12"/>
  <c r="EC33" i="12" s="1"/>
  <c r="EF26" i="12"/>
  <c r="EF33" i="12" s="1"/>
  <c r="EH26" i="12"/>
  <c r="EH33" i="12" s="1"/>
  <c r="EK26" i="12"/>
  <c r="EK33" i="12"/>
  <c r="EM26" i="12"/>
  <c r="EM33" i="12" s="1"/>
  <c r="EO26" i="12"/>
  <c r="EO33" i="12" s="1"/>
  <c r="ER26" i="12"/>
  <c r="ER33" i="12" s="1"/>
  <c r="ET26" i="12"/>
  <c r="ET33" i="12" s="1"/>
  <c r="EW26" i="12"/>
  <c r="EW33" i="12" s="1"/>
  <c r="EY26" i="12"/>
  <c r="EY33" i="12" s="1"/>
  <c r="FD26" i="12"/>
  <c r="FD33" i="12" s="1"/>
  <c r="FF26" i="12"/>
  <c r="FF33" i="12" s="1"/>
  <c r="FI26" i="12"/>
  <c r="FI33" i="12" s="1"/>
  <c r="FK26" i="12"/>
  <c r="FK33" i="12" s="1"/>
  <c r="FM26" i="12"/>
  <c r="FM33" i="12" s="1"/>
  <c r="FP26" i="12"/>
  <c r="FP33" i="12"/>
  <c r="FR26" i="12"/>
  <c r="FR33" i="12" s="1"/>
  <c r="FU26" i="12"/>
  <c r="FU33" i="12" s="1"/>
  <c r="FW26" i="12"/>
  <c r="FW33" i="12" s="1"/>
  <c r="FY26" i="12"/>
  <c r="FY33" i="12" s="1"/>
  <c r="GB26" i="12"/>
  <c r="GB33" i="12" s="1"/>
  <c r="GD26" i="12"/>
  <c r="GD33" i="12" s="1"/>
  <c r="GG26" i="12"/>
  <c r="GG33" i="12" s="1"/>
  <c r="GI26" i="12"/>
  <c r="GI33" i="12" s="1"/>
  <c r="GK26" i="12"/>
  <c r="GK33" i="12" s="1"/>
  <c r="GN26" i="12"/>
  <c r="GN33" i="12" s="1"/>
  <c r="GP26" i="12"/>
  <c r="GP33" i="12" s="1"/>
  <c r="GR26" i="12"/>
  <c r="GR33" i="12" s="1"/>
  <c r="GT26" i="12"/>
  <c r="GT33" i="12" s="1"/>
  <c r="GW26" i="12"/>
  <c r="GW33" i="12" s="1"/>
  <c r="GY26" i="12"/>
  <c r="GY33" i="12" s="1"/>
  <c r="HA26" i="12"/>
  <c r="HA33" i="12"/>
  <c r="HC26" i="12"/>
  <c r="HC33" i="12" s="1"/>
  <c r="HE26" i="12"/>
  <c r="HE33" i="12" s="1"/>
  <c r="HG26" i="12"/>
  <c r="HG33" i="12" s="1"/>
  <c r="HI26" i="12"/>
  <c r="HI33" i="12" s="1"/>
  <c r="HK26" i="12"/>
  <c r="HK33" i="12" s="1"/>
  <c r="HM26" i="12"/>
  <c r="HM33" i="12" s="1"/>
  <c r="HO26" i="12"/>
  <c r="HO33" i="12" s="1"/>
  <c r="HQ26" i="12"/>
  <c r="HQ33" i="12"/>
  <c r="HS26" i="12"/>
  <c r="HS33" i="12" s="1"/>
  <c r="HV26" i="12"/>
  <c r="HV33" i="12" s="1"/>
  <c r="HX26" i="12"/>
  <c r="HX33" i="12" s="1"/>
  <c r="HZ26" i="12"/>
  <c r="HZ33" i="12" s="1"/>
  <c r="IB26" i="12"/>
  <c r="IB33" i="12" s="1"/>
  <c r="ID26" i="12"/>
  <c r="ID33" i="12" s="1"/>
  <c r="IF26" i="12"/>
  <c r="IF33" i="12" s="1"/>
  <c r="IH26" i="12"/>
  <c r="IH33" i="12"/>
  <c r="IJ26" i="12"/>
  <c r="IJ33" i="12" s="1"/>
  <c r="IL26" i="12"/>
  <c r="IL33" i="12" s="1"/>
  <c r="IN26" i="12"/>
  <c r="IN33" i="12" s="1"/>
  <c r="IP26" i="12"/>
  <c r="IP33" i="12" s="1"/>
  <c r="IR26" i="12"/>
  <c r="IR33" i="12" s="1"/>
  <c r="IU26" i="12"/>
  <c r="IU33" i="12" s="1"/>
  <c r="IW26" i="12"/>
  <c r="IW33" i="12" s="1"/>
  <c r="IY26" i="12"/>
  <c r="IY33" i="12" s="1"/>
  <c r="JD26" i="12"/>
  <c r="JD33" i="12" s="1"/>
  <c r="JF26" i="12"/>
  <c r="JF33" i="12" s="1"/>
  <c r="JH26" i="12"/>
  <c r="JH33" i="12" s="1"/>
  <c r="JJ26" i="12"/>
  <c r="JJ33" i="12"/>
  <c r="JL26" i="12"/>
  <c r="JL33" i="12" s="1"/>
  <c r="JN26" i="12"/>
  <c r="JN33" i="12" s="1"/>
  <c r="JP26" i="12"/>
  <c r="JP33" i="12" s="1"/>
  <c r="JR26" i="12"/>
  <c r="JR33" i="12" s="1"/>
  <c r="JT26" i="12"/>
  <c r="JT33" i="12" s="1"/>
  <c r="JV26" i="12"/>
  <c r="JV33" i="12" s="1"/>
  <c r="JX26" i="12"/>
  <c r="JX33" i="12" s="1"/>
  <c r="JZ26" i="12"/>
  <c r="JZ33" i="12" s="1"/>
  <c r="KB26" i="12"/>
  <c r="KB33" i="12" s="1"/>
  <c r="JA26" i="12"/>
  <c r="JA33" i="12" s="1"/>
  <c r="KF26" i="12"/>
  <c r="KF33" i="12" s="1"/>
  <c r="CE26" i="12"/>
  <c r="CE33" i="12"/>
  <c r="KK26" i="12"/>
  <c r="KK33" i="12" s="1"/>
  <c r="KM26" i="12"/>
  <c r="KM33" i="12" s="1"/>
  <c r="KO26" i="12"/>
  <c r="KO33" i="12" s="1"/>
  <c r="KR26" i="12"/>
  <c r="KR33" i="12" s="1"/>
  <c r="KT26" i="12"/>
  <c r="KT33" i="12" s="1"/>
  <c r="KV26" i="12"/>
  <c r="KV33" i="12" s="1"/>
  <c r="KX26" i="12"/>
  <c r="KX33" i="12" s="1"/>
  <c r="KZ26" i="12"/>
  <c r="KZ33" i="12" s="1"/>
  <c r="LB26" i="12"/>
  <c r="LB33" i="12" s="1"/>
  <c r="G27" i="12"/>
  <c r="G34" i="12" s="1"/>
  <c r="I27" i="12"/>
  <c r="I34" i="12" s="1"/>
  <c r="K27" i="12"/>
  <c r="K34" i="12"/>
  <c r="M27" i="12"/>
  <c r="M34" i="12" s="1"/>
  <c r="P31" i="12"/>
  <c r="R31" i="12"/>
  <c r="V31" i="12"/>
  <c r="X31" i="12"/>
  <c r="Z31" i="12"/>
  <c r="AC31" i="12"/>
  <c r="AE31" i="12"/>
  <c r="AH31" i="12"/>
  <c r="AJ31" i="12"/>
  <c r="AL31" i="12"/>
  <c r="AO31" i="12"/>
  <c r="AQ31" i="12"/>
  <c r="AT31" i="12"/>
  <c r="AV31" i="12"/>
  <c r="AX31" i="12"/>
  <c r="AZ31" i="12"/>
  <c r="BB31" i="12"/>
  <c r="BE31" i="12"/>
  <c r="BG31" i="12"/>
  <c r="BK31" i="12"/>
  <c r="BM31" i="12"/>
  <c r="BP31" i="12"/>
  <c r="BR31" i="12"/>
  <c r="BU31" i="12"/>
  <c r="CK31" i="12"/>
  <c r="BX31" i="12"/>
  <c r="BZ31" i="12"/>
  <c r="CA31" i="12"/>
  <c r="CG31" i="12"/>
  <c r="CC31" i="12"/>
  <c r="CM31" i="12"/>
  <c r="CN31" i="12"/>
  <c r="CP31" i="12"/>
  <c r="CR31" i="12"/>
  <c r="CU31" i="12"/>
  <c r="CW31" i="12"/>
  <c r="CZ31" i="12"/>
  <c r="DB31" i="12"/>
  <c r="DD31" i="12"/>
  <c r="DH31" i="12"/>
  <c r="DJ31" i="12"/>
  <c r="DM31" i="12"/>
  <c r="DO31" i="12"/>
  <c r="DQ31" i="12"/>
  <c r="DT31" i="12"/>
  <c r="DV31" i="12"/>
  <c r="DY31" i="12"/>
  <c r="EA31" i="12"/>
  <c r="EC31" i="12"/>
  <c r="EF31" i="12"/>
  <c r="EH31" i="12"/>
  <c r="EK31" i="12"/>
  <c r="EM31" i="12"/>
  <c r="EO31" i="12"/>
  <c r="ER31" i="12"/>
  <c r="ET31" i="12"/>
  <c r="EW31" i="12"/>
  <c r="EY31" i="12"/>
  <c r="FD31" i="12"/>
  <c r="FF31" i="12"/>
  <c r="FI31" i="12"/>
  <c r="FK31" i="12"/>
  <c r="FM31" i="12"/>
  <c r="FP31" i="12"/>
  <c r="FR31" i="12"/>
  <c r="FU31" i="12"/>
  <c r="FW31" i="12"/>
  <c r="FY31" i="12"/>
  <c r="GB31" i="12"/>
  <c r="GD31" i="12"/>
  <c r="GG31" i="12"/>
  <c r="GI31" i="12"/>
  <c r="GK31" i="12"/>
  <c r="GN31" i="12"/>
  <c r="GP31" i="12"/>
  <c r="GR31" i="12"/>
  <c r="GT31" i="12"/>
  <c r="GW31" i="12"/>
  <c r="GY31" i="12"/>
  <c r="HA31" i="12"/>
  <c r="HC31" i="12"/>
  <c r="HE31" i="12"/>
  <c r="HG31" i="12"/>
  <c r="HI31" i="12"/>
  <c r="HK31" i="12"/>
  <c r="HM31" i="12"/>
  <c r="HO31" i="12"/>
  <c r="HQ31" i="12"/>
  <c r="HS31" i="12"/>
  <c r="HV31" i="12"/>
  <c r="HX31" i="12"/>
  <c r="HZ31" i="12"/>
  <c r="IB31" i="12"/>
  <c r="ID31" i="12"/>
  <c r="IF31" i="12"/>
  <c r="IH31" i="12"/>
  <c r="IJ31" i="12"/>
  <c r="IL31" i="12"/>
  <c r="IN31" i="12"/>
  <c r="IP31" i="12"/>
  <c r="IR31" i="12"/>
  <c r="IU31" i="12"/>
  <c r="IW31" i="12"/>
  <c r="IY31" i="12"/>
  <c r="JD31" i="12"/>
  <c r="JF31" i="12"/>
  <c r="JH31" i="12"/>
  <c r="JJ31" i="12"/>
  <c r="JL31" i="12"/>
  <c r="JN31" i="12"/>
  <c r="JP31" i="12"/>
  <c r="JR31" i="12"/>
  <c r="JT31" i="12"/>
  <c r="JV31" i="12"/>
  <c r="JX31" i="12"/>
  <c r="JZ31" i="12"/>
  <c r="KB31" i="12"/>
  <c r="JA31" i="12"/>
  <c r="KF31" i="12"/>
  <c r="CE31" i="12"/>
  <c r="KK31" i="12"/>
  <c r="KM31" i="12"/>
  <c r="KO31" i="12"/>
  <c r="KR31" i="12"/>
  <c r="KT31" i="12"/>
  <c r="KV31" i="12"/>
  <c r="KX31" i="12"/>
  <c r="KZ31" i="12"/>
  <c r="LB31" i="12"/>
  <c r="F50" i="12"/>
  <c r="F52" i="12" s="1"/>
  <c r="H50" i="12"/>
  <c r="H52" i="12" s="1"/>
  <c r="J50" i="12"/>
  <c r="J52" i="12" s="1"/>
  <c r="L50" i="12"/>
  <c r="L52" i="12" s="1"/>
  <c r="N50" i="12"/>
  <c r="N52" i="12" s="1"/>
  <c r="P50" i="12"/>
  <c r="P52" i="12" s="1"/>
  <c r="R50" i="12"/>
  <c r="R52" i="12" s="1"/>
  <c r="V50" i="12"/>
  <c r="V52" i="12" s="1"/>
  <c r="X50" i="12"/>
  <c r="X52" i="12" s="1"/>
  <c r="Z50" i="12"/>
  <c r="Z52" i="12" s="1"/>
  <c r="AC50" i="12"/>
  <c r="AC52" i="12" s="1"/>
  <c r="AE50" i="12"/>
  <c r="AE52" i="12" s="1"/>
  <c r="AH50" i="12"/>
  <c r="AH52" i="12" s="1"/>
  <c r="AJ50" i="12"/>
  <c r="AJ52" i="12" s="1"/>
  <c r="AL50" i="12"/>
  <c r="AL52" i="12" s="1"/>
  <c r="AO50" i="12"/>
  <c r="AO52" i="12" s="1"/>
  <c r="AQ50" i="12"/>
  <c r="AQ52" i="12" s="1"/>
  <c r="AT50" i="12"/>
  <c r="AT52" i="12" s="1"/>
  <c r="AV50" i="12"/>
  <c r="AV52" i="12" s="1"/>
  <c r="AX50" i="12"/>
  <c r="AX52" i="12" s="1"/>
  <c r="AZ50" i="12"/>
  <c r="AZ52" i="12" s="1"/>
  <c r="BB50" i="12"/>
  <c r="BB52" i="12" s="1"/>
  <c r="BE50" i="12"/>
  <c r="BE52" i="12" s="1"/>
  <c r="BG50" i="12"/>
  <c r="BG52" i="12" s="1"/>
  <c r="BK50" i="12"/>
  <c r="BK52" i="12" s="1"/>
  <c r="BM50" i="12"/>
  <c r="BM52" i="12" s="1"/>
  <c r="BP50" i="12"/>
  <c r="BP52" i="12" s="1"/>
  <c r="BR50" i="12"/>
  <c r="BR52" i="12" s="1"/>
  <c r="BU50" i="12"/>
  <c r="BU52" i="12" s="1"/>
  <c r="CK50" i="12"/>
  <c r="CK52" i="12" s="1"/>
  <c r="BX50" i="12"/>
  <c r="BX52" i="12" s="1"/>
  <c r="BZ50" i="12"/>
  <c r="BZ52" i="12" s="1"/>
  <c r="CA50" i="12"/>
  <c r="CA52" i="12" s="1"/>
  <c r="CG50" i="12"/>
  <c r="CG52" i="12" s="1"/>
  <c r="CC50" i="12"/>
  <c r="CC52" i="12" s="1"/>
  <c r="CM50" i="12"/>
  <c r="CM52" i="12" s="1"/>
  <c r="CN50" i="12"/>
  <c r="CN52" i="12" s="1"/>
  <c r="CP50" i="12"/>
  <c r="CP52" i="12" s="1"/>
  <c r="CR50" i="12"/>
  <c r="CR52" i="12" s="1"/>
  <c r="CU50" i="12"/>
  <c r="CU52" i="12" s="1"/>
  <c r="CW50" i="12"/>
  <c r="CW52" i="12" s="1"/>
  <c r="CZ50" i="12"/>
  <c r="CZ52" i="12" s="1"/>
  <c r="DB50" i="12"/>
  <c r="DB52" i="12" s="1"/>
  <c r="DD50" i="12"/>
  <c r="DD52" i="12" s="1"/>
  <c r="DH50" i="12"/>
  <c r="DH52" i="12" s="1"/>
  <c r="DJ50" i="12"/>
  <c r="DJ52" i="12" s="1"/>
  <c r="DM50" i="12"/>
  <c r="DM52" i="12" s="1"/>
  <c r="DO50" i="12"/>
  <c r="DO52" i="12" s="1"/>
  <c r="DQ50" i="12"/>
  <c r="DQ52" i="12" s="1"/>
  <c r="DT50" i="12"/>
  <c r="DT52" i="12" s="1"/>
  <c r="DV50" i="12"/>
  <c r="DV52" i="12" s="1"/>
  <c r="DY50" i="12"/>
  <c r="DY52" i="12" s="1"/>
  <c r="EA50" i="12"/>
  <c r="EA52" i="12" s="1"/>
  <c r="EC50" i="12"/>
  <c r="EC52" i="12" s="1"/>
  <c r="EF50" i="12"/>
  <c r="EF52" i="12" s="1"/>
  <c r="EH50" i="12"/>
  <c r="EH52" i="12" s="1"/>
  <c r="EK50" i="12"/>
  <c r="EK52" i="12" s="1"/>
  <c r="EM50" i="12"/>
  <c r="EM52" i="12" s="1"/>
  <c r="EO50" i="12"/>
  <c r="EO52" i="12" s="1"/>
  <c r="ER50" i="12"/>
  <c r="ER52" i="12" s="1"/>
  <c r="ET50" i="12"/>
  <c r="ET52" i="12" s="1"/>
  <c r="EW50" i="12"/>
  <c r="EW52" i="12" s="1"/>
  <c r="EY50" i="12"/>
  <c r="EY52" i="12" s="1"/>
  <c r="FD50" i="12"/>
  <c r="FD52" i="12" s="1"/>
  <c r="FF50" i="12"/>
  <c r="FF52" i="12" s="1"/>
  <c r="FI50" i="12"/>
  <c r="FI52" i="12" s="1"/>
  <c r="FK50" i="12"/>
  <c r="FK52" i="12" s="1"/>
  <c r="FM50" i="12"/>
  <c r="FM52" i="12" s="1"/>
  <c r="FP50" i="12"/>
  <c r="FP52" i="12" s="1"/>
  <c r="FR50" i="12"/>
  <c r="FR52" i="12" s="1"/>
  <c r="FU50" i="12"/>
  <c r="FU52" i="12" s="1"/>
  <c r="FW50" i="12"/>
  <c r="FW52" i="12" s="1"/>
  <c r="FY50" i="12"/>
  <c r="FY52" i="12" s="1"/>
  <c r="GB50" i="12"/>
  <c r="GB52" i="12" s="1"/>
  <c r="GD50" i="12"/>
  <c r="GD52" i="12" s="1"/>
  <c r="GG50" i="12"/>
  <c r="GG52" i="12" s="1"/>
  <c r="GI50" i="12"/>
  <c r="GI52" i="12" s="1"/>
  <c r="GK50" i="12"/>
  <c r="GK52" i="12" s="1"/>
  <c r="GN50" i="12"/>
  <c r="GN52" i="12" s="1"/>
  <c r="GP50" i="12"/>
  <c r="GP52" i="12" s="1"/>
  <c r="GR50" i="12"/>
  <c r="GR52" i="12" s="1"/>
  <c r="GT50" i="12"/>
  <c r="GT52" i="12" s="1"/>
  <c r="GW50" i="12"/>
  <c r="GW52" i="12" s="1"/>
  <c r="GY50" i="12"/>
  <c r="GY52" i="12" s="1"/>
  <c r="HA50" i="12"/>
  <c r="HA52" i="12" s="1"/>
  <c r="HC50" i="12"/>
  <c r="HC52" i="12" s="1"/>
  <c r="HE50" i="12"/>
  <c r="HE52" i="12" s="1"/>
  <c r="HG50" i="12"/>
  <c r="HG52" i="12" s="1"/>
  <c r="HI50" i="12"/>
  <c r="HI52" i="12" s="1"/>
  <c r="HK50" i="12"/>
  <c r="HK52" i="12" s="1"/>
  <c r="HM50" i="12"/>
  <c r="HM52" i="12" s="1"/>
  <c r="HO50" i="12"/>
  <c r="HO52" i="12" s="1"/>
  <c r="HQ50" i="12"/>
  <c r="HQ52" i="12" s="1"/>
  <c r="HS50" i="12"/>
  <c r="HS52" i="12" s="1"/>
  <c r="HV50" i="12"/>
  <c r="HV52" i="12" s="1"/>
  <c r="HX50" i="12"/>
  <c r="HX52" i="12" s="1"/>
  <c r="HZ50" i="12"/>
  <c r="HZ52" i="12" s="1"/>
  <c r="IB50" i="12"/>
  <c r="IB52" i="12" s="1"/>
  <c r="ID50" i="12"/>
  <c r="ID52" i="12" s="1"/>
  <c r="IF50" i="12"/>
  <c r="IF52" i="12" s="1"/>
  <c r="IH50" i="12"/>
  <c r="IH52" i="12" s="1"/>
  <c r="IJ50" i="12"/>
  <c r="IJ52" i="12" s="1"/>
  <c r="IL50" i="12"/>
  <c r="IL52" i="12" s="1"/>
  <c r="IN50" i="12"/>
  <c r="IN52" i="12" s="1"/>
  <c r="IP50" i="12"/>
  <c r="IP52" i="12" s="1"/>
  <c r="IR50" i="12"/>
  <c r="IR52" i="12" s="1"/>
  <c r="IU50" i="12"/>
  <c r="IU52" i="12" s="1"/>
  <c r="IW50" i="12"/>
  <c r="IW52" i="12" s="1"/>
  <c r="IY50" i="12"/>
  <c r="IY52" i="12" s="1"/>
  <c r="JD50" i="12"/>
  <c r="JD52" i="12" s="1"/>
  <c r="JF50" i="12"/>
  <c r="JF52" i="12" s="1"/>
  <c r="JH50" i="12"/>
  <c r="JH52" i="12" s="1"/>
  <c r="JJ50" i="12"/>
  <c r="JJ52" i="12" s="1"/>
  <c r="JL50" i="12"/>
  <c r="JL52" i="12" s="1"/>
  <c r="JN50" i="12"/>
  <c r="JN52" i="12" s="1"/>
  <c r="JP50" i="12"/>
  <c r="JP52" i="12" s="1"/>
  <c r="JR50" i="12"/>
  <c r="JR52" i="12" s="1"/>
  <c r="JT50" i="12"/>
  <c r="JT52" i="12" s="1"/>
  <c r="JV50" i="12"/>
  <c r="JV52" i="12" s="1"/>
  <c r="JX50" i="12"/>
  <c r="JX52" i="12" s="1"/>
  <c r="JZ50" i="12"/>
  <c r="JZ52" i="12" s="1"/>
  <c r="KB50" i="12"/>
  <c r="KB52" i="12" s="1"/>
  <c r="JA50" i="12"/>
  <c r="JA52" i="12" s="1"/>
  <c r="KF50" i="12"/>
  <c r="KF52" i="12" s="1"/>
  <c r="CE50" i="12"/>
  <c r="CE52" i="12" s="1"/>
  <c r="KK50" i="12"/>
  <c r="KK52" i="12" s="1"/>
  <c r="KM50" i="12"/>
  <c r="KM52" i="12" s="1"/>
  <c r="KO50" i="12"/>
  <c r="KO52" i="12" s="1"/>
  <c r="KR50" i="12"/>
  <c r="KR52" i="12" s="1"/>
  <c r="KT50" i="12"/>
  <c r="KT52" i="12" s="1"/>
  <c r="KV50" i="12"/>
  <c r="KV52" i="12" s="1"/>
  <c r="KX50" i="12"/>
  <c r="KX52" i="12" s="1"/>
  <c r="KZ50" i="12"/>
  <c r="KZ52" i="12" s="1"/>
  <c r="LB50" i="12"/>
  <c r="LB52" i="12" s="1"/>
  <c r="G51" i="12"/>
  <c r="I51" i="12"/>
  <c r="K51" i="12"/>
  <c r="M51" i="12"/>
  <c r="O51" i="12"/>
  <c r="Q51" i="12"/>
  <c r="S51" i="12"/>
  <c r="W51" i="12"/>
  <c r="Y51" i="12"/>
  <c r="AB51" i="12"/>
  <c r="AD51" i="12"/>
  <c r="AF51" i="12"/>
  <c r="AI51" i="12"/>
  <c r="AK51" i="12"/>
  <c r="AN51" i="12"/>
  <c r="AP51" i="12"/>
  <c r="AR51" i="12"/>
  <c r="AU51" i="12"/>
  <c r="AW51" i="12"/>
  <c r="BA51" i="12"/>
  <c r="BC51" i="12"/>
  <c r="BF51" i="12"/>
  <c r="BH51" i="12"/>
  <c r="BJ51" i="12"/>
  <c r="BL51" i="12"/>
  <c r="BO51" i="12"/>
  <c r="BQ51" i="12"/>
  <c r="BT51" i="12"/>
  <c r="BV51" i="12"/>
  <c r="CL51" i="12"/>
  <c r="CB51" i="12"/>
  <c r="CD51" i="12"/>
  <c r="CQ51" i="12"/>
  <c r="CT51" i="12"/>
  <c r="CV51" i="12"/>
  <c r="CX51" i="12"/>
  <c r="DA51" i="12"/>
  <c r="DC51" i="12"/>
  <c r="DG51" i="12"/>
  <c r="DI51" i="12"/>
  <c r="DK51" i="12"/>
  <c r="DN51" i="12"/>
  <c r="DP51" i="12"/>
  <c r="DS51" i="12"/>
  <c r="DU51" i="12"/>
  <c r="DW51" i="12"/>
  <c r="DZ51" i="12"/>
  <c r="EB51" i="12"/>
  <c r="EE51" i="12"/>
  <c r="EG51" i="12"/>
  <c r="EI51" i="12"/>
  <c r="EL51" i="12"/>
  <c r="EN51" i="12"/>
  <c r="EQ51" i="12"/>
  <c r="ES51" i="12"/>
  <c r="EU51" i="12"/>
  <c r="EX51" i="12"/>
  <c r="FA51" i="12"/>
  <c r="FE51" i="12"/>
  <c r="FG51" i="12"/>
  <c r="FJ51" i="12"/>
  <c r="FL51" i="12"/>
  <c r="FO51" i="12"/>
  <c r="FQ51" i="12"/>
  <c r="FS51" i="12"/>
  <c r="FV51" i="12"/>
  <c r="FX51" i="12"/>
  <c r="GA51" i="12"/>
  <c r="GC51" i="12"/>
  <c r="GE51" i="12"/>
  <c r="GH51" i="12"/>
  <c r="GJ51" i="12"/>
  <c r="GM51" i="12"/>
  <c r="GO51" i="12"/>
  <c r="GQ51" i="12"/>
  <c r="GS51" i="12"/>
  <c r="GU51" i="12"/>
  <c r="GX51" i="12"/>
  <c r="GZ51" i="12"/>
  <c r="HB51" i="12"/>
  <c r="HD51" i="12"/>
  <c r="HF51" i="12"/>
  <c r="HH51" i="12"/>
  <c r="HJ51" i="12"/>
  <c r="HL51" i="12"/>
  <c r="HN51" i="12"/>
  <c r="HP51" i="12"/>
  <c r="HR51" i="12"/>
  <c r="HT51" i="12"/>
  <c r="HW51" i="12"/>
  <c r="HY51" i="12"/>
  <c r="IA51" i="12"/>
  <c r="IC51" i="12"/>
  <c r="IE51" i="12"/>
  <c r="IG51" i="12"/>
  <c r="II51" i="12"/>
  <c r="IK51" i="12"/>
  <c r="IM51" i="12"/>
  <c r="IO51" i="12"/>
  <c r="IQ51" i="12"/>
  <c r="IS51" i="12"/>
  <c r="IV51" i="12"/>
  <c r="IX51" i="12"/>
  <c r="IZ51" i="12"/>
  <c r="JE51" i="12"/>
  <c r="JG51" i="12"/>
  <c r="JI51" i="12"/>
  <c r="JK51" i="12"/>
  <c r="JM51" i="12"/>
  <c r="JO51" i="12"/>
  <c r="JQ51" i="12"/>
  <c r="JS51" i="12"/>
  <c r="JU51" i="12"/>
  <c r="JW51" i="12"/>
  <c r="JY51" i="12"/>
  <c r="KA51" i="12"/>
  <c r="KC51" i="12"/>
  <c r="JB51" i="12"/>
  <c r="KG51" i="12"/>
  <c r="KJ51" i="12"/>
  <c r="KL51" i="12"/>
  <c r="KN51" i="12"/>
  <c r="KP51" i="12"/>
  <c r="KS51" i="12"/>
  <c r="KU51" i="12"/>
  <c r="KW51" i="12"/>
  <c r="KY51" i="12"/>
  <c r="LA51" i="12"/>
  <c r="G67" i="12"/>
  <c r="G69" i="12" s="1"/>
  <c r="I67" i="12"/>
  <c r="I69" i="12" s="1"/>
  <c r="I76" i="12" s="1"/>
  <c r="K67" i="12"/>
  <c r="K69" i="12" s="1"/>
  <c r="M67" i="12"/>
  <c r="M69" i="12" s="1"/>
  <c r="O67" i="12"/>
  <c r="O69" i="12" s="1"/>
  <c r="Q67" i="12"/>
  <c r="Q69" i="12" s="1"/>
  <c r="Q72" i="12" s="1"/>
  <c r="S67" i="12"/>
  <c r="S69" i="12" s="1"/>
  <c r="W67" i="12"/>
  <c r="W69" i="12" s="1"/>
  <c r="W72" i="12" s="1"/>
  <c r="Y67" i="12"/>
  <c r="Y69" i="12" s="1"/>
  <c r="AB67" i="12"/>
  <c r="AB69" i="12" s="1"/>
  <c r="AD67" i="12"/>
  <c r="AD69" i="12" s="1"/>
  <c r="AF67" i="12"/>
  <c r="AF69" i="12" s="1"/>
  <c r="AI67" i="12"/>
  <c r="AI69" i="12" s="1"/>
  <c r="AK67" i="12"/>
  <c r="AK69" i="12" s="1"/>
  <c r="AK72" i="12" s="1"/>
  <c r="AN67" i="12"/>
  <c r="AN69" i="12" s="1"/>
  <c r="AP67" i="12"/>
  <c r="AP69" i="12" s="1"/>
  <c r="AP72" i="12" s="1"/>
  <c r="AR67" i="12"/>
  <c r="AR69" i="12" s="1"/>
  <c r="AU67" i="12"/>
  <c r="AU69" i="12" s="1"/>
  <c r="AW67" i="12"/>
  <c r="AW69" i="12" s="1"/>
  <c r="BA67" i="12"/>
  <c r="BA69" i="12" s="1"/>
  <c r="BC67" i="12"/>
  <c r="BC69" i="12" s="1"/>
  <c r="BF67" i="12"/>
  <c r="BF69" i="12" s="1"/>
  <c r="BH67" i="12"/>
  <c r="BH69" i="12" s="1"/>
  <c r="BH72" i="12" s="1"/>
  <c r="BJ67" i="12"/>
  <c r="BJ69" i="12" s="1"/>
  <c r="BL67" i="12"/>
  <c r="BL69" i="12" s="1"/>
  <c r="BL72" i="12" s="1"/>
  <c r="BO67" i="12"/>
  <c r="BO69" i="12" s="1"/>
  <c r="BQ67" i="12"/>
  <c r="BQ69" i="12" s="1"/>
  <c r="BT67" i="12"/>
  <c r="BT69" i="12" s="1"/>
  <c r="BV67" i="12"/>
  <c r="BV69" i="12" s="1"/>
  <c r="BV73" i="12" s="1"/>
  <c r="CL67" i="12"/>
  <c r="CL69" i="12" s="1"/>
  <c r="CB67" i="12"/>
  <c r="CB69" i="12" s="1"/>
  <c r="CD67" i="12"/>
  <c r="CD69" i="12" s="1"/>
  <c r="CO67" i="12"/>
  <c r="CO69" i="12" s="1"/>
  <c r="CO73" i="12" s="1"/>
  <c r="CQ67" i="12"/>
  <c r="CQ69" i="12" s="1"/>
  <c r="CT67" i="12"/>
  <c r="CT69" i="12" s="1"/>
  <c r="CT73" i="12" s="1"/>
  <c r="CV67" i="12"/>
  <c r="CV69" i="12" s="1"/>
  <c r="CX67" i="12"/>
  <c r="CX69" i="12" s="1"/>
  <c r="DA67" i="12"/>
  <c r="DA69" i="12" s="1"/>
  <c r="DA73" i="12" s="1"/>
  <c r="DC67" i="12"/>
  <c r="DC69" i="12" s="1"/>
  <c r="DG67" i="12"/>
  <c r="DG69" i="12" s="1"/>
  <c r="DI67" i="12"/>
  <c r="DI69" i="12" s="1"/>
  <c r="DI73" i="12" s="1"/>
  <c r="DK67" i="12"/>
  <c r="DK69" i="12" s="1"/>
  <c r="DN67" i="12"/>
  <c r="DN69" i="12" s="1"/>
  <c r="DN73" i="12" s="1"/>
  <c r="DP67" i="12"/>
  <c r="DP69" i="12" s="1"/>
  <c r="DS67" i="12"/>
  <c r="DS69" i="12" s="1"/>
  <c r="DU67" i="12"/>
  <c r="DU69" i="12" s="1"/>
  <c r="DU73" i="12" s="1"/>
  <c r="DW67" i="12"/>
  <c r="DW69" i="12" s="1"/>
  <c r="DZ67" i="12"/>
  <c r="DZ69" i="12" s="1"/>
  <c r="EB67" i="12"/>
  <c r="EB69" i="12" s="1"/>
  <c r="EB73" i="12" s="1"/>
  <c r="EE67" i="12"/>
  <c r="EE69" i="12" s="1"/>
  <c r="EG67" i="12"/>
  <c r="EG69" i="12" s="1"/>
  <c r="EG73" i="12" s="1"/>
  <c r="EI67" i="12"/>
  <c r="EI69" i="12" s="1"/>
  <c r="EL67" i="12"/>
  <c r="EL69" i="12" s="1"/>
  <c r="EN67" i="12"/>
  <c r="EN69" i="12" s="1"/>
  <c r="EN73" i="12" s="1"/>
  <c r="EQ67" i="12"/>
  <c r="EQ69" i="12"/>
  <c r="EQ73" i="12" s="1"/>
  <c r="ES67" i="12"/>
  <c r="ES69" i="12" s="1"/>
  <c r="EU67" i="12"/>
  <c r="EU69" i="12" s="1"/>
  <c r="EU73" i="12" s="1"/>
  <c r="EX67" i="12"/>
  <c r="EX69" i="12"/>
  <c r="EX73" i="12" s="1"/>
  <c r="FA67" i="12"/>
  <c r="FA69" i="12" s="1"/>
  <c r="FA73" i="12" s="1"/>
  <c r="FE67" i="12"/>
  <c r="FE69" i="12" s="1"/>
  <c r="FG67" i="12"/>
  <c r="FG69" i="12"/>
  <c r="FJ67" i="12"/>
  <c r="FJ69" i="12" s="1"/>
  <c r="FJ73" i="12" s="1"/>
  <c r="FL67" i="12"/>
  <c r="FL69" i="12" s="1"/>
  <c r="FO67" i="12"/>
  <c r="FO69" i="12" s="1"/>
  <c r="FQ67" i="12"/>
  <c r="FQ69" i="12" s="1"/>
  <c r="FS67" i="12"/>
  <c r="FS69" i="12" s="1"/>
  <c r="FV67" i="12"/>
  <c r="FV69" i="12" s="1"/>
  <c r="FV73" i="12" s="1"/>
  <c r="FX67" i="12"/>
  <c r="FX69" i="12" s="1"/>
  <c r="GA67" i="12"/>
  <c r="GA69" i="12" s="1"/>
  <c r="GC67" i="12"/>
  <c r="GC69" i="12" s="1"/>
  <c r="GC73" i="12" s="1"/>
  <c r="GE67" i="12"/>
  <c r="GE69" i="12" s="1"/>
  <c r="GE73" i="12" s="1"/>
  <c r="GH67" i="12"/>
  <c r="GH69" i="12" s="1"/>
  <c r="GJ67" i="12"/>
  <c r="GJ69" i="12" s="1"/>
  <c r="GJ73" i="12" s="1"/>
  <c r="GM67" i="12"/>
  <c r="GM69" i="12" s="1"/>
  <c r="GO67" i="12"/>
  <c r="GO69" i="12" s="1"/>
  <c r="GO73" i="12" s="1"/>
  <c r="GQ67" i="12"/>
  <c r="GQ69" i="12" s="1"/>
  <c r="GS67" i="12"/>
  <c r="GS69" i="12" s="1"/>
  <c r="GU67" i="12"/>
  <c r="GU69" i="12" s="1"/>
  <c r="GU73" i="12" s="1"/>
  <c r="GX67" i="12"/>
  <c r="GX69" i="12" s="1"/>
  <c r="GZ67" i="12"/>
  <c r="GZ69" i="12" s="1"/>
  <c r="HB67" i="12"/>
  <c r="HB69" i="12" s="1"/>
  <c r="HB73" i="12" s="1"/>
  <c r="HD67" i="12"/>
  <c r="HD69" i="12" s="1"/>
  <c r="HF67" i="12"/>
  <c r="HF69" i="12" s="1"/>
  <c r="HF73" i="12" s="1"/>
  <c r="HH67" i="12"/>
  <c r="HH69" i="12" s="1"/>
  <c r="HJ67" i="12"/>
  <c r="HJ69" i="12" s="1"/>
  <c r="HL67" i="12"/>
  <c r="HL69" i="12" s="1"/>
  <c r="HL73" i="12" s="1"/>
  <c r="HN67" i="12"/>
  <c r="HN69" i="12" s="1"/>
  <c r="HN73" i="12" s="1"/>
  <c r="HP67" i="12"/>
  <c r="HP69" i="12" s="1"/>
  <c r="HR67" i="12"/>
  <c r="HR69" i="12" s="1"/>
  <c r="HR73" i="12" s="1"/>
  <c r="HT67" i="12"/>
  <c r="HT69" i="12" s="1"/>
  <c r="HT73" i="12" s="1"/>
  <c r="HW67" i="12"/>
  <c r="HW69" i="12" s="1"/>
  <c r="HW73" i="12" s="1"/>
  <c r="HY67" i="12"/>
  <c r="HY69" i="12" s="1"/>
  <c r="IA67" i="12"/>
  <c r="IA69" i="12" s="1"/>
  <c r="IA73" i="12" s="1"/>
  <c r="IC67" i="12"/>
  <c r="IC69" i="12" s="1"/>
  <c r="IC73" i="12" s="1"/>
  <c r="IE67" i="12"/>
  <c r="IE69" i="12" s="1"/>
  <c r="IG67" i="12"/>
  <c r="IG69" i="12" s="1"/>
  <c r="II67" i="12"/>
  <c r="II69" i="12" s="1"/>
  <c r="II73" i="12" s="1"/>
  <c r="IK67" i="12"/>
  <c r="IK69" i="12" s="1"/>
  <c r="IM67" i="12"/>
  <c r="IM69" i="12" s="1"/>
  <c r="IM73" i="12" s="1"/>
  <c r="IO67" i="12"/>
  <c r="IO69" i="12" s="1"/>
  <c r="IQ67" i="12"/>
  <c r="IQ69" i="12" s="1"/>
  <c r="IS67" i="12"/>
  <c r="IS69" i="12" s="1"/>
  <c r="IS73" i="12" s="1"/>
  <c r="IV67" i="12"/>
  <c r="IV69" i="12" s="1"/>
  <c r="IX67" i="12"/>
  <c r="IX69" i="12" s="1"/>
  <c r="IZ67" i="12"/>
  <c r="IZ69" i="12" s="1"/>
  <c r="IZ73" i="12" s="1"/>
  <c r="JE67" i="12"/>
  <c r="JE69" i="12" s="1"/>
  <c r="JG67" i="12"/>
  <c r="JG69" i="12" s="1"/>
  <c r="JG73" i="12" s="1"/>
  <c r="JI67" i="12"/>
  <c r="JI69" i="12" s="1"/>
  <c r="JK67" i="12"/>
  <c r="JK69" i="12" s="1"/>
  <c r="JM67" i="12"/>
  <c r="JM69" i="12" s="1"/>
  <c r="JM73" i="12" s="1"/>
  <c r="JO67" i="12"/>
  <c r="JO69" i="12" s="1"/>
  <c r="JQ67" i="12"/>
  <c r="JQ69" i="12" s="1"/>
  <c r="JS67" i="12"/>
  <c r="JS69" i="12" s="1"/>
  <c r="JS73" i="12" s="1"/>
  <c r="JU67" i="12"/>
  <c r="JU69" i="12" s="1"/>
  <c r="JW67" i="12"/>
  <c r="JW69" i="12" s="1"/>
  <c r="JW73" i="12" s="1"/>
  <c r="JY67" i="12"/>
  <c r="JY69" i="12" s="1"/>
  <c r="KA67" i="12"/>
  <c r="KA69" i="12" s="1"/>
  <c r="KC67" i="12"/>
  <c r="KC69" i="12" s="1"/>
  <c r="KC73" i="12" s="1"/>
  <c r="JB67" i="12"/>
  <c r="JB69" i="12"/>
  <c r="JB73" i="12" s="1"/>
  <c r="KG67" i="12"/>
  <c r="KG69" i="12" s="1"/>
  <c r="KJ67" i="12"/>
  <c r="KJ69" i="12" s="1"/>
  <c r="KJ73" i="12" s="1"/>
  <c r="KL67" i="12"/>
  <c r="KL69" i="12"/>
  <c r="KL73" i="12" s="1"/>
  <c r="KN67" i="12"/>
  <c r="KN69" i="12" s="1"/>
  <c r="KN73" i="12" s="1"/>
  <c r="KP67" i="12"/>
  <c r="KP69" i="12" s="1"/>
  <c r="KS67" i="12"/>
  <c r="KS69" i="12"/>
  <c r="KS73" i="12" s="1"/>
  <c r="KU67" i="12"/>
  <c r="KU69" i="12" s="1"/>
  <c r="KU73" i="12" s="1"/>
  <c r="KW67" i="12"/>
  <c r="KW69" i="12" s="1"/>
  <c r="KY67" i="12"/>
  <c r="KY69" i="12" s="1"/>
  <c r="LA67" i="12"/>
  <c r="LA69" i="12" s="1"/>
  <c r="LA73" i="12" s="1"/>
  <c r="F68" i="12"/>
  <c r="H68" i="12"/>
  <c r="J68" i="12"/>
  <c r="L68" i="12"/>
  <c r="N68" i="12"/>
  <c r="P68" i="12"/>
  <c r="R68" i="12"/>
  <c r="V68" i="12"/>
  <c r="X68" i="12"/>
  <c r="Z68" i="12"/>
  <c r="AC68" i="12"/>
  <c r="AE68" i="12"/>
  <c r="AH68" i="12"/>
  <c r="AJ68" i="12"/>
  <c r="AL68" i="12"/>
  <c r="AO68" i="12"/>
  <c r="AQ68" i="12"/>
  <c r="AT68" i="12"/>
  <c r="AV68" i="12"/>
  <c r="AX68" i="12"/>
  <c r="AZ68" i="12"/>
  <c r="BB68" i="12"/>
  <c r="BE68" i="12"/>
  <c r="BG68" i="12"/>
  <c r="BK68" i="12"/>
  <c r="BM68" i="12"/>
  <c r="BP68" i="12"/>
  <c r="BR68" i="12"/>
  <c r="BU68" i="12"/>
  <c r="CK68" i="12"/>
  <c r="BX68" i="12"/>
  <c r="BZ68" i="12"/>
  <c r="CA68" i="12"/>
  <c r="CG68" i="12"/>
  <c r="CC68" i="12"/>
  <c r="CM68" i="12"/>
  <c r="CN68" i="12"/>
  <c r="CP68" i="12"/>
  <c r="CR68" i="12"/>
  <c r="CU68" i="12"/>
  <c r="CW68" i="12"/>
  <c r="CZ68" i="12"/>
  <c r="DB68" i="12"/>
  <c r="DD68" i="12"/>
  <c r="DH68" i="12"/>
  <c r="DJ68" i="12"/>
  <c r="DM68" i="12"/>
  <c r="DO68" i="12"/>
  <c r="DQ68" i="12"/>
  <c r="DT68" i="12"/>
  <c r="DV68" i="12"/>
  <c r="DY68" i="12"/>
  <c r="EA68" i="12"/>
  <c r="EC68" i="12"/>
  <c r="EF68" i="12"/>
  <c r="EH68" i="12"/>
  <c r="EK68" i="12"/>
  <c r="EM68" i="12"/>
  <c r="EO68" i="12"/>
  <c r="ER68" i="12"/>
  <c r="ET68" i="12"/>
  <c r="EW68" i="12"/>
  <c r="EY68" i="12"/>
  <c r="FD68" i="12"/>
  <c r="FF68" i="12"/>
  <c r="FI68" i="12"/>
  <c r="FK68" i="12"/>
  <c r="FM68" i="12"/>
  <c r="FP68" i="12"/>
  <c r="FR68" i="12"/>
  <c r="FU68" i="12"/>
  <c r="FW68" i="12"/>
  <c r="FY68" i="12"/>
  <c r="GB68" i="12"/>
  <c r="GD68" i="12"/>
  <c r="GG68" i="12"/>
  <c r="GI68" i="12"/>
  <c r="GK68" i="12"/>
  <c r="GN68" i="12"/>
  <c r="GP68" i="12"/>
  <c r="GR68" i="12"/>
  <c r="GT68" i="12"/>
  <c r="GW68" i="12"/>
  <c r="GY68" i="12"/>
  <c r="HA68" i="12"/>
  <c r="HC68" i="12"/>
  <c r="HE68" i="12"/>
  <c r="HG68" i="12"/>
  <c r="HI68" i="12"/>
  <c r="HK68" i="12"/>
  <c r="HM68" i="12"/>
  <c r="HO68" i="12"/>
  <c r="HQ68" i="12"/>
  <c r="HS68" i="12"/>
  <c r="HV68" i="12"/>
  <c r="HX68" i="12"/>
  <c r="HZ68" i="12"/>
  <c r="IB68" i="12"/>
  <c r="ID68" i="12"/>
  <c r="IF68" i="12"/>
  <c r="IH68" i="12"/>
  <c r="IJ68" i="12"/>
  <c r="IL68" i="12"/>
  <c r="IN68" i="12"/>
  <c r="IP68" i="12"/>
  <c r="IR68" i="12"/>
  <c r="IU68" i="12"/>
  <c r="IW68" i="12"/>
  <c r="IY68" i="12"/>
  <c r="JD68" i="12"/>
  <c r="JF68" i="12"/>
  <c r="JH68" i="12"/>
  <c r="JJ68" i="12"/>
  <c r="JL68" i="12"/>
  <c r="JN68" i="12"/>
  <c r="JP68" i="12"/>
  <c r="JR68" i="12"/>
  <c r="JT68" i="12"/>
  <c r="JV68" i="12"/>
  <c r="JX68" i="12"/>
  <c r="JZ68" i="12"/>
  <c r="KB68" i="12"/>
  <c r="JA68" i="12"/>
  <c r="KF68" i="12"/>
  <c r="CE68" i="12"/>
  <c r="KK68" i="12"/>
  <c r="KM68" i="12"/>
  <c r="KO68" i="12"/>
  <c r="KR68" i="12"/>
  <c r="KT68" i="12"/>
  <c r="KV68" i="12"/>
  <c r="KX68" i="12"/>
  <c r="KZ68" i="12"/>
  <c r="LB68" i="12"/>
  <c r="K112" i="12"/>
  <c r="Q112" i="12"/>
  <c r="AK112" i="12"/>
  <c r="CL112" i="12"/>
  <c r="CO112" i="12"/>
  <c r="DK112" i="12"/>
  <c r="DZ112" i="12"/>
  <c r="EX112" i="12"/>
  <c r="FE112" i="12"/>
  <c r="FJ112" i="12"/>
  <c r="FO112" i="12"/>
  <c r="FX112" i="12"/>
  <c r="GC112" i="12"/>
  <c r="GM112" i="12"/>
  <c r="GQ112" i="12"/>
  <c r="KA112" i="12"/>
  <c r="KC112" i="12"/>
  <c r="KL112" i="12"/>
  <c r="KP112" i="12"/>
  <c r="KY112" i="12"/>
  <c r="CX114" i="12"/>
  <c r="DI114" i="12"/>
  <c r="DW114" i="12"/>
  <c r="EG114" i="12"/>
  <c r="EL114" i="12"/>
  <c r="ES114" i="12"/>
  <c r="FE114" i="12"/>
  <c r="FO114" i="12"/>
  <c r="FX114" i="12"/>
  <c r="GH114" i="12"/>
  <c r="GQ114" i="12"/>
  <c r="GZ114" i="12"/>
  <c r="GZ119" i="12" s="1"/>
  <c r="GZ157" i="12" s="1"/>
  <c r="HD114" i="12"/>
  <c r="HL114" i="12"/>
  <c r="HP114" i="12"/>
  <c r="HP119" i="12" s="1"/>
  <c r="HP157" i="12" s="1"/>
  <c r="HT114" i="12"/>
  <c r="HY114" i="12"/>
  <c r="IG114" i="12"/>
  <c r="IG119" i="12" s="1"/>
  <c r="IG157" i="12" s="1"/>
  <c r="IK114" i="12"/>
  <c r="IS114" i="12"/>
  <c r="IX114" i="12"/>
  <c r="JE114" i="12"/>
  <c r="JI114" i="12"/>
  <c r="JQ114" i="12"/>
  <c r="JQ119" i="12" s="1"/>
  <c r="JQ157" i="12" s="1"/>
  <c r="JU114" i="12"/>
  <c r="KP114" i="12"/>
  <c r="BC23" i="12"/>
  <c r="BC30" i="12" s="1"/>
  <c r="BJ23" i="12"/>
  <c r="BJ30" i="12" s="1"/>
  <c r="BC24" i="12"/>
  <c r="BJ24" i="12"/>
  <c r="O26" i="12"/>
  <c r="O33" i="12" s="1"/>
  <c r="Q26" i="12"/>
  <c r="Q33" i="12" s="1"/>
  <c r="S26" i="12"/>
  <c r="S33" i="12" s="1"/>
  <c r="W26" i="12"/>
  <c r="W33" i="12" s="1"/>
  <c r="W34" i="12" s="1"/>
  <c r="Y26" i="12"/>
  <c r="Y33" i="12" s="1"/>
  <c r="Y34" i="12" s="1"/>
  <c r="AB26" i="12"/>
  <c r="AB33" i="12" s="1"/>
  <c r="AD26" i="12"/>
  <c r="AD33" i="12" s="1"/>
  <c r="AF26" i="12"/>
  <c r="AF33" i="12" s="1"/>
  <c r="AF34" i="12" s="1"/>
  <c r="AI26" i="12"/>
  <c r="AI33" i="12" s="1"/>
  <c r="AI34" i="12" s="1"/>
  <c r="AK26" i="12"/>
  <c r="AK33" i="12" s="1"/>
  <c r="AK34" i="12" s="1"/>
  <c r="AN26" i="12"/>
  <c r="AN33" i="12" s="1"/>
  <c r="AP26" i="12"/>
  <c r="AP33" i="12" s="1"/>
  <c r="AP34" i="12" s="1"/>
  <c r="AR26" i="12"/>
  <c r="AR33" i="12" s="1"/>
  <c r="AU26" i="12"/>
  <c r="AU33" i="12" s="1"/>
  <c r="AW26" i="12"/>
  <c r="AW33" i="12" s="1"/>
  <c r="BA26" i="12"/>
  <c r="BA33" i="12" s="1"/>
  <c r="BA34" i="12" s="1"/>
  <c r="BF26" i="12"/>
  <c r="BF33" i="12" s="1"/>
  <c r="BF34" i="12" s="1"/>
  <c r="BH26" i="12"/>
  <c r="BH33" i="12" s="1"/>
  <c r="BH34" i="12" s="1"/>
  <c r="BL26" i="12"/>
  <c r="BL33" i="12" s="1"/>
  <c r="BL34" i="12" s="1"/>
  <c r="BO26" i="12"/>
  <c r="BO33" i="12" s="1"/>
  <c r="BO34" i="12" s="1"/>
  <c r="BQ26" i="12"/>
  <c r="BQ33" i="12" s="1"/>
  <c r="BQ34" i="12" s="1"/>
  <c r="BT26" i="12"/>
  <c r="BT33" i="12" s="1"/>
  <c r="BV26" i="12"/>
  <c r="BV33" i="12" s="1"/>
  <c r="BV34" i="12" s="1"/>
  <c r="CL26" i="12"/>
  <c r="CL33" i="12" s="1"/>
  <c r="CL34" i="12" s="1"/>
  <c r="CB26" i="12"/>
  <c r="CB33" i="12" s="1"/>
  <c r="CD26" i="12"/>
  <c r="CD33" i="12" s="1"/>
  <c r="CD34" i="12" s="1"/>
  <c r="CO26" i="12"/>
  <c r="CO33" i="12" s="1"/>
  <c r="CO34" i="12" s="1"/>
  <c r="CQ26" i="12"/>
  <c r="CQ33" i="12" s="1"/>
  <c r="CT26" i="12"/>
  <c r="CT33" i="12" s="1"/>
  <c r="CV26" i="12"/>
  <c r="CV33" i="12" s="1"/>
  <c r="CX26" i="12"/>
  <c r="CX33" i="12" s="1"/>
  <c r="CX34" i="12" s="1"/>
  <c r="DA26" i="12"/>
  <c r="DA33" i="12" s="1"/>
  <c r="DC26" i="12"/>
  <c r="DC33" i="12" s="1"/>
  <c r="DC34" i="12" s="1"/>
  <c r="DG26" i="12"/>
  <c r="DG33" i="12" s="1"/>
  <c r="DG34" i="12" s="1"/>
  <c r="DI26" i="12"/>
  <c r="DI33" i="12" s="1"/>
  <c r="DI34" i="12" s="1"/>
  <c r="DK26" i="12"/>
  <c r="DK33" i="12" s="1"/>
  <c r="DN26" i="12"/>
  <c r="DN33" i="12" s="1"/>
  <c r="DP26" i="12"/>
  <c r="DP33" i="12" s="1"/>
  <c r="DS26" i="12"/>
  <c r="DS33" i="12" s="1"/>
  <c r="DS34" i="12" s="1"/>
  <c r="DU26" i="12"/>
  <c r="DU33" i="12" s="1"/>
  <c r="DW26" i="12"/>
  <c r="DW33" i="12" s="1"/>
  <c r="DW34" i="12" s="1"/>
  <c r="DZ26" i="12"/>
  <c r="DZ33" i="12" s="1"/>
  <c r="DZ34" i="12" s="1"/>
  <c r="EB26" i="12"/>
  <c r="EB33" i="12" s="1"/>
  <c r="EB34" i="12" s="1"/>
  <c r="EE26" i="12"/>
  <c r="EE33" i="12" s="1"/>
  <c r="EG26" i="12"/>
  <c r="EG33" i="12" s="1"/>
  <c r="EI26" i="12"/>
  <c r="EI33" i="12" s="1"/>
  <c r="EI34" i="12" s="1"/>
  <c r="EL26" i="12"/>
  <c r="EL33" i="12" s="1"/>
  <c r="EN26" i="12"/>
  <c r="EN33" i="12" s="1"/>
  <c r="EQ26" i="12"/>
  <c r="EQ33" i="12" s="1"/>
  <c r="ES26" i="12"/>
  <c r="ES33" i="12" s="1"/>
  <c r="ES34" i="12" s="1"/>
  <c r="EU26" i="12"/>
  <c r="EU33" i="12" s="1"/>
  <c r="EX26" i="12"/>
  <c r="EX33" i="12" s="1"/>
  <c r="FA26" i="12"/>
  <c r="FA33" i="12" s="1"/>
  <c r="FA34" i="12" s="1"/>
  <c r="FE26" i="12"/>
  <c r="FE33" i="12" s="1"/>
  <c r="FG26" i="12"/>
  <c r="FG33" i="12" s="1"/>
  <c r="FJ26" i="12"/>
  <c r="FJ33" i="12" s="1"/>
  <c r="FL26" i="12"/>
  <c r="FL33" i="12" s="1"/>
  <c r="FO26" i="12"/>
  <c r="FO33" i="12" s="1"/>
  <c r="FO34" i="12" s="1"/>
  <c r="FQ26" i="12"/>
  <c r="FQ33" i="12" s="1"/>
  <c r="FS26" i="12"/>
  <c r="FS33" i="12" s="1"/>
  <c r="FV26" i="12"/>
  <c r="FV33" i="12" s="1"/>
  <c r="FV34" i="12" s="1"/>
  <c r="FX26" i="12"/>
  <c r="FX33" i="12" s="1"/>
  <c r="GA26" i="12"/>
  <c r="GA33" i="12" s="1"/>
  <c r="GC26" i="12"/>
  <c r="GC33" i="12" s="1"/>
  <c r="GE26" i="12"/>
  <c r="GE33" i="12" s="1"/>
  <c r="GH26" i="12"/>
  <c r="GH33" i="12" s="1"/>
  <c r="GH34" i="12" s="1"/>
  <c r="GJ26" i="12"/>
  <c r="GJ33" i="12" s="1"/>
  <c r="GM26" i="12"/>
  <c r="GM33" i="12" s="1"/>
  <c r="GO26" i="12"/>
  <c r="GO33" i="12" s="1"/>
  <c r="GO34" i="12" s="1"/>
  <c r="GQ26" i="12"/>
  <c r="GQ33" i="12" s="1"/>
  <c r="GS26" i="12"/>
  <c r="GS33" i="12" s="1"/>
  <c r="GU26" i="12"/>
  <c r="GU33" i="12" s="1"/>
  <c r="GX26" i="12"/>
  <c r="GX33" i="12" s="1"/>
  <c r="GX34" i="12" s="1"/>
  <c r="GZ26" i="12"/>
  <c r="GZ33" i="12" s="1"/>
  <c r="GZ34" i="12" s="1"/>
  <c r="HB26" i="12"/>
  <c r="HB33" i="12" s="1"/>
  <c r="HD26" i="12"/>
  <c r="HD33" i="12" s="1"/>
  <c r="HF26" i="12"/>
  <c r="HF33" i="12" s="1"/>
  <c r="HH26" i="12"/>
  <c r="HH33" i="12" s="1"/>
  <c r="HH34" i="12" s="1"/>
  <c r="HJ26" i="12"/>
  <c r="HJ33" i="12" s="1"/>
  <c r="HL26" i="12"/>
  <c r="HL33" i="12" s="1"/>
  <c r="HN26" i="12"/>
  <c r="HN33" i="12" s="1"/>
  <c r="HN34" i="12" s="1"/>
  <c r="HP26" i="12"/>
  <c r="HP33" i="12" s="1"/>
  <c r="HP34" i="12" s="1"/>
  <c r="HR26" i="12"/>
  <c r="HR33" i="12" s="1"/>
  <c r="HT26" i="12"/>
  <c r="HT33" i="12" s="1"/>
  <c r="HW26" i="12"/>
  <c r="HW33" i="12" s="1"/>
  <c r="HW34" i="12" s="1"/>
  <c r="HY26" i="12"/>
  <c r="HY33" i="12" s="1"/>
  <c r="IA26" i="12"/>
  <c r="IA33" i="12" s="1"/>
  <c r="IC26" i="12"/>
  <c r="IC33" i="12" s="1"/>
  <c r="IE26" i="12"/>
  <c r="IE33" i="12" s="1"/>
  <c r="IG26" i="12"/>
  <c r="IG33" i="12" s="1"/>
  <c r="IG34" i="12" s="1"/>
  <c r="II26" i="12"/>
  <c r="II33" i="12" s="1"/>
  <c r="IK26" i="12"/>
  <c r="IK33" i="12" s="1"/>
  <c r="IM26" i="12"/>
  <c r="IM33" i="12" s="1"/>
  <c r="IM34" i="12" s="1"/>
  <c r="IO26" i="12"/>
  <c r="IO33" i="12" s="1"/>
  <c r="IQ26" i="12"/>
  <c r="IQ33" i="12" s="1"/>
  <c r="IS26" i="12"/>
  <c r="IS33" i="12" s="1"/>
  <c r="IV26" i="12"/>
  <c r="IV33" i="12" s="1"/>
  <c r="IX26" i="12"/>
  <c r="IX33" i="12" s="1"/>
  <c r="IX34" i="12" s="1"/>
  <c r="IZ26" i="12"/>
  <c r="IZ33" i="12" s="1"/>
  <c r="JE26" i="12"/>
  <c r="JE33" i="12" s="1"/>
  <c r="JG26" i="12"/>
  <c r="JG33" i="12" s="1"/>
  <c r="JI26" i="12"/>
  <c r="JI33" i="12" s="1"/>
  <c r="JK26" i="12"/>
  <c r="JK33" i="12" s="1"/>
  <c r="JM26" i="12"/>
  <c r="JM33" i="12" s="1"/>
  <c r="JO26" i="12"/>
  <c r="JO33" i="12" s="1"/>
  <c r="JQ26" i="12"/>
  <c r="JQ33" i="12" s="1"/>
  <c r="JQ34" i="12" s="1"/>
  <c r="JS26" i="12"/>
  <c r="JS33" i="12" s="1"/>
  <c r="JS34" i="12" s="1"/>
  <c r="JU26" i="12"/>
  <c r="JU33" i="12" s="1"/>
  <c r="JW26" i="12"/>
  <c r="JW33" i="12" s="1"/>
  <c r="JY26" i="12"/>
  <c r="JY33" i="12" s="1"/>
  <c r="JY34" i="12" s="1"/>
  <c r="KA26" i="12"/>
  <c r="KA33" i="12" s="1"/>
  <c r="KA34" i="12" s="1"/>
  <c r="KC26" i="12"/>
  <c r="KC33" i="12" s="1"/>
  <c r="JB26" i="12"/>
  <c r="JB33" i="12" s="1"/>
  <c r="KG26" i="12"/>
  <c r="KG33" i="12" s="1"/>
  <c r="KJ26" i="12"/>
  <c r="KJ33" i="12" s="1"/>
  <c r="KL26" i="12"/>
  <c r="KL33" i="12" s="1"/>
  <c r="KN26" i="12"/>
  <c r="KN33" i="12" s="1"/>
  <c r="KP26" i="12"/>
  <c r="KP33" i="12" s="1"/>
  <c r="KS26" i="12"/>
  <c r="KS33" i="12" s="1"/>
  <c r="KU26" i="12"/>
  <c r="KU33" i="12" s="1"/>
  <c r="KW26" i="12"/>
  <c r="KW33" i="12" s="1"/>
  <c r="KY26" i="12"/>
  <c r="KY33" i="12" s="1"/>
  <c r="LA26" i="12"/>
  <c r="LA33" i="12" s="1"/>
  <c r="Q121" i="12"/>
  <c r="AK121" i="12"/>
  <c r="CD121" i="12"/>
  <c r="DC121" i="12"/>
  <c r="DW121" i="12"/>
  <c r="EG121" i="12"/>
  <c r="EQ121" i="12"/>
  <c r="FA121" i="12"/>
  <c r="FV121" i="12"/>
  <c r="GX121" i="12"/>
  <c r="HB121" i="12"/>
  <c r="HF121" i="12"/>
  <c r="HJ121" i="12"/>
  <c r="HW121" i="12"/>
  <c r="IA121" i="12"/>
  <c r="IE121" i="12"/>
  <c r="II121" i="12"/>
  <c r="IM121" i="12"/>
  <c r="IQ121" i="12"/>
  <c r="JG121" i="12"/>
  <c r="JK121" i="12"/>
  <c r="JO121" i="12"/>
  <c r="JS121" i="12"/>
  <c r="JW121" i="12"/>
  <c r="KA121" i="12"/>
  <c r="KN121" i="12"/>
  <c r="KS121" i="12"/>
  <c r="KW121" i="12"/>
  <c r="LA121" i="12"/>
  <c r="F30" i="12"/>
  <c r="H30" i="12"/>
  <c r="J30" i="12"/>
  <c r="L30" i="12"/>
  <c r="N30" i="12"/>
  <c r="P30" i="12"/>
  <c r="R30" i="12"/>
  <c r="V30" i="12"/>
  <c r="X30" i="12"/>
  <c r="Z30" i="12"/>
  <c r="AC30" i="12"/>
  <c r="AE30" i="12"/>
  <c r="AH30" i="12"/>
  <c r="AJ30" i="12"/>
  <c r="AL30" i="12"/>
  <c r="AO30" i="12"/>
  <c r="AQ30" i="12"/>
  <c r="AT30" i="12"/>
  <c r="AV30" i="12"/>
  <c r="AX30" i="12"/>
  <c r="AZ30" i="12"/>
  <c r="BB30" i="12"/>
  <c r="BE30" i="12"/>
  <c r="BG30" i="12"/>
  <c r="BK30" i="12"/>
  <c r="BM30" i="12"/>
  <c r="BP30" i="12"/>
  <c r="BR30" i="12"/>
  <c r="BU30" i="12"/>
  <c r="CK30" i="12"/>
  <c r="BX30" i="12"/>
  <c r="BZ30" i="12"/>
  <c r="CA30" i="12"/>
  <c r="CG30" i="12"/>
  <c r="CC30" i="12"/>
  <c r="CM30" i="12"/>
  <c r="CN30" i="12"/>
  <c r="CP30" i="12"/>
  <c r="CR30" i="12"/>
  <c r="CU30" i="12"/>
  <c r="CW30" i="12"/>
  <c r="CZ30" i="12"/>
  <c r="DB30" i="12"/>
  <c r="DD30" i="12"/>
  <c r="DH30" i="12"/>
  <c r="DJ30" i="12"/>
  <c r="DM30" i="12"/>
  <c r="DO30" i="12"/>
  <c r="DQ30" i="12"/>
  <c r="DT30" i="12"/>
  <c r="DV30" i="12"/>
  <c r="DY30" i="12"/>
  <c r="EA30" i="12"/>
  <c r="EC30" i="12"/>
  <c r="EF30" i="12"/>
  <c r="EH30" i="12"/>
  <c r="EK30" i="12"/>
  <c r="EM30" i="12"/>
  <c r="EO30" i="12"/>
  <c r="ER30" i="12"/>
  <c r="ET30" i="12"/>
  <c r="EW30" i="12"/>
  <c r="EY30" i="12"/>
  <c r="FD30" i="12"/>
  <c r="FF30" i="12"/>
  <c r="FI30" i="12"/>
  <c r="FK30" i="12"/>
  <c r="FM30" i="12"/>
  <c r="FP30" i="12"/>
  <c r="FR30" i="12"/>
  <c r="FU30" i="12"/>
  <c r="FW30" i="12"/>
  <c r="FY30" i="12"/>
  <c r="GB30" i="12"/>
  <c r="GD30" i="12"/>
  <c r="GG30" i="12"/>
  <c r="GI30" i="12"/>
  <c r="GK30" i="12"/>
  <c r="GN30" i="12"/>
  <c r="GP30" i="12"/>
  <c r="GR30" i="12"/>
  <c r="GT30" i="12"/>
  <c r="GW30" i="12"/>
  <c r="GY30" i="12"/>
  <c r="HA30" i="12"/>
  <c r="HC30" i="12"/>
  <c r="HE30" i="12"/>
  <c r="HG30" i="12"/>
  <c r="HI30" i="12"/>
  <c r="HK30" i="12"/>
  <c r="HM30" i="12"/>
  <c r="HO30" i="12"/>
  <c r="HQ30" i="12"/>
  <c r="HS30" i="12"/>
  <c r="HV30" i="12"/>
  <c r="HX30" i="12"/>
  <c r="HZ30" i="12"/>
  <c r="IB30" i="12"/>
  <c r="ID30" i="12"/>
  <c r="IF30" i="12"/>
  <c r="IH30" i="12"/>
  <c r="IJ30" i="12"/>
  <c r="IL30" i="12"/>
  <c r="IN30" i="12"/>
  <c r="IP30" i="12"/>
  <c r="IR30" i="12"/>
  <c r="IU30" i="12"/>
  <c r="IW30" i="12"/>
  <c r="IY30" i="12"/>
  <c r="JD30" i="12"/>
  <c r="JF30" i="12"/>
  <c r="JH30" i="12"/>
  <c r="JJ30" i="12"/>
  <c r="JL30" i="12"/>
  <c r="JN30" i="12"/>
  <c r="JP30" i="12"/>
  <c r="JR30" i="12"/>
  <c r="JT30" i="12"/>
  <c r="JV30" i="12"/>
  <c r="JX30" i="12"/>
  <c r="JZ30" i="12"/>
  <c r="KB30" i="12"/>
  <c r="JA30" i="12"/>
  <c r="KF30" i="12"/>
  <c r="CE30" i="12"/>
  <c r="KK30" i="12"/>
  <c r="KM30" i="12"/>
  <c r="KO30" i="12"/>
  <c r="KR30" i="12"/>
  <c r="KT30" i="12"/>
  <c r="KV30" i="12"/>
  <c r="KX30" i="12"/>
  <c r="KZ30" i="12"/>
  <c r="LB30" i="12"/>
  <c r="F32" i="12"/>
  <c r="H32" i="12"/>
  <c r="J32" i="12"/>
  <c r="L32" i="12"/>
  <c r="N32" i="12"/>
  <c r="L112" i="12"/>
  <c r="AX112" i="12"/>
  <c r="CU112" i="12"/>
  <c r="DD112" i="12"/>
  <c r="DJ112" i="12"/>
  <c r="DO112" i="12"/>
  <c r="DY112" i="12"/>
  <c r="EC112" i="12"/>
  <c r="EH112" i="12"/>
  <c r="ER112" i="12"/>
  <c r="EW112" i="12"/>
  <c r="FD112" i="12"/>
  <c r="FM112" i="12"/>
  <c r="FR112" i="12"/>
  <c r="FW112" i="12"/>
  <c r="GG112" i="12"/>
  <c r="GK112" i="12"/>
  <c r="GP112" i="12"/>
  <c r="GY112" i="12"/>
  <c r="HC112" i="12"/>
  <c r="HG112" i="12"/>
  <c r="HO112" i="12"/>
  <c r="HS112" i="12"/>
  <c r="HX112" i="12"/>
  <c r="IF112" i="12"/>
  <c r="IJ112" i="12"/>
  <c r="IN112" i="12"/>
  <c r="IW112" i="12"/>
  <c r="JD112" i="12"/>
  <c r="JH112" i="12"/>
  <c r="JP112" i="12"/>
  <c r="JT112" i="12"/>
  <c r="JX112" i="12"/>
  <c r="KF112" i="12"/>
  <c r="KO112" i="12"/>
  <c r="KR112" i="12"/>
  <c r="KV112" i="12"/>
  <c r="KX112" i="12"/>
  <c r="KZ112" i="12"/>
  <c r="L114" i="12"/>
  <c r="BB114" i="12"/>
  <c r="CG114" i="12"/>
  <c r="DD114" i="12"/>
  <c r="DJ114" i="12"/>
  <c r="DO114" i="12"/>
  <c r="DY114" i="12"/>
  <c r="EC114" i="12"/>
  <c r="EH114" i="12"/>
  <c r="ER114" i="12"/>
  <c r="EW114" i="12"/>
  <c r="FD114" i="12"/>
  <c r="FM114" i="12"/>
  <c r="FR114" i="12"/>
  <c r="GG114" i="12"/>
  <c r="GK114" i="12"/>
  <c r="GP114" i="12"/>
  <c r="GY114" i="12"/>
  <c r="HC114" i="12"/>
  <c r="HG114" i="12"/>
  <c r="HO114" i="12"/>
  <c r="HS114" i="12"/>
  <c r="HX114" i="12"/>
  <c r="IF114" i="12"/>
  <c r="IJ114" i="12"/>
  <c r="IW114" i="12"/>
  <c r="JD114" i="12"/>
  <c r="JH114" i="12"/>
  <c r="JP114" i="12"/>
  <c r="JT114" i="12"/>
  <c r="JX114" i="12"/>
  <c r="KF114" i="12"/>
  <c r="KO114" i="12"/>
  <c r="KT114" i="12"/>
  <c r="KW32" i="12"/>
  <c r="LG112" i="12"/>
  <c r="CI72" i="12"/>
  <c r="BG112" i="12"/>
  <c r="AW32" i="13"/>
  <c r="IE151" i="13"/>
  <c r="IE164" i="13" s="1"/>
  <c r="IE185" i="13" s="1"/>
  <c r="KZ118" i="13"/>
  <c r="KZ156" i="13" s="1"/>
  <c r="KZ165" i="13" s="1"/>
  <c r="KV118" i="13"/>
  <c r="KV156" i="13" s="1"/>
  <c r="KV165" i="13" s="1"/>
  <c r="KR118" i="13"/>
  <c r="KR156" i="13" s="1"/>
  <c r="KR165" i="13" s="1"/>
  <c r="IW118" i="13"/>
  <c r="IW156" i="13" s="1"/>
  <c r="IW165" i="13" s="1"/>
  <c r="LJ118" i="13"/>
  <c r="LJ156" i="13" s="1"/>
  <c r="LJ165" i="13" s="1"/>
  <c r="LB118" i="13"/>
  <c r="LB156" i="13" s="1"/>
  <c r="KT118" i="13"/>
  <c r="KT156" i="13" s="1"/>
  <c r="KT165" i="13" s="1"/>
  <c r="KW118" i="13"/>
  <c r="KW156" i="13" s="1"/>
  <c r="KW165" i="13" s="1"/>
  <c r="LE118" i="13"/>
  <c r="LE156" i="13" s="1"/>
  <c r="LE165" i="13" s="1"/>
  <c r="CK119" i="13"/>
  <c r="CK157" i="13" s="1"/>
  <c r="AR119" i="13"/>
  <c r="AR157" i="13" s="1"/>
  <c r="BZ119" i="13"/>
  <c r="BZ157" i="13" s="1"/>
  <c r="BE118" i="13"/>
  <c r="BE156" i="13"/>
  <c r="BE165" i="13" s="1"/>
  <c r="G119" i="13"/>
  <c r="G157" i="13" s="1"/>
  <c r="BT118" i="13"/>
  <c r="BT156" i="13" s="1"/>
  <c r="BT165" i="13" s="1"/>
  <c r="AZ119" i="13"/>
  <c r="AZ157" i="13" s="1"/>
  <c r="AF118" i="13"/>
  <c r="AF156" i="13" s="1"/>
  <c r="CG118" i="13"/>
  <c r="CG156" i="13"/>
  <c r="CG165" i="13" s="1"/>
  <c r="BK118" i="13"/>
  <c r="BK156" i="13"/>
  <c r="BK165" i="13" s="1"/>
  <c r="AQ118" i="13"/>
  <c r="AQ156" i="13" s="1"/>
  <c r="X118" i="13"/>
  <c r="X156" i="13" s="1"/>
  <c r="X165" i="13" s="1"/>
  <c r="F118" i="13"/>
  <c r="F156" i="13" s="1"/>
  <c r="F165" i="13" s="1"/>
  <c r="CG119" i="13"/>
  <c r="CG157" i="13" s="1"/>
  <c r="AQ119" i="13"/>
  <c r="AQ157" i="13"/>
  <c r="F119" i="13"/>
  <c r="F157" i="13"/>
  <c r="S118" i="13"/>
  <c r="S156" i="13" s="1"/>
  <c r="S165" i="13" s="1"/>
  <c r="O118" i="13"/>
  <c r="O156" i="13" s="1"/>
  <c r="O165" i="13" s="1"/>
  <c r="K118" i="13"/>
  <c r="K156" i="13"/>
  <c r="K165" i="13" s="1"/>
  <c r="G118" i="13"/>
  <c r="G156" i="13" s="1"/>
  <c r="CM118" i="13"/>
  <c r="CM156" i="13" s="1"/>
  <c r="CM165" i="13" s="1"/>
  <c r="CD118" i="13"/>
  <c r="CD156" i="13" s="1"/>
  <c r="CD165" i="13" s="1"/>
  <c r="BZ118" i="13"/>
  <c r="BZ156" i="13" s="1"/>
  <c r="BZ165" i="13" s="1"/>
  <c r="BO118" i="13"/>
  <c r="BO156" i="13" s="1"/>
  <c r="BO165" i="13" s="1"/>
  <c r="BJ118" i="13"/>
  <c r="BJ156" i="13" s="1"/>
  <c r="BJ165" i="13" s="1"/>
  <c r="AZ118" i="13"/>
  <c r="AZ156" i="13" s="1"/>
  <c r="AZ165" i="13" s="1"/>
  <c r="AU118" i="13"/>
  <c r="AU156" i="13" s="1"/>
  <c r="AU165" i="13" s="1"/>
  <c r="AP118" i="13"/>
  <c r="AP156" i="13" s="1"/>
  <c r="AP165" i="13" s="1"/>
  <c r="AK118" i="13"/>
  <c r="AK156" i="13" s="1"/>
  <c r="AK165" i="13" s="1"/>
  <c r="AF165" i="13"/>
  <c r="AB118" i="13"/>
  <c r="AB156" i="13" s="1"/>
  <c r="AB165" i="13" s="1"/>
  <c r="W118" i="13"/>
  <c r="W156" i="13" s="1"/>
  <c r="W165" i="13" s="1"/>
  <c r="LJ76" i="13"/>
  <c r="IR73" i="13"/>
  <c r="HK73" i="13"/>
  <c r="HK76" i="13"/>
  <c r="FI73" i="13"/>
  <c r="FI122" i="13" s="1"/>
  <c r="FI134" i="13" s="1"/>
  <c r="CD76" i="13"/>
  <c r="BJ73" i="13"/>
  <c r="BJ76" i="13"/>
  <c r="W76" i="13"/>
  <c r="HO56" i="13"/>
  <c r="HO55" i="13"/>
  <c r="DG56" i="13"/>
  <c r="DG55" i="13"/>
  <c r="AU55" i="13"/>
  <c r="AU56" i="13"/>
  <c r="KM76" i="13"/>
  <c r="JF76" i="13"/>
  <c r="HV76" i="13"/>
  <c r="GN76" i="13"/>
  <c r="EZ76" i="13"/>
  <c r="DN76" i="13"/>
  <c r="BV76" i="13"/>
  <c r="AI76" i="13"/>
  <c r="BL55" i="13"/>
  <c r="Y56" i="13"/>
  <c r="Y55" i="13"/>
  <c r="KO72" i="13"/>
  <c r="KO73" i="13"/>
  <c r="KF76" i="13"/>
  <c r="JP72" i="13"/>
  <c r="IF72" i="13"/>
  <c r="IF76" i="13"/>
  <c r="HO72" i="13"/>
  <c r="GP73" i="13"/>
  <c r="GP122" i="13" s="1"/>
  <c r="FD72" i="13"/>
  <c r="FD73" i="13"/>
  <c r="FD77" i="13" s="1"/>
  <c r="EI73" i="13"/>
  <c r="EI122" i="13" s="1"/>
  <c r="DP72" i="13"/>
  <c r="CM73" i="13"/>
  <c r="CM76" i="13"/>
  <c r="BE73" i="13"/>
  <c r="BE122" i="13" s="1"/>
  <c r="BE134" i="13" s="1"/>
  <c r="BE141" i="13" s="1"/>
  <c r="AU76" i="13"/>
  <c r="IB55" i="13"/>
  <c r="IB56" i="13"/>
  <c r="W55" i="13"/>
  <c r="W56" i="13"/>
  <c r="LH72" i="13"/>
  <c r="KZ76" i="13"/>
  <c r="JZ72" i="13"/>
  <c r="JR76" i="13"/>
  <c r="IP72" i="13"/>
  <c r="IH76" i="13"/>
  <c r="HI72" i="13"/>
  <c r="HA76" i="13"/>
  <c r="FZ72" i="13"/>
  <c r="FP76" i="13"/>
  <c r="EL72" i="13"/>
  <c r="EB76" i="13"/>
  <c r="CX72" i="13"/>
  <c r="CO76" i="13"/>
  <c r="BG72" i="13"/>
  <c r="AW76" i="13"/>
  <c r="S72" i="13"/>
  <c r="K76" i="13"/>
  <c r="IU55" i="13"/>
  <c r="IP56" i="13"/>
  <c r="HM55" i="13"/>
  <c r="HI56" i="13"/>
  <c r="FZ56" i="13"/>
  <c r="CX56" i="13"/>
  <c r="JS32" i="13"/>
  <c r="II32" i="13"/>
  <c r="GJ32" i="13"/>
  <c r="EC32" i="13"/>
  <c r="CP32" i="13"/>
  <c r="KY32" i="13"/>
  <c r="JY32" i="13"/>
  <c r="IG32" i="13"/>
  <c r="HH32" i="13"/>
  <c r="FO32" i="13"/>
  <c r="EK32" i="13"/>
  <c r="CN32" i="13"/>
  <c r="BF32" i="13"/>
  <c r="IR151" i="13"/>
  <c r="IR164" i="13" s="1"/>
  <c r="IR185" i="13" s="1"/>
  <c r="GB128" i="13"/>
  <c r="GB138" i="13" s="1"/>
  <c r="JZ32" i="13"/>
  <c r="R32" i="13"/>
  <c r="HN32" i="13"/>
  <c r="CL32" i="13"/>
  <c r="G128" i="13"/>
  <c r="G138" i="13" s="1"/>
  <c r="LJ32" i="13"/>
  <c r="KT32" i="13"/>
  <c r="KK32" i="13"/>
  <c r="IR32" i="13"/>
  <c r="IB32" i="13"/>
  <c r="HS32" i="13"/>
  <c r="KV32" i="13"/>
  <c r="JA32" i="13"/>
  <c r="JJ32" i="13"/>
  <c r="HI32" i="13"/>
  <c r="GW32" i="13"/>
  <c r="GD32" i="13"/>
  <c r="FK32" i="13"/>
  <c r="EQ32" i="13"/>
  <c r="DW32" i="13"/>
  <c r="DC32" i="13"/>
  <c r="CK32" i="13"/>
  <c r="BL32" i="13"/>
  <c r="JO32" i="13"/>
  <c r="DD32" i="13"/>
  <c r="AN32" i="13"/>
  <c r="KE76" i="13"/>
  <c r="JS72" i="13"/>
  <c r="JC76" i="13"/>
  <c r="IV73" i="13"/>
  <c r="IV122" i="13" s="1"/>
  <c r="HJ76" i="13"/>
  <c r="GS73" i="13"/>
  <c r="GS122" i="13" s="1"/>
  <c r="GS72" i="13"/>
  <c r="GJ72" i="13"/>
  <c r="EC76" i="13"/>
  <c r="EC72" i="13"/>
  <c r="DT72" i="13"/>
  <c r="DT77" i="13" s="1"/>
  <c r="DJ76" i="13"/>
  <c r="DD72" i="13"/>
  <c r="CZ73" i="13"/>
  <c r="BR73" i="13"/>
  <c r="BR77" i="13" s="1"/>
  <c r="BM72" i="13"/>
  <c r="BH76" i="13"/>
  <c r="AE76" i="13"/>
  <c r="JK55" i="13"/>
  <c r="FQ56" i="13"/>
  <c r="DY56" i="13"/>
  <c r="DY152" i="13" s="1"/>
  <c r="DY153" i="13" s="1"/>
  <c r="CP55" i="13"/>
  <c r="AX55" i="13"/>
  <c r="AT56" i="13"/>
  <c r="AE55" i="13"/>
  <c r="L56" i="13"/>
  <c r="L152" i="13" s="1"/>
  <c r="L153" i="13" s="1"/>
  <c r="D56" i="13"/>
  <c r="DY128" i="13"/>
  <c r="DY138" i="13" s="1"/>
  <c r="Q118" i="13"/>
  <c r="Q156" i="13" s="1"/>
  <c r="Q165" i="13" s="1"/>
  <c r="M118" i="13"/>
  <c r="M156" i="13" s="1"/>
  <c r="M165" i="13" s="1"/>
  <c r="I118" i="13"/>
  <c r="I156" i="13" s="1"/>
  <c r="I165" i="13" s="1"/>
  <c r="CK118" i="13"/>
  <c r="CK156" i="13"/>
  <c r="CK165" i="13" s="1"/>
  <c r="CB118" i="13"/>
  <c r="CB156" i="13" s="1"/>
  <c r="CB165" i="13" s="1"/>
  <c r="BV118" i="13"/>
  <c r="BV156" i="13" s="1"/>
  <c r="BV165" i="13" s="1"/>
  <c r="BQ118" i="13"/>
  <c r="BQ156" i="13" s="1"/>
  <c r="BQ165" i="13" s="1"/>
  <c r="BL118" i="13"/>
  <c r="BL156" i="13" s="1"/>
  <c r="BL165" i="13" s="1"/>
  <c r="BG118" i="13"/>
  <c r="BG156" i="13" s="1"/>
  <c r="BG165" i="13" s="1"/>
  <c r="BB118" i="13"/>
  <c r="BB156" i="13" s="1"/>
  <c r="BB165" i="13" s="1"/>
  <c r="AW118" i="13"/>
  <c r="AW156" i="13" s="1"/>
  <c r="AW165" i="13" s="1"/>
  <c r="AR118" i="13"/>
  <c r="AR156" i="13" s="1"/>
  <c r="AR165" i="13" s="1"/>
  <c r="AN118" i="13"/>
  <c r="AN156" i="13" s="1"/>
  <c r="AN165" i="13" s="1"/>
  <c r="AI118" i="13"/>
  <c r="AI156" i="13"/>
  <c r="AI165" i="13" s="1"/>
  <c r="AD118" i="13"/>
  <c r="AD156" i="13"/>
  <c r="AD165" i="13" s="1"/>
  <c r="Y118" i="13"/>
  <c r="Y156" i="13" s="1"/>
  <c r="Y165" i="13" s="1"/>
  <c r="CQ118" i="13"/>
  <c r="CQ156" i="13" s="1"/>
  <c r="KM118" i="13"/>
  <c r="KM156" i="13" s="1"/>
  <c r="KM165" i="13" s="1"/>
  <c r="KI118" i="13"/>
  <c r="KI156" i="13" s="1"/>
  <c r="KI165" i="13" s="1"/>
  <c r="JA118" i="13"/>
  <c r="JA156" i="13" s="1"/>
  <c r="JA165" i="13" s="1"/>
  <c r="JV118" i="13"/>
  <c r="JV156" i="13" s="1"/>
  <c r="JV165" i="13" s="1"/>
  <c r="JR118" i="13"/>
  <c r="JR156" i="13" s="1"/>
  <c r="JR165" i="13" s="1"/>
  <c r="JN118" i="13"/>
  <c r="JN156" i="13" s="1"/>
  <c r="JJ118" i="13"/>
  <c r="JJ156" i="13" s="1"/>
  <c r="JJ165" i="13" s="1"/>
  <c r="JF118" i="13"/>
  <c r="JF156" i="13" s="1"/>
  <c r="JF165" i="13" s="1"/>
  <c r="IY118" i="13"/>
  <c r="IY156" i="13" s="1"/>
  <c r="IY165" i="13" s="1"/>
  <c r="GT118" i="13"/>
  <c r="GT156" i="13" s="1"/>
  <c r="GT165" i="13" s="1"/>
  <c r="IU118" i="13"/>
  <c r="IU156" i="13"/>
  <c r="IU165" i="13" s="1"/>
  <c r="IP118" i="13"/>
  <c r="IP156" i="13" s="1"/>
  <c r="IP165" i="13" s="1"/>
  <c r="IL118" i="13"/>
  <c r="IL156" i="13" s="1"/>
  <c r="IL165" i="13" s="1"/>
  <c r="IH118" i="13"/>
  <c r="IH156" i="13" s="1"/>
  <c r="IH165" i="13" s="1"/>
  <c r="ID118" i="13"/>
  <c r="ID156" i="13" s="1"/>
  <c r="ID165" i="13" s="1"/>
  <c r="HZ118" i="13"/>
  <c r="HZ156" i="13" s="1"/>
  <c r="HV118" i="13"/>
  <c r="HV156" i="13" s="1"/>
  <c r="HV165" i="13" s="1"/>
  <c r="HQ118" i="13"/>
  <c r="HQ156" i="13" s="1"/>
  <c r="HQ165" i="13" s="1"/>
  <c r="HM118" i="13"/>
  <c r="HM156" i="13" s="1"/>
  <c r="HM165" i="13" s="1"/>
  <c r="HI118" i="13"/>
  <c r="HI156" i="13" s="1"/>
  <c r="HI165" i="13" s="1"/>
  <c r="HE118" i="13"/>
  <c r="HE156" i="13" s="1"/>
  <c r="HA118" i="13"/>
  <c r="HA156" i="13" s="1"/>
  <c r="HA165" i="13" s="1"/>
  <c r="GW118" i="13"/>
  <c r="GW156" i="13" s="1"/>
  <c r="GW165" i="13" s="1"/>
  <c r="KV114" i="13"/>
  <c r="KV119" i="13" s="1"/>
  <c r="KV157" i="13" s="1"/>
  <c r="LD118" i="13"/>
  <c r="LD156" i="13" s="1"/>
  <c r="LD165" i="13" s="1"/>
  <c r="BJ31" i="13"/>
  <c r="BJ26" i="13"/>
  <c r="BJ33" i="13" s="1"/>
  <c r="KN118" i="13"/>
  <c r="KN156" i="13" s="1"/>
  <c r="KN165" i="13" s="1"/>
  <c r="FI141" i="13"/>
  <c r="KW114" i="13"/>
  <c r="LA32" i="13"/>
  <c r="JC32" i="13"/>
  <c r="HB32" i="13"/>
  <c r="FQ32" i="13"/>
  <c r="DJ32" i="13"/>
  <c r="AE32" i="13"/>
  <c r="LG32" i="13"/>
  <c r="JQ32" i="13"/>
  <c r="IO32" i="13"/>
  <c r="GZ32" i="13"/>
  <c r="FX32" i="13"/>
  <c r="EA32" i="13"/>
  <c r="CW32" i="13"/>
  <c r="JN32" i="13"/>
  <c r="IU32" i="13"/>
  <c r="ID32" i="13"/>
  <c r="HM32" i="13"/>
  <c r="AL32" i="13"/>
  <c r="GF32" i="13"/>
  <c r="AT32" i="13"/>
  <c r="KB32" i="13"/>
  <c r="JL32" i="13"/>
  <c r="JD32" i="13"/>
  <c r="HK32" i="13"/>
  <c r="AV32" i="13"/>
  <c r="I128" i="13"/>
  <c r="I138" i="13" s="1"/>
  <c r="LH32" i="13"/>
  <c r="IP32" i="13"/>
  <c r="IE32" i="13"/>
  <c r="BM32" i="13"/>
  <c r="KE72" i="13"/>
  <c r="KE77" i="13" s="1"/>
  <c r="JS73" i="13"/>
  <c r="IV72" i="13"/>
  <c r="IQ72" i="13"/>
  <c r="IA73" i="13"/>
  <c r="IA77" i="13" s="1"/>
  <c r="HR72" i="13"/>
  <c r="HN73" i="13"/>
  <c r="HN122" i="13" s="1"/>
  <c r="HB76" i="13"/>
  <c r="GJ73" i="13"/>
  <c r="EW76" i="13"/>
  <c r="EM73" i="13"/>
  <c r="EM77" i="13"/>
  <c r="DT76" i="13"/>
  <c r="DJ72" i="13"/>
  <c r="DD76" i="13"/>
  <c r="BM76" i="13"/>
  <c r="AE72" i="13"/>
  <c r="JC55" i="13"/>
  <c r="II56" i="13"/>
  <c r="GX56" i="13"/>
  <c r="KG112" i="12"/>
  <c r="HR118" i="13"/>
  <c r="HR156" i="13" s="1"/>
  <c r="HR165" i="13" s="1"/>
  <c r="HB114" i="13"/>
  <c r="GV119" i="13"/>
  <c r="GV157" i="13" s="1"/>
  <c r="II118" i="13"/>
  <c r="II156" i="13" s="1"/>
  <c r="II165" i="13" s="1"/>
  <c r="JT158" i="13"/>
  <c r="KJ118" i="13"/>
  <c r="KJ156" i="13" s="1"/>
  <c r="KJ165" i="13" s="1"/>
  <c r="JC118" i="13"/>
  <c r="JC156" i="13" s="1"/>
  <c r="JC165" i="13" s="1"/>
  <c r="JZ118" i="13"/>
  <c r="JZ156" i="13" s="1"/>
  <c r="JA114" i="13"/>
  <c r="JA119" i="13" s="1"/>
  <c r="JA157" i="13" s="1"/>
  <c r="KE119" i="13"/>
  <c r="KE157" i="13" s="1"/>
  <c r="GJ118" i="13"/>
  <c r="GJ156" i="13" s="1"/>
  <c r="GJ165" i="13" s="1"/>
  <c r="EW118" i="13"/>
  <c r="EW156" i="13" s="1"/>
  <c r="EW165" i="13" s="1"/>
  <c r="DJ118" i="13"/>
  <c r="DJ156" i="13" s="1"/>
  <c r="DJ165" i="13" s="1"/>
  <c r="FQ114" i="13"/>
  <c r="EA158" i="13"/>
  <c r="EC118" i="13"/>
  <c r="EC156" i="13" s="1"/>
  <c r="EC165" i="13" s="1"/>
  <c r="EY119" i="13"/>
  <c r="EY157" i="13"/>
  <c r="EY158" i="13" s="1"/>
  <c r="CP118" i="13"/>
  <c r="CP156" i="13"/>
  <c r="CP165" i="13" s="1"/>
  <c r="AX118" i="13"/>
  <c r="AX156" i="13" s="1"/>
  <c r="BR118" i="13"/>
  <c r="BR156" i="13"/>
  <c r="BR165" i="13" s="1"/>
  <c r="AE118" i="13"/>
  <c r="AE156" i="13"/>
  <c r="AE165" i="13" s="1"/>
  <c r="AV158" i="13"/>
  <c r="L118" i="13"/>
  <c r="L156" i="13" s="1"/>
  <c r="L165" i="13" s="1"/>
  <c r="E118" i="13"/>
  <c r="E156" i="13" s="1"/>
  <c r="E165" i="13" s="1"/>
  <c r="JR137" i="13"/>
  <c r="JR162" i="13" s="1"/>
  <c r="JR183" i="13" s="1"/>
  <c r="BH137" i="13"/>
  <c r="BH162" i="13" s="1"/>
  <c r="BH183" i="13" s="1"/>
  <c r="BH135" i="13"/>
  <c r="BH142" i="13" s="1"/>
  <c r="CP152" i="13"/>
  <c r="CP129" i="13"/>
  <c r="CP130" i="13" s="1"/>
  <c r="EC137" i="13"/>
  <c r="EC162" i="13" s="1"/>
  <c r="EC183" i="13" s="1"/>
  <c r="EC135" i="13"/>
  <c r="EC142" i="13" s="1"/>
  <c r="AX175" i="13"/>
  <c r="AX133" i="13"/>
  <c r="AX140" i="13" s="1"/>
  <c r="IR137" i="13"/>
  <c r="IR162" i="13" s="1"/>
  <c r="IR183" i="13" s="1"/>
  <c r="IR135" i="13"/>
  <c r="IR142" i="13"/>
  <c r="GT133" i="13"/>
  <c r="GT140" i="13"/>
  <c r="AP133" i="13"/>
  <c r="AP140" i="13"/>
  <c r="IE152" i="13"/>
  <c r="IE153" i="13" s="1"/>
  <c r="IE129" i="13"/>
  <c r="DY129" i="13"/>
  <c r="JK175" i="13"/>
  <c r="JK133" i="13"/>
  <c r="JK140" i="13" s="1"/>
  <c r="ER137" i="13"/>
  <c r="ER162" i="13" s="1"/>
  <c r="ER183" i="13" s="1"/>
  <c r="ER135" i="13"/>
  <c r="ER142" i="13" s="1"/>
  <c r="GL133" i="13"/>
  <c r="GL140" i="13" s="1"/>
  <c r="FI123" i="13"/>
  <c r="DK133" i="13"/>
  <c r="DK140" i="13" s="1"/>
  <c r="JR133" i="13"/>
  <c r="JR140" i="13" s="1"/>
  <c r="FP133" i="13"/>
  <c r="FP140" i="13" s="1"/>
  <c r="AI133" i="13"/>
  <c r="AI140" i="13" s="1"/>
  <c r="DP137" i="13"/>
  <c r="DP162" i="13" s="1"/>
  <c r="DP183" i="13" s="1"/>
  <c r="DP135" i="13"/>
  <c r="DP142" i="13" s="1"/>
  <c r="AU175" i="13"/>
  <c r="AU133" i="13"/>
  <c r="AU140" i="13" s="1"/>
  <c r="JK152" i="13"/>
  <c r="JK129" i="13"/>
  <c r="IA152" i="13"/>
  <c r="IA129" i="13"/>
  <c r="GS152" i="13"/>
  <c r="GS129" i="13"/>
  <c r="IA137" i="13"/>
  <c r="IA162" i="13" s="1"/>
  <c r="IA183" i="13" s="1"/>
  <c r="IA135" i="13"/>
  <c r="IA142" i="13" s="1"/>
  <c r="BH175" i="13"/>
  <c r="BH133" i="13"/>
  <c r="BH140" i="13" s="1"/>
  <c r="KZ82" i="13"/>
  <c r="KZ81" i="13"/>
  <c r="JA73" i="13"/>
  <c r="JF80" i="13"/>
  <c r="JF79" i="13"/>
  <c r="IY82" i="13"/>
  <c r="IY81" i="13"/>
  <c r="IU73" i="13"/>
  <c r="IU122" i="13" s="1"/>
  <c r="HV80" i="13"/>
  <c r="HV79" i="13"/>
  <c r="HQ82" i="13"/>
  <c r="HQ81" i="13"/>
  <c r="HM73" i="13"/>
  <c r="GI82" i="13"/>
  <c r="GI81" i="13"/>
  <c r="GD73" i="13"/>
  <c r="GD122" i="13" s="1"/>
  <c r="FU80" i="13"/>
  <c r="FU79" i="13"/>
  <c r="EU82" i="13"/>
  <c r="EU81" i="13"/>
  <c r="EQ73" i="13"/>
  <c r="EG80" i="13"/>
  <c r="EG79" i="13"/>
  <c r="DN80" i="13"/>
  <c r="DN79" i="13"/>
  <c r="CO82" i="13"/>
  <c r="CO81" i="13"/>
  <c r="BQ82" i="13"/>
  <c r="BQ81" i="13"/>
  <c r="BL73" i="13"/>
  <c r="BL122" i="13" s="1"/>
  <c r="AW82" i="13"/>
  <c r="AW81" i="13"/>
  <c r="O80" i="13"/>
  <c r="O79" i="13"/>
  <c r="K82" i="13"/>
  <c r="K81" i="13"/>
  <c r="HQ59" i="13"/>
  <c r="HQ58" i="13"/>
  <c r="GI59" i="13"/>
  <c r="GI58" i="13"/>
  <c r="CO59" i="13"/>
  <c r="CO58" i="13"/>
  <c r="AD59" i="13"/>
  <c r="AD58" i="13"/>
  <c r="K59" i="13"/>
  <c r="K58" i="13"/>
  <c r="CE34" i="13"/>
  <c r="HP34" i="13"/>
  <c r="ET34" i="13"/>
  <c r="BP34" i="13"/>
  <c r="KF80" i="13"/>
  <c r="KF79" i="13"/>
  <c r="JL82" i="13"/>
  <c r="JL81" i="13"/>
  <c r="IW80" i="13"/>
  <c r="IW79" i="13"/>
  <c r="IB82" i="13"/>
  <c r="IB81" i="13"/>
  <c r="HK82" i="13"/>
  <c r="HK81" i="13"/>
  <c r="GT82" i="13"/>
  <c r="GT81" i="13"/>
  <c r="GG80" i="13"/>
  <c r="GG79" i="13"/>
  <c r="FI82" i="13"/>
  <c r="FI81" i="13"/>
  <c r="EX72" i="13"/>
  <c r="EN82" i="13"/>
  <c r="EN81" i="13"/>
  <c r="DU82" i="13"/>
  <c r="DU81" i="13"/>
  <c r="DK72" i="13"/>
  <c r="DA82" i="13"/>
  <c r="DA81" i="13"/>
  <c r="CM80" i="13"/>
  <c r="CM79" i="13"/>
  <c r="BO80" i="13"/>
  <c r="BO79" i="13"/>
  <c r="AP82" i="13"/>
  <c r="AP81" i="13"/>
  <c r="W82" i="13"/>
  <c r="W81" i="13"/>
  <c r="E82" i="13"/>
  <c r="E81" i="13"/>
  <c r="LB59" i="13"/>
  <c r="JD59" i="13"/>
  <c r="JD58" i="13"/>
  <c r="HS59" i="13"/>
  <c r="HS58" i="13"/>
  <c r="FR59" i="13"/>
  <c r="FR58" i="13"/>
  <c r="CQ59" i="13"/>
  <c r="CQ58" i="13"/>
  <c r="BT59" i="13"/>
  <c r="BT58" i="13"/>
  <c r="AF59" i="13"/>
  <c r="AF58" i="13"/>
  <c r="KL32" i="13"/>
  <c r="HU32" i="13"/>
  <c r="GM32" i="13"/>
  <c r="DM32" i="13"/>
  <c r="BU32" i="13"/>
  <c r="KE122" i="13"/>
  <c r="DD122" i="13"/>
  <c r="BM122" i="13"/>
  <c r="IV175" i="13"/>
  <c r="IV133" i="13"/>
  <c r="IV140" i="13"/>
  <c r="GF175" i="13"/>
  <c r="GF133" i="13"/>
  <c r="GF140" i="13" s="1"/>
  <c r="ER175" i="13"/>
  <c r="ER133" i="13"/>
  <c r="ER140" i="13" s="1"/>
  <c r="BM175" i="13"/>
  <c r="BM133" i="13"/>
  <c r="BM140" i="13" s="1"/>
  <c r="V133" i="13"/>
  <c r="V140" i="13" s="1"/>
  <c r="P27" i="13"/>
  <c r="P32" i="13"/>
  <c r="DS133" i="13"/>
  <c r="DS140" i="13" s="1"/>
  <c r="CB133" i="13"/>
  <c r="CB140" i="13" s="1"/>
  <c r="KF34" i="13"/>
  <c r="IW151" i="13"/>
  <c r="IW164" i="13" s="1"/>
  <c r="IW185" i="13" s="1"/>
  <c r="IW34" i="13"/>
  <c r="IW128" i="13"/>
  <c r="IW138" i="13" s="1"/>
  <c r="GG151" i="13"/>
  <c r="GG164" i="13" s="1"/>
  <c r="GG185" i="13" s="1"/>
  <c r="GG34" i="13"/>
  <c r="GG128" i="13"/>
  <c r="GG138" i="13" s="1"/>
  <c r="DG151" i="13"/>
  <c r="DG164" i="13" s="1"/>
  <c r="DG185" i="13" s="1"/>
  <c r="DG34" i="13"/>
  <c r="DG128" i="13"/>
  <c r="DG138" i="13" s="1"/>
  <c r="D32" i="13"/>
  <c r="IQ32" i="13"/>
  <c r="BM137" i="13"/>
  <c r="BM162" i="13" s="1"/>
  <c r="BM183" i="13" s="1"/>
  <c r="BM135" i="13"/>
  <c r="BM142" i="13" s="1"/>
  <c r="IJ175" i="13"/>
  <c r="IJ133" i="13"/>
  <c r="IJ140" i="13" s="1"/>
  <c r="FR133" i="13"/>
  <c r="FR140" i="13" s="1"/>
  <c r="DZ121" i="13"/>
  <c r="CQ133" i="13"/>
  <c r="CQ140" i="13" s="1"/>
  <c r="LH151" i="13"/>
  <c r="LH164" i="13" s="1"/>
  <c r="LH185" i="13" s="1"/>
  <c r="LH128" i="13"/>
  <c r="LH138" i="13" s="1"/>
  <c r="LH34" i="13"/>
  <c r="GI151" i="13"/>
  <c r="GI164" i="13" s="1"/>
  <c r="GI185" i="13" s="1"/>
  <c r="GI128" i="13"/>
  <c r="GI138" i="13" s="1"/>
  <c r="GI34" i="13"/>
  <c r="DI128" i="13"/>
  <c r="DI138" i="13" s="1"/>
  <c r="DI34" i="13"/>
  <c r="DI151" i="13"/>
  <c r="DI164" i="13" s="1"/>
  <c r="DI185" i="13" s="1"/>
  <c r="AD128" i="13"/>
  <c r="AD138" i="13" s="1"/>
  <c r="KA118" i="13"/>
  <c r="KA156" i="13" s="1"/>
  <c r="KA165" i="13" s="1"/>
  <c r="IQ118" i="13"/>
  <c r="IQ156" i="13" s="1"/>
  <c r="IQ165" i="13" s="1"/>
  <c r="HJ118" i="13"/>
  <c r="HJ156" i="13" s="1"/>
  <c r="HJ165" i="13" s="1"/>
  <c r="GA118" i="13"/>
  <c r="GA156" i="13" s="1"/>
  <c r="GA165" i="13" s="1"/>
  <c r="EM118" i="13"/>
  <c r="EM156" i="13" s="1"/>
  <c r="EM165" i="13" s="1"/>
  <c r="CZ118" i="13"/>
  <c r="CZ156" i="13" s="1"/>
  <c r="CZ165" i="13" s="1"/>
  <c r="BH118" i="13"/>
  <c r="BH156" i="13" s="1"/>
  <c r="BH165" i="13" s="1"/>
  <c r="V118" i="13"/>
  <c r="V156" i="13" s="1"/>
  <c r="V165" i="13" s="1"/>
  <c r="II137" i="13"/>
  <c r="II162" i="13" s="1"/>
  <c r="II183" i="13" s="1"/>
  <c r="II135" i="13"/>
  <c r="II142" i="13" s="1"/>
  <c r="CP137" i="13"/>
  <c r="CP162" i="13"/>
  <c r="CP183" i="13" s="1"/>
  <c r="CP135" i="13"/>
  <c r="CP142" i="13" s="1"/>
  <c r="I137" i="13"/>
  <c r="I162" i="13" s="1"/>
  <c r="I183" i="13" s="1"/>
  <c r="I135" i="13"/>
  <c r="I142" i="13" s="1"/>
  <c r="AF133" i="13"/>
  <c r="AF140" i="13" s="1"/>
  <c r="LD34" i="13"/>
  <c r="IL151" i="13"/>
  <c r="IL164" i="13" s="1"/>
  <c r="IL185" i="13" s="1"/>
  <c r="IL34" i="13"/>
  <c r="IL128" i="13"/>
  <c r="IL138" i="13" s="1"/>
  <c r="FU34" i="13"/>
  <c r="CT151" i="13"/>
  <c r="CT164" i="13" s="1"/>
  <c r="CT185" i="13" s="1"/>
  <c r="CT34" i="13"/>
  <c r="CT128" i="13"/>
  <c r="CT138" i="13" s="1"/>
  <c r="BB151" i="13"/>
  <c r="BB164" i="13" s="1"/>
  <c r="BB185" i="13" s="1"/>
  <c r="BB34" i="13"/>
  <c r="BB128" i="13"/>
  <c r="BB138" i="13" s="1"/>
  <c r="O34" i="13"/>
  <c r="JT32" i="13"/>
  <c r="IJ32" i="13"/>
  <c r="HC32" i="13"/>
  <c r="D75" i="13"/>
  <c r="D76" i="13"/>
  <c r="D71" i="13"/>
  <c r="D72" i="13"/>
  <c r="D73" i="13"/>
  <c r="BH54" i="13"/>
  <c r="BH55" i="13"/>
  <c r="BH56" i="13"/>
  <c r="HN137" i="13"/>
  <c r="HN162" i="13" s="1"/>
  <c r="HN183" i="13" s="1"/>
  <c r="HN135" i="13"/>
  <c r="HN142" i="13" s="1"/>
  <c r="HX133" i="13"/>
  <c r="HX140" i="13" s="1"/>
  <c r="DP175" i="13"/>
  <c r="DP133" i="13"/>
  <c r="DP140" i="13" s="1"/>
  <c r="HS128" i="13"/>
  <c r="HS138" i="13" s="1"/>
  <c r="BT128" i="13"/>
  <c r="BT138" i="13" s="1"/>
  <c r="HF55" i="13"/>
  <c r="HF54" i="13"/>
  <c r="HF56" i="13"/>
  <c r="BC55" i="13"/>
  <c r="BC54" i="13"/>
  <c r="BC56" i="13"/>
  <c r="KA137" i="13"/>
  <c r="KA162" i="13" s="1"/>
  <c r="KA183" i="13" s="1"/>
  <c r="KA135" i="13"/>
  <c r="KA142" i="13" s="1"/>
  <c r="HZ151" i="13"/>
  <c r="HZ164" i="13" s="1"/>
  <c r="HZ185" i="13" s="1"/>
  <c r="HZ128" i="13"/>
  <c r="HZ138" i="13"/>
  <c r="HZ34" i="13"/>
  <c r="CB34" i="13"/>
  <c r="HZ32" i="13"/>
  <c r="X32" i="13"/>
  <c r="JC82" i="13"/>
  <c r="JC81" i="13"/>
  <c r="IQ80" i="13"/>
  <c r="IQ79" i="13"/>
  <c r="II80" i="13"/>
  <c r="II79" i="13"/>
  <c r="HN81" i="13"/>
  <c r="HN82" i="13"/>
  <c r="HB82" i="13"/>
  <c r="HB81" i="13"/>
  <c r="GA73" i="13"/>
  <c r="GA77" i="13" s="1"/>
  <c r="EM82" i="13"/>
  <c r="EM81" i="13"/>
  <c r="DD77" i="13"/>
  <c r="CZ80" i="13"/>
  <c r="CZ79" i="13"/>
  <c r="CP80" i="13"/>
  <c r="CP79" i="13"/>
  <c r="BM77" i="13"/>
  <c r="AE77" i="13"/>
  <c r="Z76" i="13"/>
  <c r="L80" i="13"/>
  <c r="L79" i="13"/>
  <c r="LA59" i="13"/>
  <c r="LA58" i="13"/>
  <c r="KJ58" i="13"/>
  <c r="KJ59" i="13"/>
  <c r="JS59" i="13"/>
  <c r="JS58" i="13"/>
  <c r="JC59" i="13"/>
  <c r="JC58" i="13"/>
  <c r="IE55" i="13"/>
  <c r="HR59" i="13"/>
  <c r="HR58" i="13"/>
  <c r="HB58" i="13"/>
  <c r="HB59" i="13"/>
  <c r="BR55" i="13"/>
  <c r="H58" i="13"/>
  <c r="H59" i="13"/>
  <c r="Q129" i="13"/>
  <c r="LH73" i="13"/>
  <c r="LH122" i="13" s="1"/>
  <c r="KZ80" i="13"/>
  <c r="KZ79" i="13"/>
  <c r="JN82" i="13"/>
  <c r="JN81" i="13"/>
  <c r="IH80" i="13"/>
  <c r="IH79" i="13"/>
  <c r="HQ80" i="13"/>
  <c r="HQ79" i="13"/>
  <c r="HA80" i="13"/>
  <c r="HA79" i="13"/>
  <c r="GI80" i="13"/>
  <c r="GI79" i="13"/>
  <c r="FK82" i="13"/>
  <c r="FK81" i="13"/>
  <c r="EU80" i="13"/>
  <c r="EU79" i="13"/>
  <c r="DW82" i="13"/>
  <c r="DW81" i="13"/>
  <c r="DI80" i="13"/>
  <c r="DI79" i="13"/>
  <c r="CO80" i="13"/>
  <c r="CO79" i="13"/>
  <c r="BQ80" i="13"/>
  <c r="BQ79" i="13"/>
  <c r="AR82" i="13"/>
  <c r="AR81" i="13"/>
  <c r="Y82" i="13"/>
  <c r="Y81" i="13"/>
  <c r="S73" i="13"/>
  <c r="S77" i="13" s="1"/>
  <c r="JV59" i="13"/>
  <c r="JV58" i="13"/>
  <c r="JF59" i="13"/>
  <c r="JF58" i="13"/>
  <c r="HV59" i="13"/>
  <c r="HV58" i="13"/>
  <c r="HA55" i="13"/>
  <c r="GN59" i="13"/>
  <c r="GN58" i="13"/>
  <c r="DN59" i="13"/>
  <c r="DN58" i="13"/>
  <c r="BV59" i="13"/>
  <c r="BV58" i="13"/>
  <c r="BB59" i="13"/>
  <c r="BB58" i="13"/>
  <c r="FX34" i="13"/>
  <c r="KI119" i="13"/>
  <c r="KI157" i="13" s="1"/>
  <c r="LJ80" i="13"/>
  <c r="LJ79" i="13"/>
  <c r="LF82" i="13"/>
  <c r="LF81" i="13"/>
  <c r="KK73" i="13"/>
  <c r="KK122" i="13" s="1"/>
  <c r="JH82" i="13"/>
  <c r="JH81" i="13"/>
  <c r="IR80" i="13"/>
  <c r="IR79" i="13"/>
  <c r="IN82" i="13"/>
  <c r="IN81" i="13"/>
  <c r="GB80" i="13"/>
  <c r="GB79" i="13"/>
  <c r="FW82" i="13"/>
  <c r="FW81" i="13"/>
  <c r="EX73" i="13"/>
  <c r="EX122" i="13" s="1"/>
  <c r="EN80" i="13"/>
  <c r="EN79" i="13"/>
  <c r="EI82" i="13"/>
  <c r="EI81" i="13"/>
  <c r="CQ73" i="13"/>
  <c r="CQ122" i="13" s="1"/>
  <c r="CM72" i="13"/>
  <c r="CD80" i="13"/>
  <c r="CD79" i="13"/>
  <c r="BZ82" i="13"/>
  <c r="BZ81" i="13"/>
  <c r="AK82" i="13"/>
  <c r="AK81" i="13"/>
  <c r="W80" i="13"/>
  <c r="W79" i="13"/>
  <c r="Q82" i="13"/>
  <c r="Q81" i="13"/>
  <c r="E80" i="13"/>
  <c r="E79" i="13"/>
  <c r="JX59" i="13"/>
  <c r="JX58" i="13"/>
  <c r="IN59" i="13"/>
  <c r="IN58" i="13"/>
  <c r="HX59" i="13"/>
  <c r="HX58" i="13"/>
  <c r="HG59" i="13"/>
  <c r="HG58" i="13"/>
  <c r="DP59" i="13"/>
  <c r="DP58" i="13"/>
  <c r="BE59" i="13"/>
  <c r="BE58" i="13"/>
  <c r="AK59" i="13"/>
  <c r="AK58" i="13"/>
  <c r="IZ32" i="13"/>
  <c r="IT32" i="13"/>
  <c r="GC32" i="13"/>
  <c r="EO32" i="13"/>
  <c r="DB32" i="13"/>
  <c r="BK32" i="13"/>
  <c r="JK122" i="13"/>
  <c r="DT122" i="13"/>
  <c r="LI133" i="13"/>
  <c r="LI140" i="13" s="1"/>
  <c r="IA175" i="13"/>
  <c r="IA133" i="13"/>
  <c r="IA140" i="13" s="1"/>
  <c r="GA133" i="13"/>
  <c r="GA140" i="13" s="1"/>
  <c r="EM175" i="13"/>
  <c r="EM133" i="13"/>
  <c r="EM140" i="13" s="1"/>
  <c r="CZ121" i="13"/>
  <c r="Z34" i="13"/>
  <c r="KN27" i="13"/>
  <c r="KN34" i="13" s="1"/>
  <c r="KN32" i="13"/>
  <c r="JG27" i="13"/>
  <c r="JG34" i="13" s="1"/>
  <c r="JG32" i="13"/>
  <c r="HW27" i="13"/>
  <c r="HW34" i="13" s="1"/>
  <c r="HW32" i="13"/>
  <c r="HF27" i="13"/>
  <c r="HF34" i="13" s="1"/>
  <c r="HF32" i="13"/>
  <c r="FV27" i="13"/>
  <c r="FV34" i="13" s="1"/>
  <c r="FV32" i="13"/>
  <c r="EH27" i="13"/>
  <c r="EH34" i="13" s="1"/>
  <c r="EH32" i="13"/>
  <c r="DO27" i="13"/>
  <c r="DO34" i="13" s="1"/>
  <c r="DO32" i="13"/>
  <c r="BX27" i="13"/>
  <c r="BX34" i="13"/>
  <c r="BX32" i="13"/>
  <c r="KS158" i="13"/>
  <c r="IL121" i="13"/>
  <c r="FU121" i="13"/>
  <c r="EG121" i="13"/>
  <c r="CT121" i="13"/>
  <c r="JX151" i="13"/>
  <c r="JX164" i="13" s="1"/>
  <c r="JX185" i="13" s="1"/>
  <c r="JX128" i="13"/>
  <c r="JX138" i="13" s="1"/>
  <c r="JX34" i="13"/>
  <c r="HG151" i="13"/>
  <c r="HG164" i="13" s="1"/>
  <c r="HG185" i="13" s="1"/>
  <c r="HG128" i="13"/>
  <c r="HG138" i="13" s="1"/>
  <c r="HG34" i="13"/>
  <c r="EI34" i="13"/>
  <c r="BE151" i="13"/>
  <c r="BE164" i="13" s="1"/>
  <c r="BE185" i="13" s="1"/>
  <c r="BE128" i="13"/>
  <c r="BE138" i="13" s="1"/>
  <c r="BE34" i="13"/>
  <c r="L129" i="13"/>
  <c r="L130" i="13" s="1"/>
  <c r="KT121" i="13"/>
  <c r="FE119" i="13"/>
  <c r="FE157" i="13" s="1"/>
  <c r="FE158" i="13" s="1"/>
  <c r="DT137" i="13"/>
  <c r="DT162" i="13" s="1"/>
  <c r="DT183" i="13" s="1"/>
  <c r="DT135" i="13"/>
  <c r="DT142" i="13" s="1"/>
  <c r="KZ151" i="13"/>
  <c r="KZ164" i="13" s="1"/>
  <c r="KZ185" i="13" s="1"/>
  <c r="KZ128" i="13"/>
  <c r="KZ138" i="13"/>
  <c r="KZ34" i="13"/>
  <c r="FP151" i="13"/>
  <c r="FP164" i="13" s="1"/>
  <c r="FP185" i="13" s="1"/>
  <c r="FP128" i="13"/>
  <c r="FP138" i="13" s="1"/>
  <c r="FP34" i="13"/>
  <c r="CO128" i="13"/>
  <c r="CO138" i="13"/>
  <c r="CO34" i="13"/>
  <c r="CO151" i="13"/>
  <c r="CO164" i="13" s="1"/>
  <c r="CO185" i="13" s="1"/>
  <c r="JK114" i="13"/>
  <c r="JK119" i="13" s="1"/>
  <c r="JK157" i="13" s="1"/>
  <c r="JK158" i="13" s="1"/>
  <c r="IQ119" i="13"/>
  <c r="IQ157" i="13" s="1"/>
  <c r="IQ158" i="13" s="1"/>
  <c r="IA114" i="13"/>
  <c r="IA119" i="13" s="1"/>
  <c r="IA157" i="13" s="1"/>
  <c r="IA158" i="13" s="1"/>
  <c r="HJ119" i="13"/>
  <c r="HJ157" i="13" s="1"/>
  <c r="FH114" i="13"/>
  <c r="FH119" i="13" s="1"/>
  <c r="FH157" i="13" s="1"/>
  <c r="FH158" i="13" s="1"/>
  <c r="EM119" i="13"/>
  <c r="EM157" i="13" s="1"/>
  <c r="EM158" i="13" s="1"/>
  <c r="DT114" i="13"/>
  <c r="DT119" i="13" s="1"/>
  <c r="DT157" i="13" s="1"/>
  <c r="DT158" i="13" s="1"/>
  <c r="CZ119" i="13"/>
  <c r="CZ157" i="13" s="1"/>
  <c r="CZ158" i="13" s="1"/>
  <c r="CC114" i="13"/>
  <c r="CC119" i="13" s="1"/>
  <c r="CC157" i="13" s="1"/>
  <c r="CC158" i="13" s="1"/>
  <c r="L119" i="13"/>
  <c r="L157" i="13" s="1"/>
  <c r="L158" i="13" s="1"/>
  <c r="D114" i="13"/>
  <c r="D119" i="13"/>
  <c r="D157" i="13" s="1"/>
  <c r="D158" i="13" s="1"/>
  <c r="IE76" i="13"/>
  <c r="IE73" i="13"/>
  <c r="IE72" i="13"/>
  <c r="IE75" i="13"/>
  <c r="IE71" i="13"/>
  <c r="CL76" i="13"/>
  <c r="CL73" i="13"/>
  <c r="CL72" i="13"/>
  <c r="CL75" i="13"/>
  <c r="CL71" i="13"/>
  <c r="LK56" i="13"/>
  <c r="LK54" i="13"/>
  <c r="LK55" i="13"/>
  <c r="LC54" i="13"/>
  <c r="KL56" i="13"/>
  <c r="KL54" i="13"/>
  <c r="KL55" i="13"/>
  <c r="JU54" i="13"/>
  <c r="JE56" i="13"/>
  <c r="JE54" i="13"/>
  <c r="JE55" i="13"/>
  <c r="IC56" i="13"/>
  <c r="IC54" i="13"/>
  <c r="IC55" i="13"/>
  <c r="HL56" i="13"/>
  <c r="HL54" i="13"/>
  <c r="HL55" i="13"/>
  <c r="GV56" i="13"/>
  <c r="GV54" i="13"/>
  <c r="GV55" i="13"/>
  <c r="GC56" i="13"/>
  <c r="GC54" i="13"/>
  <c r="GC55" i="13"/>
  <c r="FT54" i="13"/>
  <c r="EY54" i="13"/>
  <c r="EF54" i="13"/>
  <c r="DB54" i="13"/>
  <c r="CG54" i="13"/>
  <c r="BK56" i="13"/>
  <c r="BK54" i="13"/>
  <c r="BK55" i="13"/>
  <c r="BA56" i="13"/>
  <c r="BA54" i="13"/>
  <c r="BA55" i="13"/>
  <c r="AH56" i="13"/>
  <c r="AH54" i="13"/>
  <c r="AH151" i="13" s="1"/>
  <c r="AH164" i="13" s="1"/>
  <c r="AH185" i="13" s="1"/>
  <c r="AH55" i="13"/>
  <c r="X56" i="13"/>
  <c r="X54" i="13"/>
  <c r="X151" i="13" s="1"/>
  <c r="X164" i="13" s="1"/>
  <c r="X55" i="13"/>
  <c r="F56" i="13"/>
  <c r="F54" i="13"/>
  <c r="F55" i="13"/>
  <c r="KO122" i="13"/>
  <c r="KV34" i="13"/>
  <c r="ID151" i="13"/>
  <c r="ID164" i="13" s="1"/>
  <c r="ID185" i="13" s="1"/>
  <c r="ID128" i="13"/>
  <c r="ID138" i="13" s="1"/>
  <c r="ID34" i="13"/>
  <c r="FK34" i="13"/>
  <c r="CK34" i="13"/>
  <c r="JL124" i="13"/>
  <c r="HS137" i="13"/>
  <c r="HS162" i="13" s="1"/>
  <c r="HS183" i="13" s="1"/>
  <c r="HS135" i="13"/>
  <c r="HS142" i="13" s="1"/>
  <c r="HK124" i="13"/>
  <c r="GG137" i="13"/>
  <c r="GG162" i="13"/>
  <c r="GG183" i="13" s="1"/>
  <c r="GG135" i="13"/>
  <c r="GG142" i="13" s="1"/>
  <c r="FN137" i="13"/>
  <c r="FN162" i="13" s="1"/>
  <c r="FN183" i="13" s="1"/>
  <c r="FN135" i="13"/>
  <c r="FN142" i="13" s="1"/>
  <c r="EI124" i="13"/>
  <c r="CM137" i="13"/>
  <c r="CM162" i="13" s="1"/>
  <c r="CM183" i="13" s="1"/>
  <c r="CM135" i="13"/>
  <c r="CM142" i="13" s="1"/>
  <c r="BZ124" i="13"/>
  <c r="AE137" i="13"/>
  <c r="AE162" i="13" s="1"/>
  <c r="AE183" i="13" s="1"/>
  <c r="AE135" i="13"/>
  <c r="AE142" i="13" s="1"/>
  <c r="LI54" i="13"/>
  <c r="BR152" i="13"/>
  <c r="BR129" i="13"/>
  <c r="BR130" i="13" s="1"/>
  <c r="GF137" i="13"/>
  <c r="GF162" i="13" s="1"/>
  <c r="GF183" i="13" s="1"/>
  <c r="GF135" i="13"/>
  <c r="GF142" i="13"/>
  <c r="KF121" i="13"/>
  <c r="GG121" i="13"/>
  <c r="FR128" i="13"/>
  <c r="FR138" i="13" s="1"/>
  <c r="DO76" i="13"/>
  <c r="DO73" i="13"/>
  <c r="DO72" i="13"/>
  <c r="DO75" i="13"/>
  <c r="DO71" i="13"/>
  <c r="LE55" i="13"/>
  <c r="LE54" i="13"/>
  <c r="LE56" i="13"/>
  <c r="P54" i="13"/>
  <c r="FQ128" i="13"/>
  <c r="FQ138" i="13" s="1"/>
  <c r="IQ137" i="13"/>
  <c r="IQ162" i="13"/>
  <c r="IQ183" i="13" s="1"/>
  <c r="IQ135" i="13"/>
  <c r="IQ142" i="13" s="1"/>
  <c r="JZ34" i="13"/>
  <c r="HI151" i="13"/>
  <c r="HI164" i="13" s="1"/>
  <c r="HI185" i="13" s="1"/>
  <c r="HI128" i="13"/>
  <c r="HI138" i="13" s="1"/>
  <c r="HI34" i="13"/>
  <c r="EL128" i="13"/>
  <c r="EL138" i="13" s="1"/>
  <c r="EL34" i="13"/>
  <c r="EL151" i="13"/>
  <c r="EL164" i="13" s="1"/>
  <c r="EL185" i="13" s="1"/>
  <c r="BG34" i="13"/>
  <c r="KZ124" i="13"/>
  <c r="JV135" i="13"/>
  <c r="JV142" i="13" s="1"/>
  <c r="HQ124" i="13"/>
  <c r="GN135" i="13"/>
  <c r="GN142" i="13" s="1"/>
  <c r="GN137" i="13"/>
  <c r="GN162" i="13" s="1"/>
  <c r="GN183" i="13" s="1"/>
  <c r="DN135" i="13"/>
  <c r="DN142" i="13" s="1"/>
  <c r="DN137" i="13"/>
  <c r="DN162" i="13" s="1"/>
  <c r="DN183" i="13" s="1"/>
  <c r="BV135" i="13"/>
  <c r="BV142" i="13"/>
  <c r="BV137" i="13"/>
  <c r="BV162" i="13"/>
  <c r="BV183" i="13" s="1"/>
  <c r="KJ73" i="13"/>
  <c r="KE79" i="13"/>
  <c r="KE80" i="13"/>
  <c r="KA82" i="13"/>
  <c r="KA81" i="13"/>
  <c r="JK76" i="13"/>
  <c r="JC80" i="13"/>
  <c r="JC79" i="13"/>
  <c r="II73" i="13"/>
  <c r="II122" i="13" s="1"/>
  <c r="HR80" i="13"/>
  <c r="HR79" i="13"/>
  <c r="HR82" i="13"/>
  <c r="HR81" i="13"/>
  <c r="HJ80" i="13"/>
  <c r="HJ79" i="13"/>
  <c r="GS82" i="13"/>
  <c r="GS81" i="13"/>
  <c r="GF81" i="13"/>
  <c r="GF82" i="13"/>
  <c r="FQ76" i="13"/>
  <c r="EW72" i="13"/>
  <c r="EW77" i="13"/>
  <c r="EM76" i="13"/>
  <c r="CP73" i="13"/>
  <c r="CP122" i="13" s="1"/>
  <c r="Z72" i="13"/>
  <c r="Z77" i="13" s="1"/>
  <c r="V73" i="13"/>
  <c r="V122" i="13" s="1"/>
  <c r="V82" i="13"/>
  <c r="V81" i="13"/>
  <c r="L73" i="13"/>
  <c r="L77" i="13" s="1"/>
  <c r="L125" i="13" s="1"/>
  <c r="KJ55" i="13"/>
  <c r="JS56" i="13"/>
  <c r="IA55" i="13"/>
  <c r="HR55" i="13"/>
  <c r="HB56" i="13"/>
  <c r="GS55" i="13"/>
  <c r="BR59" i="13"/>
  <c r="BR58" i="13"/>
  <c r="AO55" i="13"/>
  <c r="AE59" i="13"/>
  <c r="AE58" i="13"/>
  <c r="KS32" i="13"/>
  <c r="FH32" i="13"/>
  <c r="AP124" i="13"/>
  <c r="AP175" i="13" s="1"/>
  <c r="Q128" i="13"/>
  <c r="Q138" i="13" s="1"/>
  <c r="JF119" i="13"/>
  <c r="JF157" i="13" s="1"/>
  <c r="JF158" i="13" s="1"/>
  <c r="IL119" i="13"/>
  <c r="IL157" i="13" s="1"/>
  <c r="HE119" i="13"/>
  <c r="HE157" i="13"/>
  <c r="GN119" i="13"/>
  <c r="GN157" i="13" s="1"/>
  <c r="FU119" i="13"/>
  <c r="FU157" i="13" s="1"/>
  <c r="EZ119" i="13"/>
  <c r="EZ157" i="13" s="1"/>
  <c r="CT119" i="13"/>
  <c r="CT157" i="13" s="1"/>
  <c r="BB119" i="13"/>
  <c r="BB157" i="13" s="1"/>
  <c r="AI119" i="13"/>
  <c r="AI157" i="13" s="1"/>
  <c r="AI158" i="13" s="1"/>
  <c r="O119" i="13"/>
  <c r="O157" i="13" s="1"/>
  <c r="O158" i="13" s="1"/>
  <c r="LH82" i="13"/>
  <c r="LH81" i="13"/>
  <c r="KV80" i="13"/>
  <c r="KV79" i="13"/>
  <c r="KR82" i="13"/>
  <c r="KR81" i="13"/>
  <c r="JA80" i="13"/>
  <c r="JA79" i="13"/>
  <c r="JA76" i="13"/>
  <c r="JZ82" i="13"/>
  <c r="JZ81" i="13"/>
  <c r="JN80" i="13"/>
  <c r="JN79" i="13"/>
  <c r="JJ82" i="13"/>
  <c r="JJ81" i="13"/>
  <c r="IY72" i="13"/>
  <c r="IU80" i="13"/>
  <c r="IU79" i="13"/>
  <c r="IU76" i="13"/>
  <c r="IP82" i="13"/>
  <c r="IP81" i="13"/>
  <c r="ID80" i="13"/>
  <c r="ID79" i="13"/>
  <c r="HZ82" i="13"/>
  <c r="HZ81" i="13"/>
  <c r="HM80" i="13"/>
  <c r="HM79" i="13"/>
  <c r="HM76" i="13"/>
  <c r="HI82" i="13"/>
  <c r="HI81" i="13"/>
  <c r="GW80" i="13"/>
  <c r="GW79" i="13"/>
  <c r="GR82" i="13"/>
  <c r="GR81" i="13"/>
  <c r="GI72" i="13"/>
  <c r="GD80" i="13"/>
  <c r="GD79" i="13"/>
  <c r="GD76" i="13"/>
  <c r="FZ82" i="13"/>
  <c r="FZ81" i="13"/>
  <c r="FK80" i="13"/>
  <c r="FK79" i="13"/>
  <c r="FF82" i="13"/>
  <c r="FF81" i="13"/>
  <c r="EQ80" i="13"/>
  <c r="EQ79" i="13"/>
  <c r="EQ76" i="13"/>
  <c r="EL82" i="13"/>
  <c r="EL81" i="13"/>
  <c r="DW80" i="13"/>
  <c r="DW79" i="13"/>
  <c r="DS82" i="13"/>
  <c r="DS81" i="13"/>
  <c r="DI72" i="13"/>
  <c r="DC80" i="13"/>
  <c r="DC79" i="13"/>
  <c r="DC76" i="13"/>
  <c r="CX82" i="13"/>
  <c r="CX81" i="13"/>
  <c r="CK80" i="13"/>
  <c r="CK79" i="13"/>
  <c r="CB82" i="13"/>
  <c r="CB81" i="13"/>
  <c r="BL80" i="13"/>
  <c r="BL79" i="13"/>
  <c r="BL76" i="13"/>
  <c r="BG82" i="13"/>
  <c r="BG81" i="13"/>
  <c r="AR80" i="13"/>
  <c r="AR79" i="13"/>
  <c r="AN82" i="13"/>
  <c r="AN81" i="13"/>
  <c r="Y80" i="13"/>
  <c r="Y79" i="13"/>
  <c r="Y76" i="13"/>
  <c r="S82" i="13"/>
  <c r="S81" i="13"/>
  <c r="K72" i="13"/>
  <c r="K77" i="13" s="1"/>
  <c r="K125" i="13" s="1"/>
  <c r="G80" i="13"/>
  <c r="G79" i="13"/>
  <c r="LH59" i="13"/>
  <c r="LH58" i="13"/>
  <c r="KM55" i="13"/>
  <c r="JJ59" i="13"/>
  <c r="JJ58" i="13"/>
  <c r="IP59" i="13"/>
  <c r="IP58" i="13"/>
  <c r="HZ59" i="13"/>
  <c r="HZ58" i="13"/>
  <c r="HI59" i="13"/>
  <c r="HI58" i="13"/>
  <c r="GR59" i="13"/>
  <c r="GR58" i="13"/>
  <c r="FZ59" i="13"/>
  <c r="FZ58" i="13"/>
  <c r="FF59" i="13"/>
  <c r="FF58" i="13"/>
  <c r="EL59" i="13"/>
  <c r="EL58" i="13"/>
  <c r="DI56" i="13"/>
  <c r="CX59" i="13"/>
  <c r="CX58" i="13"/>
  <c r="CT55" i="13"/>
  <c r="AW56" i="13"/>
  <c r="AN59" i="13"/>
  <c r="AN58" i="13"/>
  <c r="K56" i="13"/>
  <c r="KY34" i="13"/>
  <c r="JQ34" i="13"/>
  <c r="IG34" i="13"/>
  <c r="GZ34" i="13"/>
  <c r="FO34" i="13"/>
  <c r="EA34" i="13"/>
  <c r="CN34" i="13"/>
  <c r="X185" i="13"/>
  <c r="KL119" i="13"/>
  <c r="KL157" i="13" s="1"/>
  <c r="JR119" i="13"/>
  <c r="JR157" i="13"/>
  <c r="IW119" i="13"/>
  <c r="IW157" i="13" s="1"/>
  <c r="IW158" i="13" s="1"/>
  <c r="IF119" i="13"/>
  <c r="IF157" i="13" s="1"/>
  <c r="GY119" i="13"/>
  <c r="GY157" i="13" s="1"/>
  <c r="GY158" i="13" s="1"/>
  <c r="GG119" i="13"/>
  <c r="GG157" i="13" s="1"/>
  <c r="FN119" i="13"/>
  <c r="FN157" i="13" s="1"/>
  <c r="DG119" i="13"/>
  <c r="DG157" i="13" s="1"/>
  <c r="BO119" i="13"/>
  <c r="BO157" i="13" s="1"/>
  <c r="BO158" i="13" s="1"/>
  <c r="AU119" i="13"/>
  <c r="AU157" i="13" s="1"/>
  <c r="AB119" i="13"/>
  <c r="AB157" i="13" s="1"/>
  <c r="AB158" i="13" s="1"/>
  <c r="I119" i="13"/>
  <c r="I157" i="13" s="1"/>
  <c r="LF80" i="13"/>
  <c r="LF79" i="13"/>
  <c r="LB82" i="13"/>
  <c r="LB81" i="13"/>
  <c r="KO80" i="13"/>
  <c r="KO79" i="13"/>
  <c r="KO76" i="13"/>
  <c r="KK82" i="13"/>
  <c r="KK81" i="13"/>
  <c r="JX80" i="13"/>
  <c r="JX79" i="13"/>
  <c r="JT82" i="13"/>
  <c r="JT81" i="13"/>
  <c r="JP73" i="13"/>
  <c r="JP122" i="13" s="1"/>
  <c r="JH80" i="13"/>
  <c r="JH79" i="13"/>
  <c r="JH76" i="13"/>
  <c r="JD82" i="13"/>
  <c r="JD81" i="13"/>
  <c r="IN80" i="13"/>
  <c r="IN79" i="13"/>
  <c r="IJ82" i="13"/>
  <c r="IJ81" i="13"/>
  <c r="IF73" i="13"/>
  <c r="IF77" i="13"/>
  <c r="IF125" i="13" s="1"/>
  <c r="IB72" i="13"/>
  <c r="HX80" i="13"/>
  <c r="HX79" i="13"/>
  <c r="HS82" i="13"/>
  <c r="HS81" i="13"/>
  <c r="HO73" i="13"/>
  <c r="HK72" i="13"/>
  <c r="HK77" i="13"/>
  <c r="HK125" i="13" s="1"/>
  <c r="HG80" i="13"/>
  <c r="HG79" i="13"/>
  <c r="HG76" i="13"/>
  <c r="HC82" i="13"/>
  <c r="HC81" i="13"/>
  <c r="GY73" i="13"/>
  <c r="GY122" i="13" s="1"/>
  <c r="GP80" i="13"/>
  <c r="GP79" i="13"/>
  <c r="GL82" i="13"/>
  <c r="GL81" i="13"/>
  <c r="GB72" i="13"/>
  <c r="FW80" i="13"/>
  <c r="FW79" i="13"/>
  <c r="FR82" i="13"/>
  <c r="FR81" i="13"/>
  <c r="FD80" i="13"/>
  <c r="FD79" i="13"/>
  <c r="FD76" i="13"/>
  <c r="EX82" i="13"/>
  <c r="EX81" i="13"/>
  <c r="EI80" i="13"/>
  <c r="EI79" i="13"/>
  <c r="EE82" i="13"/>
  <c r="EE81" i="13"/>
  <c r="DZ73" i="13"/>
  <c r="DZ122" i="13" s="1"/>
  <c r="DP80" i="13"/>
  <c r="DP79" i="13"/>
  <c r="DK82" i="13"/>
  <c r="DK81" i="13"/>
  <c r="DA72" i="13"/>
  <c r="CV80" i="13"/>
  <c r="CV79" i="13"/>
  <c r="CQ82" i="13"/>
  <c r="CQ81" i="13"/>
  <c r="CD72" i="13"/>
  <c r="CD77" i="13" s="1"/>
  <c r="BZ80" i="13"/>
  <c r="BZ79" i="13"/>
  <c r="BT82" i="13"/>
  <c r="BT81" i="13"/>
  <c r="BJ72" i="13"/>
  <c r="BJ77" i="13" s="1"/>
  <c r="BE80" i="13"/>
  <c r="BE79" i="13"/>
  <c r="BE76" i="13"/>
  <c r="AZ82" i="13"/>
  <c r="AZ81" i="13"/>
  <c r="AU73" i="13"/>
  <c r="AU77" i="13"/>
  <c r="AU125" i="13" s="1"/>
  <c r="AK80" i="13"/>
  <c r="AK79" i="13"/>
  <c r="AF82" i="13"/>
  <c r="AF81" i="13"/>
  <c r="Q80" i="13"/>
  <c r="Q79" i="13"/>
  <c r="M82" i="13"/>
  <c r="M81" i="13"/>
  <c r="E72" i="13"/>
  <c r="KK56" i="13"/>
  <c r="JL59" i="13"/>
  <c r="JL58" i="13"/>
  <c r="IR59" i="13"/>
  <c r="IR58" i="13"/>
  <c r="IB59" i="13"/>
  <c r="IB58" i="13"/>
  <c r="HX55" i="13"/>
  <c r="HK59" i="13"/>
  <c r="HK58" i="13"/>
  <c r="GT59" i="13"/>
  <c r="GT58" i="13"/>
  <c r="GB59" i="13"/>
  <c r="GB58" i="13"/>
  <c r="FR56" i="13"/>
  <c r="EN59" i="13"/>
  <c r="EN58" i="13"/>
  <c r="BT56" i="13"/>
  <c r="BJ59" i="13"/>
  <c r="BJ58" i="13"/>
  <c r="AP59" i="13"/>
  <c r="AP58" i="13"/>
  <c r="AK55" i="13"/>
  <c r="W59" i="13"/>
  <c r="W58" i="13"/>
  <c r="Q55" i="13"/>
  <c r="M56" i="13"/>
  <c r="M152" i="13" s="1"/>
  <c r="E59" i="13"/>
  <c r="E58" i="13"/>
  <c r="LC32" i="13"/>
  <c r="JU32" i="13"/>
  <c r="IK32" i="13"/>
  <c r="HD32" i="13"/>
  <c r="FT32" i="13"/>
  <c r="EF32" i="13"/>
  <c r="CR32" i="13"/>
  <c r="BA32" i="13"/>
  <c r="AE122" i="13"/>
  <c r="AE175" i="13"/>
  <c r="AE133" i="13"/>
  <c r="AE140" i="13" s="1"/>
  <c r="L121" i="13"/>
  <c r="AO151" i="13"/>
  <c r="AO164" i="13" s="1"/>
  <c r="AO185" i="13" s="1"/>
  <c r="AO128" i="13"/>
  <c r="AO138" i="13" s="1"/>
  <c r="KN114" i="13"/>
  <c r="KN119" i="13" s="1"/>
  <c r="KN157" i="13" s="1"/>
  <c r="KJ32" i="13"/>
  <c r="HR32" i="13"/>
  <c r="EW32" i="13"/>
  <c r="BR32" i="13"/>
  <c r="BR125" i="13" s="1"/>
  <c r="KZ121" i="13"/>
  <c r="IH121" i="13"/>
  <c r="HQ121" i="13"/>
  <c r="HA121" i="13"/>
  <c r="GI121" i="13"/>
  <c r="EU121" i="13"/>
  <c r="DI121" i="13"/>
  <c r="CO121" i="13"/>
  <c r="BQ121" i="13"/>
  <c r="KX34" i="13"/>
  <c r="JP34" i="13"/>
  <c r="IF151" i="13"/>
  <c r="IF164" i="13" s="1"/>
  <c r="IF185" i="13" s="1"/>
  <c r="IF34" i="13"/>
  <c r="IF128" i="13"/>
  <c r="IF138" i="13"/>
  <c r="GY151" i="13"/>
  <c r="GY164" i="13" s="1"/>
  <c r="GY185" i="13" s="1"/>
  <c r="GY34" i="13"/>
  <c r="GY128" i="13"/>
  <c r="GY138" i="13" s="1"/>
  <c r="FN151" i="13"/>
  <c r="FN164" i="13" s="1"/>
  <c r="FN185" i="13" s="1"/>
  <c r="FN34" i="13"/>
  <c r="FN128" i="13"/>
  <c r="FN138" i="13" s="1"/>
  <c r="DZ34" i="13"/>
  <c r="CM34" i="13"/>
  <c r="AU151" i="13"/>
  <c r="AU164" i="13" s="1"/>
  <c r="AU185" i="13" s="1"/>
  <c r="AU34" i="13"/>
  <c r="AU128" i="13"/>
  <c r="AU138" i="13"/>
  <c r="KQ32" i="13"/>
  <c r="JI32" i="13"/>
  <c r="HY32" i="13"/>
  <c r="GQ32" i="13"/>
  <c r="FE32" i="13"/>
  <c r="DQ32" i="13"/>
  <c r="CA32" i="13"/>
  <c r="GT32" i="13"/>
  <c r="LI32" i="13"/>
  <c r="GA32" i="13"/>
  <c r="AK124" i="13"/>
  <c r="KK121" i="13"/>
  <c r="JH121" i="13"/>
  <c r="HS121" i="13"/>
  <c r="BO121" i="13"/>
  <c r="HK128" i="13"/>
  <c r="HK138" i="13" s="1"/>
  <c r="GT151" i="13"/>
  <c r="GT164" i="13" s="1"/>
  <c r="GT185" i="13" s="1"/>
  <c r="EN128" i="13"/>
  <c r="EN138" i="13" s="1"/>
  <c r="AF151" i="13"/>
  <c r="AF164" i="13" s="1"/>
  <c r="AF185" i="13" s="1"/>
  <c r="BC30" i="13"/>
  <c r="DB119" i="13"/>
  <c r="DB157" i="13" s="1"/>
  <c r="DB158" i="13" s="1"/>
  <c r="BK119" i="13"/>
  <c r="BK157" i="13" s="1"/>
  <c r="BK158" i="13" s="1"/>
  <c r="X119" i="13"/>
  <c r="X157" i="13" s="1"/>
  <c r="X158" i="13" s="1"/>
  <c r="HF76" i="13"/>
  <c r="HF73" i="13"/>
  <c r="HF71" i="13"/>
  <c r="HF122" i="13" s="1"/>
  <c r="HF72" i="13"/>
  <c r="HF75" i="13"/>
  <c r="BC76" i="13"/>
  <c r="BC73" i="13"/>
  <c r="BC72" i="13"/>
  <c r="BC75" i="13"/>
  <c r="BC71" i="13"/>
  <c r="BC121" i="13" s="1"/>
  <c r="HW55" i="13"/>
  <c r="HW56" i="13"/>
  <c r="HW54" i="13"/>
  <c r="BX55" i="13"/>
  <c r="BX56" i="13"/>
  <c r="BX54" i="13"/>
  <c r="JS128" i="13"/>
  <c r="JS138" i="13" s="1"/>
  <c r="HR128" i="13"/>
  <c r="HR138" i="13" s="1"/>
  <c r="KI34" i="13"/>
  <c r="HQ151" i="13"/>
  <c r="HQ164" i="13" s="1"/>
  <c r="HQ185" i="13" s="1"/>
  <c r="HQ128" i="13"/>
  <c r="HQ138" i="13" s="1"/>
  <c r="HQ34" i="13"/>
  <c r="EU34" i="13"/>
  <c r="BQ128" i="13"/>
  <c r="BQ138" i="13" s="1"/>
  <c r="BQ34" i="13"/>
  <c r="BQ151" i="13"/>
  <c r="BQ164" i="13" s="1"/>
  <c r="BQ185" i="13" s="1"/>
  <c r="AD151" i="13"/>
  <c r="AD164" i="13" s="1"/>
  <c r="AD185" i="13" s="1"/>
  <c r="E151" i="13"/>
  <c r="E164" i="13" s="1"/>
  <c r="E185" i="13" s="1"/>
  <c r="LD32" i="13"/>
  <c r="KI32" i="13"/>
  <c r="JR32" i="13"/>
  <c r="JF32" i="13"/>
  <c r="IL32" i="13"/>
  <c r="HV32" i="13"/>
  <c r="HA32" i="13"/>
  <c r="GI32" i="13"/>
  <c r="FP32" i="13"/>
  <c r="EU32" i="13"/>
  <c r="EB32" i="13"/>
  <c r="DI32" i="13"/>
  <c r="CO32" i="13"/>
  <c r="BQ32" i="13"/>
  <c r="AC32" i="13"/>
  <c r="GX76" i="13"/>
  <c r="GX73" i="13"/>
  <c r="GX75" i="13"/>
  <c r="GX72" i="13"/>
  <c r="GX77" i="13" s="1"/>
  <c r="GX71" i="13"/>
  <c r="AT76" i="13"/>
  <c r="AT73" i="13"/>
  <c r="AT71" i="13"/>
  <c r="AT75" i="13"/>
  <c r="AT72" i="13"/>
  <c r="LK76" i="13"/>
  <c r="LK73" i="13"/>
  <c r="LK71" i="13"/>
  <c r="LK75" i="13"/>
  <c r="LK72" i="13"/>
  <c r="LC76" i="13"/>
  <c r="LC73" i="13"/>
  <c r="LC71" i="13"/>
  <c r="LC75" i="13"/>
  <c r="LC72" i="13"/>
  <c r="KU76" i="13"/>
  <c r="KU73" i="13"/>
  <c r="KU71" i="13"/>
  <c r="KU75" i="13"/>
  <c r="KU72" i="13"/>
  <c r="KL76" i="13"/>
  <c r="KL73" i="13"/>
  <c r="KL71" i="13"/>
  <c r="KL75" i="13"/>
  <c r="KL72" i="13"/>
  <c r="IZ76" i="13"/>
  <c r="IZ73" i="13"/>
  <c r="IZ71" i="13"/>
  <c r="IZ75" i="13"/>
  <c r="IZ124" i="13" s="1"/>
  <c r="IZ72" i="13"/>
  <c r="JU76" i="13"/>
  <c r="JU73" i="13"/>
  <c r="JU71" i="13"/>
  <c r="JU75" i="13"/>
  <c r="JU124" i="13" s="1"/>
  <c r="JU72" i="13"/>
  <c r="JM76" i="13"/>
  <c r="JM73" i="13"/>
  <c r="JM71" i="13"/>
  <c r="JM75" i="13"/>
  <c r="JM72" i="13"/>
  <c r="JE76" i="13"/>
  <c r="JE73" i="13"/>
  <c r="JE71" i="13"/>
  <c r="JE75" i="13"/>
  <c r="JE72" i="13"/>
  <c r="IT76" i="13"/>
  <c r="IT73" i="13"/>
  <c r="IT71" i="13"/>
  <c r="IT75" i="13"/>
  <c r="IT124" i="13" s="1"/>
  <c r="IT72" i="13"/>
  <c r="IK76" i="13"/>
  <c r="IK73" i="13"/>
  <c r="IK71" i="13"/>
  <c r="IK75" i="13"/>
  <c r="IK72" i="13"/>
  <c r="IC76" i="13"/>
  <c r="IC73" i="13"/>
  <c r="IC71" i="13"/>
  <c r="IC75" i="13"/>
  <c r="IC72" i="13"/>
  <c r="HU76" i="13"/>
  <c r="HU73" i="13"/>
  <c r="HU71" i="13"/>
  <c r="HU75" i="13"/>
  <c r="HU72" i="13"/>
  <c r="HL76" i="13"/>
  <c r="HL73" i="13"/>
  <c r="HL71" i="13"/>
  <c r="HL75" i="13"/>
  <c r="HL72" i="13"/>
  <c r="HD76" i="13"/>
  <c r="HD73" i="13"/>
  <c r="HD71" i="13"/>
  <c r="HD75" i="13"/>
  <c r="HD124" i="13" s="1"/>
  <c r="HD72" i="13"/>
  <c r="GV76" i="13"/>
  <c r="GV73" i="13"/>
  <c r="GV71" i="13"/>
  <c r="GV75" i="13"/>
  <c r="GV72" i="13"/>
  <c r="GV77" i="13" s="1"/>
  <c r="GM76" i="13"/>
  <c r="GM73" i="13"/>
  <c r="GM71" i="13"/>
  <c r="GM75" i="13"/>
  <c r="GM72" i="13"/>
  <c r="GC76" i="13"/>
  <c r="GC73" i="13"/>
  <c r="GC71" i="13"/>
  <c r="GC75" i="13"/>
  <c r="GC124" i="13"/>
  <c r="GC72" i="13"/>
  <c r="FT76" i="13"/>
  <c r="FT73" i="13"/>
  <c r="FT71" i="13"/>
  <c r="FT122" i="13" s="1"/>
  <c r="FT75" i="13"/>
  <c r="FT72" i="13"/>
  <c r="FJ76" i="13"/>
  <c r="FJ73" i="13"/>
  <c r="FJ71" i="13"/>
  <c r="FJ75" i="13"/>
  <c r="FJ72" i="13"/>
  <c r="EY76" i="13"/>
  <c r="EY73" i="13"/>
  <c r="EY71" i="13"/>
  <c r="EY75" i="13"/>
  <c r="EY72" i="13"/>
  <c r="EO76" i="13"/>
  <c r="EO73" i="13"/>
  <c r="EO71" i="13"/>
  <c r="EO75" i="13"/>
  <c r="EO124" i="13" s="1"/>
  <c r="EO72" i="13"/>
  <c r="EF76" i="13"/>
  <c r="EF73" i="13"/>
  <c r="EF71" i="13"/>
  <c r="EF75" i="13"/>
  <c r="EF124" i="13" s="1"/>
  <c r="EF72" i="13"/>
  <c r="DV76" i="13"/>
  <c r="DV73" i="13"/>
  <c r="DV71" i="13"/>
  <c r="DV75" i="13"/>
  <c r="DV72" i="13"/>
  <c r="DV77" i="13" s="1"/>
  <c r="DM76" i="13"/>
  <c r="DM73" i="13"/>
  <c r="DM71" i="13"/>
  <c r="DM75" i="13"/>
  <c r="DM72" i="13"/>
  <c r="DB76" i="13"/>
  <c r="DB73" i="13"/>
  <c r="DB71" i="13"/>
  <c r="DB75" i="13"/>
  <c r="DB124" i="13" s="1"/>
  <c r="DB72" i="13"/>
  <c r="CR76" i="13"/>
  <c r="CR73" i="13"/>
  <c r="CR122" i="13" s="1"/>
  <c r="CR71" i="13"/>
  <c r="CR75" i="13"/>
  <c r="CR72" i="13"/>
  <c r="CG76" i="13"/>
  <c r="CG73" i="13"/>
  <c r="CG71" i="13"/>
  <c r="CG75" i="13"/>
  <c r="CG72" i="13"/>
  <c r="CG77" i="13"/>
  <c r="BU76" i="13"/>
  <c r="BU73" i="13"/>
  <c r="BU71" i="13"/>
  <c r="BU75" i="13"/>
  <c r="BU72" i="13"/>
  <c r="BK76" i="13"/>
  <c r="BK73" i="13"/>
  <c r="BK71" i="13"/>
  <c r="BK75" i="13"/>
  <c r="BK124" i="13" s="1"/>
  <c r="BK72" i="13"/>
  <c r="BA76" i="13"/>
  <c r="BA73" i="13"/>
  <c r="BA71" i="13"/>
  <c r="BA122" i="13"/>
  <c r="BA75" i="13"/>
  <c r="BA124" i="13" s="1"/>
  <c r="BA72" i="13"/>
  <c r="AQ76" i="13"/>
  <c r="AQ73" i="13"/>
  <c r="AQ71" i="13"/>
  <c r="AQ75" i="13"/>
  <c r="AQ72" i="13"/>
  <c r="AH76" i="13"/>
  <c r="AH73" i="13"/>
  <c r="AH71" i="13"/>
  <c r="AH122" i="13" s="1"/>
  <c r="AH75" i="13"/>
  <c r="AH72" i="13"/>
  <c r="X76" i="13"/>
  <c r="X73" i="13"/>
  <c r="X71" i="13"/>
  <c r="X75" i="13"/>
  <c r="X72" i="13"/>
  <c r="N76" i="13"/>
  <c r="N73" i="13"/>
  <c r="N71" i="13"/>
  <c r="N75" i="13"/>
  <c r="N72" i="13"/>
  <c r="F76" i="13"/>
  <c r="F73" i="13"/>
  <c r="F71" i="13"/>
  <c r="F75" i="13"/>
  <c r="F72" i="13"/>
  <c r="F77" i="13"/>
  <c r="GF55" i="13"/>
  <c r="GF54" i="13"/>
  <c r="GF56" i="13"/>
  <c r="Z55" i="13"/>
  <c r="Z54" i="13"/>
  <c r="Z151" i="13" s="1"/>
  <c r="Z164" i="13" s="1"/>
  <c r="Z185" i="13" s="1"/>
  <c r="Z56" i="13"/>
  <c r="LG54" i="13"/>
  <c r="LG151" i="13" s="1"/>
  <c r="LG164" i="13" s="1"/>
  <c r="LG185" i="13" s="1"/>
  <c r="KY54" i="13"/>
  <c r="KY128" i="13" s="1"/>
  <c r="KQ54" i="13"/>
  <c r="KQ128" i="13" s="1"/>
  <c r="CE54" i="13"/>
  <c r="JY54" i="13"/>
  <c r="JY128" i="13" s="1"/>
  <c r="JY138" i="13" s="1"/>
  <c r="JQ54" i="13"/>
  <c r="JI55" i="13"/>
  <c r="JI56" i="13"/>
  <c r="JI54" i="13"/>
  <c r="IX54" i="13"/>
  <c r="IX128" i="13" s="1"/>
  <c r="IO55" i="13"/>
  <c r="IO56" i="13"/>
  <c r="IO54" i="13"/>
  <c r="IO128" i="13" s="1"/>
  <c r="IO138" i="13" s="1"/>
  <c r="IG55" i="13"/>
  <c r="IG56" i="13"/>
  <c r="IG54" i="13"/>
  <c r="HY55" i="13"/>
  <c r="HY56" i="13"/>
  <c r="HY54" i="13"/>
  <c r="HP55" i="13"/>
  <c r="HP56" i="13"/>
  <c r="HP54" i="13"/>
  <c r="HP151" i="13" s="1"/>
  <c r="HP164" i="13" s="1"/>
  <c r="HP185" i="13" s="1"/>
  <c r="HH55" i="13"/>
  <c r="HH56" i="13"/>
  <c r="HH54" i="13"/>
  <c r="GZ55" i="13"/>
  <c r="GZ56" i="13"/>
  <c r="GZ54" i="13"/>
  <c r="GQ55" i="13"/>
  <c r="GQ56" i="13"/>
  <c r="GQ54" i="13"/>
  <c r="GQ151" i="13" s="1"/>
  <c r="GQ164" i="13" s="1"/>
  <c r="GQ185" i="13" s="1"/>
  <c r="GH54" i="13"/>
  <c r="GH151" i="13" s="1"/>
  <c r="FX54" i="13"/>
  <c r="FX151" i="13" s="1"/>
  <c r="FO55" i="13"/>
  <c r="FO56" i="13"/>
  <c r="FO54" i="13"/>
  <c r="FO128" i="13" s="1"/>
  <c r="FO138" i="13" s="1"/>
  <c r="FE54" i="13"/>
  <c r="FE128" i="13" s="1"/>
  <c r="ET55" i="13"/>
  <c r="ET56" i="13"/>
  <c r="ET54" i="13"/>
  <c r="ET151" i="13" s="1"/>
  <c r="ET164" i="13" s="1"/>
  <c r="ET185" i="13" s="1"/>
  <c r="EK55" i="13"/>
  <c r="EK56" i="13"/>
  <c r="EK54" i="13"/>
  <c r="EA55" i="13"/>
  <c r="EA56" i="13"/>
  <c r="EA54" i="13"/>
  <c r="DQ55" i="13"/>
  <c r="DQ56" i="13"/>
  <c r="DQ54" i="13"/>
  <c r="DH55" i="13"/>
  <c r="DH56" i="13"/>
  <c r="DH54" i="13"/>
  <c r="DH128" i="13" s="1"/>
  <c r="DH138" i="13" s="1"/>
  <c r="CW55" i="13"/>
  <c r="CW56" i="13"/>
  <c r="CW54" i="13"/>
  <c r="CW151" i="13" s="1"/>
  <c r="CW164" i="13" s="1"/>
  <c r="CW185" i="13" s="1"/>
  <c r="CN55" i="13"/>
  <c r="CN56" i="13"/>
  <c r="CN54" i="13"/>
  <c r="CA54" i="13"/>
  <c r="BP55" i="13"/>
  <c r="BP56" i="13"/>
  <c r="BP54" i="13"/>
  <c r="BP128" i="13" s="1"/>
  <c r="BP138" i="13" s="1"/>
  <c r="BF54" i="13"/>
  <c r="AV55" i="13"/>
  <c r="AV56" i="13"/>
  <c r="AV54" i="13"/>
  <c r="AL55" i="13"/>
  <c r="AL56" i="13"/>
  <c r="AL54" i="13"/>
  <c r="AL151" i="13" s="1"/>
  <c r="AL164" i="13" s="1"/>
  <c r="AL185" i="13" s="1"/>
  <c r="AC55" i="13"/>
  <c r="AC56" i="13"/>
  <c r="AC54" i="13"/>
  <c r="AC128" i="13" s="1"/>
  <c r="AC138" i="13" s="1"/>
  <c r="R55" i="13"/>
  <c r="R56" i="13"/>
  <c r="R54" i="13"/>
  <c r="J55" i="13"/>
  <c r="J56" i="13"/>
  <c r="J54" i="13"/>
  <c r="KE32" i="13"/>
  <c r="ER32" i="13"/>
  <c r="Z32" i="13"/>
  <c r="JS137" i="13"/>
  <c r="JS162" i="13" s="1"/>
  <c r="JS183" i="13" s="1"/>
  <c r="JS135" i="13"/>
  <c r="JS142" i="13" s="1"/>
  <c r="HB124" i="13"/>
  <c r="AX137" i="13"/>
  <c r="AX162" i="13" s="1"/>
  <c r="AX183" i="13"/>
  <c r="AX135" i="13"/>
  <c r="AX142" i="13"/>
  <c r="M124" i="13"/>
  <c r="E124" i="13"/>
  <c r="W121" i="13"/>
  <c r="E121" i="13"/>
  <c r="KM151" i="13"/>
  <c r="KM164" i="13" s="1"/>
  <c r="KM185" i="13" s="1"/>
  <c r="KM34" i="13"/>
  <c r="KM128" i="13"/>
  <c r="KM138" i="13" s="1"/>
  <c r="JF151" i="13"/>
  <c r="JF164" i="13"/>
  <c r="JF185" i="13" s="1"/>
  <c r="JF34" i="13"/>
  <c r="JF128" i="13"/>
  <c r="JF138" i="13" s="1"/>
  <c r="HV151" i="13"/>
  <c r="HV164" i="13"/>
  <c r="HV185" i="13" s="1"/>
  <c r="HV34" i="13"/>
  <c r="HV128" i="13"/>
  <c r="HV138" i="13" s="1"/>
  <c r="GN151" i="13"/>
  <c r="GN164" i="13" s="1"/>
  <c r="GN185" i="13" s="1"/>
  <c r="GN34" i="13"/>
  <c r="GN128" i="13"/>
  <c r="GN138" i="13" s="1"/>
  <c r="EZ34" i="13"/>
  <c r="DN151" i="13"/>
  <c r="DN164" i="13" s="1"/>
  <c r="DN185" i="13" s="1"/>
  <c r="DN34" i="13"/>
  <c r="DN128" i="13"/>
  <c r="DN138" i="13" s="1"/>
  <c r="BV151" i="13"/>
  <c r="BV164" i="13" s="1"/>
  <c r="BV185" i="13" s="1"/>
  <c r="BV34" i="13"/>
  <c r="BV128" i="13"/>
  <c r="BV138" i="13" s="1"/>
  <c r="AI151" i="13"/>
  <c r="AI164" i="13" s="1"/>
  <c r="AI185" i="13" s="1"/>
  <c r="AI34" i="13"/>
  <c r="AI128" i="13"/>
  <c r="AI138" i="13" s="1"/>
  <c r="GL32" i="13"/>
  <c r="GB32" i="13"/>
  <c r="FR32" i="13"/>
  <c r="FI32" i="13"/>
  <c r="EX32" i="13"/>
  <c r="EN32" i="13"/>
  <c r="EE32" i="13"/>
  <c r="DU32" i="13"/>
  <c r="DK32" i="13"/>
  <c r="DA32" i="13"/>
  <c r="CQ32" i="13"/>
  <c r="CD32" i="13"/>
  <c r="BT32" i="13"/>
  <c r="BJ32" i="13"/>
  <c r="BJ125" i="13"/>
  <c r="Z137" i="13"/>
  <c r="Z162" i="13" s="1"/>
  <c r="Z183" i="13" s="1"/>
  <c r="Z135" i="13"/>
  <c r="Z142" i="13" s="1"/>
  <c r="CC75" i="13"/>
  <c r="CC76" i="13"/>
  <c r="CC71" i="13"/>
  <c r="CC73" i="13"/>
  <c r="CC72" i="13"/>
  <c r="KA54" i="13"/>
  <c r="EM54" i="13"/>
  <c r="KE137" i="13"/>
  <c r="KE162" i="13" s="1"/>
  <c r="KE183" i="13" s="1"/>
  <c r="KE135" i="13"/>
  <c r="KE142" i="13" s="1"/>
  <c r="LF121" i="13"/>
  <c r="JX121" i="13"/>
  <c r="IN121" i="13"/>
  <c r="HG121" i="13"/>
  <c r="FW121" i="13"/>
  <c r="EN121" i="13"/>
  <c r="CV121" i="13"/>
  <c r="JD128" i="13"/>
  <c r="JD138" i="13" s="1"/>
  <c r="FR151" i="13"/>
  <c r="FR164" i="13" s="1"/>
  <c r="FR185" i="13" s="1"/>
  <c r="CQ151" i="13"/>
  <c r="CQ164" i="13" s="1"/>
  <c r="CQ185" i="13" s="1"/>
  <c r="AP128" i="13"/>
  <c r="AP138" i="13" s="1"/>
  <c r="W151" i="13"/>
  <c r="W164" i="13"/>
  <c r="W185" i="13" s="1"/>
  <c r="IT119" i="13"/>
  <c r="IT157" i="13" s="1"/>
  <c r="IT158" i="13" s="1"/>
  <c r="HW76" i="13"/>
  <c r="HW73" i="13"/>
  <c r="HW71" i="13"/>
  <c r="HW72" i="13"/>
  <c r="HW75" i="13"/>
  <c r="BX76" i="13"/>
  <c r="BX73" i="13"/>
  <c r="BX72" i="13"/>
  <c r="BX77" i="13" s="1"/>
  <c r="BX75" i="13"/>
  <c r="BX71" i="13"/>
  <c r="JW54" i="13"/>
  <c r="EH54" i="13"/>
  <c r="EH59" i="13" s="1"/>
  <c r="BR151" i="13"/>
  <c r="BR164" i="13" s="1"/>
  <c r="BR185" i="13" s="1"/>
  <c r="HJ137" i="13"/>
  <c r="HJ162" i="13" s="1"/>
  <c r="HJ183" i="13" s="1"/>
  <c r="HJ135" i="13"/>
  <c r="HJ142" i="13" s="1"/>
  <c r="O121" i="13"/>
  <c r="JJ151" i="13"/>
  <c r="JJ164" i="13" s="1"/>
  <c r="JJ185" i="13" s="1"/>
  <c r="JJ128" i="13"/>
  <c r="JJ138" i="13" s="1"/>
  <c r="JJ34" i="13"/>
  <c r="GR151" i="13"/>
  <c r="GR164" i="13" s="1"/>
  <c r="GR185" i="13"/>
  <c r="GR128" i="13"/>
  <c r="GR138" i="13" s="1"/>
  <c r="GR34" i="13"/>
  <c r="DS34" i="13"/>
  <c r="KZ32" i="13"/>
  <c r="KM32" i="13"/>
  <c r="JV32" i="13"/>
  <c r="IY32" i="13"/>
  <c r="IH32" i="13"/>
  <c r="HQ32" i="13"/>
  <c r="HE32" i="13"/>
  <c r="GN32" i="13"/>
  <c r="FU32" i="13"/>
  <c r="EZ32" i="13"/>
  <c r="EG32" i="13"/>
  <c r="DN32" i="13"/>
  <c r="CT32" i="13"/>
  <c r="BV32" i="13"/>
  <c r="AH32" i="13"/>
  <c r="GX32" i="13"/>
  <c r="H129" i="13"/>
  <c r="KJ72" i="13"/>
  <c r="KJ77" i="13" s="1"/>
  <c r="KE81" i="13"/>
  <c r="KE82" i="13"/>
  <c r="JS82" i="13"/>
  <c r="JS81" i="13"/>
  <c r="JK72" i="13"/>
  <c r="JK77" i="13" s="1"/>
  <c r="JC73" i="13"/>
  <c r="JC77" i="13" s="1"/>
  <c r="JC125" i="13" s="1"/>
  <c r="IV79" i="13"/>
  <c r="IV80" i="13"/>
  <c r="IQ73" i="13"/>
  <c r="IQ77" i="13" s="1"/>
  <c r="IQ82" i="13"/>
  <c r="IQ81" i="13"/>
  <c r="II72" i="13"/>
  <c r="IA76" i="13"/>
  <c r="HR73" i="13"/>
  <c r="HR77" i="13" s="1"/>
  <c r="HN72" i="13"/>
  <c r="HN77" i="13" s="1"/>
  <c r="HN125" i="13" s="1"/>
  <c r="HJ72" i="13"/>
  <c r="HJ77" i="13" s="1"/>
  <c r="HB73" i="13"/>
  <c r="HB77" i="13" s="1"/>
  <c r="HB125" i="13"/>
  <c r="GS80" i="13"/>
  <c r="GS79" i="13"/>
  <c r="GJ80" i="13"/>
  <c r="GJ79" i="13"/>
  <c r="GJ82" i="13"/>
  <c r="GJ81" i="13"/>
  <c r="GF73" i="13"/>
  <c r="GF122" i="13"/>
  <c r="GA80" i="13"/>
  <c r="GA79" i="13"/>
  <c r="FQ80" i="13"/>
  <c r="FQ79" i="13"/>
  <c r="EW80" i="13"/>
  <c r="EW79" i="13"/>
  <c r="EW82" i="13"/>
  <c r="EW81" i="13"/>
  <c r="ER73" i="13"/>
  <c r="ER122" i="13" s="1"/>
  <c r="EM80" i="13"/>
  <c r="EM79" i="13"/>
  <c r="EC80" i="13"/>
  <c r="EC79" i="13"/>
  <c r="DT82" i="13"/>
  <c r="DT81" i="13"/>
  <c r="DD81" i="13"/>
  <c r="DD82" i="13"/>
  <c r="CZ72" i="13"/>
  <c r="CZ77" i="13" s="1"/>
  <c r="CP72" i="13"/>
  <c r="CP82" i="13"/>
  <c r="CP81" i="13"/>
  <c r="BR76" i="13"/>
  <c r="BM81" i="13"/>
  <c r="BM82" i="13"/>
  <c r="BH72" i="13"/>
  <c r="BH77" i="13" s="1"/>
  <c r="AX82" i="13"/>
  <c r="AX81" i="13"/>
  <c r="Z81" i="13"/>
  <c r="Z82" i="13"/>
  <c r="V72" i="13"/>
  <c r="V77" i="13" s="1"/>
  <c r="L76" i="13"/>
  <c r="L82" i="13"/>
  <c r="L81" i="13"/>
  <c r="JO58" i="13"/>
  <c r="JO59" i="13"/>
  <c r="IE58" i="13"/>
  <c r="IE59" i="13"/>
  <c r="GX58" i="13"/>
  <c r="GX59" i="13"/>
  <c r="DY58" i="13"/>
  <c r="DY59" i="13"/>
  <c r="AT58" i="13"/>
  <c r="AT59" i="13"/>
  <c r="H55" i="13"/>
  <c r="JK32" i="13"/>
  <c r="DT32" i="13"/>
  <c r="DT125" i="13" s="1"/>
  <c r="DT127" i="13" s="1"/>
  <c r="AF124" i="13"/>
  <c r="GX151" i="13"/>
  <c r="GX164" i="13" s="1"/>
  <c r="GX185" i="13" s="1"/>
  <c r="LH77" i="13"/>
  <c r="LH125" i="13" s="1"/>
  <c r="LD80" i="13"/>
  <c r="LD79" i="13"/>
  <c r="KM80" i="13"/>
  <c r="KM79" i="13"/>
  <c r="JV80" i="13"/>
  <c r="JV79" i="13"/>
  <c r="JR82" i="13"/>
  <c r="JR81" i="13"/>
  <c r="JN73" i="13"/>
  <c r="JN122" i="13"/>
  <c r="IL80" i="13"/>
  <c r="IL79" i="13"/>
  <c r="IH82" i="13"/>
  <c r="IH81" i="13"/>
  <c r="ID73" i="13"/>
  <c r="HE80" i="13"/>
  <c r="HE79" i="13"/>
  <c r="HA82" i="13"/>
  <c r="HA81" i="13"/>
  <c r="GW73" i="13"/>
  <c r="GW122" i="13" s="1"/>
  <c r="GN80" i="13"/>
  <c r="GN79" i="13"/>
  <c r="FP82" i="13"/>
  <c r="FP81" i="13"/>
  <c r="FK73" i="13"/>
  <c r="EZ80" i="13"/>
  <c r="EZ79" i="13"/>
  <c r="EB82" i="13"/>
  <c r="EB81" i="13"/>
  <c r="DW73" i="13"/>
  <c r="DW122" i="13" s="1"/>
  <c r="DI82" i="13"/>
  <c r="DI81" i="13"/>
  <c r="DC73" i="13"/>
  <c r="DC122" i="13" s="1"/>
  <c r="CT80" i="13"/>
  <c r="CT79" i="13"/>
  <c r="BV80" i="13"/>
  <c r="BV79" i="13"/>
  <c r="BB80" i="13"/>
  <c r="BB79" i="13"/>
  <c r="AI80" i="13"/>
  <c r="AI79" i="13"/>
  <c r="AD82" i="13"/>
  <c r="AD81" i="13"/>
  <c r="Y73" i="13"/>
  <c r="Y77" i="13" s="1"/>
  <c r="Y125" i="13" s="1"/>
  <c r="G73" i="13"/>
  <c r="KZ59" i="13"/>
  <c r="KZ58" i="13"/>
  <c r="IH59" i="13"/>
  <c r="IH58" i="13"/>
  <c r="HA59" i="13"/>
  <c r="HA58" i="13"/>
  <c r="FP59" i="13"/>
  <c r="FP58" i="13"/>
  <c r="DI59" i="13"/>
  <c r="DI58" i="13"/>
  <c r="BQ59" i="13"/>
  <c r="BQ58" i="13"/>
  <c r="AW59" i="13"/>
  <c r="AW58" i="13"/>
  <c r="IX34" i="13"/>
  <c r="GH34" i="13"/>
  <c r="DH34" i="13"/>
  <c r="AH128" i="13"/>
  <c r="AH138" i="13" s="1"/>
  <c r="KZ119" i="13"/>
  <c r="KZ157" i="13" s="1"/>
  <c r="KZ158" i="13" s="1"/>
  <c r="LJ82" i="13"/>
  <c r="LJ81" i="13"/>
  <c r="LB72" i="13"/>
  <c r="KT82" i="13"/>
  <c r="KT81" i="13"/>
  <c r="KK72" i="13"/>
  <c r="KK77" i="13"/>
  <c r="KK125" i="13" s="1"/>
  <c r="KB82" i="13"/>
  <c r="KB81" i="13"/>
  <c r="JT72" i="13"/>
  <c r="JP80" i="13"/>
  <c r="JP79" i="13"/>
  <c r="IR82" i="13"/>
  <c r="IR81" i="13"/>
  <c r="IJ72" i="13"/>
  <c r="IF80" i="13"/>
  <c r="IF79" i="13"/>
  <c r="HO80" i="13"/>
  <c r="HO79" i="13"/>
  <c r="GY80" i="13"/>
  <c r="GY79" i="13"/>
  <c r="GB82" i="13"/>
  <c r="GB81" i="13"/>
  <c r="FR72" i="13"/>
  <c r="FN80" i="13"/>
  <c r="FN79" i="13"/>
  <c r="ES80" i="13"/>
  <c r="ES79" i="13"/>
  <c r="DZ80" i="13"/>
  <c r="DZ79" i="13"/>
  <c r="DG80" i="13"/>
  <c r="DG79" i="13"/>
  <c r="CD82" i="13"/>
  <c r="CD81" i="13"/>
  <c r="BT72" i="13"/>
  <c r="BJ82" i="13"/>
  <c r="BJ81" i="13"/>
  <c r="AU80" i="13"/>
  <c r="AU79" i="13"/>
  <c r="AB80" i="13"/>
  <c r="AB79" i="13"/>
  <c r="I80" i="13"/>
  <c r="I79" i="13"/>
  <c r="KK59" i="13"/>
  <c r="KK58" i="13"/>
  <c r="IJ59" i="13"/>
  <c r="IJ58" i="13"/>
  <c r="HC59" i="13"/>
  <c r="HC58" i="13"/>
  <c r="AZ59" i="13"/>
  <c r="AZ58" i="13"/>
  <c r="M59" i="13"/>
  <c r="M58" i="13"/>
  <c r="JE32" i="13"/>
  <c r="EY32" i="13"/>
  <c r="KE175" i="13"/>
  <c r="KE133" i="13"/>
  <c r="KE140" i="13"/>
  <c r="HN175" i="13"/>
  <c r="HN133" i="13"/>
  <c r="HN140" i="13" s="1"/>
  <c r="DD175" i="13"/>
  <c r="DD133" i="13"/>
  <c r="DD140" i="13" s="1"/>
  <c r="AE151" i="13"/>
  <c r="AE164" i="13" s="1"/>
  <c r="AE185" i="13" s="1"/>
  <c r="AE128" i="13"/>
  <c r="AE138" i="13" s="1"/>
  <c r="AE34" i="13"/>
  <c r="AJ27" i="13"/>
  <c r="AJ34" i="13" s="1"/>
  <c r="AJ32" i="13"/>
  <c r="KR133" i="13"/>
  <c r="KR140" i="13" s="1"/>
  <c r="JJ133" i="13"/>
  <c r="JJ140" i="13" s="1"/>
  <c r="HZ133" i="13"/>
  <c r="HZ140" i="13" s="1"/>
  <c r="FZ133" i="13"/>
  <c r="FZ140" i="13" s="1"/>
  <c r="EL133" i="13"/>
  <c r="EL140" i="13" s="1"/>
  <c r="CX133" i="13"/>
  <c r="CX140" i="13" s="1"/>
  <c r="BG133" i="13"/>
  <c r="BG140" i="13"/>
  <c r="HO34" i="13"/>
  <c r="HO128" i="13"/>
  <c r="HO138" i="13" s="1"/>
  <c r="HO151" i="13"/>
  <c r="HO164" i="13"/>
  <c r="HO185" i="13" s="1"/>
  <c r="ES34" i="13"/>
  <c r="BO151" i="13"/>
  <c r="BO164" i="13" s="1"/>
  <c r="BO185" i="13" s="1"/>
  <c r="BO34" i="13"/>
  <c r="BO128" i="13"/>
  <c r="BO138" i="13" s="1"/>
  <c r="AX152" i="13"/>
  <c r="AX153" i="13" s="1"/>
  <c r="AX129" i="13"/>
  <c r="AX130" i="13" s="1"/>
  <c r="CZ32" i="13"/>
  <c r="CZ125" i="13" s="1"/>
  <c r="Q137" i="13"/>
  <c r="Q162" i="13"/>
  <c r="Q183" i="13" s="1"/>
  <c r="Q135" i="13"/>
  <c r="Q142" i="13"/>
  <c r="JT175" i="13"/>
  <c r="JT133" i="13"/>
  <c r="JT140" i="13" s="1"/>
  <c r="HC175" i="13"/>
  <c r="HC133" i="13"/>
  <c r="HC140" i="13" s="1"/>
  <c r="LB128" i="13"/>
  <c r="LB138" i="13" s="1"/>
  <c r="F158" i="13"/>
  <c r="JW76" i="13"/>
  <c r="JW73" i="13"/>
  <c r="JW72" i="13"/>
  <c r="JW75" i="13"/>
  <c r="JW71" i="13"/>
  <c r="EH76" i="13"/>
  <c r="EH73" i="13"/>
  <c r="EH72" i="13"/>
  <c r="EH75" i="13"/>
  <c r="EH71" i="13"/>
  <c r="KN55" i="13"/>
  <c r="KN56" i="13"/>
  <c r="KN54" i="13"/>
  <c r="FC54" i="13"/>
  <c r="AN133" i="13"/>
  <c r="AN140" i="13" s="1"/>
  <c r="IY34" i="13"/>
  <c r="AO118" i="13"/>
  <c r="AO156" i="13" s="1"/>
  <c r="AO165" i="13" s="1"/>
  <c r="JO76" i="13"/>
  <c r="JO73" i="13"/>
  <c r="JO75" i="13"/>
  <c r="JO72" i="13"/>
  <c r="JO71" i="13"/>
  <c r="DY76" i="13"/>
  <c r="DY73" i="13"/>
  <c r="DY75" i="13"/>
  <c r="DY72" i="13"/>
  <c r="DY77" i="13"/>
  <c r="DY71" i="13"/>
  <c r="IV54" i="13"/>
  <c r="IV56" i="13"/>
  <c r="IV129" i="13"/>
  <c r="IV55" i="13"/>
  <c r="DD55" i="13"/>
  <c r="DD54" i="13"/>
  <c r="DD56" i="13"/>
  <c r="FQ137" i="13"/>
  <c r="FQ162" i="13"/>
  <c r="FQ183" i="13" s="1"/>
  <c r="FQ135" i="13"/>
  <c r="FQ142" i="13" s="1"/>
  <c r="S32" i="13"/>
  <c r="S124" i="13"/>
  <c r="S175" i="13" s="1"/>
  <c r="AZ133" i="13"/>
  <c r="AZ140" i="13" s="1"/>
  <c r="M175" i="13"/>
  <c r="M133" i="13"/>
  <c r="M140" i="13" s="1"/>
  <c r="M163" i="13" s="1"/>
  <c r="M184" i="13" s="1"/>
  <c r="JV151" i="13"/>
  <c r="JV164" i="13" s="1"/>
  <c r="JV185" i="13" s="1"/>
  <c r="JV34" i="13"/>
  <c r="JV128" i="13"/>
  <c r="JV138" i="13" s="1"/>
  <c r="HE151" i="13"/>
  <c r="HE164" i="13" s="1"/>
  <c r="HE185" i="13" s="1"/>
  <c r="HE34" i="13"/>
  <c r="HE128" i="13"/>
  <c r="HE138" i="13" s="1"/>
  <c r="EG151" i="13"/>
  <c r="EG164" i="13" s="1"/>
  <c r="EG185" i="13" s="1"/>
  <c r="EG34" i="13"/>
  <c r="EG128" i="13"/>
  <c r="EG138" i="13" s="1"/>
  <c r="LB32" i="13"/>
  <c r="KS75" i="13"/>
  <c r="KS72" i="13"/>
  <c r="KS76" i="13"/>
  <c r="KS71" i="13"/>
  <c r="KS73" i="13"/>
  <c r="HJ54" i="13"/>
  <c r="HJ55" i="13"/>
  <c r="HJ56" i="13"/>
  <c r="HB152" i="13"/>
  <c r="HB129" i="13"/>
  <c r="AB137" i="13"/>
  <c r="AB162" i="13" s="1"/>
  <c r="AB183" i="13" s="1"/>
  <c r="AB135" i="13"/>
  <c r="AB142" i="13" s="1"/>
  <c r="AB147" i="13" s="1"/>
  <c r="JD175" i="13"/>
  <c r="JD133" i="13"/>
  <c r="JD140" i="13" s="1"/>
  <c r="GP133" i="13"/>
  <c r="GP140" i="13"/>
  <c r="FI133" i="13"/>
  <c r="FI140" i="13" s="1"/>
  <c r="BZ133" i="13"/>
  <c r="BZ140" i="13" s="1"/>
  <c r="BB32" i="13"/>
  <c r="GV158" i="13"/>
  <c r="KN76" i="13"/>
  <c r="KN73" i="13"/>
  <c r="KN72" i="13"/>
  <c r="KN75" i="13"/>
  <c r="KN71" i="13"/>
  <c r="FC76" i="13"/>
  <c r="FC73" i="13"/>
  <c r="FC72" i="13"/>
  <c r="FC71" i="13"/>
  <c r="FC75" i="13"/>
  <c r="EM137" i="13"/>
  <c r="EM162" i="13"/>
  <c r="EM183" i="13" s="1"/>
  <c r="EM135" i="13"/>
  <c r="EM142" i="13"/>
  <c r="KR34" i="13"/>
  <c r="FF151" i="13"/>
  <c r="FF164" i="13" s="1"/>
  <c r="FF185" i="13" s="1"/>
  <c r="FF128" i="13"/>
  <c r="FF138" i="13" s="1"/>
  <c r="FF34" i="13"/>
  <c r="AQ32" i="13"/>
  <c r="DD125" i="13"/>
  <c r="DD127" i="13" s="1"/>
  <c r="KJ80" i="13"/>
  <c r="KJ79" i="13"/>
  <c r="JK80" i="13"/>
  <c r="JK79" i="13"/>
  <c r="IA82" i="13"/>
  <c r="IA81" i="13"/>
  <c r="GF79" i="13"/>
  <c r="GF80" i="13"/>
  <c r="GA82" i="13"/>
  <c r="GA81" i="13"/>
  <c r="FQ72" i="13"/>
  <c r="FQ77" i="13" s="1"/>
  <c r="FQ125" i="13" s="1"/>
  <c r="ER79" i="13"/>
  <c r="ER80" i="13"/>
  <c r="EC77" i="13"/>
  <c r="EC125" i="13" s="1"/>
  <c r="DJ77" i="13"/>
  <c r="DJ125" i="13" s="1"/>
  <c r="BH80" i="13"/>
  <c r="BH79" i="13"/>
  <c r="AX80" i="13"/>
  <c r="AX79" i="13"/>
  <c r="Z79" i="13"/>
  <c r="Z80" i="13"/>
  <c r="V80" i="13"/>
  <c r="V79" i="13"/>
  <c r="II58" i="13"/>
  <c r="II59" i="13"/>
  <c r="FQ58" i="13"/>
  <c r="FQ59" i="13"/>
  <c r="GS32" i="13"/>
  <c r="GX152" i="13"/>
  <c r="GX129" i="13"/>
  <c r="GX130" i="13" s="1"/>
  <c r="KV82" i="13"/>
  <c r="KV81" i="13"/>
  <c r="KR73" i="13"/>
  <c r="KR122" i="13" s="1"/>
  <c r="JA82" i="13"/>
  <c r="JA81" i="13"/>
  <c r="JZ73" i="13"/>
  <c r="JR80" i="13"/>
  <c r="JR79" i="13"/>
  <c r="IY80" i="13"/>
  <c r="IY79" i="13"/>
  <c r="IU82" i="13"/>
  <c r="IU81" i="13"/>
  <c r="IP73" i="13"/>
  <c r="IP122" i="13"/>
  <c r="ID82" i="13"/>
  <c r="ID81" i="13"/>
  <c r="HZ73" i="13"/>
  <c r="HM82" i="13"/>
  <c r="HM81" i="13"/>
  <c r="HI73" i="13"/>
  <c r="HI77" i="13" s="1"/>
  <c r="HI125" i="13" s="1"/>
  <c r="GW82" i="13"/>
  <c r="GW81" i="13"/>
  <c r="GR73" i="13"/>
  <c r="GR122" i="13" s="1"/>
  <c r="GD82" i="13"/>
  <c r="GD81" i="13"/>
  <c r="FZ73" i="13"/>
  <c r="FZ122" i="13" s="1"/>
  <c r="FP80" i="13"/>
  <c r="FP79" i="13"/>
  <c r="EQ82" i="13"/>
  <c r="EQ81" i="13"/>
  <c r="EL73" i="13"/>
  <c r="EL77" i="13" s="1"/>
  <c r="EL125" i="13" s="1"/>
  <c r="EB80" i="13"/>
  <c r="EB79" i="13"/>
  <c r="DC82" i="13"/>
  <c r="DC81" i="13"/>
  <c r="CX73" i="13"/>
  <c r="CX77" i="13" s="1"/>
  <c r="CX125" i="13" s="1"/>
  <c r="CK82" i="13"/>
  <c r="CK81" i="13"/>
  <c r="CB73" i="13"/>
  <c r="BL82" i="13"/>
  <c r="BL81" i="13"/>
  <c r="BG73" i="13"/>
  <c r="BG77" i="13" s="1"/>
  <c r="BG125" i="13" s="1"/>
  <c r="AW80" i="13"/>
  <c r="AW79" i="13"/>
  <c r="AD80" i="13"/>
  <c r="AD79" i="13"/>
  <c r="K80" i="13"/>
  <c r="K79" i="13"/>
  <c r="G82" i="13"/>
  <c r="G81" i="13"/>
  <c r="KM59" i="13"/>
  <c r="KM58" i="13"/>
  <c r="IL59" i="13"/>
  <c r="IL58" i="13"/>
  <c r="HE59" i="13"/>
  <c r="HE58" i="13"/>
  <c r="EG59" i="13"/>
  <c r="EG58" i="13"/>
  <c r="CT59" i="13"/>
  <c r="CT58" i="13"/>
  <c r="AI59" i="13"/>
  <c r="AI58" i="13"/>
  <c r="JU122" i="13"/>
  <c r="JY151" i="13"/>
  <c r="JY164" i="13" s="1"/>
  <c r="JY185" i="13" s="1"/>
  <c r="JY34" i="13"/>
  <c r="HH151" i="13"/>
  <c r="HH164" i="13" s="1"/>
  <c r="HH185" i="13" s="1"/>
  <c r="HH128" i="13"/>
  <c r="HH138" i="13" s="1"/>
  <c r="HH34" i="13"/>
  <c r="EK151" i="13"/>
  <c r="EK164" i="13" s="1"/>
  <c r="EK185" i="13" s="1"/>
  <c r="EK128" i="13"/>
  <c r="EK138" i="13" s="1"/>
  <c r="EK34" i="13"/>
  <c r="BF151" i="13"/>
  <c r="BF164" i="13" s="1"/>
  <c r="BF185" i="13" s="1"/>
  <c r="BF128" i="13"/>
  <c r="BF138" i="13" s="1"/>
  <c r="BF34" i="13"/>
  <c r="LB73" i="13"/>
  <c r="LB122" i="13" s="1"/>
  <c r="KT80" i="13"/>
  <c r="KT79" i="13"/>
  <c r="KO82" i="13"/>
  <c r="KO81" i="13"/>
  <c r="KB80" i="13"/>
  <c r="KB79" i="13"/>
  <c r="JX82" i="13"/>
  <c r="JX81" i="13"/>
  <c r="JL80" i="13"/>
  <c r="JL79" i="13"/>
  <c r="JD73" i="13"/>
  <c r="JD122" i="13" s="1"/>
  <c r="IJ73" i="13"/>
  <c r="IJ122" i="13" s="1"/>
  <c r="IB80" i="13"/>
  <c r="IB79" i="13"/>
  <c r="HX82" i="13"/>
  <c r="HX81" i="13"/>
  <c r="HK80" i="13"/>
  <c r="HK79" i="13"/>
  <c r="HG82" i="13"/>
  <c r="HG81" i="13"/>
  <c r="GT80" i="13"/>
  <c r="GT79" i="13"/>
  <c r="GP82" i="13"/>
  <c r="GP81" i="13"/>
  <c r="FR73" i="13"/>
  <c r="FR122" i="13" s="1"/>
  <c r="FI80" i="13"/>
  <c r="FI79" i="13"/>
  <c r="FD82" i="13"/>
  <c r="FD81" i="13"/>
  <c r="EE73" i="13"/>
  <c r="DU80" i="13"/>
  <c r="DU79" i="13"/>
  <c r="DP82" i="13"/>
  <c r="DP81" i="13"/>
  <c r="DA80" i="13"/>
  <c r="DA79" i="13"/>
  <c r="CV82" i="13"/>
  <c r="CV81" i="13"/>
  <c r="BT73" i="13"/>
  <c r="BT122" i="13" s="1"/>
  <c r="BJ80" i="13"/>
  <c r="BJ79" i="13"/>
  <c r="BE82" i="13"/>
  <c r="BE81" i="13"/>
  <c r="AP80" i="13"/>
  <c r="AP79" i="13"/>
  <c r="AF73" i="13"/>
  <c r="AF122" i="13" s="1"/>
  <c r="M73" i="13"/>
  <c r="M122" i="13" s="1"/>
  <c r="KO59" i="13"/>
  <c r="KO58" i="13"/>
  <c r="JH59" i="13"/>
  <c r="JH58" i="13"/>
  <c r="CV59" i="13"/>
  <c r="CV58" i="13"/>
  <c r="Q59" i="13"/>
  <c r="Q58" i="13"/>
  <c r="LK124" i="13"/>
  <c r="LK32" i="13"/>
  <c r="HL124" i="13"/>
  <c r="HL32" i="13"/>
  <c r="IQ122" i="13"/>
  <c r="IA122" i="13"/>
  <c r="HJ122" i="13"/>
  <c r="GA122" i="13"/>
  <c r="EM122" i="13"/>
  <c r="CZ122" i="13"/>
  <c r="BH122" i="13"/>
  <c r="KA175" i="13"/>
  <c r="KA133" i="13"/>
  <c r="KA140" i="13" s="1"/>
  <c r="IQ121" i="13"/>
  <c r="HJ175" i="13"/>
  <c r="HJ133" i="13"/>
  <c r="HJ140" i="13" s="1"/>
  <c r="GS133" i="13"/>
  <c r="GS140" i="13" s="1"/>
  <c r="DT175" i="13"/>
  <c r="DT133" i="13"/>
  <c r="DT140" i="13" s="1"/>
  <c r="AT151" i="13"/>
  <c r="AT164" i="13" s="1"/>
  <c r="AT185" i="13" s="1"/>
  <c r="AT128" i="13"/>
  <c r="AT138" i="13" s="1"/>
  <c r="AT34" i="13"/>
  <c r="LE27" i="13"/>
  <c r="LE34" i="13" s="1"/>
  <c r="LE32" i="13"/>
  <c r="JW27" i="13"/>
  <c r="JW34" i="13" s="1"/>
  <c r="JW32" i="13"/>
  <c r="IM27" i="13"/>
  <c r="IM34" i="13" s="1"/>
  <c r="IM32" i="13"/>
  <c r="GO27" i="13"/>
  <c r="GO34" i="13"/>
  <c r="GO32" i="13"/>
  <c r="FC27" i="13"/>
  <c r="FC34" i="13" s="1"/>
  <c r="FC32" i="13"/>
  <c r="CU27" i="13"/>
  <c r="CU34" i="13" s="1"/>
  <c r="CU32" i="13"/>
  <c r="CX122" i="13"/>
  <c r="S122" i="13"/>
  <c r="KM121" i="13"/>
  <c r="JF121" i="13"/>
  <c r="HV121" i="13"/>
  <c r="GN121" i="13"/>
  <c r="EZ121" i="13"/>
  <c r="DN121" i="13"/>
  <c r="BV121" i="13"/>
  <c r="LF34" i="13"/>
  <c r="IN151" i="13"/>
  <c r="IN164" i="13" s="1"/>
  <c r="IN185" i="13" s="1"/>
  <c r="IN128" i="13"/>
  <c r="IN138" i="13"/>
  <c r="IN34" i="13"/>
  <c r="FW34" i="13"/>
  <c r="CV151" i="13"/>
  <c r="CV164" i="13"/>
  <c r="CV185" i="13" s="1"/>
  <c r="CV128" i="13"/>
  <c r="CV138" i="13" s="1"/>
  <c r="CV34" i="13"/>
  <c r="AU137" i="13"/>
  <c r="AU162" i="13" s="1"/>
  <c r="AU183" i="13" s="1"/>
  <c r="AU135" i="13"/>
  <c r="AU142" i="13" s="1"/>
  <c r="FQ152" i="13"/>
  <c r="FQ129" i="13"/>
  <c r="FQ130" i="13" s="1"/>
  <c r="HJ32" i="13"/>
  <c r="HJ125" i="13" s="1"/>
  <c r="HJ127" i="13" s="1"/>
  <c r="BH32" i="13"/>
  <c r="JP121" i="13"/>
  <c r="IB121" i="13"/>
  <c r="FD133" i="13"/>
  <c r="FD140" i="13" s="1"/>
  <c r="DU121" i="13"/>
  <c r="CD121" i="13"/>
  <c r="AF128" i="13"/>
  <c r="AF138" i="13" s="1"/>
  <c r="BC26" i="13"/>
  <c r="BC33" i="13" s="1"/>
  <c r="BC25" i="13"/>
  <c r="BC27" i="13" s="1"/>
  <c r="BC31" i="13"/>
  <c r="IM76" i="13"/>
  <c r="IM73" i="13"/>
  <c r="IM75" i="13"/>
  <c r="IM71" i="13"/>
  <c r="IM72" i="13"/>
  <c r="CU76" i="13"/>
  <c r="CU73" i="13"/>
  <c r="CU72" i="13"/>
  <c r="CU75" i="13"/>
  <c r="CU71" i="13"/>
  <c r="JG55" i="13"/>
  <c r="JG56" i="13"/>
  <c r="JG54" i="13"/>
  <c r="DO55" i="13"/>
  <c r="DO56" i="13"/>
  <c r="DO54" i="13"/>
  <c r="LA151" i="13"/>
  <c r="LA164" i="13" s="1"/>
  <c r="LA185" i="13" s="1"/>
  <c r="JC151" i="13"/>
  <c r="JC164" i="13" s="1"/>
  <c r="JC185" i="13" s="1"/>
  <c r="JK137" i="13"/>
  <c r="JK162" i="13" s="1"/>
  <c r="JK183" i="13" s="1"/>
  <c r="JK135" i="13"/>
  <c r="JK142" i="13" s="1"/>
  <c r="Y124" i="13"/>
  <c r="Y175" i="13"/>
  <c r="AD121" i="13"/>
  <c r="IH151" i="13"/>
  <c r="IH164" i="13" s="1"/>
  <c r="IH185" i="13" s="1"/>
  <c r="IH128" i="13"/>
  <c r="IH138" i="13" s="1"/>
  <c r="IH34" i="13"/>
  <c r="M129" i="13"/>
  <c r="M130" i="13"/>
  <c r="JF135" i="13"/>
  <c r="JF142" i="13"/>
  <c r="JF137" i="13"/>
  <c r="JF162" i="13" s="1"/>
  <c r="JF183" i="13" s="1"/>
  <c r="HV135" i="13"/>
  <c r="HV142" i="13" s="1"/>
  <c r="HV137" i="13"/>
  <c r="HV162" i="13" s="1"/>
  <c r="HV183" i="13" s="1"/>
  <c r="GI124" i="13"/>
  <c r="EU124" i="13"/>
  <c r="EB124" i="13"/>
  <c r="EB175" i="13" s="1"/>
  <c r="CO124" i="13"/>
  <c r="BQ124" i="13"/>
  <c r="HB119" i="13"/>
  <c r="HB157" i="13" s="1"/>
  <c r="HB158" i="13" s="1"/>
  <c r="BH119" i="13"/>
  <c r="BH157" i="13" s="1"/>
  <c r="HN55" i="13"/>
  <c r="HN54" i="13"/>
  <c r="HN56" i="13"/>
  <c r="BM55" i="13"/>
  <c r="BM54" i="13"/>
  <c r="BM56" i="13"/>
  <c r="KU54" i="13"/>
  <c r="IZ54" i="13"/>
  <c r="JM56" i="13"/>
  <c r="JM54" i="13"/>
  <c r="JM55" i="13"/>
  <c r="IT56" i="13"/>
  <c r="IT54" i="13"/>
  <c r="IT55" i="13"/>
  <c r="IK56" i="13"/>
  <c r="IK54" i="13"/>
  <c r="IK55" i="13"/>
  <c r="HU56" i="13"/>
  <c r="HU54" i="13"/>
  <c r="HU55" i="13"/>
  <c r="HD56" i="13"/>
  <c r="HD54" i="13"/>
  <c r="HD55" i="13"/>
  <c r="GM54" i="13"/>
  <c r="FJ54" i="13"/>
  <c r="EO54" i="13"/>
  <c r="DV56" i="13"/>
  <c r="DV54" i="13"/>
  <c r="DV55" i="13"/>
  <c r="DM56" i="13"/>
  <c r="DM54" i="13"/>
  <c r="DM55" i="13"/>
  <c r="CR56" i="13"/>
  <c r="CR54" i="13"/>
  <c r="CR55" i="13"/>
  <c r="BU56" i="13"/>
  <c r="BU54" i="13"/>
  <c r="BU55" i="13"/>
  <c r="AQ56" i="13"/>
  <c r="AQ54" i="13"/>
  <c r="AQ151" i="13" s="1"/>
  <c r="AQ164" i="13" s="1"/>
  <c r="AQ185" i="13" s="1"/>
  <c r="AQ55" i="13"/>
  <c r="N56" i="13"/>
  <c r="N54" i="13"/>
  <c r="N55" i="13"/>
  <c r="KJ137" i="13"/>
  <c r="KJ162" i="13" s="1"/>
  <c r="KJ183" i="13" s="1"/>
  <c r="KJ135" i="13"/>
  <c r="KJ142" i="13" s="1"/>
  <c r="HR137" i="13"/>
  <c r="HR162" i="13" s="1"/>
  <c r="HR183" i="13" s="1"/>
  <c r="HR135" i="13"/>
  <c r="HR142" i="13" s="1"/>
  <c r="EW137" i="13"/>
  <c r="EW162" i="13"/>
  <c r="EW183" i="13" s="1"/>
  <c r="EW135" i="13"/>
  <c r="EW142" i="13" s="1"/>
  <c r="BR137" i="13"/>
  <c r="BR162" i="13" s="1"/>
  <c r="BR183" i="13" s="1"/>
  <c r="BR135" i="13"/>
  <c r="BR142" i="13" s="1"/>
  <c r="AB121" i="13"/>
  <c r="I121" i="13"/>
  <c r="JN151" i="13"/>
  <c r="JN164" i="13" s="1"/>
  <c r="JN185" i="13" s="1"/>
  <c r="JN128" i="13"/>
  <c r="JN138" i="13" s="1"/>
  <c r="JN34" i="13"/>
  <c r="GW151" i="13"/>
  <c r="GW164" i="13"/>
  <c r="GW185" i="13" s="1"/>
  <c r="GW128" i="13"/>
  <c r="GW138" i="13"/>
  <c r="GW34" i="13"/>
  <c r="DW34" i="13"/>
  <c r="AR151" i="13"/>
  <c r="AR164" i="13"/>
  <c r="AR185" i="13" s="1"/>
  <c r="AR128" i="13"/>
  <c r="AR138" i="13" s="1"/>
  <c r="AR34" i="13"/>
  <c r="K151" i="13"/>
  <c r="K164" i="13" s="1"/>
  <c r="K185" i="13" s="1"/>
  <c r="LB137" i="13"/>
  <c r="LB162" i="13" s="1"/>
  <c r="LB183" i="13" s="1"/>
  <c r="LB135" i="13"/>
  <c r="LB142" i="13" s="1"/>
  <c r="KT124" i="13"/>
  <c r="KB124" i="13"/>
  <c r="JD137" i="13"/>
  <c r="JD162" i="13" s="1"/>
  <c r="JD183" i="13" s="1"/>
  <c r="JD135" i="13"/>
  <c r="JD142" i="13"/>
  <c r="IJ137" i="13"/>
  <c r="IJ162" i="13"/>
  <c r="IJ183" i="13" s="1"/>
  <c r="IJ135" i="13"/>
  <c r="IJ142" i="13"/>
  <c r="IB124" i="13"/>
  <c r="HC137" i="13"/>
  <c r="HC162" i="13" s="1"/>
  <c r="HC183" i="13" s="1"/>
  <c r="HC135" i="13"/>
  <c r="HC142" i="13" s="1"/>
  <c r="GP124" i="13"/>
  <c r="FW124" i="13"/>
  <c r="FD124" i="13"/>
  <c r="FD175" i="13" s="1"/>
  <c r="DZ137" i="13"/>
  <c r="DZ162" i="13"/>
  <c r="DZ183" i="13" s="1"/>
  <c r="DZ135" i="13"/>
  <c r="DZ142" i="13" s="1"/>
  <c r="DG137" i="13"/>
  <c r="DG162" i="13" s="1"/>
  <c r="DG183" i="13" s="1"/>
  <c r="DG135" i="13"/>
  <c r="DG142" i="13" s="1"/>
  <c r="CV124" i="13"/>
  <c r="BO137" i="13"/>
  <c r="BO162" i="13"/>
  <c r="BO183" i="13" s="1"/>
  <c r="BO135" i="13"/>
  <c r="BO142" i="13" s="1"/>
  <c r="BE124" i="13"/>
  <c r="FH75" i="13"/>
  <c r="FH72" i="13"/>
  <c r="FH76" i="13"/>
  <c r="FH71" i="13"/>
  <c r="FH73" i="13"/>
  <c r="GA54" i="13"/>
  <c r="GA55" i="13"/>
  <c r="GA56" i="13"/>
  <c r="V54" i="13"/>
  <c r="V151" i="13" s="1"/>
  <c r="V164" i="13" s="1"/>
  <c r="V185" i="13" s="1"/>
  <c r="V55" i="13"/>
  <c r="V56" i="13"/>
  <c r="IR121" i="13"/>
  <c r="HO121" i="13"/>
  <c r="EX133" i="13"/>
  <c r="EX140" i="13" s="1"/>
  <c r="DG121" i="13"/>
  <c r="BT133" i="13"/>
  <c r="BT140" i="13" s="1"/>
  <c r="IJ128" i="13"/>
  <c r="IJ138" i="13" s="1"/>
  <c r="HS151" i="13"/>
  <c r="HS164" i="13" s="1"/>
  <c r="HS185" i="13" s="1"/>
  <c r="CQ128" i="13"/>
  <c r="CQ138" i="13" s="1"/>
  <c r="BT151" i="13"/>
  <c r="BT164" i="13" s="1"/>
  <c r="BT185" i="13" s="1"/>
  <c r="HU119" i="13"/>
  <c r="HU157" i="13" s="1"/>
  <c r="HU158" i="13" s="1"/>
  <c r="JG76" i="13"/>
  <c r="JG73" i="13"/>
  <c r="JG72" i="13"/>
  <c r="JG71" i="13"/>
  <c r="JG75" i="13"/>
  <c r="FV55" i="13"/>
  <c r="FV54" i="13"/>
  <c r="FV56" i="13"/>
  <c r="II128" i="13"/>
  <c r="II138" i="13" s="1"/>
  <c r="CZ137" i="13"/>
  <c r="CZ162" i="13" s="1"/>
  <c r="CZ183" i="13" s="1"/>
  <c r="CZ135" i="13"/>
  <c r="CZ142" i="13" s="1"/>
  <c r="IR122" i="13"/>
  <c r="Y133" i="13"/>
  <c r="Y140" i="13" s="1"/>
  <c r="KM135" i="13"/>
  <c r="KM142" i="13" s="1"/>
  <c r="KM137" i="13"/>
  <c r="KM162" i="13" s="1"/>
  <c r="KM183" i="13" s="1"/>
  <c r="IY124" i="13"/>
  <c r="IH124" i="13"/>
  <c r="HE135" i="13"/>
  <c r="HE142" i="13" s="1"/>
  <c r="HE137" i="13"/>
  <c r="HE162" i="13"/>
  <c r="HE183" i="13" s="1"/>
  <c r="FU135" i="13"/>
  <c r="FU142" i="13" s="1"/>
  <c r="FU137" i="13"/>
  <c r="FU162" i="13" s="1"/>
  <c r="FU183" i="13" s="1"/>
  <c r="EG135" i="13"/>
  <c r="EG142" i="13" s="1"/>
  <c r="EG137" i="13"/>
  <c r="EG162" i="13" s="1"/>
  <c r="EG183" i="13" s="1"/>
  <c r="CT135" i="13"/>
  <c r="CT142" i="13"/>
  <c r="CT137" i="13"/>
  <c r="CT162" i="13"/>
  <c r="CT183" i="13" s="1"/>
  <c r="BA129" i="13"/>
  <c r="BM125" i="13"/>
  <c r="BM127" i="13" s="1"/>
  <c r="LI82" i="13"/>
  <c r="LI81" i="13"/>
  <c r="JS77" i="13"/>
  <c r="JS125" i="13" s="1"/>
  <c r="IV77" i="13"/>
  <c r="IA80" i="13"/>
  <c r="IA79" i="13"/>
  <c r="HB80" i="13"/>
  <c r="HB79" i="13"/>
  <c r="GJ77" i="13"/>
  <c r="GJ125" i="13" s="1"/>
  <c r="GJ126" i="13" s="1"/>
  <c r="GA76" i="13"/>
  <c r="FQ82" i="13"/>
  <c r="FQ81" i="13"/>
  <c r="ER81" i="13"/>
  <c r="ER82" i="13"/>
  <c r="EC82" i="13"/>
  <c r="EC81" i="13"/>
  <c r="DD79" i="13"/>
  <c r="DD80" i="13"/>
  <c r="CZ82" i="13"/>
  <c r="CZ81" i="13"/>
  <c r="BM79" i="13"/>
  <c r="BM80" i="13"/>
  <c r="BH82" i="13"/>
  <c r="BH81" i="13"/>
  <c r="IY119" i="13"/>
  <c r="IY157" i="13" s="1"/>
  <c r="IY158" i="13" s="1"/>
  <c r="IH119" i="13"/>
  <c r="IH157" i="13" s="1"/>
  <c r="IH158" i="13" s="1"/>
  <c r="HQ119" i="13"/>
  <c r="HQ157" i="13" s="1"/>
  <c r="HQ158" i="13" s="1"/>
  <c r="FP119" i="13"/>
  <c r="FP157" i="13" s="1"/>
  <c r="FP158" i="13" s="1"/>
  <c r="EU119" i="13"/>
  <c r="EU157" i="13" s="1"/>
  <c r="EU158" i="13" s="1"/>
  <c r="EB119" i="13"/>
  <c r="EB157" i="13" s="1"/>
  <c r="EB158" i="13" s="1"/>
  <c r="DI119" i="13"/>
  <c r="DI157" i="13" s="1"/>
  <c r="DI158" i="13" s="1"/>
  <c r="CO119" i="13"/>
  <c r="CO157" i="13" s="1"/>
  <c r="CO158" i="13" s="1"/>
  <c r="BQ119" i="13"/>
  <c r="BQ157" i="13" s="1"/>
  <c r="BQ158" i="13" s="1"/>
  <c r="K119" i="13"/>
  <c r="K157" i="13"/>
  <c r="LH80" i="13"/>
  <c r="LH79" i="13"/>
  <c r="LD82" i="13"/>
  <c r="LD81" i="13"/>
  <c r="KR80" i="13"/>
  <c r="KR79" i="13"/>
  <c r="KM82" i="13"/>
  <c r="KM81" i="13"/>
  <c r="JZ80" i="13"/>
  <c r="JZ79" i="13"/>
  <c r="JV82" i="13"/>
  <c r="JV81" i="13"/>
  <c r="JJ80" i="13"/>
  <c r="JJ79" i="13"/>
  <c r="JF82" i="13"/>
  <c r="JF81" i="13"/>
  <c r="IP80" i="13"/>
  <c r="IP79" i="13"/>
  <c r="IL82" i="13"/>
  <c r="IL81" i="13"/>
  <c r="HZ80" i="13"/>
  <c r="HZ79" i="13"/>
  <c r="HV82" i="13"/>
  <c r="HV81" i="13"/>
  <c r="HI80" i="13"/>
  <c r="HI79" i="13"/>
  <c r="HE82" i="13"/>
  <c r="HE81" i="13"/>
  <c r="GR80" i="13"/>
  <c r="GR79" i="13"/>
  <c r="GN82" i="13"/>
  <c r="GN81" i="13"/>
  <c r="FZ80" i="13"/>
  <c r="FZ79" i="13"/>
  <c r="FU82" i="13"/>
  <c r="FU81" i="13"/>
  <c r="FF80" i="13"/>
  <c r="FF79" i="13"/>
  <c r="EZ82" i="13"/>
  <c r="EZ81" i="13"/>
  <c r="EL80" i="13"/>
  <c r="EL79" i="13"/>
  <c r="EG82" i="13"/>
  <c r="EG81" i="13"/>
  <c r="DS80" i="13"/>
  <c r="DS79" i="13"/>
  <c r="DN82" i="13"/>
  <c r="DN81" i="13"/>
  <c r="CX80" i="13"/>
  <c r="CX79" i="13"/>
  <c r="CT82" i="13"/>
  <c r="CT81" i="13"/>
  <c r="CB80" i="13"/>
  <c r="CB79" i="13"/>
  <c r="BV82" i="13"/>
  <c r="BV81" i="13"/>
  <c r="BG80" i="13"/>
  <c r="BG79" i="13"/>
  <c r="BB82" i="13"/>
  <c r="BB81" i="13"/>
  <c r="AN80" i="13"/>
  <c r="AN79" i="13"/>
  <c r="AI82" i="13"/>
  <c r="AI81" i="13"/>
  <c r="S80" i="13"/>
  <c r="S79" i="13"/>
  <c r="O82" i="13"/>
  <c r="O81" i="13"/>
  <c r="JA59" i="13"/>
  <c r="JA58" i="13"/>
  <c r="JN59" i="13"/>
  <c r="JN58" i="13"/>
  <c r="IU59" i="13"/>
  <c r="IU58" i="13"/>
  <c r="ID59" i="13"/>
  <c r="ID58" i="13"/>
  <c r="HM59" i="13"/>
  <c r="HM58" i="13"/>
  <c r="GW59" i="13"/>
  <c r="GW58" i="13"/>
  <c r="GD59" i="13"/>
  <c r="GD58" i="13"/>
  <c r="DC59" i="13"/>
  <c r="DC58" i="13"/>
  <c r="BL59" i="13"/>
  <c r="BL58" i="13"/>
  <c r="AR59" i="13"/>
  <c r="AR58" i="13"/>
  <c r="Y59" i="13"/>
  <c r="Y58" i="13"/>
  <c r="G59" i="13"/>
  <c r="G58" i="13"/>
  <c r="JM122" i="13"/>
  <c r="GV122" i="13"/>
  <c r="DV122" i="13"/>
  <c r="AQ122" i="13"/>
  <c r="JI151" i="13"/>
  <c r="JI164" i="13" s="1"/>
  <c r="JI185" i="13" s="1"/>
  <c r="JI34" i="13"/>
  <c r="HY151" i="13"/>
  <c r="HY164" i="13" s="1"/>
  <c r="HY185" i="13" s="1"/>
  <c r="HY128" i="13"/>
  <c r="HY138" i="13" s="1"/>
  <c r="HY34" i="13"/>
  <c r="GQ128" i="13"/>
  <c r="GQ138" i="13" s="1"/>
  <c r="GQ34" i="13"/>
  <c r="FE34" i="13"/>
  <c r="DQ151" i="13"/>
  <c r="DQ164" i="13" s="1"/>
  <c r="DQ185" i="13" s="1"/>
  <c r="DQ34" i="13"/>
  <c r="CA151" i="13"/>
  <c r="CA164" i="13" s="1"/>
  <c r="CA185" i="13" s="1"/>
  <c r="CA128" i="13"/>
  <c r="CA138" i="13"/>
  <c r="AL128" i="13"/>
  <c r="AL138" i="13" s="1"/>
  <c r="AL34" i="13"/>
  <c r="R151" i="13"/>
  <c r="R164" i="13" s="1"/>
  <c r="R185" i="13" s="1"/>
  <c r="R128" i="13"/>
  <c r="R138" i="13" s="1"/>
  <c r="R34" i="13"/>
  <c r="CE119" i="13"/>
  <c r="CE157" i="13" s="1"/>
  <c r="CE158" i="13" s="1"/>
  <c r="LJ119" i="13"/>
  <c r="LJ157" i="13" s="1"/>
  <c r="KT119" i="13"/>
  <c r="KT157" i="13" s="1"/>
  <c r="KT158" i="13" s="1"/>
  <c r="JL119" i="13"/>
  <c r="JL157" i="13"/>
  <c r="JL158" i="13" s="1"/>
  <c r="GB119" i="13"/>
  <c r="GB157" i="13" s="1"/>
  <c r="GB158" i="13" s="1"/>
  <c r="FI119" i="13"/>
  <c r="FI157" i="13"/>
  <c r="FI158" i="13" s="1"/>
  <c r="EN119" i="13"/>
  <c r="EN157" i="13" s="1"/>
  <c r="EN158" i="13" s="1"/>
  <c r="DU119" i="13"/>
  <c r="DU157" i="13" s="1"/>
  <c r="DU158" i="13" s="1"/>
  <c r="DA119" i="13"/>
  <c r="DA157" i="13" s="1"/>
  <c r="DA158" i="13" s="1"/>
  <c r="BJ119" i="13"/>
  <c r="BJ157" i="13" s="1"/>
  <c r="BJ158" i="13" s="1"/>
  <c r="W119" i="13"/>
  <c r="W157" i="13" s="1"/>
  <c r="W158" i="13" s="1"/>
  <c r="E119" i="13"/>
  <c r="E157" i="13" s="1"/>
  <c r="E158" i="13" s="1"/>
  <c r="LB80" i="13"/>
  <c r="LB79" i="13"/>
  <c r="KK80" i="13"/>
  <c r="KK79" i="13"/>
  <c r="KF82" i="13"/>
  <c r="KF81" i="13"/>
  <c r="JT80" i="13"/>
  <c r="JT79" i="13"/>
  <c r="JP82" i="13"/>
  <c r="JP81" i="13"/>
  <c r="JD80" i="13"/>
  <c r="JD79" i="13"/>
  <c r="IW82" i="13"/>
  <c r="IW81" i="13"/>
  <c r="IJ80" i="13"/>
  <c r="IJ79" i="13"/>
  <c r="IF82" i="13"/>
  <c r="IF81" i="13"/>
  <c r="HS80" i="13"/>
  <c r="HS79" i="13"/>
  <c r="HO82" i="13"/>
  <c r="HO81" i="13"/>
  <c r="HC80" i="13"/>
  <c r="HC79" i="13"/>
  <c r="GY82" i="13"/>
  <c r="GY81" i="13"/>
  <c r="GL80" i="13"/>
  <c r="GL79" i="13"/>
  <c r="GG82" i="13"/>
  <c r="GG81" i="13"/>
  <c r="FR80" i="13"/>
  <c r="FR79" i="13"/>
  <c r="FN82" i="13"/>
  <c r="FN81" i="13"/>
  <c r="EX80" i="13"/>
  <c r="EX79" i="13"/>
  <c r="ES82" i="13"/>
  <c r="ES81" i="13"/>
  <c r="EE80" i="13"/>
  <c r="EE79" i="13"/>
  <c r="DZ82" i="13"/>
  <c r="DZ81" i="13"/>
  <c r="DK80" i="13"/>
  <c r="DK79" i="13"/>
  <c r="DG82" i="13"/>
  <c r="DG81" i="13"/>
  <c r="CQ80" i="13"/>
  <c r="CQ79" i="13"/>
  <c r="CM82" i="13"/>
  <c r="CM81" i="13"/>
  <c r="BT80" i="13"/>
  <c r="BT79" i="13"/>
  <c r="BO82" i="13"/>
  <c r="BO81" i="13"/>
  <c r="AZ80" i="13"/>
  <c r="AZ79" i="13"/>
  <c r="AU82" i="13"/>
  <c r="AU81" i="13"/>
  <c r="AF80" i="13"/>
  <c r="AF79" i="13"/>
  <c r="AB82" i="13"/>
  <c r="AB81" i="13"/>
  <c r="M80" i="13"/>
  <c r="M79" i="13"/>
  <c r="I82" i="13"/>
  <c r="I81" i="13"/>
  <c r="JP59" i="13"/>
  <c r="IW59" i="13"/>
  <c r="IW58" i="13"/>
  <c r="IF59" i="13"/>
  <c r="IF58" i="13"/>
  <c r="HO59" i="13"/>
  <c r="HO58" i="13"/>
  <c r="GY59" i="13"/>
  <c r="GY58" i="13"/>
  <c r="GG59" i="13"/>
  <c r="GG58" i="13"/>
  <c r="FN59" i="13"/>
  <c r="FN58" i="13"/>
  <c r="DG59" i="13"/>
  <c r="DG58" i="13"/>
  <c r="BO59" i="13"/>
  <c r="BO58" i="13"/>
  <c r="AU59" i="13"/>
  <c r="AU58" i="13"/>
  <c r="AB59" i="13"/>
  <c r="AB58" i="13"/>
  <c r="I59" i="13"/>
  <c r="I58" i="13"/>
  <c r="KU32" i="13"/>
  <c r="JM124" i="13"/>
  <c r="JM32" i="13"/>
  <c r="IC32" i="13"/>
  <c r="GV124" i="13"/>
  <c r="GV32" i="13"/>
  <c r="FJ32" i="13"/>
  <c r="DV124" i="13"/>
  <c r="DV32" i="13"/>
  <c r="DV125" i="13" s="1"/>
  <c r="DV136" i="13" s="1"/>
  <c r="CG32" i="13"/>
  <c r="L137" i="13"/>
  <c r="L162" i="13" s="1"/>
  <c r="L183" i="13" s="1"/>
  <c r="L135" i="13"/>
  <c r="L142" i="13" s="1"/>
  <c r="KJ122" i="13"/>
  <c r="JS122" i="13"/>
  <c r="JC122" i="13"/>
  <c r="HR122" i="13"/>
  <c r="GJ122" i="13"/>
  <c r="FQ122" i="13"/>
  <c r="EW122" i="13"/>
  <c r="EC122" i="13"/>
  <c r="DJ122" i="13"/>
  <c r="BR122" i="13"/>
  <c r="Z122" i="13"/>
  <c r="KJ121" i="13"/>
  <c r="JS133" i="13"/>
  <c r="JS140" i="13" s="1"/>
  <c r="JC121" i="13"/>
  <c r="II121" i="13"/>
  <c r="HR121" i="13"/>
  <c r="HB121" i="13"/>
  <c r="GJ175" i="13"/>
  <c r="GJ133" i="13"/>
  <c r="GJ140" i="13" s="1"/>
  <c r="FQ175" i="13"/>
  <c r="FQ133" i="13"/>
  <c r="FQ140" i="13" s="1"/>
  <c r="EW175" i="13"/>
  <c r="EW133" i="13"/>
  <c r="EW140" i="13" s="1"/>
  <c r="EC175" i="13"/>
  <c r="EC133" i="13"/>
  <c r="EC140" i="13" s="1"/>
  <c r="DJ175" i="13"/>
  <c r="DJ133" i="13"/>
  <c r="DJ140" i="13"/>
  <c r="CP121" i="13"/>
  <c r="BR175" i="13"/>
  <c r="BR133" i="13"/>
  <c r="BR140" i="13"/>
  <c r="BR127" i="13"/>
  <c r="Z121" i="13"/>
  <c r="P151" i="13"/>
  <c r="P164" i="13" s="1"/>
  <c r="P185" i="13" s="1"/>
  <c r="P34" i="13"/>
  <c r="AO27" i="13"/>
  <c r="AO34" i="13"/>
  <c r="AO32" i="13"/>
  <c r="V27" i="13"/>
  <c r="V34" i="13" s="1"/>
  <c r="V32" i="13"/>
  <c r="H128" i="13"/>
  <c r="H138" i="13"/>
  <c r="AX32" i="13"/>
  <c r="HZ122" i="13"/>
  <c r="CB122" i="13"/>
  <c r="KV121" i="13"/>
  <c r="JA121" i="13"/>
  <c r="JN121" i="13"/>
  <c r="IU121" i="13"/>
  <c r="ID121" i="13"/>
  <c r="HM121" i="13"/>
  <c r="GW121" i="13"/>
  <c r="GD121" i="13"/>
  <c r="FK121" i="13"/>
  <c r="EQ121" i="13"/>
  <c r="DW121" i="13"/>
  <c r="DC121" i="13"/>
  <c r="CK121" i="13"/>
  <c r="BL121" i="13"/>
  <c r="KO151" i="13"/>
  <c r="KO164" i="13"/>
  <c r="KO185" i="13" s="1"/>
  <c r="KO128" i="13"/>
  <c r="KO138" i="13" s="1"/>
  <c r="KO34" i="13"/>
  <c r="JH151" i="13"/>
  <c r="JH164" i="13" s="1"/>
  <c r="JH185" i="13" s="1"/>
  <c r="JH128" i="13"/>
  <c r="JH138" i="13" s="1"/>
  <c r="JH34" i="13"/>
  <c r="HX151" i="13"/>
  <c r="HX164" i="13" s="1"/>
  <c r="HX185" i="13" s="1"/>
  <c r="HX128" i="13"/>
  <c r="HX138" i="13" s="1"/>
  <c r="HX34" i="13"/>
  <c r="GP34" i="13"/>
  <c r="FD34" i="13"/>
  <c r="DP151" i="13"/>
  <c r="DP164" i="13" s="1"/>
  <c r="DP185" i="13" s="1"/>
  <c r="DP128" i="13"/>
  <c r="DP138" i="13" s="1"/>
  <c r="DP34" i="13"/>
  <c r="BZ34" i="13"/>
  <c r="CE32" i="13"/>
  <c r="IX32" i="13"/>
  <c r="HP32" i="13"/>
  <c r="GH32" i="13"/>
  <c r="ET32" i="13"/>
  <c r="DH32" i="13"/>
  <c r="BP32" i="13"/>
  <c r="AZ124" i="13"/>
  <c r="D151" i="13"/>
  <c r="D164" i="13" s="1"/>
  <c r="D185" i="13" s="1"/>
  <c r="D128" i="13"/>
  <c r="D138" i="13" s="1"/>
  <c r="D34" i="13"/>
  <c r="GT124" i="13"/>
  <c r="KA32" i="13"/>
  <c r="EM32" i="13"/>
  <c r="DD137" i="13"/>
  <c r="DD162" i="13" s="1"/>
  <c r="DD183" i="13" s="1"/>
  <c r="DD135" i="13"/>
  <c r="DD142" i="13" s="1"/>
  <c r="JA122" i="13"/>
  <c r="HM122" i="13"/>
  <c r="LJ121" i="13"/>
  <c r="KB121" i="13"/>
  <c r="IW121" i="13"/>
  <c r="HK121" i="13"/>
  <c r="GB121" i="13"/>
  <c r="EI121" i="13"/>
  <c r="DA121" i="13"/>
  <c r="BE121" i="13"/>
  <c r="IB128" i="13"/>
  <c r="IB138" i="13"/>
  <c r="HK151" i="13"/>
  <c r="HK164" i="13" s="1"/>
  <c r="HK185" i="13" s="1"/>
  <c r="EN151" i="13"/>
  <c r="EN164" i="13" s="1"/>
  <c r="EN185" i="13" s="1"/>
  <c r="BJ151" i="13"/>
  <c r="BJ164" i="13" s="1"/>
  <c r="BJ185" i="13" s="1"/>
  <c r="AW124" i="13"/>
  <c r="EF119" i="13"/>
  <c r="EF157" i="13" s="1"/>
  <c r="EF158" i="13" s="1"/>
  <c r="BA119" i="13"/>
  <c r="BA157" i="13" s="1"/>
  <c r="N119" i="13"/>
  <c r="N157" i="13" s="1"/>
  <c r="LE76" i="13"/>
  <c r="LE73" i="13"/>
  <c r="LE75" i="13"/>
  <c r="LE71" i="13"/>
  <c r="LE72" i="13"/>
  <c r="FV76" i="13"/>
  <c r="FV73" i="13"/>
  <c r="FV75" i="13"/>
  <c r="FV71" i="13"/>
  <c r="FV72" i="13"/>
  <c r="P76" i="13"/>
  <c r="P73" i="13"/>
  <c r="P77" i="13" s="1"/>
  <c r="P72" i="13"/>
  <c r="P75" i="13"/>
  <c r="P71" i="13"/>
  <c r="GO54" i="13"/>
  <c r="AJ55" i="13"/>
  <c r="AJ56" i="13"/>
  <c r="AJ54" i="13"/>
  <c r="AJ128" i="13"/>
  <c r="AJ138" i="13" s="1"/>
  <c r="JS151" i="13"/>
  <c r="JS164" i="13" s="1"/>
  <c r="JS185" i="13" s="1"/>
  <c r="HR151" i="13"/>
  <c r="HR164" i="13" s="1"/>
  <c r="HR185" i="13" s="1"/>
  <c r="GS124" i="13"/>
  <c r="GS175" i="13" s="1"/>
  <c r="AR124" i="13"/>
  <c r="G124" i="13"/>
  <c r="AW121" i="13"/>
  <c r="K121" i="13"/>
  <c r="JR34" i="13"/>
  <c r="HA151" i="13"/>
  <c r="HA164" i="13" s="1"/>
  <c r="HA185" i="13" s="1"/>
  <c r="HA128" i="13"/>
  <c r="HA138" i="13" s="1"/>
  <c r="HA34" i="13"/>
  <c r="EB34" i="13"/>
  <c r="AW151" i="13"/>
  <c r="AW164" i="13" s="1"/>
  <c r="AW185" i="13" s="1"/>
  <c r="M151" i="13"/>
  <c r="M164" i="13" s="1"/>
  <c r="M185" i="13" s="1"/>
  <c r="KR124" i="13"/>
  <c r="JZ124" i="13"/>
  <c r="JN124" i="13"/>
  <c r="IU124" i="13"/>
  <c r="ID124" i="13"/>
  <c r="HM124" i="13"/>
  <c r="GR124" i="13"/>
  <c r="GR175" i="13" s="1"/>
  <c r="FZ124" i="13"/>
  <c r="FZ175" i="13" s="1"/>
  <c r="FF124" i="13"/>
  <c r="EL124" i="13"/>
  <c r="DS124" i="13"/>
  <c r="CX124" i="13"/>
  <c r="CX175" i="13"/>
  <c r="CB124" i="13"/>
  <c r="BG124" i="13"/>
  <c r="BG175" i="13" s="1"/>
  <c r="KE118" i="13"/>
  <c r="KE156" i="13" s="1"/>
  <c r="JW118" i="13"/>
  <c r="JW156" i="13" s="1"/>
  <c r="JW165" i="13" s="1"/>
  <c r="JO118" i="13"/>
  <c r="JO156" i="13" s="1"/>
  <c r="JO165" i="13" s="1"/>
  <c r="JG118" i="13"/>
  <c r="JG156" i="13" s="1"/>
  <c r="JG165" i="13" s="1"/>
  <c r="IV118" i="13"/>
  <c r="IV156" i="13" s="1"/>
  <c r="IV165" i="13" s="1"/>
  <c r="IM118" i="13"/>
  <c r="IM156" i="13" s="1"/>
  <c r="IM165" i="13" s="1"/>
  <c r="IE118" i="13"/>
  <c r="IE156" i="13" s="1"/>
  <c r="IE165" i="13" s="1"/>
  <c r="HW118" i="13"/>
  <c r="HW156" i="13" s="1"/>
  <c r="HW165" i="13" s="1"/>
  <c r="HN118" i="13"/>
  <c r="HN156" i="13" s="1"/>
  <c r="HN165" i="13" s="1"/>
  <c r="HF118" i="13"/>
  <c r="HF156" i="13"/>
  <c r="HF165" i="13" s="1"/>
  <c r="GX118" i="13"/>
  <c r="GX156" i="13"/>
  <c r="GX165" i="13" s="1"/>
  <c r="GO118" i="13"/>
  <c r="GO156" i="13" s="1"/>
  <c r="GO165" i="13" s="1"/>
  <c r="GF118" i="13"/>
  <c r="GF156" i="13" s="1"/>
  <c r="GF165" i="13" s="1"/>
  <c r="FV118" i="13"/>
  <c r="FV156" i="13" s="1"/>
  <c r="FV165" i="13" s="1"/>
  <c r="FL118" i="13"/>
  <c r="FL156" i="13" s="1"/>
  <c r="FL165" i="13" s="1"/>
  <c r="FC118" i="13"/>
  <c r="FC156" i="13"/>
  <c r="FC165" i="13" s="1"/>
  <c r="ER118" i="13"/>
  <c r="ER156" i="13" s="1"/>
  <c r="ER165" i="13" s="1"/>
  <c r="EH118" i="13"/>
  <c r="EH156" i="13" s="1"/>
  <c r="EH165" i="13" s="1"/>
  <c r="DY118" i="13"/>
  <c r="DY156" i="13" s="1"/>
  <c r="DY165" i="13" s="1"/>
  <c r="DO118" i="13"/>
  <c r="DO156" i="13" s="1"/>
  <c r="DO165" i="13" s="1"/>
  <c r="DD118" i="13"/>
  <c r="DD156" i="13" s="1"/>
  <c r="DD165" i="13" s="1"/>
  <c r="CU118" i="13"/>
  <c r="CU156" i="13" s="1"/>
  <c r="CU165" i="13" s="1"/>
  <c r="CL118" i="13"/>
  <c r="CL156" i="13" s="1"/>
  <c r="CL165" i="13" s="1"/>
  <c r="BX118" i="13"/>
  <c r="BX156" i="13" s="1"/>
  <c r="BX165" i="13" s="1"/>
  <c r="BM118" i="13"/>
  <c r="BM156" i="13" s="1"/>
  <c r="BC118" i="13"/>
  <c r="BC156" i="13"/>
  <c r="BC165" i="13" s="1"/>
  <c r="AT118" i="13"/>
  <c r="AT156" i="13"/>
  <c r="AT165" i="13" s="1"/>
  <c r="AJ118" i="13"/>
  <c r="AJ156" i="13" s="1"/>
  <c r="AJ165" i="13" s="1"/>
  <c r="Z118" i="13"/>
  <c r="Z156" i="13" s="1"/>
  <c r="P118" i="13"/>
  <c r="P156" i="13" s="1"/>
  <c r="P165" i="13" s="1"/>
  <c r="H118" i="13"/>
  <c r="H156" i="13" s="1"/>
  <c r="H165" i="13" s="1"/>
  <c r="JO116" i="13"/>
  <c r="JO119" i="13"/>
  <c r="JO157" i="13" s="1"/>
  <c r="JG116" i="13"/>
  <c r="JG119" i="13"/>
  <c r="JG157" i="13" s="1"/>
  <c r="JG158" i="13" s="1"/>
  <c r="IM116" i="13"/>
  <c r="IM119" i="13" s="1"/>
  <c r="IM157" i="13" s="1"/>
  <c r="HW116" i="13"/>
  <c r="HW119" i="13" s="1"/>
  <c r="HW157" i="13" s="1"/>
  <c r="HN116" i="13"/>
  <c r="HN119" i="13" s="1"/>
  <c r="HN157" i="13" s="1"/>
  <c r="HF116" i="13"/>
  <c r="HF119" i="13" s="1"/>
  <c r="HF157" i="13" s="1"/>
  <c r="HF158" i="13" s="1"/>
  <c r="GO116" i="13"/>
  <c r="GO119" i="13" s="1"/>
  <c r="GO157" i="13" s="1"/>
  <c r="GO158" i="13" s="1"/>
  <c r="GF116" i="13"/>
  <c r="GF119" i="13" s="1"/>
  <c r="GF157" i="13" s="1"/>
  <c r="GF158" i="13" s="1"/>
  <c r="FL116" i="13"/>
  <c r="FL119" i="13" s="1"/>
  <c r="FL157" i="13" s="1"/>
  <c r="FC116" i="13"/>
  <c r="FC119" i="13" s="1"/>
  <c r="FC157" i="13" s="1"/>
  <c r="FC158" i="13" s="1"/>
  <c r="ER116" i="13"/>
  <c r="ER119" i="13" s="1"/>
  <c r="ER157" i="13" s="1"/>
  <c r="ER158" i="13" s="1"/>
  <c r="DY116" i="13"/>
  <c r="DY119" i="13"/>
  <c r="DY157" i="13" s="1"/>
  <c r="DO116" i="13"/>
  <c r="DO119" i="13"/>
  <c r="DO157" i="13" s="1"/>
  <c r="DO158" i="13" s="1"/>
  <c r="CU116" i="13"/>
  <c r="CU119" i="13" s="1"/>
  <c r="CU157" i="13" s="1"/>
  <c r="BX116" i="13"/>
  <c r="BX119" i="13" s="1"/>
  <c r="BX157" i="13" s="1"/>
  <c r="BM116" i="13"/>
  <c r="BM119" i="13"/>
  <c r="BM157" i="13" s="1"/>
  <c r="BC116" i="13"/>
  <c r="BC119" i="13" s="1"/>
  <c r="BC157" i="13" s="1"/>
  <c r="AJ116" i="13"/>
  <c r="AJ119" i="13" s="1"/>
  <c r="AJ157" i="13" s="1"/>
  <c r="AJ158" i="13" s="1"/>
  <c r="Z116" i="13"/>
  <c r="Z119" i="13" s="1"/>
  <c r="Z157" i="13" s="1"/>
  <c r="H116" i="13"/>
  <c r="H119" i="13" s="1"/>
  <c r="H157" i="13" s="1"/>
  <c r="H158" i="13" s="1"/>
  <c r="KW76" i="13"/>
  <c r="KW73" i="13"/>
  <c r="KW72" i="13"/>
  <c r="KW75" i="13"/>
  <c r="KW71" i="13"/>
  <c r="FL76" i="13"/>
  <c r="FL73" i="13"/>
  <c r="FL72" i="13"/>
  <c r="FL75" i="13"/>
  <c r="FL71" i="13"/>
  <c r="H76" i="13"/>
  <c r="H73" i="13"/>
  <c r="H72" i="13"/>
  <c r="H71" i="13"/>
  <c r="H75" i="13"/>
  <c r="LG75" i="13"/>
  <c r="LG72" i="13"/>
  <c r="LG76" i="13"/>
  <c r="LG73" i="13"/>
  <c r="LG71" i="13"/>
  <c r="KY75" i="13"/>
  <c r="KY72" i="13"/>
  <c r="KY76" i="13"/>
  <c r="KY73" i="13"/>
  <c r="KY71" i="13"/>
  <c r="KQ75" i="13"/>
  <c r="KQ72" i="13"/>
  <c r="KQ76" i="13"/>
  <c r="KQ73" i="13"/>
  <c r="KQ71" i="13"/>
  <c r="CE75" i="13"/>
  <c r="CE72" i="13"/>
  <c r="CE76" i="13"/>
  <c r="CE73" i="13"/>
  <c r="CE71" i="13"/>
  <c r="JY75" i="13"/>
  <c r="JY72" i="13"/>
  <c r="JY76" i="13"/>
  <c r="JY73" i="13"/>
  <c r="JY71" i="13"/>
  <c r="JQ75" i="13"/>
  <c r="JQ72" i="13"/>
  <c r="JQ76" i="13"/>
  <c r="JQ73" i="13"/>
  <c r="JQ71" i="13"/>
  <c r="JI75" i="13"/>
  <c r="JI72" i="13"/>
  <c r="JI76" i="13"/>
  <c r="JI73" i="13"/>
  <c r="JI71" i="13"/>
  <c r="IX75" i="13"/>
  <c r="IX72" i="13"/>
  <c r="IX76" i="13"/>
  <c r="IX73" i="13"/>
  <c r="IX71" i="13"/>
  <c r="IO75" i="13"/>
  <c r="IO72" i="13"/>
  <c r="IO76" i="13"/>
  <c r="IO73" i="13"/>
  <c r="IO71" i="13"/>
  <c r="IO122" i="13" s="1"/>
  <c r="IO134" i="13" s="1"/>
  <c r="IO141" i="13" s="1"/>
  <c r="IO145" i="13" s="1"/>
  <c r="IG75" i="13"/>
  <c r="IG72" i="13"/>
  <c r="IG76" i="13"/>
  <c r="IG73" i="13"/>
  <c r="IG71" i="13"/>
  <c r="HY75" i="13"/>
  <c r="HY72" i="13"/>
  <c r="HY76" i="13"/>
  <c r="HY73" i="13"/>
  <c r="HY71" i="13"/>
  <c r="HY122" i="13" s="1"/>
  <c r="HP75" i="13"/>
  <c r="HP72" i="13"/>
  <c r="HP76" i="13"/>
  <c r="HP73" i="13"/>
  <c r="HP71" i="13"/>
  <c r="HH75" i="13"/>
  <c r="HH72" i="13"/>
  <c r="HH76" i="13"/>
  <c r="HH73" i="13"/>
  <c r="HH71" i="13"/>
  <c r="GZ75" i="13"/>
  <c r="GZ72" i="13"/>
  <c r="GZ76" i="13"/>
  <c r="GZ73" i="13"/>
  <c r="GZ71" i="13"/>
  <c r="GQ75" i="13"/>
  <c r="GQ72" i="13"/>
  <c r="GQ76" i="13"/>
  <c r="GQ73" i="13"/>
  <c r="GQ71" i="13"/>
  <c r="GH75" i="13"/>
  <c r="GH72" i="13"/>
  <c r="GH76" i="13"/>
  <c r="GH73" i="13"/>
  <c r="GH71" i="13"/>
  <c r="FX75" i="13"/>
  <c r="FX72" i="13"/>
  <c r="FX76" i="13"/>
  <c r="FX73" i="13"/>
  <c r="FX71" i="13"/>
  <c r="FO75" i="13"/>
  <c r="FO72" i="13"/>
  <c r="FO76" i="13"/>
  <c r="FO73" i="13"/>
  <c r="FO71" i="13"/>
  <c r="FE75" i="13"/>
  <c r="FE72" i="13"/>
  <c r="FE76" i="13"/>
  <c r="FE73" i="13"/>
  <c r="FE71" i="13"/>
  <c r="ET75" i="13"/>
  <c r="ET72" i="13"/>
  <c r="ET76" i="13"/>
  <c r="ET73" i="13"/>
  <c r="ET71" i="13"/>
  <c r="EK75" i="13"/>
  <c r="EK72" i="13"/>
  <c r="EK76" i="13"/>
  <c r="EK73" i="13"/>
  <c r="EK71" i="13"/>
  <c r="EA75" i="13"/>
  <c r="EA72" i="13"/>
  <c r="EA76" i="13"/>
  <c r="EA73" i="13"/>
  <c r="EA71" i="13"/>
  <c r="DQ75" i="13"/>
  <c r="DQ72" i="13"/>
  <c r="DQ76" i="13"/>
  <c r="DQ73" i="13"/>
  <c r="DQ71" i="13"/>
  <c r="DH75" i="13"/>
  <c r="DH72" i="13"/>
  <c r="DH76" i="13"/>
  <c r="DH73" i="13"/>
  <c r="DH71" i="13"/>
  <c r="CW75" i="13"/>
  <c r="CW72" i="13"/>
  <c r="CW76" i="13"/>
  <c r="CW73" i="13"/>
  <c r="CW71" i="13"/>
  <c r="CN75" i="13"/>
  <c r="CN72" i="13"/>
  <c r="CN76" i="13"/>
  <c r="CN73" i="13"/>
  <c r="CN71" i="13"/>
  <c r="CA75" i="13"/>
  <c r="CA72" i="13"/>
  <c r="CA76" i="13"/>
  <c r="CA73" i="13"/>
  <c r="CA71" i="13"/>
  <c r="BP75" i="13"/>
  <c r="BP72" i="13"/>
  <c r="BP76" i="13"/>
  <c r="BP73" i="13"/>
  <c r="BP71" i="13"/>
  <c r="BF75" i="13"/>
  <c r="BF72" i="13"/>
  <c r="BF76" i="13"/>
  <c r="BF73" i="13"/>
  <c r="BF71" i="13"/>
  <c r="BF122" i="13"/>
  <c r="AV75" i="13"/>
  <c r="AV72" i="13"/>
  <c r="AV76" i="13"/>
  <c r="AV73" i="13"/>
  <c r="AV71" i="13"/>
  <c r="AL75" i="13"/>
  <c r="AL72" i="13"/>
  <c r="AL76" i="13"/>
  <c r="AL73" i="13"/>
  <c r="AL71" i="13"/>
  <c r="AC75" i="13"/>
  <c r="AC72" i="13"/>
  <c r="AC76" i="13"/>
  <c r="AC73" i="13"/>
  <c r="AC71" i="13"/>
  <c r="R75" i="13"/>
  <c r="R72" i="13"/>
  <c r="R76" i="13"/>
  <c r="R73" i="13"/>
  <c r="R71" i="13"/>
  <c r="J75" i="13"/>
  <c r="J72" i="13"/>
  <c r="J76" i="13"/>
  <c r="J73" i="13"/>
  <c r="J122" i="13" s="1"/>
  <c r="J134" i="13" s="1"/>
  <c r="J141" i="13" s="1"/>
  <c r="J71" i="13"/>
  <c r="KE54" i="13"/>
  <c r="ER55" i="13"/>
  <c r="ER54" i="13"/>
  <c r="ER56" i="13"/>
  <c r="IV32" i="13"/>
  <c r="IV125" i="13" s="1"/>
  <c r="DY32" i="13"/>
  <c r="JC124" i="13"/>
  <c r="GJ137" i="13"/>
  <c r="GJ162" i="13" s="1"/>
  <c r="GJ183" i="13" s="1"/>
  <c r="GJ135" i="13"/>
  <c r="GJ142" i="13" s="1"/>
  <c r="DJ137" i="13"/>
  <c r="DJ162" i="13" s="1"/>
  <c r="DJ183" i="13" s="1"/>
  <c r="DJ135" i="13"/>
  <c r="DJ142" i="13" s="1"/>
  <c r="AD32" i="13"/>
  <c r="AD124" i="13"/>
  <c r="HO122" i="13"/>
  <c r="AU122" i="13"/>
  <c r="AK121" i="13"/>
  <c r="Q121" i="13"/>
  <c r="JA151" i="13"/>
  <c r="JA164" i="13" s="1"/>
  <c r="JA185" i="13" s="1"/>
  <c r="JA34" i="13"/>
  <c r="JA128" i="13"/>
  <c r="JA138" i="13" s="1"/>
  <c r="IU151" i="13"/>
  <c r="IU164" i="13"/>
  <c r="IU185" i="13" s="1"/>
  <c r="IU34" i="13"/>
  <c r="IU128" i="13"/>
  <c r="IU138" i="13" s="1"/>
  <c r="HM151" i="13"/>
  <c r="HM164" i="13" s="1"/>
  <c r="HM185" i="13" s="1"/>
  <c r="HM34" i="13"/>
  <c r="HM128" i="13"/>
  <c r="HM138" i="13" s="1"/>
  <c r="GD151" i="13"/>
  <c r="GD164" i="13" s="1"/>
  <c r="GD185" i="13" s="1"/>
  <c r="GD34" i="13"/>
  <c r="GD128" i="13"/>
  <c r="GD138" i="13" s="1"/>
  <c r="EQ34" i="13"/>
  <c r="DC151" i="13"/>
  <c r="DC164" i="13" s="1"/>
  <c r="DC185" i="13" s="1"/>
  <c r="DC34" i="13"/>
  <c r="DC128" i="13"/>
  <c r="DC138" i="13" s="1"/>
  <c r="BL151" i="13"/>
  <c r="BL164" i="13" s="1"/>
  <c r="BL185" i="13" s="1"/>
  <c r="BL34" i="13"/>
  <c r="BL128" i="13"/>
  <c r="BL138" i="13" s="1"/>
  <c r="Y151" i="13"/>
  <c r="Y164" i="13" s="1"/>
  <c r="Y185" i="13" s="1"/>
  <c r="Y34" i="13"/>
  <c r="Y128" i="13"/>
  <c r="Y138" i="13" s="1"/>
  <c r="K128" i="13"/>
  <c r="K138" i="13"/>
  <c r="KO124" i="13"/>
  <c r="KO175" i="13"/>
  <c r="KF124" i="13"/>
  <c r="JX124" i="13"/>
  <c r="JP124" i="13"/>
  <c r="JH124" i="13"/>
  <c r="IW124" i="13"/>
  <c r="IN124" i="13"/>
  <c r="IF124" i="13"/>
  <c r="HX124" i="13"/>
  <c r="HX175" i="13" s="1"/>
  <c r="HO124" i="13"/>
  <c r="HG124" i="13"/>
  <c r="GY124" i="13"/>
  <c r="GL124" i="13"/>
  <c r="GL175" i="13" s="1"/>
  <c r="GB124" i="13"/>
  <c r="FR124" i="13"/>
  <c r="FR175" i="13" s="1"/>
  <c r="FI124" i="13"/>
  <c r="EX124" i="13"/>
  <c r="EX175" i="13" s="1"/>
  <c r="EN124" i="13"/>
  <c r="EE124" i="13"/>
  <c r="DU124" i="13"/>
  <c r="DK124" i="13"/>
  <c r="DK175" i="13"/>
  <c r="DA124" i="13"/>
  <c r="CQ124" i="13"/>
  <c r="CQ175" i="13" s="1"/>
  <c r="CD124" i="13"/>
  <c r="BT124" i="13"/>
  <c r="BT175" i="13" s="1"/>
  <c r="BJ124" i="13"/>
  <c r="V124" i="13"/>
  <c r="AO75" i="13"/>
  <c r="AO76" i="13"/>
  <c r="AO71" i="13"/>
  <c r="AO73" i="13"/>
  <c r="AO72" i="13"/>
  <c r="IQ54" i="13"/>
  <c r="IQ55" i="13"/>
  <c r="IQ56" i="13"/>
  <c r="CZ54" i="13"/>
  <c r="IV137" i="13"/>
  <c r="IV162" i="13" s="1"/>
  <c r="IV183" i="13" s="1"/>
  <c r="IV135" i="13"/>
  <c r="IV142" i="13" s="1"/>
  <c r="EQ122" i="13"/>
  <c r="JL121" i="13"/>
  <c r="IF121" i="13"/>
  <c r="GY121" i="13"/>
  <c r="FN121" i="13"/>
  <c r="EE121" i="13"/>
  <c r="EE175" i="13" s="1"/>
  <c r="CM121" i="13"/>
  <c r="JD151" i="13"/>
  <c r="JD164" i="13" s="1"/>
  <c r="JD185" i="13" s="1"/>
  <c r="HC128" i="13"/>
  <c r="HC138" i="13"/>
  <c r="AZ128" i="13"/>
  <c r="AZ138" i="13"/>
  <c r="AP151" i="13"/>
  <c r="AP164" i="13"/>
  <c r="AP185" i="13" s="1"/>
  <c r="BB124" i="13"/>
  <c r="BB175" i="13" s="1"/>
  <c r="FT119" i="13"/>
  <c r="FT157" i="13" s="1"/>
  <c r="FT158" i="13" s="1"/>
  <c r="GO76" i="13"/>
  <c r="GO73" i="13"/>
  <c r="GO72" i="13"/>
  <c r="GO71" i="13"/>
  <c r="GO75" i="13"/>
  <c r="AJ76" i="13"/>
  <c r="AJ73" i="13"/>
  <c r="AJ72" i="13"/>
  <c r="AJ71" i="13"/>
  <c r="AJ75" i="13"/>
  <c r="IM55" i="13"/>
  <c r="IM54" i="13"/>
  <c r="IM56" i="13"/>
  <c r="CU55" i="13"/>
  <c r="CU54" i="13"/>
  <c r="CU56" i="13"/>
  <c r="KJ128" i="13"/>
  <c r="KJ138" i="13" s="1"/>
  <c r="HB128" i="13"/>
  <c r="HB138" i="13" s="1"/>
  <c r="LI124" i="13"/>
  <c r="GA124" i="13"/>
  <c r="AI124" i="13"/>
  <c r="K124" i="13"/>
  <c r="HK122" i="13"/>
  <c r="EE122" i="13"/>
  <c r="BJ122" i="13"/>
  <c r="AR121" i="13"/>
  <c r="G121" i="13"/>
  <c r="IP151" i="13"/>
  <c r="IP164" i="13" s="1"/>
  <c r="IP185" i="13" s="1"/>
  <c r="IP128" i="13"/>
  <c r="IP138" i="13"/>
  <c r="IP34" i="13"/>
  <c r="FZ151" i="13"/>
  <c r="FZ164" i="13" s="1"/>
  <c r="FZ185" i="13" s="1"/>
  <c r="FZ128" i="13"/>
  <c r="FZ138" i="13"/>
  <c r="FZ34" i="13"/>
  <c r="CX128" i="13"/>
  <c r="CX138" i="13" s="1"/>
  <c r="CX34" i="13"/>
  <c r="CX151" i="13"/>
  <c r="CX164" i="13" s="1"/>
  <c r="CX185" i="13" s="1"/>
  <c r="AN151" i="13"/>
  <c r="AN164" i="13" s="1"/>
  <c r="AN185" i="13" s="1"/>
  <c r="LH124" i="13"/>
  <c r="KV124" i="13"/>
  <c r="JA124" i="13"/>
  <c r="JJ124" i="13"/>
  <c r="JJ175" i="13"/>
  <c r="IP124" i="13"/>
  <c r="IP175" i="13"/>
  <c r="HZ124" i="13"/>
  <c r="HI124" i="13"/>
  <c r="GW124" i="13"/>
  <c r="GD124" i="13"/>
  <c r="FK124" i="13"/>
  <c r="EQ124" i="13"/>
  <c r="DW124" i="13"/>
  <c r="DC124" i="13"/>
  <c r="CK124" i="13"/>
  <c r="BL124" i="13"/>
  <c r="KW32" i="13"/>
  <c r="FL32" i="13"/>
  <c r="H152" i="13"/>
  <c r="H153" i="13"/>
  <c r="AN124" i="13"/>
  <c r="AN175" i="13"/>
  <c r="LI80" i="13"/>
  <c r="LI79" i="13"/>
  <c r="KJ82" i="13"/>
  <c r="KJ81" i="13"/>
  <c r="KA80" i="13"/>
  <c r="KA79" i="13"/>
  <c r="JS80" i="13"/>
  <c r="JS79" i="13"/>
  <c r="JK82" i="13"/>
  <c r="JK81" i="13"/>
  <c r="IV81" i="13"/>
  <c r="IV82" i="13"/>
  <c r="II82" i="13"/>
  <c r="II81" i="13"/>
  <c r="HN79" i="13"/>
  <c r="HN80" i="13"/>
  <c r="HJ82" i="13"/>
  <c r="HJ81" i="13"/>
  <c r="GF72" i="13"/>
  <c r="GF77" i="13"/>
  <c r="GF125" i="13" s="1"/>
  <c r="ER72" i="13"/>
  <c r="DT80" i="13"/>
  <c r="DT79" i="13"/>
  <c r="DJ80" i="13"/>
  <c r="DJ79" i="13"/>
  <c r="DJ82" i="13"/>
  <c r="DJ81" i="13"/>
  <c r="BR80" i="13"/>
  <c r="BR79" i="13"/>
  <c r="BR82" i="13"/>
  <c r="BR81" i="13"/>
  <c r="AE80" i="13"/>
  <c r="AE79" i="13"/>
  <c r="AE82" i="13"/>
  <c r="AE81" i="13"/>
  <c r="JK59" i="13"/>
  <c r="JK58" i="13"/>
  <c r="IA59" i="13"/>
  <c r="IA58" i="13"/>
  <c r="GS59" i="13"/>
  <c r="GS58" i="13"/>
  <c r="CP58" i="13"/>
  <c r="CP59" i="13"/>
  <c r="AX58" i="13"/>
  <c r="AX59" i="13"/>
  <c r="AO59" i="13"/>
  <c r="AO58" i="13"/>
  <c r="L58" i="13"/>
  <c r="L59" i="13"/>
  <c r="D59" i="13"/>
  <c r="D58" i="13"/>
  <c r="IA32" i="13"/>
  <c r="CC32" i="13"/>
  <c r="AK128" i="13"/>
  <c r="AK138" i="13" s="1"/>
  <c r="AB128" i="13"/>
  <c r="AB138" i="13" s="1"/>
  <c r="W124" i="13"/>
  <c r="JK151" i="13"/>
  <c r="JK164" i="13" s="1"/>
  <c r="JK185" i="13" s="1"/>
  <c r="KM114" i="12"/>
  <c r="JA114" i="12"/>
  <c r="CK114" i="12"/>
  <c r="AJ114" i="12"/>
  <c r="BO112" i="12"/>
  <c r="DA32" i="12"/>
  <c r="LA32" i="12"/>
  <c r="KP32" i="12"/>
  <c r="JK32" i="12"/>
  <c r="IS32" i="12"/>
  <c r="AD32" i="12"/>
  <c r="KV114" i="12"/>
  <c r="KV119" i="12"/>
  <c r="KV157" i="12" s="1"/>
  <c r="LK116" i="12"/>
  <c r="LJ128" i="12"/>
  <c r="LJ138" i="12" s="1"/>
  <c r="LG75" i="12"/>
  <c r="BE112" i="12"/>
  <c r="KK114" i="12"/>
  <c r="KB114" i="12"/>
  <c r="JL114" i="12"/>
  <c r="IR114" i="12"/>
  <c r="IB114" i="12"/>
  <c r="HK114" i="12"/>
  <c r="GT114" i="12"/>
  <c r="GB114" i="12"/>
  <c r="FI114" i="12"/>
  <c r="EM114" i="12"/>
  <c r="DT114" i="12"/>
  <c r="CZ114" i="12"/>
  <c r="BM114" i="12"/>
  <c r="Z114" i="12"/>
  <c r="KB112" i="12"/>
  <c r="JL112" i="12"/>
  <c r="IR112" i="12"/>
  <c r="IB112" i="12"/>
  <c r="HK112" i="12"/>
  <c r="GT112" i="12"/>
  <c r="GB112" i="12"/>
  <c r="FI112" i="12"/>
  <c r="EM112" i="12"/>
  <c r="DT112" i="12"/>
  <c r="CZ112" i="12"/>
  <c r="DG112" i="12"/>
  <c r="HP32" i="12"/>
  <c r="CV32" i="12"/>
  <c r="IO32" i="12"/>
  <c r="GH32" i="12"/>
  <c r="CP114" i="12"/>
  <c r="KW118" i="12"/>
  <c r="KW156" i="12" s="1"/>
  <c r="KW165" i="12" s="1"/>
  <c r="JA112" i="12"/>
  <c r="DG114" i="12"/>
  <c r="CL114" i="12"/>
  <c r="BO114" i="12"/>
  <c r="CT112" i="12"/>
  <c r="BC112" i="12"/>
  <c r="CG112" i="12"/>
  <c r="CG119" i="12" s="1"/>
  <c r="CG157" i="12" s="1"/>
  <c r="CK112" i="12"/>
  <c r="BM112" i="12"/>
  <c r="AT112" i="12"/>
  <c r="AJ112" i="12"/>
  <c r="Z112" i="12"/>
  <c r="P112" i="12"/>
  <c r="LE55" i="12"/>
  <c r="P114" i="12"/>
  <c r="HL32" i="12"/>
  <c r="BF32" i="12"/>
  <c r="GC32" i="12"/>
  <c r="CP112" i="12"/>
  <c r="KZ119" i="12"/>
  <c r="KZ157" i="12" s="1"/>
  <c r="KR119" i="12"/>
  <c r="KR157" i="12" s="1"/>
  <c r="KU118" i="12"/>
  <c r="KU156" i="12" s="1"/>
  <c r="CT114" i="12"/>
  <c r="CE119" i="12"/>
  <c r="CE157" i="12" s="1"/>
  <c r="JA119" i="12"/>
  <c r="JA157" i="12" s="1"/>
  <c r="JZ114" i="12"/>
  <c r="JV114" i="12"/>
  <c r="JR114" i="12"/>
  <c r="JN114" i="12"/>
  <c r="JJ114" i="12"/>
  <c r="JF114" i="12"/>
  <c r="IY114" i="12"/>
  <c r="IU114" i="12"/>
  <c r="IP114" i="12"/>
  <c r="IL114" i="12"/>
  <c r="IH114" i="12"/>
  <c r="ID114" i="12"/>
  <c r="HZ114" i="12"/>
  <c r="HV114" i="12"/>
  <c r="HQ114" i="12"/>
  <c r="HM114" i="12"/>
  <c r="HI114" i="12"/>
  <c r="HE114" i="12"/>
  <c r="HA114" i="12"/>
  <c r="GW114" i="12"/>
  <c r="GR114" i="12"/>
  <c r="GN114" i="12"/>
  <c r="GI114" i="12"/>
  <c r="GD114" i="12"/>
  <c r="FY114" i="12"/>
  <c r="FU114" i="12"/>
  <c r="FP114" i="12"/>
  <c r="FK114" i="12"/>
  <c r="FF114" i="12"/>
  <c r="EY114" i="12"/>
  <c r="ET114" i="12"/>
  <c r="EO114" i="12"/>
  <c r="EK114" i="12"/>
  <c r="EF114" i="12"/>
  <c r="EA114" i="12"/>
  <c r="DV114" i="12"/>
  <c r="DQ114" i="12"/>
  <c r="CM114" i="12"/>
  <c r="BZ114" i="12"/>
  <c r="BR114" i="12"/>
  <c r="BG114" i="12"/>
  <c r="JZ112" i="12"/>
  <c r="JV112" i="12"/>
  <c r="JR112" i="12"/>
  <c r="JN112" i="12"/>
  <c r="JJ112" i="12"/>
  <c r="JF112" i="12"/>
  <c r="IY112" i="12"/>
  <c r="IU112" i="12"/>
  <c r="IP112" i="12"/>
  <c r="IL112" i="12"/>
  <c r="IH112" i="12"/>
  <c r="ID112" i="12"/>
  <c r="HZ112" i="12"/>
  <c r="HV112" i="12"/>
  <c r="HQ112" i="12"/>
  <c r="HM112" i="12"/>
  <c r="HI112" i="12"/>
  <c r="HE112" i="12"/>
  <c r="HA112" i="12"/>
  <c r="GW112" i="12"/>
  <c r="GR112" i="12"/>
  <c r="GN112" i="12"/>
  <c r="GI112" i="12"/>
  <c r="GD112" i="12"/>
  <c r="FY112" i="12"/>
  <c r="FU112" i="12"/>
  <c r="FP112" i="12"/>
  <c r="FK112" i="12"/>
  <c r="FF112" i="12"/>
  <c r="EY112" i="12"/>
  <c r="ET112" i="12"/>
  <c r="EO112" i="12"/>
  <c r="EK112" i="12"/>
  <c r="EF112" i="12"/>
  <c r="EA112" i="12"/>
  <c r="DV112" i="12"/>
  <c r="DQ112" i="12"/>
  <c r="BB112" i="12"/>
  <c r="KU114" i="12"/>
  <c r="KG114" i="12"/>
  <c r="KG119" i="12" s="1"/>
  <c r="KG157" i="12" s="1"/>
  <c r="JU119" i="12"/>
  <c r="JU157" i="12" s="1"/>
  <c r="JM119" i="12"/>
  <c r="JM157" i="12" s="1"/>
  <c r="JE119" i="12"/>
  <c r="JE157" i="12" s="1"/>
  <c r="IS119" i="12"/>
  <c r="IS157" i="12" s="1"/>
  <c r="IK119" i="12"/>
  <c r="IK157" i="12" s="1"/>
  <c r="IC119" i="12"/>
  <c r="IC157" i="12" s="1"/>
  <c r="HT119" i="12"/>
  <c r="HT157" i="12" s="1"/>
  <c r="HL119" i="12"/>
  <c r="HL157" i="12" s="1"/>
  <c r="HD119" i="12"/>
  <c r="HD157" i="12" s="1"/>
  <c r="GU119" i="12"/>
  <c r="GU157" i="12" s="1"/>
  <c r="CD114" i="12"/>
  <c r="CV112" i="12"/>
  <c r="BF112" i="12"/>
  <c r="CL32" i="12"/>
  <c r="BL32" i="12"/>
  <c r="IK32" i="12"/>
  <c r="HT32" i="12"/>
  <c r="HD32" i="12"/>
  <c r="DK32" i="12"/>
  <c r="JU32" i="12"/>
  <c r="JI32" i="12"/>
  <c r="JE32" i="12"/>
  <c r="ES32" i="12"/>
  <c r="DS32" i="12"/>
  <c r="CQ114" i="12"/>
  <c r="LD112" i="12"/>
  <c r="LH112" i="12"/>
  <c r="LD114" i="12"/>
  <c r="LH114" i="12"/>
  <c r="LE114" i="12"/>
  <c r="LI116" i="12"/>
  <c r="CI73" i="12"/>
  <c r="CI56" i="12"/>
  <c r="CB114" i="12"/>
  <c r="BV114" i="12"/>
  <c r="BV119" i="12" s="1"/>
  <c r="BV157" i="12" s="1"/>
  <c r="BQ114" i="12"/>
  <c r="BL114" i="12"/>
  <c r="DU112" i="12"/>
  <c r="DU119" i="12" s="1"/>
  <c r="DU157" i="12" s="1"/>
  <c r="DA112" i="12"/>
  <c r="CD112" i="12"/>
  <c r="LI32" i="12"/>
  <c r="H114" i="12"/>
  <c r="BV32" i="12"/>
  <c r="BO32" i="12"/>
  <c r="CQ32" i="12"/>
  <c r="AP32" i="12"/>
  <c r="W32" i="12"/>
  <c r="EB32" i="12"/>
  <c r="DI32" i="12"/>
  <c r="CX32" i="12"/>
  <c r="CO32" i="12"/>
  <c r="AN32" i="12"/>
  <c r="S32" i="12"/>
  <c r="LI114" i="12"/>
  <c r="LH151" i="12"/>
  <c r="LH164" i="12" s="1"/>
  <c r="LH185" i="12" s="1"/>
  <c r="LH128" i="12"/>
  <c r="LH138" i="12" s="1"/>
  <c r="LK76" i="12"/>
  <c r="LK75" i="12"/>
  <c r="LJ76" i="12"/>
  <c r="BH114" i="12"/>
  <c r="BC114" i="12"/>
  <c r="LF75" i="12"/>
  <c r="LF124" i="12" s="1"/>
  <c r="LK73" i="12"/>
  <c r="LG71" i="12"/>
  <c r="LG80" i="12" s="1"/>
  <c r="KP119" i="12"/>
  <c r="KP157" i="12" s="1"/>
  <c r="KP158" i="12" s="1"/>
  <c r="GM119" i="12"/>
  <c r="GM157" i="12" s="1"/>
  <c r="GC119" i="12"/>
  <c r="GC157" i="12" s="1"/>
  <c r="FS119" i="12"/>
  <c r="FS157" i="12" s="1"/>
  <c r="EX119" i="12"/>
  <c r="EX157" i="12" s="1"/>
  <c r="BF119" i="12"/>
  <c r="BF157" i="12" s="1"/>
  <c r="DM114" i="12"/>
  <c r="DH114" i="12"/>
  <c r="DB114" i="12"/>
  <c r="CW114" i="12"/>
  <c r="CR114" i="12"/>
  <c r="CN114" i="12"/>
  <c r="CC114" i="12"/>
  <c r="CA114" i="12"/>
  <c r="BX114" i="12"/>
  <c r="BU114" i="12"/>
  <c r="BP114" i="12"/>
  <c r="BK114" i="12"/>
  <c r="BE114" i="12"/>
  <c r="AZ114" i="12"/>
  <c r="AV114" i="12"/>
  <c r="AQ114" i="12"/>
  <c r="AL114" i="12"/>
  <c r="AH114" i="12"/>
  <c r="AC114" i="12"/>
  <c r="X114" i="12"/>
  <c r="R114" i="12"/>
  <c r="N114" i="12"/>
  <c r="J114" i="12"/>
  <c r="F114" i="12"/>
  <c r="DM112" i="12"/>
  <c r="DM119" i="12" s="1"/>
  <c r="DM157" i="12" s="1"/>
  <c r="DM158" i="12" s="1"/>
  <c r="DH112" i="12"/>
  <c r="DB112" i="12"/>
  <c r="CW112" i="12"/>
  <c r="CR112" i="12"/>
  <c r="CR119" i="12" s="1"/>
  <c r="CR157" i="12" s="1"/>
  <c r="CR158" i="12" s="1"/>
  <c r="CN112" i="12"/>
  <c r="CC112" i="12"/>
  <c r="CA112" i="12"/>
  <c r="BX112" i="12"/>
  <c r="BX119" i="12" s="1"/>
  <c r="BX157" i="12" s="1"/>
  <c r="BU112" i="12"/>
  <c r="BP112" i="12"/>
  <c r="BK112" i="12"/>
  <c r="AV112" i="12"/>
  <c r="AV119" i="12" s="1"/>
  <c r="AV157" i="12" s="1"/>
  <c r="AQ112" i="12"/>
  <c r="AL112" i="12"/>
  <c r="AH112" i="12"/>
  <c r="AC112" i="12"/>
  <c r="AC119" i="12" s="1"/>
  <c r="AC157" i="12" s="1"/>
  <c r="X112" i="12"/>
  <c r="R112" i="12"/>
  <c r="N112" i="12"/>
  <c r="J112" i="12"/>
  <c r="J119" i="12" s="1"/>
  <c r="J157" i="12" s="1"/>
  <c r="F112" i="12"/>
  <c r="BA112" i="12"/>
  <c r="BA119" i="12" s="1"/>
  <c r="BA157" i="12" s="1"/>
  <c r="BT32" i="12"/>
  <c r="DZ32" i="12"/>
  <c r="CB32" i="12"/>
  <c r="AU32" i="12"/>
  <c r="AK32" i="12"/>
  <c r="AB32" i="12"/>
  <c r="Q32" i="12"/>
  <c r="BH32" i="12"/>
  <c r="AI32" i="12"/>
  <c r="Y32" i="12"/>
  <c r="LC114" i="12"/>
  <c r="LG114" i="12"/>
  <c r="LF116" i="12"/>
  <c r="LJ116" i="12"/>
  <c r="LC56" i="12"/>
  <c r="LI75" i="12"/>
  <c r="CI114" i="12"/>
  <c r="LE56" i="12"/>
  <c r="LI80" i="12"/>
  <c r="KU119" i="12"/>
  <c r="KU157" i="12" s="1"/>
  <c r="KC114" i="12"/>
  <c r="KC119" i="12" s="1"/>
  <c r="KC157" i="12" s="1"/>
  <c r="K119" i="12"/>
  <c r="K157" i="12" s="1"/>
  <c r="KU27" i="12"/>
  <c r="KU32" i="12"/>
  <c r="JB27" i="12"/>
  <c r="JB32" i="12"/>
  <c r="KN27" i="12"/>
  <c r="KN32" i="12"/>
  <c r="IQ27" i="12"/>
  <c r="IQ32" i="12"/>
  <c r="II27" i="12"/>
  <c r="II32" i="12"/>
  <c r="IA27" i="12"/>
  <c r="IA32" i="12"/>
  <c r="HR27" i="12"/>
  <c r="HR32" i="12"/>
  <c r="HJ27" i="12"/>
  <c r="HJ32" i="12"/>
  <c r="HB27" i="12"/>
  <c r="HB32" i="12"/>
  <c r="GS27" i="12"/>
  <c r="GS32" i="12"/>
  <c r="GJ27" i="12"/>
  <c r="GJ32" i="12"/>
  <c r="GA27" i="12"/>
  <c r="GA32" i="12"/>
  <c r="FQ27" i="12"/>
  <c r="FQ32" i="12"/>
  <c r="FG27" i="12"/>
  <c r="FG32" i="12"/>
  <c r="EU27" i="12"/>
  <c r="EU32" i="12"/>
  <c r="EL27" i="12"/>
  <c r="EL32" i="12"/>
  <c r="GQ119" i="12"/>
  <c r="GQ157" i="12" s="1"/>
  <c r="GH119" i="12"/>
  <c r="GH157" i="12" s="1"/>
  <c r="FX119" i="12"/>
  <c r="FX157" i="12" s="1"/>
  <c r="FO119" i="12"/>
  <c r="FO157" i="12" s="1"/>
  <c r="FE119" i="12"/>
  <c r="FE157" i="12" s="1"/>
  <c r="KJ32" i="12"/>
  <c r="CT119" i="12"/>
  <c r="CT157" i="12" s="1"/>
  <c r="CD119" i="12"/>
  <c r="CD157" i="12" s="1"/>
  <c r="BL119" i="12"/>
  <c r="BL157" i="12" s="1"/>
  <c r="BC119" i="12"/>
  <c r="BC157" i="12" s="1"/>
  <c r="AW119" i="12"/>
  <c r="AW157" i="12" s="1"/>
  <c r="KV118" i="12"/>
  <c r="KV156" i="12" s="1"/>
  <c r="JY118" i="12"/>
  <c r="JY156" i="12" s="1"/>
  <c r="JY165" i="12" s="1"/>
  <c r="JU118" i="12"/>
  <c r="JU156" i="12" s="1"/>
  <c r="JU165" i="12" s="1"/>
  <c r="JQ118" i="12"/>
  <c r="JQ156" i="12" s="1"/>
  <c r="JQ165" i="12" s="1"/>
  <c r="JM118" i="12"/>
  <c r="JM156" i="12"/>
  <c r="JM165" i="12" s="1"/>
  <c r="JI118" i="12"/>
  <c r="JI156" i="12" s="1"/>
  <c r="JI165" i="12" s="1"/>
  <c r="JE118" i="12"/>
  <c r="JE156" i="12" s="1"/>
  <c r="JE165" i="12" s="1"/>
  <c r="IX118" i="12"/>
  <c r="IX156" i="12" s="1"/>
  <c r="IX165" i="12" s="1"/>
  <c r="IS118" i="12"/>
  <c r="IS156" i="12" s="1"/>
  <c r="IO118" i="12"/>
  <c r="IO156" i="12" s="1"/>
  <c r="IO165" i="12" s="1"/>
  <c r="IK118" i="12"/>
  <c r="IK156" i="12" s="1"/>
  <c r="IK165" i="12" s="1"/>
  <c r="IG118" i="12"/>
  <c r="IG156" i="12" s="1"/>
  <c r="IG165" i="12" s="1"/>
  <c r="IC118" i="12"/>
  <c r="IC156" i="12" s="1"/>
  <c r="HY118" i="12"/>
  <c r="HY156" i="12" s="1"/>
  <c r="HY165" i="12" s="1"/>
  <c r="HT118" i="12"/>
  <c r="HT156" i="12" s="1"/>
  <c r="HT165" i="12" s="1"/>
  <c r="HP118" i="12"/>
  <c r="HP156" i="12" s="1"/>
  <c r="HP165" i="12" s="1"/>
  <c r="HL118" i="12"/>
  <c r="HL156" i="12" s="1"/>
  <c r="HH118" i="12"/>
  <c r="HH156" i="12" s="1"/>
  <c r="HH165" i="12" s="1"/>
  <c r="HD118" i="12"/>
  <c r="HD156" i="12" s="1"/>
  <c r="HD165" i="12" s="1"/>
  <c r="GZ118" i="12"/>
  <c r="GZ156" i="12" s="1"/>
  <c r="GZ165" i="12" s="1"/>
  <c r="GU118" i="12"/>
  <c r="GU156" i="12" s="1"/>
  <c r="GO118" i="12"/>
  <c r="GO156" i="12" s="1"/>
  <c r="GJ118" i="12"/>
  <c r="GJ156" i="12" s="1"/>
  <c r="GJ165" i="12" s="1"/>
  <c r="GE118" i="12"/>
  <c r="GE156" i="12" s="1"/>
  <c r="GA118" i="12"/>
  <c r="GA156" i="12" s="1"/>
  <c r="GA165" i="12" s="1"/>
  <c r="FV118" i="12"/>
  <c r="FV156" i="12" s="1"/>
  <c r="FQ118" i="12"/>
  <c r="FQ156" i="12" s="1"/>
  <c r="FQ165" i="12" s="1"/>
  <c r="FL118" i="12"/>
  <c r="FL156" i="12" s="1"/>
  <c r="FG118" i="12"/>
  <c r="FG156" i="12" s="1"/>
  <c r="FG165" i="12" s="1"/>
  <c r="FA118" i="12"/>
  <c r="FA156" i="12" s="1"/>
  <c r="EU118" i="12"/>
  <c r="EU156" i="12" s="1"/>
  <c r="EU165" i="12" s="1"/>
  <c r="EQ118" i="12"/>
  <c r="EQ156" i="12" s="1"/>
  <c r="EL118" i="12"/>
  <c r="EL156" i="12" s="1"/>
  <c r="EL165" i="12" s="1"/>
  <c r="EG118" i="12"/>
  <c r="EG156" i="12" s="1"/>
  <c r="EB118" i="12"/>
  <c r="EB156" i="12" s="1"/>
  <c r="EB165" i="12" s="1"/>
  <c r="DW118" i="12"/>
  <c r="DW156" i="12" s="1"/>
  <c r="DS118" i="12"/>
  <c r="DS156" i="12"/>
  <c r="DS165" i="12" s="1"/>
  <c r="DN118" i="12"/>
  <c r="DN156" i="12" s="1"/>
  <c r="DI118" i="12"/>
  <c r="DI156" i="12" s="1"/>
  <c r="DI165" i="12" s="1"/>
  <c r="DC118" i="12"/>
  <c r="DC156" i="12" s="1"/>
  <c r="CT118" i="12"/>
  <c r="CT156" i="12" s="1"/>
  <c r="CD118" i="12"/>
  <c r="CD156" i="12" s="1"/>
  <c r="CD165" i="12" s="1"/>
  <c r="BV118" i="12"/>
  <c r="BV156" i="12" s="1"/>
  <c r="BV165" i="12" s="1"/>
  <c r="BL118" i="12"/>
  <c r="BL156" i="12" s="1"/>
  <c r="BL165" i="12" s="1"/>
  <c r="BH118" i="12"/>
  <c r="BH156" i="12" s="1"/>
  <c r="BH165" i="12" s="1"/>
  <c r="BC118" i="12"/>
  <c r="BC156" i="12" s="1"/>
  <c r="BC165" i="12" s="1"/>
  <c r="AW118" i="12"/>
  <c r="AW156" i="12" s="1"/>
  <c r="AW165" i="12" s="1"/>
  <c r="AN118" i="12"/>
  <c r="AN156" i="12" s="1"/>
  <c r="AD118" i="12"/>
  <c r="AD156" i="12" s="1"/>
  <c r="AD165" i="12" s="1"/>
  <c r="S118" i="12"/>
  <c r="S156" i="12" s="1"/>
  <c r="LG121" i="12"/>
  <c r="LG133" i="12" s="1"/>
  <c r="LG140" i="12" s="1"/>
  <c r="LH79" i="12"/>
  <c r="LH80" i="12"/>
  <c r="LH121" i="12"/>
  <c r="LH133" i="12" s="1"/>
  <c r="LH140" i="12" s="1"/>
  <c r="GN119" i="12"/>
  <c r="GN157" i="12" s="1"/>
  <c r="GN158" i="12" s="1"/>
  <c r="FU119" i="12"/>
  <c r="FU157" i="12" s="1"/>
  <c r="FU158" i="12" s="1"/>
  <c r="FF119" i="12"/>
  <c r="FF157" i="12" s="1"/>
  <c r="EY119" i="12"/>
  <c r="EY157" i="12" s="1"/>
  <c r="EY158" i="12" s="1"/>
  <c r="EK119" i="12"/>
  <c r="EK157" i="12" s="1"/>
  <c r="EF119" i="12"/>
  <c r="EF157" i="12" s="1"/>
  <c r="DH119" i="12"/>
  <c r="DH157" i="12" s="1"/>
  <c r="DB119" i="12"/>
  <c r="DB157" i="12" s="1"/>
  <c r="CW119" i="12"/>
  <c r="CW157" i="12" s="1"/>
  <c r="BP119" i="12"/>
  <c r="BP157" i="12" s="1"/>
  <c r="AX119" i="12"/>
  <c r="AX157" i="12" s="1"/>
  <c r="AT119" i="12"/>
  <c r="AT157" i="12" s="1"/>
  <c r="AE119" i="12"/>
  <c r="AE157" i="12" s="1"/>
  <c r="L119" i="12"/>
  <c r="L157" i="12" s="1"/>
  <c r="L158" i="12" s="1"/>
  <c r="KL32" i="12"/>
  <c r="KG32" i="12"/>
  <c r="KC32" i="12"/>
  <c r="E119" i="12"/>
  <c r="E157" i="12" s="1"/>
  <c r="D118" i="12"/>
  <c r="D156" i="12" s="1"/>
  <c r="D165" i="12" s="1"/>
  <c r="E118" i="12"/>
  <c r="E156" i="12" s="1"/>
  <c r="E165" i="12" s="1"/>
  <c r="K118" i="12"/>
  <c r="K156" i="12" s="1"/>
  <c r="K165" i="12" s="1"/>
  <c r="CP118" i="12"/>
  <c r="CP156" i="12" s="1"/>
  <c r="CP165" i="12" s="1"/>
  <c r="KL118" i="12"/>
  <c r="KL156" i="12" s="1"/>
  <c r="KL165" i="12" s="1"/>
  <c r="JW118" i="12"/>
  <c r="JW156" i="12" s="1"/>
  <c r="JW165" i="12" s="1"/>
  <c r="JS118" i="12"/>
  <c r="JS156" i="12" s="1"/>
  <c r="JS165" i="12" s="1"/>
  <c r="JO118" i="12"/>
  <c r="JO156" i="12" s="1"/>
  <c r="JO165" i="12" s="1"/>
  <c r="JK118" i="12"/>
  <c r="JK156" i="12" s="1"/>
  <c r="JK165" i="12" s="1"/>
  <c r="JG118" i="12"/>
  <c r="JG156" i="12" s="1"/>
  <c r="JG165" i="12" s="1"/>
  <c r="IZ118" i="12"/>
  <c r="IZ156" i="12" s="1"/>
  <c r="IZ165" i="12" s="1"/>
  <c r="IV118" i="12"/>
  <c r="IV156" i="12" s="1"/>
  <c r="IV165" i="12" s="1"/>
  <c r="IQ118" i="12"/>
  <c r="IQ156" i="12" s="1"/>
  <c r="IQ165" i="12" s="1"/>
  <c r="IM118" i="12"/>
  <c r="IM156" i="12" s="1"/>
  <c r="IM165" i="12" s="1"/>
  <c r="II118" i="12"/>
  <c r="II156" i="12" s="1"/>
  <c r="II165" i="12" s="1"/>
  <c r="IE118" i="12"/>
  <c r="IE156" i="12" s="1"/>
  <c r="IE165" i="12" s="1"/>
  <c r="IA118" i="12"/>
  <c r="IA156" i="12" s="1"/>
  <c r="IA165" i="12" s="1"/>
  <c r="HW118" i="12"/>
  <c r="HW156" i="12" s="1"/>
  <c r="HW165" i="12" s="1"/>
  <c r="HR118" i="12"/>
  <c r="HR156" i="12"/>
  <c r="HR165" i="12" s="1"/>
  <c r="HN118" i="12"/>
  <c r="HN156" i="12" s="1"/>
  <c r="HN165" i="12" s="1"/>
  <c r="HJ118" i="12"/>
  <c r="HJ156" i="12" s="1"/>
  <c r="HJ165" i="12" s="1"/>
  <c r="HF118" i="12"/>
  <c r="HF156" i="12" s="1"/>
  <c r="HF165" i="12" s="1"/>
  <c r="HB118" i="12"/>
  <c r="HB156" i="12" s="1"/>
  <c r="HB165" i="12" s="1"/>
  <c r="GX118" i="12"/>
  <c r="GX156" i="12" s="1"/>
  <c r="GX165" i="12" s="1"/>
  <c r="GQ118" i="12"/>
  <c r="GQ156" i="12" s="1"/>
  <c r="GQ165" i="12" s="1"/>
  <c r="GM118" i="12"/>
  <c r="GM156" i="12" s="1"/>
  <c r="GM165" i="12" s="1"/>
  <c r="GH118" i="12"/>
  <c r="GH156" i="12" s="1"/>
  <c r="GC118" i="12"/>
  <c r="GC156" i="12" s="1"/>
  <c r="GC165" i="12" s="1"/>
  <c r="FX118" i="12"/>
  <c r="FX156" i="12" s="1"/>
  <c r="FX165" i="12" s="1"/>
  <c r="FS118" i="12"/>
  <c r="FS156" i="12" s="1"/>
  <c r="FS165" i="12" s="1"/>
  <c r="FO118" i="12"/>
  <c r="FO156" i="12" s="1"/>
  <c r="FJ118" i="12"/>
  <c r="FJ156" i="12" s="1"/>
  <c r="FJ165" i="12" s="1"/>
  <c r="FE118" i="12"/>
  <c r="FE156" i="12" s="1"/>
  <c r="FE165" i="12" s="1"/>
  <c r="EX118" i="12"/>
  <c r="EX156" i="12" s="1"/>
  <c r="EX165" i="12" s="1"/>
  <c r="ES118" i="12"/>
  <c r="ES156" i="12" s="1"/>
  <c r="ES165" i="12" s="1"/>
  <c r="EI118" i="12"/>
  <c r="EI156" i="12" s="1"/>
  <c r="EI165" i="12" s="1"/>
  <c r="EE118" i="12"/>
  <c r="EE156" i="12" s="1"/>
  <c r="EE165" i="12" s="1"/>
  <c r="DZ118" i="12"/>
  <c r="DZ156" i="12" s="1"/>
  <c r="DU118" i="12"/>
  <c r="DU156" i="12" s="1"/>
  <c r="DU165" i="12" s="1"/>
  <c r="DP118" i="12"/>
  <c r="DP156" i="12" s="1"/>
  <c r="DP165" i="12" s="1"/>
  <c r="DK118" i="12"/>
  <c r="DK156" i="12" s="1"/>
  <c r="DK165" i="12" s="1"/>
  <c r="DA118" i="12"/>
  <c r="DA156" i="12" s="1"/>
  <c r="DA165" i="12" s="1"/>
  <c r="CV118" i="12"/>
  <c r="CV156" i="12" s="1"/>
  <c r="CV165" i="12" s="1"/>
  <c r="CB118" i="12"/>
  <c r="CB156" i="12" s="1"/>
  <c r="CL118" i="12"/>
  <c r="CL156" i="12" s="1"/>
  <c r="CL165" i="12" s="1"/>
  <c r="BT118" i="12"/>
  <c r="BT156" i="12" s="1"/>
  <c r="BT165" i="12" s="1"/>
  <c r="BO118" i="12"/>
  <c r="BO156" i="12" s="1"/>
  <c r="BO165" i="12" s="1"/>
  <c r="BJ118" i="12"/>
  <c r="BJ156" i="12" s="1"/>
  <c r="BF118" i="12"/>
  <c r="BF156" i="12"/>
  <c r="BF165" i="12" s="1"/>
  <c r="BA118" i="12"/>
  <c r="BA156" i="12" s="1"/>
  <c r="BA165" i="12" s="1"/>
  <c r="AU118" i="12"/>
  <c r="AU156" i="12" s="1"/>
  <c r="AU165" i="12" s="1"/>
  <c r="AP118" i="12"/>
  <c r="AP156" i="12" s="1"/>
  <c r="AP165" i="12" s="1"/>
  <c r="AK118" i="12"/>
  <c r="AK156" i="12" s="1"/>
  <c r="AK165" i="12" s="1"/>
  <c r="AF118" i="12"/>
  <c r="AF156" i="12" s="1"/>
  <c r="AB118" i="12"/>
  <c r="AB156" i="12" s="1"/>
  <c r="AB165" i="12" s="1"/>
  <c r="W118" i="12"/>
  <c r="W156" i="12" s="1"/>
  <c r="W165" i="12" s="1"/>
  <c r="Q118" i="12"/>
  <c r="Q156" i="12" s="1"/>
  <c r="Q165" i="12" s="1"/>
  <c r="M118" i="12"/>
  <c r="M156" i="12" s="1"/>
  <c r="JX118" i="12"/>
  <c r="JX156" i="12" s="1"/>
  <c r="JX165" i="12" s="1"/>
  <c r="JT118" i="12"/>
  <c r="JT156" i="12" s="1"/>
  <c r="JT165" i="12" s="1"/>
  <c r="JP118" i="12"/>
  <c r="JP156" i="12" s="1"/>
  <c r="JP165" i="12" s="1"/>
  <c r="JL118" i="12"/>
  <c r="JL156" i="12" s="1"/>
  <c r="JL165" i="12" s="1"/>
  <c r="JH118" i="12"/>
  <c r="JH156" i="12" s="1"/>
  <c r="JH165" i="12" s="1"/>
  <c r="JD118" i="12"/>
  <c r="JD156" i="12" s="1"/>
  <c r="JD165" i="12" s="1"/>
  <c r="IW118" i="12"/>
  <c r="IW156" i="12" s="1"/>
  <c r="IW165" i="12" s="1"/>
  <c r="IR118" i="12"/>
  <c r="IR156" i="12" s="1"/>
  <c r="IR165" i="12" s="1"/>
  <c r="IN118" i="12"/>
  <c r="IN156" i="12" s="1"/>
  <c r="IN165" i="12" s="1"/>
  <c r="IJ118" i="12"/>
  <c r="IJ156" i="12" s="1"/>
  <c r="IJ165" i="12" s="1"/>
  <c r="IF118" i="12"/>
  <c r="IF156" i="12" s="1"/>
  <c r="IF165" i="12" s="1"/>
  <c r="IB118" i="12"/>
  <c r="IB156" i="12" s="1"/>
  <c r="IB165" i="12" s="1"/>
  <c r="HX118" i="12"/>
  <c r="HX156" i="12" s="1"/>
  <c r="HX165" i="12" s="1"/>
  <c r="HS118" i="12"/>
  <c r="HS156" i="12" s="1"/>
  <c r="HS165" i="12" s="1"/>
  <c r="HO118" i="12"/>
  <c r="HO156" i="12" s="1"/>
  <c r="HO165" i="12" s="1"/>
  <c r="HK118" i="12"/>
  <c r="HK156" i="12" s="1"/>
  <c r="HK165" i="12" s="1"/>
  <c r="HG118" i="12"/>
  <c r="HG156" i="12" s="1"/>
  <c r="HG165" i="12" s="1"/>
  <c r="HC118" i="12"/>
  <c r="HC156" i="12" s="1"/>
  <c r="HC165" i="12" s="1"/>
  <c r="GY118" i="12"/>
  <c r="GY156" i="12" s="1"/>
  <c r="GY165" i="12" s="1"/>
  <c r="GT118" i="12"/>
  <c r="GT156" i="12" s="1"/>
  <c r="GT165" i="12" s="1"/>
  <c r="GP118" i="12"/>
  <c r="GP156" i="12" s="1"/>
  <c r="GP165" i="12" s="1"/>
  <c r="GK118" i="12"/>
  <c r="GK156" i="12" s="1"/>
  <c r="GK165" i="12" s="1"/>
  <c r="GG118" i="12"/>
  <c r="GG156" i="12"/>
  <c r="GG165" i="12" s="1"/>
  <c r="GB118" i="12"/>
  <c r="GB156" i="12" s="1"/>
  <c r="GB165" i="12" s="1"/>
  <c r="FW118" i="12"/>
  <c r="FW156" i="12" s="1"/>
  <c r="FW165" i="12" s="1"/>
  <c r="FR118" i="12"/>
  <c r="FR156" i="12" s="1"/>
  <c r="FR165" i="12" s="1"/>
  <c r="FM118" i="12"/>
  <c r="FM156" i="12" s="1"/>
  <c r="FM165" i="12" s="1"/>
  <c r="FI118" i="12"/>
  <c r="FI156" i="12" s="1"/>
  <c r="FI165" i="12" s="1"/>
  <c r="FD118" i="12"/>
  <c r="FD156" i="12" s="1"/>
  <c r="FD165" i="12" s="1"/>
  <c r="EW118" i="12"/>
  <c r="EW156" i="12" s="1"/>
  <c r="EW165" i="12" s="1"/>
  <c r="ER118" i="12"/>
  <c r="ER156" i="12" s="1"/>
  <c r="ER165" i="12" s="1"/>
  <c r="EM118" i="12"/>
  <c r="EM156" i="12" s="1"/>
  <c r="EM165" i="12" s="1"/>
  <c r="EH118" i="12"/>
  <c r="EH156" i="12" s="1"/>
  <c r="EH165" i="12" s="1"/>
  <c r="EC118" i="12"/>
  <c r="EC156" i="12" s="1"/>
  <c r="EC165" i="12" s="1"/>
  <c r="DY118" i="12"/>
  <c r="DY156" i="12" s="1"/>
  <c r="DY165" i="12" s="1"/>
  <c r="DT118" i="12"/>
  <c r="DT156" i="12" s="1"/>
  <c r="DT165" i="12" s="1"/>
  <c r="DO118" i="12"/>
  <c r="DO156" i="12" s="1"/>
  <c r="DO165" i="12" s="1"/>
  <c r="DJ118" i="12"/>
  <c r="DJ156" i="12" s="1"/>
  <c r="DJ165" i="12" s="1"/>
  <c r="DD118" i="12"/>
  <c r="DD156" i="12" s="1"/>
  <c r="DD165" i="12" s="1"/>
  <c r="CZ118" i="12"/>
  <c r="CZ156" i="12" s="1"/>
  <c r="CZ165" i="12" s="1"/>
  <c r="CU118" i="12"/>
  <c r="CU156" i="12" s="1"/>
  <c r="CU165" i="12" s="1"/>
  <c r="CN118" i="12"/>
  <c r="CN156" i="12" s="1"/>
  <c r="CN165" i="12" s="1"/>
  <c r="CG118" i="12"/>
  <c r="CG156" i="12" s="1"/>
  <c r="BU118" i="12"/>
  <c r="BU156" i="12" s="1"/>
  <c r="BP118" i="12"/>
  <c r="BP156" i="12" s="1"/>
  <c r="BP165" i="12" s="1"/>
  <c r="BK118" i="12"/>
  <c r="BK156" i="12" s="1"/>
  <c r="BK165" i="12" s="1"/>
  <c r="AX118" i="12"/>
  <c r="AX156" i="12" s="1"/>
  <c r="AX165" i="12" s="1"/>
  <c r="AT118" i="12"/>
  <c r="AT156" i="12" s="1"/>
  <c r="AT165" i="12" s="1"/>
  <c r="AO118" i="12"/>
  <c r="AO156" i="12" s="1"/>
  <c r="AO165" i="12" s="1"/>
  <c r="AJ118" i="12"/>
  <c r="AJ156" i="12" s="1"/>
  <c r="AJ165" i="12" s="1"/>
  <c r="AE118" i="12"/>
  <c r="AE156" i="12" s="1"/>
  <c r="AE165" i="12" s="1"/>
  <c r="Z118" i="12"/>
  <c r="Z156" i="12" s="1"/>
  <c r="Z165" i="12" s="1"/>
  <c r="V118" i="12"/>
  <c r="V156" i="12"/>
  <c r="V165" i="12" s="1"/>
  <c r="P118" i="12"/>
  <c r="P156" i="12" s="1"/>
  <c r="P165" i="12" s="1"/>
  <c r="LE71" i="12"/>
  <c r="CI71" i="12"/>
  <c r="CI76" i="12"/>
  <c r="LF72" i="12"/>
  <c r="LF71" i="12"/>
  <c r="LH72" i="12"/>
  <c r="LH77" i="12"/>
  <c r="LH75" i="12"/>
  <c r="LL71" i="12"/>
  <c r="LL122" i="12" s="1"/>
  <c r="LL75" i="12"/>
  <c r="LF112" i="12"/>
  <c r="LJ112" i="12"/>
  <c r="LF114" i="12"/>
  <c r="LJ114" i="12"/>
  <c r="LC116" i="12"/>
  <c r="LG56" i="12"/>
  <c r="CI118" i="12"/>
  <c r="CI156" i="12" s="1"/>
  <c r="CI165" i="12" s="1"/>
  <c r="LF73" i="12"/>
  <c r="LJ73" i="12"/>
  <c r="LJ122" i="12" s="1"/>
  <c r="CI112" i="12"/>
  <c r="LJ75" i="12"/>
  <c r="LJ124" i="12" s="1"/>
  <c r="LJ135" i="12" s="1"/>
  <c r="LJ142" i="12" s="1"/>
  <c r="LE32" i="12"/>
  <c r="LJ79" i="12"/>
  <c r="LJ80" i="12"/>
  <c r="CI32" i="12"/>
  <c r="LL118" i="12"/>
  <c r="LL156" i="12" s="1"/>
  <c r="LL165" i="12" s="1"/>
  <c r="LG151" i="12"/>
  <c r="LG164" i="12" s="1"/>
  <c r="LG185" i="12" s="1"/>
  <c r="LG128" i="12"/>
  <c r="LG138" i="12" s="1"/>
  <c r="LL54" i="12"/>
  <c r="LK151" i="12"/>
  <c r="LK164" i="12" s="1"/>
  <c r="LK185" i="12" s="1"/>
  <c r="LK34" i="12"/>
  <c r="LK128" i="12"/>
  <c r="LK138" i="12" s="1"/>
  <c r="LF81" i="12"/>
  <c r="LF82" i="12"/>
  <c r="LC34" i="12"/>
  <c r="CI129" i="12"/>
  <c r="CI130" i="12" s="1"/>
  <c r="CI152" i="12"/>
  <c r="CI153" i="12" s="1"/>
  <c r="LL116" i="12"/>
  <c r="LL114" i="12"/>
  <c r="KX119" i="12"/>
  <c r="KX157" i="12" s="1"/>
  <c r="KO119" i="12"/>
  <c r="KO157" i="12" s="1"/>
  <c r="JX119" i="12"/>
  <c r="JX157" i="12" s="1"/>
  <c r="JX158" i="12" s="1"/>
  <c r="JT119" i="12"/>
  <c r="JT157" i="12" s="1"/>
  <c r="JT158" i="12" s="1"/>
  <c r="JP119" i="12"/>
  <c r="JP157" i="12" s="1"/>
  <c r="JH119" i="12"/>
  <c r="JH157" i="12" s="1"/>
  <c r="JD119" i="12"/>
  <c r="JD157" i="12" s="1"/>
  <c r="IW119" i="12"/>
  <c r="IW157" i="12" s="1"/>
  <c r="IN119" i="12"/>
  <c r="IN157" i="12" s="1"/>
  <c r="IJ119" i="12"/>
  <c r="IJ157" i="12" s="1"/>
  <c r="IF119" i="12"/>
  <c r="IF157" i="12" s="1"/>
  <c r="IB119" i="12"/>
  <c r="IB157" i="12" s="1"/>
  <c r="HX119" i="12"/>
  <c r="HX157" i="12" s="1"/>
  <c r="HS119" i="12"/>
  <c r="HS157" i="12" s="1"/>
  <c r="HO119" i="12"/>
  <c r="HO157" i="12" s="1"/>
  <c r="HK119" i="12"/>
  <c r="HK157" i="12" s="1"/>
  <c r="HG119" i="12"/>
  <c r="HG157" i="12" s="1"/>
  <c r="HC119" i="12"/>
  <c r="HC157" i="12" s="1"/>
  <c r="GY119" i="12"/>
  <c r="GY157" i="12" s="1"/>
  <c r="GP119" i="12"/>
  <c r="GP157" i="12" s="1"/>
  <c r="GK119" i="12"/>
  <c r="GK157" i="12" s="1"/>
  <c r="GG119" i="12"/>
  <c r="GG157" i="12" s="1"/>
  <c r="GG158" i="12" s="1"/>
  <c r="FW119" i="12"/>
  <c r="FW157" i="12" s="1"/>
  <c r="FR119" i="12"/>
  <c r="FR157" i="12" s="1"/>
  <c r="FR158" i="12" s="1"/>
  <c r="FM119" i="12"/>
  <c r="FM157" i="12" s="1"/>
  <c r="FI119" i="12"/>
  <c r="FI157" i="12" s="1"/>
  <c r="FD119" i="12"/>
  <c r="FD157" i="12" s="1"/>
  <c r="EW119" i="12"/>
  <c r="EW157" i="12" s="1"/>
  <c r="ER119" i="12"/>
  <c r="ER157" i="12" s="1"/>
  <c r="EM119" i="12"/>
  <c r="EM157" i="12" s="1"/>
  <c r="EM158" i="12" s="1"/>
  <c r="EH119" i="12"/>
  <c r="EH157" i="12" s="1"/>
  <c r="EC119" i="12"/>
  <c r="EC157" i="12" s="1"/>
  <c r="EC158" i="12" s="1"/>
  <c r="DY119" i="12"/>
  <c r="DY157" i="12" s="1"/>
  <c r="DO119" i="12"/>
  <c r="DO157" i="12" s="1"/>
  <c r="DJ119" i="12"/>
  <c r="DJ157" i="12" s="1"/>
  <c r="DD119" i="12"/>
  <c r="DD157" i="12" s="1"/>
  <c r="CU119" i="12"/>
  <c r="CU157" i="12" s="1"/>
  <c r="CP119" i="12"/>
  <c r="CP157" i="12" s="1"/>
  <c r="CC119" i="12"/>
  <c r="CC157" i="12" s="1"/>
  <c r="BM119" i="12"/>
  <c r="BM157" i="12" s="1"/>
  <c r="BM158" i="12" s="1"/>
  <c r="R119" i="12"/>
  <c r="R157" i="12" s="1"/>
  <c r="LI77" i="12"/>
  <c r="LI125" i="12" s="1"/>
  <c r="CI77" i="12"/>
  <c r="LJ133" i="12"/>
  <c r="LJ140" i="12" s="1"/>
  <c r="LH122" i="12"/>
  <c r="LE82" i="12"/>
  <c r="LE81" i="12"/>
  <c r="LE124" i="12"/>
  <c r="LG82" i="12"/>
  <c r="LG81" i="12"/>
  <c r="LG124" i="12"/>
  <c r="LI82" i="12"/>
  <c r="LI81" i="12"/>
  <c r="LI124" i="12"/>
  <c r="LK82" i="12"/>
  <c r="LK81" i="12"/>
  <c r="LK124" i="12"/>
  <c r="CI82" i="12"/>
  <c r="CI81" i="12"/>
  <c r="CI124" i="12"/>
  <c r="I118" i="12"/>
  <c r="I156" i="12" s="1"/>
  <c r="I165" i="12" s="1"/>
  <c r="KX118" i="12"/>
  <c r="KX156" i="12" s="1"/>
  <c r="KX165" i="12" s="1"/>
  <c r="LG119" i="12"/>
  <c r="LG157" i="12"/>
  <c r="LL112" i="12"/>
  <c r="KL119" i="12"/>
  <c r="KL157" i="12" s="1"/>
  <c r="KM118" i="12"/>
  <c r="KM156" i="12" s="1"/>
  <c r="KM165" i="12" s="1"/>
  <c r="KN118" i="12"/>
  <c r="KN156" i="12" s="1"/>
  <c r="KN165" i="12" s="1"/>
  <c r="CE118" i="12"/>
  <c r="CE156" i="12" s="1"/>
  <c r="CE165" i="12" s="1"/>
  <c r="KA114" i="12"/>
  <c r="KA119" i="12" s="1"/>
  <c r="KA157" i="12" s="1"/>
  <c r="KC118" i="12"/>
  <c r="KC156" i="12" s="1"/>
  <c r="KC165" i="12" s="1"/>
  <c r="KB118" i="12"/>
  <c r="KB156" i="12" s="1"/>
  <c r="KB165" i="12" s="1"/>
  <c r="KJ114" i="12"/>
  <c r="JB114" i="12"/>
  <c r="JA118" i="12"/>
  <c r="JA156" i="12"/>
  <c r="JA165" i="12" s="1"/>
  <c r="KG118" i="12"/>
  <c r="KG156" i="12" s="1"/>
  <c r="KG165" i="12" s="1"/>
  <c r="KF118" i="12"/>
  <c r="KF156" i="12" s="1"/>
  <c r="KF165" i="12" s="1"/>
  <c r="JZ118" i="12"/>
  <c r="JZ156" i="12" s="1"/>
  <c r="JZ165" i="12" s="1"/>
  <c r="KJ118" i="12"/>
  <c r="KJ156" i="12" s="1"/>
  <c r="KJ165" i="12" s="1"/>
  <c r="JB118" i="12"/>
  <c r="JB156" i="12" s="1"/>
  <c r="JB165" i="12" s="1"/>
  <c r="KA118" i="12"/>
  <c r="KA156" i="12" s="1"/>
  <c r="KA165" i="12" s="1"/>
  <c r="KF119" i="12"/>
  <c r="KF157" i="12" s="1"/>
  <c r="KB119" i="12"/>
  <c r="KB157" i="12" s="1"/>
  <c r="LD118" i="12"/>
  <c r="LD156" i="12" s="1"/>
  <c r="LD165" i="12" s="1"/>
  <c r="LH118" i="12"/>
  <c r="LH156" i="12" s="1"/>
  <c r="LH165" i="12" s="1"/>
  <c r="LF118" i="12"/>
  <c r="LF156" i="12" s="1"/>
  <c r="LF165" i="12" s="1"/>
  <c r="LJ118" i="12"/>
  <c r="LJ156" i="12" s="1"/>
  <c r="LJ165" i="12" s="1"/>
  <c r="LD116" i="12"/>
  <c r="LH116" i="12"/>
  <c r="LH119" i="12" s="1"/>
  <c r="LH157" i="12" s="1"/>
  <c r="LB118" i="12"/>
  <c r="LB156" i="12" s="1"/>
  <c r="LB165" i="12" s="1"/>
  <c r="KR118" i="12"/>
  <c r="KR156" i="12" s="1"/>
  <c r="KR165" i="12" s="1"/>
  <c r="KZ118" i="12"/>
  <c r="KZ156" i="12" s="1"/>
  <c r="KZ165" i="12" s="1"/>
  <c r="KT118" i="12"/>
  <c r="KT156" i="12" s="1"/>
  <c r="KT165" i="12" s="1"/>
  <c r="KO118" i="12"/>
  <c r="KO156" i="12" s="1"/>
  <c r="KO165" i="12" s="1"/>
  <c r="CQ118" i="12"/>
  <c r="CQ156" i="12" s="1"/>
  <c r="CQ165" i="12" s="1"/>
  <c r="GS118" i="12"/>
  <c r="GS156" i="12" s="1"/>
  <c r="GS165" i="12" s="1"/>
  <c r="D128" i="12"/>
  <c r="D138" i="12" s="1"/>
  <c r="D151" i="12"/>
  <c r="D164" i="12" s="1"/>
  <c r="D80" i="12"/>
  <c r="D79" i="12"/>
  <c r="E82" i="12"/>
  <c r="E81" i="12"/>
  <c r="E59" i="12"/>
  <c r="E58" i="12"/>
  <c r="D73" i="12"/>
  <c r="D122" i="12" s="1"/>
  <c r="D76" i="12"/>
  <c r="D32" i="12"/>
  <c r="E56" i="12"/>
  <c r="E124" i="12"/>
  <c r="D82" i="12"/>
  <c r="D81" i="12"/>
  <c r="D59" i="12"/>
  <c r="D58" i="12"/>
  <c r="E80" i="12"/>
  <c r="E79" i="12"/>
  <c r="D121" i="12"/>
  <c r="D124" i="12"/>
  <c r="E32" i="12"/>
  <c r="LA133" i="12"/>
  <c r="KW133" i="12"/>
  <c r="KS133" i="12"/>
  <c r="KN133" i="12"/>
  <c r="KJ133" i="12"/>
  <c r="JB133" i="12"/>
  <c r="KA133" i="12"/>
  <c r="JW133" i="12"/>
  <c r="JS133" i="12"/>
  <c r="JO133" i="12"/>
  <c r="JK133" i="12"/>
  <c r="JG133" i="12"/>
  <c r="IZ133" i="12"/>
  <c r="IV133" i="12"/>
  <c r="IQ133" i="12"/>
  <c r="IM133" i="12"/>
  <c r="II133" i="12"/>
  <c r="IE133" i="12"/>
  <c r="IA133" i="12"/>
  <c r="HW133" i="12"/>
  <c r="HR133" i="12"/>
  <c r="HN133" i="12"/>
  <c r="HJ133" i="12"/>
  <c r="HF133" i="12"/>
  <c r="HB133" i="12"/>
  <c r="GX133" i="12"/>
  <c r="GO133" i="12"/>
  <c r="FV133" i="12"/>
  <c r="FL133" i="12"/>
  <c r="FA133" i="12"/>
  <c r="EQ133" i="12"/>
  <c r="EG133" i="12"/>
  <c r="EB133" i="12"/>
  <c r="DW133" i="12"/>
  <c r="DC133" i="12"/>
  <c r="CT133" i="12"/>
  <c r="CD133" i="12"/>
  <c r="CL133" i="12"/>
  <c r="BH133" i="12"/>
  <c r="AK133" i="12"/>
  <c r="AF133" i="12"/>
  <c r="W133" i="12"/>
  <c r="Q133" i="12"/>
  <c r="JU133" i="12"/>
  <c r="IK133" i="12"/>
  <c r="HD133" i="12"/>
  <c r="GU133" i="12"/>
  <c r="GC133" i="12"/>
  <c r="FE133" i="12"/>
  <c r="DG133" i="12"/>
  <c r="BL133" i="12"/>
  <c r="BF133" i="12"/>
  <c r="AD133" i="12"/>
  <c r="S175" i="12"/>
  <c r="S133" i="12"/>
  <c r="BJ31" i="12"/>
  <c r="BJ26" i="12"/>
  <c r="BJ33" i="12" s="1"/>
  <c r="BJ25" i="12"/>
  <c r="BJ27" i="12" s="1"/>
  <c r="KZ75" i="12"/>
  <c r="KZ124" i="12" s="1"/>
  <c r="KZ72" i="12"/>
  <c r="KZ76" i="12"/>
  <c r="KZ73" i="12"/>
  <c r="KZ71" i="12"/>
  <c r="KV75" i="12"/>
  <c r="KV72" i="12"/>
  <c r="KV76" i="12"/>
  <c r="KV73" i="12"/>
  <c r="KV71" i="12"/>
  <c r="KR75" i="12"/>
  <c r="KR72" i="12"/>
  <c r="KR76" i="12"/>
  <c r="KR73" i="12"/>
  <c r="KR71" i="12"/>
  <c r="KM75" i="12"/>
  <c r="KM72" i="12"/>
  <c r="KM76" i="12"/>
  <c r="KM73" i="12"/>
  <c r="KM71" i="12"/>
  <c r="CE75" i="12"/>
  <c r="CE124" i="12" s="1"/>
  <c r="CE72" i="12"/>
  <c r="CE76" i="12"/>
  <c r="CE73" i="12"/>
  <c r="CE71" i="12"/>
  <c r="JA75" i="12"/>
  <c r="JA72" i="12"/>
  <c r="JA76" i="12"/>
  <c r="JA73" i="12"/>
  <c r="JA71" i="12"/>
  <c r="JZ75" i="12"/>
  <c r="JZ72" i="12"/>
  <c r="JZ76" i="12"/>
  <c r="JZ73" i="12"/>
  <c r="JZ71" i="12"/>
  <c r="JV75" i="12"/>
  <c r="JV72" i="12"/>
  <c r="JV76" i="12"/>
  <c r="JV73" i="12"/>
  <c r="JV71" i="12"/>
  <c r="JR75" i="12"/>
  <c r="JR124" i="12" s="1"/>
  <c r="JR72" i="12"/>
  <c r="JR76" i="12"/>
  <c r="JR73" i="12"/>
  <c r="JR71" i="12"/>
  <c r="JN75" i="12"/>
  <c r="JN72" i="12"/>
  <c r="JN76" i="12"/>
  <c r="JN73" i="12"/>
  <c r="JN71" i="12"/>
  <c r="JJ75" i="12"/>
  <c r="JJ72" i="12"/>
  <c r="JJ76" i="12"/>
  <c r="JJ73" i="12"/>
  <c r="JJ71" i="12"/>
  <c r="JF75" i="12"/>
  <c r="JF72" i="12"/>
  <c r="JF76" i="12"/>
  <c r="JF73" i="12"/>
  <c r="JF71" i="12"/>
  <c r="IY75" i="12"/>
  <c r="IY124" i="12" s="1"/>
  <c r="IY72" i="12"/>
  <c r="IY76" i="12"/>
  <c r="IY73" i="12"/>
  <c r="IY71" i="12"/>
  <c r="IU75" i="12"/>
  <c r="IU72" i="12"/>
  <c r="IU76" i="12"/>
  <c r="IU73" i="12"/>
  <c r="IU71" i="12"/>
  <c r="IP75" i="12"/>
  <c r="IP72" i="12"/>
  <c r="IP76" i="12"/>
  <c r="IP73" i="12"/>
  <c r="IP71" i="12"/>
  <c r="IL75" i="12"/>
  <c r="IL72" i="12"/>
  <c r="IL76" i="12"/>
  <c r="IL73" i="12"/>
  <c r="IL71" i="12"/>
  <c r="IH75" i="12"/>
  <c r="IH124" i="12" s="1"/>
  <c r="IH72" i="12"/>
  <c r="IH76" i="12"/>
  <c r="IH73" i="12"/>
  <c r="IH71" i="12"/>
  <c r="ID75" i="12"/>
  <c r="ID72" i="12"/>
  <c r="ID76" i="12"/>
  <c r="ID73" i="12"/>
  <c r="ID71" i="12"/>
  <c r="HZ75" i="12"/>
  <c r="HZ72" i="12"/>
  <c r="HZ76" i="12"/>
  <c r="HZ73" i="12"/>
  <c r="HZ71" i="12"/>
  <c r="HV75" i="12"/>
  <c r="HV72" i="12"/>
  <c r="HV76" i="12"/>
  <c r="HV73" i="12"/>
  <c r="HV71" i="12"/>
  <c r="HQ75" i="12"/>
  <c r="HQ124" i="12" s="1"/>
  <c r="HQ72" i="12"/>
  <c r="HQ76" i="12"/>
  <c r="HQ73" i="12"/>
  <c r="HQ71" i="12"/>
  <c r="HM75" i="12"/>
  <c r="HM72" i="12"/>
  <c r="HM76" i="12"/>
  <c r="HM73" i="12"/>
  <c r="HM71" i="12"/>
  <c r="HI75" i="12"/>
  <c r="HI72" i="12"/>
  <c r="HI76" i="12"/>
  <c r="HI73" i="12"/>
  <c r="HI71" i="12"/>
  <c r="HE75" i="12"/>
  <c r="HE72" i="12"/>
  <c r="HE76" i="12"/>
  <c r="HE73" i="12"/>
  <c r="HE71" i="12"/>
  <c r="HA75" i="12"/>
  <c r="HA124" i="12" s="1"/>
  <c r="HA72" i="12"/>
  <c r="HA76" i="12"/>
  <c r="HA73" i="12"/>
  <c r="HA71" i="12"/>
  <c r="GW75" i="12"/>
  <c r="GW72" i="12"/>
  <c r="GW76" i="12"/>
  <c r="GW73" i="12"/>
  <c r="GW71" i="12"/>
  <c r="GR75" i="12"/>
  <c r="GR72" i="12"/>
  <c r="GR76" i="12"/>
  <c r="GR73" i="12"/>
  <c r="GR71" i="12"/>
  <c r="GN75" i="12"/>
  <c r="GN72" i="12"/>
  <c r="GN76" i="12"/>
  <c r="GN73" i="12"/>
  <c r="GN71" i="12"/>
  <c r="GI75" i="12"/>
  <c r="GI124" i="12" s="1"/>
  <c r="GI71" i="12"/>
  <c r="GD75" i="12"/>
  <c r="GD72" i="12"/>
  <c r="GD76" i="12"/>
  <c r="GD73" i="12"/>
  <c r="GD71" i="12"/>
  <c r="FY75" i="12"/>
  <c r="FY72" i="12"/>
  <c r="FY76" i="12"/>
  <c r="FY73" i="12"/>
  <c r="FY71" i="12"/>
  <c r="FU75" i="12"/>
  <c r="FU72" i="12"/>
  <c r="FU76" i="12"/>
  <c r="FU73" i="12"/>
  <c r="FU71" i="12"/>
  <c r="FP75" i="12"/>
  <c r="FP124" i="12" s="1"/>
  <c r="FP72" i="12"/>
  <c r="FP76" i="12"/>
  <c r="FP73" i="12"/>
  <c r="FP71" i="12"/>
  <c r="FK75" i="12"/>
  <c r="FK71" i="12"/>
  <c r="FF75" i="12"/>
  <c r="FF72" i="12"/>
  <c r="FF76" i="12"/>
  <c r="FF73" i="12"/>
  <c r="FF71" i="12"/>
  <c r="EY75" i="12"/>
  <c r="EY71" i="12"/>
  <c r="ET75" i="12"/>
  <c r="ET124" i="12" s="1"/>
  <c r="ET72" i="12"/>
  <c r="ET76" i="12"/>
  <c r="ET73" i="12"/>
  <c r="ET71" i="12"/>
  <c r="EO75" i="12"/>
  <c r="EO72" i="12"/>
  <c r="EO76" i="12"/>
  <c r="EO73" i="12"/>
  <c r="EO71" i="12"/>
  <c r="EK75" i="12"/>
  <c r="EK72" i="12"/>
  <c r="EK76" i="12"/>
  <c r="EK73" i="12"/>
  <c r="EK71" i="12"/>
  <c r="EF75" i="12"/>
  <c r="EF72" i="12"/>
  <c r="EF76" i="12"/>
  <c r="EF73" i="12"/>
  <c r="EF71" i="12"/>
  <c r="EA75" i="12"/>
  <c r="EA124" i="12" s="1"/>
  <c r="EA72" i="12"/>
  <c r="EA76" i="12"/>
  <c r="EA73" i="12"/>
  <c r="EA71" i="12"/>
  <c r="DV75" i="12"/>
  <c r="DV72" i="12"/>
  <c r="DV76" i="12"/>
  <c r="DV73" i="12"/>
  <c r="DV71" i="12"/>
  <c r="DQ75" i="12"/>
  <c r="DQ72" i="12"/>
  <c r="DQ76" i="12"/>
  <c r="DQ73" i="12"/>
  <c r="DQ71" i="12"/>
  <c r="DM75" i="12"/>
  <c r="DM124" i="12" s="1"/>
  <c r="DM72" i="12"/>
  <c r="DM76" i="12"/>
  <c r="DM73" i="12"/>
  <c r="DM71" i="12"/>
  <c r="DH75" i="12"/>
  <c r="DH124" i="12" s="1"/>
  <c r="DH72" i="12"/>
  <c r="DH76" i="12"/>
  <c r="DH73" i="12"/>
  <c r="DH71" i="12"/>
  <c r="DB75" i="12"/>
  <c r="DB124" i="12" s="1"/>
  <c r="DB72" i="12"/>
  <c r="DB76" i="12"/>
  <c r="DB73" i="12"/>
  <c r="DB71" i="12"/>
  <c r="CW75" i="12"/>
  <c r="CW124" i="12" s="1"/>
  <c r="CW72" i="12"/>
  <c r="CW76" i="12"/>
  <c r="CW73" i="12"/>
  <c r="CW71" i="12"/>
  <c r="CR75" i="12"/>
  <c r="CR124" i="12" s="1"/>
  <c r="CR72" i="12"/>
  <c r="CR76" i="12"/>
  <c r="CR73" i="12"/>
  <c r="CR71" i="12"/>
  <c r="CN75" i="12"/>
  <c r="CN124" i="12" s="1"/>
  <c r="CN72" i="12"/>
  <c r="CN76" i="12"/>
  <c r="CN73" i="12"/>
  <c r="CN71" i="12"/>
  <c r="CG75" i="12"/>
  <c r="CG72" i="12"/>
  <c r="CG76" i="12"/>
  <c r="CG73" i="12"/>
  <c r="CG71" i="12"/>
  <c r="BU75" i="12"/>
  <c r="BU124" i="12" s="1"/>
  <c r="BU72" i="12"/>
  <c r="BU76" i="12"/>
  <c r="BU73" i="12"/>
  <c r="BU71" i="12"/>
  <c r="BP75" i="12"/>
  <c r="BP72" i="12"/>
  <c r="BP76" i="12"/>
  <c r="BP73" i="12"/>
  <c r="BP71" i="12"/>
  <c r="BK75" i="12"/>
  <c r="BK124" i="12" s="1"/>
  <c r="BK72" i="12"/>
  <c r="BK76" i="12"/>
  <c r="BK73" i="12"/>
  <c r="BK71" i="12"/>
  <c r="BG75" i="12"/>
  <c r="BG72" i="12"/>
  <c r="BG76" i="12"/>
  <c r="BG73" i="12"/>
  <c r="BG71" i="12"/>
  <c r="BB75" i="12"/>
  <c r="BB124" i="12" s="1"/>
  <c r="BB72" i="12"/>
  <c r="BB76" i="12"/>
  <c r="BB73" i="12"/>
  <c r="BB71" i="12"/>
  <c r="AX75" i="12"/>
  <c r="AX72" i="12"/>
  <c r="AX76" i="12"/>
  <c r="AX73" i="12"/>
  <c r="AX71" i="12"/>
  <c r="AT75" i="12"/>
  <c r="AT124" i="12" s="1"/>
  <c r="AT72" i="12"/>
  <c r="AT76" i="12"/>
  <c r="AT73" i="12"/>
  <c r="AT71" i="12"/>
  <c r="AO75" i="12"/>
  <c r="AO72" i="12"/>
  <c r="AO76" i="12"/>
  <c r="AO73" i="12"/>
  <c r="AO71" i="12"/>
  <c r="AJ75" i="12"/>
  <c r="AJ124" i="12" s="1"/>
  <c r="AJ72" i="12"/>
  <c r="AJ76" i="12"/>
  <c r="AJ73" i="12"/>
  <c r="AJ71" i="12"/>
  <c r="AE75" i="12"/>
  <c r="AE72" i="12"/>
  <c r="AE76" i="12"/>
  <c r="AE73" i="12"/>
  <c r="AE71" i="12"/>
  <c r="Z75" i="12"/>
  <c r="Z124" i="12" s="1"/>
  <c r="Z72" i="12"/>
  <c r="Z76" i="12"/>
  <c r="Z73" i="12"/>
  <c r="Z71" i="12"/>
  <c r="V75" i="12"/>
  <c r="V72" i="12"/>
  <c r="V76" i="12"/>
  <c r="V73" i="12"/>
  <c r="V71" i="12"/>
  <c r="P75" i="12"/>
  <c r="P124" i="12" s="1"/>
  <c r="P72" i="12"/>
  <c r="P76" i="12"/>
  <c r="P73" i="12"/>
  <c r="P71" i="12"/>
  <c r="L75" i="12"/>
  <c r="L72" i="12"/>
  <c r="L76" i="12"/>
  <c r="L73" i="12"/>
  <c r="L71" i="12"/>
  <c r="H75" i="12"/>
  <c r="H72" i="12"/>
  <c r="H76" i="12"/>
  <c r="H73" i="12"/>
  <c r="H71" i="12"/>
  <c r="BQ72" i="12"/>
  <c r="BL76" i="12"/>
  <c r="BL73" i="12"/>
  <c r="BL122" i="12" s="1"/>
  <c r="BH76" i="12"/>
  <c r="BH73" i="12"/>
  <c r="BC72" i="12"/>
  <c r="AU72" i="12"/>
  <c r="AP76" i="12"/>
  <c r="AP73" i="12"/>
  <c r="AP122" i="12" s="1"/>
  <c r="AK76" i="12"/>
  <c r="AK73" i="12"/>
  <c r="AF72" i="12"/>
  <c r="AB72" i="12"/>
  <c r="W76" i="12"/>
  <c r="W73" i="12"/>
  <c r="W122" i="12" s="1"/>
  <c r="Q76" i="12"/>
  <c r="Q73" i="12"/>
  <c r="M72" i="12"/>
  <c r="I72" i="12"/>
  <c r="I73" i="12"/>
  <c r="LA55" i="12"/>
  <c r="LA56" i="12"/>
  <c r="LA54" i="12"/>
  <c r="LA128" i="12" s="1"/>
  <c r="LA138" i="12" s="1"/>
  <c r="KW55" i="12"/>
  <c r="KW56" i="12"/>
  <c r="KW54" i="12"/>
  <c r="KS55" i="12"/>
  <c r="KS56" i="12"/>
  <c r="KS54" i="12"/>
  <c r="KS128" i="12" s="1"/>
  <c r="KS138" i="12" s="1"/>
  <c r="KN55" i="12"/>
  <c r="KN56" i="12"/>
  <c r="KN54" i="12"/>
  <c r="KJ55" i="12"/>
  <c r="KJ56" i="12"/>
  <c r="KJ54" i="12"/>
  <c r="KJ128" i="12" s="1"/>
  <c r="KJ138" i="12" s="1"/>
  <c r="JB55" i="12"/>
  <c r="JB56" i="12"/>
  <c r="JB54" i="12"/>
  <c r="KA55" i="12"/>
  <c r="KA56" i="12"/>
  <c r="KA54" i="12"/>
  <c r="KA128" i="12" s="1"/>
  <c r="KA138" i="12" s="1"/>
  <c r="JW55" i="12"/>
  <c r="JW56" i="12"/>
  <c r="JW54" i="12"/>
  <c r="JS55" i="12"/>
  <c r="JS56" i="12"/>
  <c r="JS54" i="12"/>
  <c r="JS128" i="12" s="1"/>
  <c r="JS138" i="12" s="1"/>
  <c r="JO55" i="12"/>
  <c r="JO56" i="12"/>
  <c r="JO54" i="12"/>
  <c r="JK55" i="12"/>
  <c r="JK56" i="12"/>
  <c r="JK54" i="12"/>
  <c r="JK128" i="12" s="1"/>
  <c r="JK138" i="12" s="1"/>
  <c r="JG55" i="12"/>
  <c r="JG56" i="12"/>
  <c r="JG54" i="12"/>
  <c r="IZ55" i="12"/>
  <c r="IZ56" i="12"/>
  <c r="IZ54" i="12"/>
  <c r="IZ128" i="12" s="1"/>
  <c r="IZ138" i="12" s="1"/>
  <c r="IV55" i="12"/>
  <c r="IV56" i="12"/>
  <c r="IV54" i="12"/>
  <c r="IQ55" i="12"/>
  <c r="IQ56" i="12"/>
  <c r="IQ54" i="12"/>
  <c r="IQ128" i="12" s="1"/>
  <c r="IQ138" i="12" s="1"/>
  <c r="IM55" i="12"/>
  <c r="IM56" i="12"/>
  <c r="IM54" i="12"/>
  <c r="II55" i="12"/>
  <c r="II56" i="12"/>
  <c r="II54" i="12"/>
  <c r="II128" i="12" s="1"/>
  <c r="II138" i="12" s="1"/>
  <c r="IE55" i="12"/>
  <c r="IE56" i="12"/>
  <c r="IE54" i="12"/>
  <c r="IA55" i="12"/>
  <c r="IA56" i="12"/>
  <c r="IA54" i="12"/>
  <c r="IA128" i="12" s="1"/>
  <c r="IA138" i="12" s="1"/>
  <c r="HW55" i="12"/>
  <c r="HW56" i="12"/>
  <c r="HW54" i="12"/>
  <c r="HR55" i="12"/>
  <c r="HR56" i="12"/>
  <c r="HR54" i="12"/>
  <c r="HR128" i="12" s="1"/>
  <c r="HR138" i="12" s="1"/>
  <c r="HN55" i="12"/>
  <c r="HN56" i="12"/>
  <c r="HN54" i="12"/>
  <c r="HJ55" i="12"/>
  <c r="HJ56" i="12"/>
  <c r="HJ54" i="12"/>
  <c r="HJ128" i="12" s="1"/>
  <c r="HJ138" i="12" s="1"/>
  <c r="HF55" i="12"/>
  <c r="HF56" i="12"/>
  <c r="HF54" i="12"/>
  <c r="HB55" i="12"/>
  <c r="HB56" i="12"/>
  <c r="HB54" i="12"/>
  <c r="HB128" i="12" s="1"/>
  <c r="HB138" i="12" s="1"/>
  <c r="GX55" i="12"/>
  <c r="GX56" i="12"/>
  <c r="GX54" i="12"/>
  <c r="GS55" i="12"/>
  <c r="GS56" i="12"/>
  <c r="GS54" i="12"/>
  <c r="GS128" i="12" s="1"/>
  <c r="GS138" i="12" s="1"/>
  <c r="GO55" i="12"/>
  <c r="GO56" i="12"/>
  <c r="GO54" i="12"/>
  <c r="GJ55" i="12"/>
  <c r="GJ56" i="12"/>
  <c r="GJ54" i="12"/>
  <c r="GJ128" i="12" s="1"/>
  <c r="GJ138" i="12" s="1"/>
  <c r="GE55" i="12"/>
  <c r="GE56" i="12"/>
  <c r="GE54" i="12"/>
  <c r="GA55" i="12"/>
  <c r="GA56" i="12"/>
  <c r="GA54" i="12"/>
  <c r="GA128" i="12"/>
  <c r="GA138" i="12" s="1"/>
  <c r="FV55" i="12"/>
  <c r="FV56" i="12"/>
  <c r="FV54" i="12"/>
  <c r="FQ55" i="12"/>
  <c r="FQ56" i="12"/>
  <c r="FQ54" i="12"/>
  <c r="FQ128" i="12" s="1"/>
  <c r="FQ138" i="12" s="1"/>
  <c r="FL55" i="12"/>
  <c r="FL56" i="12"/>
  <c r="FL54" i="12"/>
  <c r="FG55" i="12"/>
  <c r="FG56" i="12"/>
  <c r="FG54" i="12"/>
  <c r="FG128" i="12" s="1"/>
  <c r="FG138" i="12" s="1"/>
  <c r="FA55" i="12"/>
  <c r="FA56" i="12"/>
  <c r="FA54" i="12"/>
  <c r="EU55" i="12"/>
  <c r="EU56" i="12"/>
  <c r="EU54" i="12"/>
  <c r="EU128" i="12" s="1"/>
  <c r="EU138" i="12" s="1"/>
  <c r="EQ55" i="12"/>
  <c r="EQ56" i="12"/>
  <c r="EQ54" i="12"/>
  <c r="EL55" i="12"/>
  <c r="EL56" i="12"/>
  <c r="EL54" i="12"/>
  <c r="EL128" i="12" s="1"/>
  <c r="EL138" i="12" s="1"/>
  <c r="EG55" i="12"/>
  <c r="EG56" i="12"/>
  <c r="EG54" i="12"/>
  <c r="EB55" i="12"/>
  <c r="EB56" i="12"/>
  <c r="EB54" i="12"/>
  <c r="EB128" i="12" s="1"/>
  <c r="EB138" i="12" s="1"/>
  <c r="DW55" i="12"/>
  <c r="DW56" i="12"/>
  <c r="DW54" i="12"/>
  <c r="DS55" i="12"/>
  <c r="DS56" i="12"/>
  <c r="DS54" i="12"/>
  <c r="DS128" i="12" s="1"/>
  <c r="DS138" i="12" s="1"/>
  <c r="DN55" i="12"/>
  <c r="DN56" i="12"/>
  <c r="DN54" i="12"/>
  <c r="DI55" i="12"/>
  <c r="DI56" i="12"/>
  <c r="DI54" i="12"/>
  <c r="DI128" i="12" s="1"/>
  <c r="DI138" i="12" s="1"/>
  <c r="DC55" i="12"/>
  <c r="DC56" i="12"/>
  <c r="DC54" i="12"/>
  <c r="CX55" i="12"/>
  <c r="CX56" i="12"/>
  <c r="CX54" i="12"/>
  <c r="CX128" i="12" s="1"/>
  <c r="CX138" i="12" s="1"/>
  <c r="CT55" i="12"/>
  <c r="CT56" i="12"/>
  <c r="CT54" i="12"/>
  <c r="CO55" i="12"/>
  <c r="CO56" i="12"/>
  <c r="CO54" i="12"/>
  <c r="CD55" i="12"/>
  <c r="CD56" i="12"/>
  <c r="CD54" i="12"/>
  <c r="BV55" i="12"/>
  <c r="BV56" i="12"/>
  <c r="BV54" i="12"/>
  <c r="BQ55" i="12"/>
  <c r="BQ56" i="12"/>
  <c r="BQ54" i="12"/>
  <c r="BL55" i="12"/>
  <c r="BL56" i="12"/>
  <c r="BL54" i="12"/>
  <c r="BL128" i="12" s="1"/>
  <c r="BL138" i="12" s="1"/>
  <c r="BH55" i="12"/>
  <c r="BH56" i="12"/>
  <c r="BH54" i="12"/>
  <c r="BC55" i="12"/>
  <c r="BC56" i="12"/>
  <c r="BC54" i="12"/>
  <c r="AU55" i="12"/>
  <c r="AU56" i="12"/>
  <c r="AU54" i="12"/>
  <c r="AU128" i="12" s="1"/>
  <c r="AU138" i="12" s="1"/>
  <c r="AP54" i="12"/>
  <c r="AK55" i="12"/>
  <c r="AK56" i="12"/>
  <c r="AK54" i="12"/>
  <c r="AK128" i="12" s="1"/>
  <c r="AK138" i="12" s="1"/>
  <c r="AF55" i="12"/>
  <c r="AF56" i="12"/>
  <c r="AF54" i="12"/>
  <c r="AB55" i="12"/>
  <c r="AB56" i="12"/>
  <c r="AB54" i="12"/>
  <c r="AB128" i="12" s="1"/>
  <c r="AB138" i="12" s="1"/>
  <c r="W54" i="12"/>
  <c r="Q55" i="12"/>
  <c r="Q56" i="12"/>
  <c r="Q54" i="12"/>
  <c r="Q151" i="12" s="1"/>
  <c r="Q164" i="12" s="1"/>
  <c r="Q185" i="12" s="1"/>
  <c r="M55" i="12"/>
  <c r="M56" i="12"/>
  <c r="M54" i="12"/>
  <c r="I55" i="12"/>
  <c r="I56" i="12"/>
  <c r="I54" i="12"/>
  <c r="LB56" i="12"/>
  <c r="LB55" i="12"/>
  <c r="KX56" i="12"/>
  <c r="KX55" i="12"/>
  <c r="KT56" i="12"/>
  <c r="KT55" i="12"/>
  <c r="KO56" i="12"/>
  <c r="KO55" i="12"/>
  <c r="KK56" i="12"/>
  <c r="KK55" i="12"/>
  <c r="KB56" i="12"/>
  <c r="KB55" i="12"/>
  <c r="JX56" i="12"/>
  <c r="JX55" i="12"/>
  <c r="JT56" i="12"/>
  <c r="JT55" i="12"/>
  <c r="JP56" i="12"/>
  <c r="JP55" i="12"/>
  <c r="JL56" i="12"/>
  <c r="JL55" i="12"/>
  <c r="JH56" i="12"/>
  <c r="JH55" i="12"/>
  <c r="JD56" i="12"/>
  <c r="JD55" i="12"/>
  <c r="IR56" i="12"/>
  <c r="IR55" i="12"/>
  <c r="IN56" i="12"/>
  <c r="IN55" i="12"/>
  <c r="IJ56" i="12"/>
  <c r="IJ55" i="12"/>
  <c r="IF56" i="12"/>
  <c r="IF55" i="12"/>
  <c r="IB56" i="12"/>
  <c r="IB55" i="12"/>
  <c r="HX56" i="12"/>
  <c r="HX55" i="12"/>
  <c r="HS56" i="12"/>
  <c r="HS55" i="12"/>
  <c r="HK56" i="12"/>
  <c r="HK55" i="12"/>
  <c r="HG56" i="12"/>
  <c r="HG55" i="12"/>
  <c r="HC56" i="12"/>
  <c r="HC55" i="12"/>
  <c r="GY56" i="12"/>
  <c r="GY55" i="12"/>
  <c r="GT56" i="12"/>
  <c r="GT55" i="12"/>
  <c r="GP56" i="12"/>
  <c r="GP55" i="12"/>
  <c r="GK56" i="12"/>
  <c r="GK55" i="12"/>
  <c r="GB56" i="12"/>
  <c r="GB55" i="12"/>
  <c r="FW56" i="12"/>
  <c r="FW55" i="12"/>
  <c r="FR56" i="12"/>
  <c r="FR55" i="12"/>
  <c r="FM56" i="12"/>
  <c r="FM55" i="12"/>
  <c r="FI56" i="12"/>
  <c r="FI55" i="12"/>
  <c r="FD56" i="12"/>
  <c r="FD55" i="12"/>
  <c r="EW56" i="12"/>
  <c r="EW55" i="12"/>
  <c r="EM56" i="12"/>
  <c r="EM55" i="12"/>
  <c r="EH56" i="12"/>
  <c r="EH55" i="12"/>
  <c r="EC56" i="12"/>
  <c r="EC55" i="12"/>
  <c r="DY56" i="12"/>
  <c r="DY55" i="12"/>
  <c r="DT56" i="12"/>
  <c r="DT55" i="12"/>
  <c r="DO56" i="12"/>
  <c r="DO55" i="12"/>
  <c r="DJ56" i="12"/>
  <c r="DJ55" i="12"/>
  <c r="CZ56" i="12"/>
  <c r="CZ55" i="12"/>
  <c r="CU56" i="12"/>
  <c r="CU55" i="12"/>
  <c r="CP56" i="12"/>
  <c r="CP55" i="12"/>
  <c r="CM56" i="12"/>
  <c r="CM55" i="12"/>
  <c r="CC56" i="12"/>
  <c r="CC55" i="12"/>
  <c r="CA56" i="12"/>
  <c r="CA55" i="12"/>
  <c r="BZ56" i="12"/>
  <c r="BZ55" i="12"/>
  <c r="BX56" i="12"/>
  <c r="BX55" i="12"/>
  <c r="CK56" i="12"/>
  <c r="CK55" i="12"/>
  <c r="BR56" i="12"/>
  <c r="BR55" i="12"/>
  <c r="BM56" i="12"/>
  <c r="BM55" i="12"/>
  <c r="BE56" i="12"/>
  <c r="BE55" i="12"/>
  <c r="AZ56" i="12"/>
  <c r="AZ55" i="12"/>
  <c r="AV56" i="12"/>
  <c r="AV55" i="12"/>
  <c r="AQ56" i="12"/>
  <c r="AQ55" i="12"/>
  <c r="AL56" i="12"/>
  <c r="AL55" i="12"/>
  <c r="AC56" i="12"/>
  <c r="AC55" i="12"/>
  <c r="X56" i="12"/>
  <c r="X55" i="12"/>
  <c r="R56" i="12"/>
  <c r="R55" i="12"/>
  <c r="N56" i="12"/>
  <c r="N152" i="12" s="1"/>
  <c r="N55" i="12"/>
  <c r="J56" i="12"/>
  <c r="J152" i="12" s="1"/>
  <c r="J55" i="12"/>
  <c r="F56" i="12"/>
  <c r="F152" i="12" s="1"/>
  <c r="F55" i="12"/>
  <c r="KZ32" i="12"/>
  <c r="KV124" i="12"/>
  <c r="KV32" i="12"/>
  <c r="KR124" i="12"/>
  <c r="KR32" i="12"/>
  <c r="KM124" i="12"/>
  <c r="KM32" i="12"/>
  <c r="CE32" i="12"/>
  <c r="JA124" i="12"/>
  <c r="JA32" i="12"/>
  <c r="JZ124" i="12"/>
  <c r="JV124" i="12"/>
  <c r="JV32" i="12"/>
  <c r="JR32" i="12"/>
  <c r="JN124" i="12"/>
  <c r="JN32" i="12"/>
  <c r="JJ124" i="12"/>
  <c r="JJ32" i="12"/>
  <c r="JF124" i="12"/>
  <c r="JF32" i="12"/>
  <c r="IY32" i="12"/>
  <c r="IU124" i="12"/>
  <c r="IU32" i="12"/>
  <c r="IP124" i="12"/>
  <c r="IP32" i="12"/>
  <c r="IL124" i="12"/>
  <c r="IL32" i="12"/>
  <c r="IH32" i="12"/>
  <c r="ID124" i="12"/>
  <c r="ID32" i="12"/>
  <c r="HZ124" i="12"/>
  <c r="HZ32" i="12"/>
  <c r="HV124" i="12"/>
  <c r="HV32" i="12"/>
  <c r="HQ32" i="12"/>
  <c r="HM124" i="12"/>
  <c r="HM32" i="12"/>
  <c r="HI124" i="12"/>
  <c r="HE124" i="12"/>
  <c r="HE32" i="12"/>
  <c r="HA32" i="12"/>
  <c r="GW124" i="12"/>
  <c r="GW32" i="12"/>
  <c r="GR124" i="12"/>
  <c r="GR32" i="12"/>
  <c r="GN124" i="12"/>
  <c r="GN32" i="12"/>
  <c r="GI32" i="12"/>
  <c r="GD124" i="12"/>
  <c r="GD32" i="12"/>
  <c r="FY124" i="12"/>
  <c r="FY32" i="12"/>
  <c r="FU124" i="12"/>
  <c r="FU32" i="12"/>
  <c r="FP32" i="12"/>
  <c r="FK124" i="12"/>
  <c r="FK32" i="12"/>
  <c r="FF124" i="12"/>
  <c r="FF32" i="12"/>
  <c r="EY124" i="12"/>
  <c r="EY32" i="12"/>
  <c r="ET32" i="12"/>
  <c r="EO124" i="12"/>
  <c r="EO32" i="12"/>
  <c r="EK124" i="12"/>
  <c r="EF124" i="12"/>
  <c r="EF32" i="12"/>
  <c r="EA32" i="12"/>
  <c r="DV124" i="12"/>
  <c r="DV32" i="12"/>
  <c r="DQ124" i="12"/>
  <c r="DQ32" i="12"/>
  <c r="DM32" i="12"/>
  <c r="DH32" i="12"/>
  <c r="DB32" i="12"/>
  <c r="CW32" i="12"/>
  <c r="CR32" i="12"/>
  <c r="CN32" i="12"/>
  <c r="CG124" i="12"/>
  <c r="CG32" i="12"/>
  <c r="BU32" i="12"/>
  <c r="BP124" i="12"/>
  <c r="BP32" i="12"/>
  <c r="BK32" i="12"/>
  <c r="BG124" i="12"/>
  <c r="BG32" i="12"/>
  <c r="BB32" i="12"/>
  <c r="AX124" i="12"/>
  <c r="AX32" i="12"/>
  <c r="AT32" i="12"/>
  <c r="AO124" i="12"/>
  <c r="AO32" i="12"/>
  <c r="AJ32" i="12"/>
  <c r="AE124" i="12"/>
  <c r="AE32" i="12"/>
  <c r="Z32" i="12"/>
  <c r="V124" i="12"/>
  <c r="V32" i="12"/>
  <c r="P32" i="12"/>
  <c r="KR151" i="12"/>
  <c r="KR164" i="12" s="1"/>
  <c r="KR185" i="12" s="1"/>
  <c r="KR128" i="12"/>
  <c r="KR138" i="12" s="1"/>
  <c r="KR34" i="12"/>
  <c r="CE151" i="12"/>
  <c r="CE164" i="12" s="1"/>
  <c r="CE185" i="12" s="1"/>
  <c r="CE128" i="12"/>
  <c r="CE138" i="12" s="1"/>
  <c r="CE34" i="12"/>
  <c r="JZ151" i="12"/>
  <c r="JZ164" i="12" s="1"/>
  <c r="JZ185" i="12" s="1"/>
  <c r="JZ128" i="12"/>
  <c r="JZ138" i="12" s="1"/>
  <c r="JJ151" i="12"/>
  <c r="JJ164" i="12" s="1"/>
  <c r="JJ185" i="12" s="1"/>
  <c r="JJ128" i="12"/>
  <c r="JJ138" i="12" s="1"/>
  <c r="JJ34" i="12"/>
  <c r="IP151" i="12"/>
  <c r="IP164" i="12" s="1"/>
  <c r="IP185" i="12" s="1"/>
  <c r="IP128" i="12"/>
  <c r="IP138" i="12" s="1"/>
  <c r="IP34" i="12"/>
  <c r="IH151" i="12"/>
  <c r="IH164" i="12" s="1"/>
  <c r="IH185" i="12" s="1"/>
  <c r="IH128" i="12"/>
  <c r="IH138" i="12" s="1"/>
  <c r="IH34" i="12"/>
  <c r="HZ151" i="12"/>
  <c r="HZ164" i="12" s="1"/>
  <c r="HZ185" i="12" s="1"/>
  <c r="HZ128" i="12"/>
  <c r="HZ138" i="12" s="1"/>
  <c r="HZ34" i="12"/>
  <c r="HQ151" i="12"/>
  <c r="HQ164" i="12" s="1"/>
  <c r="HQ185" i="12" s="1"/>
  <c r="HQ128" i="12"/>
  <c r="HQ138" i="12" s="1"/>
  <c r="HQ34" i="12"/>
  <c r="HI151" i="12"/>
  <c r="HI164" i="12" s="1"/>
  <c r="HI185" i="12" s="1"/>
  <c r="HI128" i="12"/>
  <c r="HI138" i="12" s="1"/>
  <c r="HA151" i="12"/>
  <c r="HA164" i="12" s="1"/>
  <c r="HA185" i="12" s="1"/>
  <c r="HA128" i="12"/>
  <c r="HA138" i="12" s="1"/>
  <c r="HA34" i="12"/>
  <c r="GI151" i="12"/>
  <c r="GI164" i="12" s="1"/>
  <c r="GI185" i="12" s="1"/>
  <c r="GI128" i="12"/>
  <c r="GI138" i="12" s="1"/>
  <c r="GI34" i="12"/>
  <c r="FP151" i="12"/>
  <c r="FP164" i="12" s="1"/>
  <c r="FP185" i="12" s="1"/>
  <c r="FP128" i="12"/>
  <c r="FP138" i="12" s="1"/>
  <c r="FP34" i="12"/>
  <c r="ET151" i="12"/>
  <c r="ET164" i="12" s="1"/>
  <c r="ET185" i="12" s="1"/>
  <c r="ET128" i="12"/>
  <c r="ET138" i="12" s="1"/>
  <c r="ET34" i="12"/>
  <c r="EK151" i="12"/>
  <c r="EK164" i="12" s="1"/>
  <c r="EK185" i="12" s="1"/>
  <c r="EK128" i="12"/>
  <c r="EK138" i="12" s="1"/>
  <c r="DQ151" i="12"/>
  <c r="DQ164" i="12" s="1"/>
  <c r="DQ185" i="12" s="1"/>
  <c r="DQ128" i="12"/>
  <c r="DQ138" i="12" s="1"/>
  <c r="DQ34" i="12"/>
  <c r="DH151" i="12"/>
  <c r="DH164" i="12" s="1"/>
  <c r="DH185" i="12" s="1"/>
  <c r="DH128" i="12"/>
  <c r="DH138" i="12" s="1"/>
  <c r="DH34" i="12"/>
  <c r="KW79" i="12"/>
  <c r="KW80" i="12"/>
  <c r="KU81" i="12"/>
  <c r="KU82" i="12"/>
  <c r="KU124" i="12"/>
  <c r="KN79" i="12"/>
  <c r="KN80" i="12"/>
  <c r="KN122" i="12"/>
  <c r="KL81" i="12"/>
  <c r="KL82" i="12"/>
  <c r="KL124" i="12"/>
  <c r="JB79" i="12"/>
  <c r="JB80" i="12"/>
  <c r="JB122" i="12"/>
  <c r="KC81" i="12"/>
  <c r="KC82" i="12"/>
  <c r="KC124" i="12"/>
  <c r="JW79" i="12"/>
  <c r="JW80" i="12"/>
  <c r="JW122" i="12"/>
  <c r="JU81" i="12"/>
  <c r="JU82" i="12"/>
  <c r="JU124" i="12"/>
  <c r="JU175" i="12" s="1"/>
  <c r="JO79" i="12"/>
  <c r="JO80" i="12"/>
  <c r="JM81" i="12"/>
  <c r="JM82" i="12"/>
  <c r="JM124" i="12"/>
  <c r="JG79" i="12"/>
  <c r="JG80" i="12"/>
  <c r="JG122" i="12"/>
  <c r="JE81" i="12"/>
  <c r="JE82" i="12"/>
  <c r="JE124" i="12"/>
  <c r="IV79" i="12"/>
  <c r="IV80" i="12"/>
  <c r="IS81" i="12"/>
  <c r="IS82" i="12"/>
  <c r="IS124" i="12"/>
  <c r="IM79" i="12"/>
  <c r="IM80" i="12"/>
  <c r="IM122" i="12"/>
  <c r="IK81" i="12"/>
  <c r="IK82" i="12"/>
  <c r="IK124" i="12"/>
  <c r="IK175" i="12" s="1"/>
  <c r="IE79" i="12"/>
  <c r="IE80" i="12"/>
  <c r="IC81" i="12"/>
  <c r="IC82" i="12"/>
  <c r="IC124" i="12"/>
  <c r="HW79" i="12"/>
  <c r="HW80" i="12"/>
  <c r="HW122" i="12"/>
  <c r="HT81" i="12"/>
  <c r="HT82" i="12"/>
  <c r="HT124" i="12"/>
  <c r="HN79" i="12"/>
  <c r="HN80" i="12"/>
  <c r="HN122" i="12"/>
  <c r="HL81" i="12"/>
  <c r="HL82" i="12"/>
  <c r="HL124" i="12"/>
  <c r="HF79" i="12"/>
  <c r="HF80" i="12"/>
  <c r="HF122" i="12"/>
  <c r="HD81" i="12"/>
  <c r="HD82" i="12"/>
  <c r="HD124" i="12"/>
  <c r="HD175" i="12" s="1"/>
  <c r="GX79" i="12"/>
  <c r="GX80" i="12"/>
  <c r="GU81" i="12"/>
  <c r="GU82" i="12"/>
  <c r="GU124" i="12"/>
  <c r="GU175" i="12" s="1"/>
  <c r="GO79" i="12"/>
  <c r="GO80" i="12"/>
  <c r="GO122" i="12"/>
  <c r="GM81" i="12"/>
  <c r="GM82" i="12"/>
  <c r="GM124" i="12"/>
  <c r="GM175" i="12" s="1"/>
  <c r="GC81" i="12"/>
  <c r="GC82" i="12"/>
  <c r="GC124" i="12"/>
  <c r="GC175" i="12" s="1"/>
  <c r="FV79" i="12"/>
  <c r="FV80" i="12"/>
  <c r="FV122" i="12"/>
  <c r="FS81" i="12"/>
  <c r="FS82" i="12"/>
  <c r="FS124" i="12"/>
  <c r="FS175" i="12" s="1"/>
  <c r="FL79" i="12"/>
  <c r="FL80" i="12"/>
  <c r="FJ81" i="12"/>
  <c r="FJ82" i="12"/>
  <c r="FJ124" i="12"/>
  <c r="FA79" i="12"/>
  <c r="FA80" i="12"/>
  <c r="FA122" i="12"/>
  <c r="EX81" i="12"/>
  <c r="EX82" i="12"/>
  <c r="EX124" i="12"/>
  <c r="EX175" i="12" s="1"/>
  <c r="EQ79" i="12"/>
  <c r="EQ80" i="12"/>
  <c r="EQ122" i="12"/>
  <c r="EN81" i="12"/>
  <c r="EN82" i="12"/>
  <c r="EN124" i="12"/>
  <c r="EG79" i="12"/>
  <c r="EG80" i="12"/>
  <c r="EG122" i="12"/>
  <c r="EE81" i="12"/>
  <c r="EE82" i="12"/>
  <c r="EE124" i="12"/>
  <c r="EE175" i="12" s="1"/>
  <c r="DW79" i="12"/>
  <c r="DW80" i="12"/>
  <c r="DU81" i="12"/>
  <c r="DU82" i="12"/>
  <c r="DU124" i="12"/>
  <c r="DN79" i="12"/>
  <c r="DN80" i="12"/>
  <c r="DN122" i="12"/>
  <c r="DK81" i="12"/>
  <c r="DK82" i="12"/>
  <c r="DK124" i="12"/>
  <c r="DC79" i="12"/>
  <c r="DC80" i="12"/>
  <c r="DA81" i="12"/>
  <c r="DA82" i="12"/>
  <c r="DA124" i="12"/>
  <c r="DA175" i="12" s="1"/>
  <c r="CT79" i="12"/>
  <c r="CT80" i="12"/>
  <c r="CT122" i="12"/>
  <c r="CQ81" i="12"/>
  <c r="CQ82" i="12"/>
  <c r="CQ124" i="12"/>
  <c r="CQ175" i="12" s="1"/>
  <c r="CD79" i="12"/>
  <c r="CD80" i="12"/>
  <c r="BV79" i="12"/>
  <c r="BV80" i="12"/>
  <c r="BV122" i="12"/>
  <c r="BT81" i="12"/>
  <c r="BT82" i="12"/>
  <c r="BT124" i="12"/>
  <c r="BO137" i="12"/>
  <c r="BO135" i="12"/>
  <c r="BO142" i="12" s="1"/>
  <c r="BO161" i="12" s="1"/>
  <c r="AW137" i="12"/>
  <c r="AW135" i="12"/>
  <c r="AW142" i="12" s="1"/>
  <c r="AW161" i="12" s="1"/>
  <c r="AR137" i="12"/>
  <c r="AR135" i="12"/>
  <c r="AR142" i="12" s="1"/>
  <c r="AR161" i="12" s="1"/>
  <c r="AN137" i="12"/>
  <c r="AN135" i="12"/>
  <c r="AN142" i="12" s="1"/>
  <c r="AN161" i="12" s="1"/>
  <c r="AI137" i="12"/>
  <c r="AI135" i="12"/>
  <c r="AI142" i="12" s="1"/>
  <c r="AI161" i="12" s="1"/>
  <c r="Y137" i="12"/>
  <c r="Y135" i="12"/>
  <c r="Y142" i="12" s="1"/>
  <c r="Y161" i="12" s="1"/>
  <c r="S137" i="12"/>
  <c r="S135" i="12"/>
  <c r="S142" i="12" s="1"/>
  <c r="S161" i="12" s="1"/>
  <c r="LA76" i="12"/>
  <c r="KS76" i="12"/>
  <c r="KN72" i="12"/>
  <c r="KN77" i="12" s="1"/>
  <c r="KN125" i="12" s="1"/>
  <c r="KJ76" i="12"/>
  <c r="JB72" i="12"/>
  <c r="JB77" i="12" s="1"/>
  <c r="JB125" i="12" s="1"/>
  <c r="JW72" i="12"/>
  <c r="JW77" i="12" s="1"/>
  <c r="JS76" i="12"/>
  <c r="JG72" i="12"/>
  <c r="JG77" i="12" s="1"/>
  <c r="JG125" i="12" s="1"/>
  <c r="IZ76" i="12"/>
  <c r="IM72" i="12"/>
  <c r="IM77" i="12" s="1"/>
  <c r="IM125" i="12" s="1"/>
  <c r="II76" i="12"/>
  <c r="IA76" i="12"/>
  <c r="HW72" i="12"/>
  <c r="HW77" i="12" s="1"/>
  <c r="HW125" i="12" s="1"/>
  <c r="HR76" i="12"/>
  <c r="HN72" i="12"/>
  <c r="HN77" i="12"/>
  <c r="HN125" i="12" s="1"/>
  <c r="HF72" i="12"/>
  <c r="HF77" i="12" s="1"/>
  <c r="HB76" i="12"/>
  <c r="GO72" i="12"/>
  <c r="GO77" i="12" s="1"/>
  <c r="GO125" i="12" s="1"/>
  <c r="GJ76" i="12"/>
  <c r="FV72" i="12"/>
  <c r="FV77" i="12"/>
  <c r="FA72" i="12"/>
  <c r="FA77" i="12" s="1"/>
  <c r="FA125" i="12" s="1"/>
  <c r="EU76" i="12"/>
  <c r="EQ72" i="12"/>
  <c r="EQ77" i="12" s="1"/>
  <c r="EQ125" i="12" s="1"/>
  <c r="EG72" i="12"/>
  <c r="EG77" i="12" s="1"/>
  <c r="EB76" i="12"/>
  <c r="DN72" i="12"/>
  <c r="DN77" i="12" s="1"/>
  <c r="DI76" i="12"/>
  <c r="CT72" i="12"/>
  <c r="CT77" i="12" s="1"/>
  <c r="CO76" i="12"/>
  <c r="BV72" i="12"/>
  <c r="BV77" i="12" s="1"/>
  <c r="BV125" i="12" s="1"/>
  <c r="Q128" i="12"/>
  <c r="Q138" i="12" s="1"/>
  <c r="Q34" i="12"/>
  <c r="BC31" i="12"/>
  <c r="BC26" i="12"/>
  <c r="BC33" i="12" s="1"/>
  <c r="BC25" i="12"/>
  <c r="BC27" i="12" s="1"/>
  <c r="LB75" i="12"/>
  <c r="LB124" i="12" s="1"/>
  <c r="LB72" i="12"/>
  <c r="LB76" i="12"/>
  <c r="LB73" i="12"/>
  <c r="LB71" i="12"/>
  <c r="KX75" i="12"/>
  <c r="KX72" i="12"/>
  <c r="KX76" i="12"/>
  <c r="KX73" i="12"/>
  <c r="KX71" i="12"/>
  <c r="KT75" i="12"/>
  <c r="KT72" i="12"/>
  <c r="KT76" i="12"/>
  <c r="KT73" i="12"/>
  <c r="KT71" i="12"/>
  <c r="KO75" i="12"/>
  <c r="KO72" i="12"/>
  <c r="KO76" i="12"/>
  <c r="KO73" i="12"/>
  <c r="KO71" i="12"/>
  <c r="KK75" i="12"/>
  <c r="KK124" i="12" s="1"/>
  <c r="KK72" i="12"/>
  <c r="KK76" i="12"/>
  <c r="KK73" i="12"/>
  <c r="KK71" i="12"/>
  <c r="KF75" i="12"/>
  <c r="KF72" i="12"/>
  <c r="KF76" i="12"/>
  <c r="KF73" i="12"/>
  <c r="KF71" i="12"/>
  <c r="KB75" i="12"/>
  <c r="KB72" i="12"/>
  <c r="KB76" i="12"/>
  <c r="KB73" i="12"/>
  <c r="KB71" i="12"/>
  <c r="JX75" i="12"/>
  <c r="JX72" i="12"/>
  <c r="JX76" i="12"/>
  <c r="JX73" i="12"/>
  <c r="JX71" i="12"/>
  <c r="JT75" i="12"/>
  <c r="JT124" i="12" s="1"/>
  <c r="JT72" i="12"/>
  <c r="JT76" i="12"/>
  <c r="JT73" i="12"/>
  <c r="JT71" i="12"/>
  <c r="JP75" i="12"/>
  <c r="JP72" i="12"/>
  <c r="JP76" i="12"/>
  <c r="JP73" i="12"/>
  <c r="JP71" i="12"/>
  <c r="JL75" i="12"/>
  <c r="JL72" i="12"/>
  <c r="JL76" i="12"/>
  <c r="JL73" i="12"/>
  <c r="JL71" i="12"/>
  <c r="JH75" i="12"/>
  <c r="JH72" i="12"/>
  <c r="JH76" i="12"/>
  <c r="JH73" i="12"/>
  <c r="JH71" i="12"/>
  <c r="JD75" i="12"/>
  <c r="JD124" i="12" s="1"/>
  <c r="JD72" i="12"/>
  <c r="JD76" i="12"/>
  <c r="JD73" i="12"/>
  <c r="JD71" i="12"/>
  <c r="IW75" i="12"/>
  <c r="IW72" i="12"/>
  <c r="IW76" i="12"/>
  <c r="IW73" i="12"/>
  <c r="IW71" i="12"/>
  <c r="IR75" i="12"/>
  <c r="IR72" i="12"/>
  <c r="IR76" i="12"/>
  <c r="IR73" i="12"/>
  <c r="IR71" i="12"/>
  <c r="IN75" i="12"/>
  <c r="IN72" i="12"/>
  <c r="IN76" i="12"/>
  <c r="IN73" i="12"/>
  <c r="IN71" i="12"/>
  <c r="IJ75" i="12"/>
  <c r="IJ124" i="12" s="1"/>
  <c r="IJ72" i="12"/>
  <c r="IJ76" i="12"/>
  <c r="IJ73" i="12"/>
  <c r="IJ71" i="12"/>
  <c r="IF75" i="12"/>
  <c r="IF72" i="12"/>
  <c r="IF76" i="12"/>
  <c r="IF73" i="12"/>
  <c r="IF71" i="12"/>
  <c r="IB75" i="12"/>
  <c r="IB72" i="12"/>
  <c r="IB76" i="12"/>
  <c r="IB73" i="12"/>
  <c r="IB71" i="12"/>
  <c r="HX75" i="12"/>
  <c r="HX72" i="12"/>
  <c r="HX76" i="12"/>
  <c r="HX73" i="12"/>
  <c r="HX71" i="12"/>
  <c r="HS75" i="12"/>
  <c r="HS124" i="12" s="1"/>
  <c r="HS72" i="12"/>
  <c r="HS76" i="12"/>
  <c r="HS73" i="12"/>
  <c r="HS71" i="12"/>
  <c r="HO75" i="12"/>
  <c r="HO72" i="12"/>
  <c r="HO76" i="12"/>
  <c r="HO73" i="12"/>
  <c r="HO71" i="12"/>
  <c r="HK75" i="12"/>
  <c r="HK72" i="12"/>
  <c r="HK76" i="12"/>
  <c r="HK73" i="12"/>
  <c r="HK71" i="12"/>
  <c r="HG75" i="12"/>
  <c r="HG72" i="12"/>
  <c r="HG76" i="12"/>
  <c r="HG73" i="12"/>
  <c r="HG71" i="12"/>
  <c r="HC75" i="12"/>
  <c r="HC124" i="12" s="1"/>
  <c r="HC72" i="12"/>
  <c r="HC76" i="12"/>
  <c r="HC73" i="12"/>
  <c r="HC71" i="12"/>
  <c r="GY75" i="12"/>
  <c r="GY72" i="12"/>
  <c r="GY76" i="12"/>
  <c r="GY73" i="12"/>
  <c r="GY71" i="12"/>
  <c r="GT75" i="12"/>
  <c r="GT72" i="12"/>
  <c r="GT76" i="12"/>
  <c r="GT73" i="12"/>
  <c r="GT71" i="12"/>
  <c r="GP75" i="12"/>
  <c r="GP72" i="12"/>
  <c r="GP76" i="12"/>
  <c r="GP73" i="12"/>
  <c r="GP71" i="12"/>
  <c r="GK75" i="12"/>
  <c r="GK124" i="12" s="1"/>
  <c r="GK72" i="12"/>
  <c r="GK76" i="12"/>
  <c r="GK73" i="12"/>
  <c r="GK71" i="12"/>
  <c r="GG75" i="12"/>
  <c r="GG72" i="12"/>
  <c r="GG76" i="12"/>
  <c r="GG73" i="12"/>
  <c r="GG71" i="12"/>
  <c r="GB75" i="12"/>
  <c r="GB71" i="12"/>
  <c r="FW75" i="12"/>
  <c r="FW72" i="12"/>
  <c r="FW76" i="12"/>
  <c r="FW73" i="12"/>
  <c r="FW71" i="12"/>
  <c r="FR75" i="12"/>
  <c r="FR124" i="12" s="1"/>
  <c r="FR72" i="12"/>
  <c r="FR76" i="12"/>
  <c r="FR73" i="12"/>
  <c r="FR71" i="12"/>
  <c r="FM75" i="12"/>
  <c r="FM72" i="12"/>
  <c r="FM76" i="12"/>
  <c r="FM73" i="12"/>
  <c r="FM71" i="12"/>
  <c r="FI75" i="12"/>
  <c r="FI72" i="12"/>
  <c r="FI76" i="12"/>
  <c r="FI73" i="12"/>
  <c r="FI71" i="12"/>
  <c r="FD75" i="12"/>
  <c r="FD72" i="12"/>
  <c r="FD76" i="12"/>
  <c r="FD73" i="12"/>
  <c r="FD71" i="12"/>
  <c r="EW75" i="12"/>
  <c r="EW124" i="12" s="1"/>
  <c r="EW72" i="12"/>
  <c r="EW76" i="12"/>
  <c r="EW73" i="12"/>
  <c r="EW71" i="12"/>
  <c r="ER75" i="12"/>
  <c r="ER72" i="12"/>
  <c r="ER76" i="12"/>
  <c r="ER73" i="12"/>
  <c r="ER71" i="12"/>
  <c r="EM75" i="12"/>
  <c r="EM72" i="12"/>
  <c r="EM76" i="12"/>
  <c r="EM73" i="12"/>
  <c r="EM71" i="12"/>
  <c r="EH75" i="12"/>
  <c r="EH72" i="12"/>
  <c r="EH76" i="12"/>
  <c r="EH73" i="12"/>
  <c r="EH71" i="12"/>
  <c r="EC75" i="12"/>
  <c r="EC124" i="12"/>
  <c r="EC72" i="12"/>
  <c r="EC76" i="12"/>
  <c r="EC73" i="12"/>
  <c r="EC71" i="12"/>
  <c r="DY75" i="12"/>
  <c r="DY72" i="12"/>
  <c r="DY76" i="12"/>
  <c r="DY73" i="12"/>
  <c r="DY71" i="12"/>
  <c r="DT75" i="12"/>
  <c r="DT72" i="12"/>
  <c r="DT76" i="12"/>
  <c r="DT73" i="12"/>
  <c r="DT71" i="12"/>
  <c r="DO75" i="12"/>
  <c r="DO72" i="12"/>
  <c r="DO76" i="12"/>
  <c r="DO73" i="12"/>
  <c r="DO71" i="12"/>
  <c r="DJ75" i="12"/>
  <c r="DJ124" i="12" s="1"/>
  <c r="DJ72" i="12"/>
  <c r="DJ76" i="12"/>
  <c r="DJ73" i="12"/>
  <c r="DJ71" i="12"/>
  <c r="DD75" i="12"/>
  <c r="DD72" i="12"/>
  <c r="DD76" i="12"/>
  <c r="DD73" i="12"/>
  <c r="DD71" i="12"/>
  <c r="CZ75" i="12"/>
  <c r="CZ72" i="12"/>
  <c r="CZ76" i="12"/>
  <c r="CZ73" i="12"/>
  <c r="CZ71" i="12"/>
  <c r="CU75" i="12"/>
  <c r="CU72" i="12"/>
  <c r="CU76" i="12"/>
  <c r="CU73" i="12"/>
  <c r="CU71" i="12"/>
  <c r="CP75" i="12"/>
  <c r="CP124" i="12" s="1"/>
  <c r="CP72" i="12"/>
  <c r="CP76" i="12"/>
  <c r="CP73" i="12"/>
  <c r="CP71" i="12"/>
  <c r="CM75" i="12"/>
  <c r="CM72" i="12"/>
  <c r="CM76" i="12"/>
  <c r="CM73" i="12"/>
  <c r="CM71" i="12"/>
  <c r="CC75" i="12"/>
  <c r="CC71" i="12"/>
  <c r="CA75" i="12"/>
  <c r="CA72" i="12"/>
  <c r="CA76" i="12"/>
  <c r="CA73" i="12"/>
  <c r="CA71" i="12"/>
  <c r="BZ75" i="12"/>
  <c r="BZ124" i="12" s="1"/>
  <c r="BZ72" i="12"/>
  <c r="BZ76" i="12"/>
  <c r="BZ73" i="12"/>
  <c r="BZ71" i="12"/>
  <c r="BX75" i="12"/>
  <c r="BX72" i="12"/>
  <c r="BX76" i="12"/>
  <c r="BX73" i="12"/>
  <c r="BX71" i="12"/>
  <c r="CK75" i="12"/>
  <c r="CK72" i="12"/>
  <c r="CK76" i="12"/>
  <c r="CK73" i="12"/>
  <c r="CK71" i="12"/>
  <c r="BR75" i="12"/>
  <c r="BR72" i="12"/>
  <c r="BR76" i="12"/>
  <c r="BR73" i="12"/>
  <c r="BR71" i="12"/>
  <c r="BM75" i="12"/>
  <c r="BM124" i="12" s="1"/>
  <c r="BM72" i="12"/>
  <c r="BM76" i="12"/>
  <c r="BM73" i="12"/>
  <c r="BM71" i="12"/>
  <c r="BE75" i="12"/>
  <c r="BE72" i="12"/>
  <c r="BE76" i="12"/>
  <c r="BE73" i="12"/>
  <c r="BE71" i="12"/>
  <c r="AZ75" i="12"/>
  <c r="AZ72" i="12"/>
  <c r="AZ76" i="12"/>
  <c r="AZ73" i="12"/>
  <c r="AZ71" i="12"/>
  <c r="AV75" i="12"/>
  <c r="AV72" i="12"/>
  <c r="AV76" i="12"/>
  <c r="AV73" i="12"/>
  <c r="AV71" i="12"/>
  <c r="AQ75" i="12"/>
  <c r="AQ124" i="12" s="1"/>
  <c r="AQ72" i="12"/>
  <c r="AQ76" i="12"/>
  <c r="AQ73" i="12"/>
  <c r="AQ71" i="12"/>
  <c r="AL75" i="12"/>
  <c r="AL72" i="12"/>
  <c r="AL76" i="12"/>
  <c r="AL73" i="12"/>
  <c r="AL71" i="12"/>
  <c r="AH75" i="12"/>
  <c r="AH72" i="12"/>
  <c r="AH76" i="12"/>
  <c r="AH73" i="12"/>
  <c r="AH71" i="12"/>
  <c r="AC75" i="12"/>
  <c r="AC72" i="12"/>
  <c r="AC76" i="12"/>
  <c r="AC73" i="12"/>
  <c r="AC71" i="12"/>
  <c r="X75" i="12"/>
  <c r="X124" i="12" s="1"/>
  <c r="X72" i="12"/>
  <c r="X76" i="12"/>
  <c r="X73" i="12"/>
  <c r="X71" i="12"/>
  <c r="R75" i="12"/>
  <c r="R72" i="12"/>
  <c r="R76" i="12"/>
  <c r="R73" i="12"/>
  <c r="R71" i="12"/>
  <c r="N75" i="12"/>
  <c r="N72" i="12"/>
  <c r="N76" i="12"/>
  <c r="N73" i="12"/>
  <c r="N71" i="12"/>
  <c r="J75" i="12"/>
  <c r="J72" i="12"/>
  <c r="J76" i="12"/>
  <c r="J73" i="12"/>
  <c r="J71" i="12"/>
  <c r="F75" i="12"/>
  <c r="F72" i="12"/>
  <c r="F76" i="12"/>
  <c r="F73" i="12"/>
  <c r="F71" i="12"/>
  <c r="KY76" i="12"/>
  <c r="KY72" i="12"/>
  <c r="KU76" i="12"/>
  <c r="KU72" i="12"/>
  <c r="KU77" i="12" s="1"/>
  <c r="KU125" i="12" s="1"/>
  <c r="KP76" i="12"/>
  <c r="KP72" i="12"/>
  <c r="KL76" i="12"/>
  <c r="KL72" i="12"/>
  <c r="KL77" i="12" s="1"/>
  <c r="KL125" i="12" s="1"/>
  <c r="KG76" i="12"/>
  <c r="KG72" i="12"/>
  <c r="KC76" i="12"/>
  <c r="KC72" i="12"/>
  <c r="KC77" i="12" s="1"/>
  <c r="KC125" i="12" s="1"/>
  <c r="JY76" i="12"/>
  <c r="JY72" i="12"/>
  <c r="JQ76" i="12"/>
  <c r="JQ72" i="12"/>
  <c r="JM76" i="12"/>
  <c r="JM72" i="12"/>
  <c r="JM77" i="12" s="1"/>
  <c r="JM125" i="12" s="1"/>
  <c r="JI76" i="12"/>
  <c r="JI72" i="12"/>
  <c r="IX76" i="12"/>
  <c r="IX72" i="12"/>
  <c r="IS76" i="12"/>
  <c r="IS72" i="12"/>
  <c r="IS77" i="12" s="1"/>
  <c r="IS125" i="12" s="1"/>
  <c r="IO76" i="12"/>
  <c r="IO72" i="12"/>
  <c r="IG76" i="12"/>
  <c r="IG72" i="12"/>
  <c r="IC76" i="12"/>
  <c r="IC72" i="12"/>
  <c r="IC77" i="12" s="1"/>
  <c r="IC125" i="12" s="1"/>
  <c r="HY76" i="12"/>
  <c r="HY72" i="12"/>
  <c r="HT76" i="12"/>
  <c r="HT72" i="12"/>
  <c r="HT77" i="12" s="1"/>
  <c r="HT125" i="12" s="1"/>
  <c r="HP76" i="12"/>
  <c r="HP72" i="12"/>
  <c r="HL76" i="12"/>
  <c r="HL72" i="12"/>
  <c r="HL77" i="12" s="1"/>
  <c r="HL125" i="12" s="1"/>
  <c r="HH76" i="12"/>
  <c r="HH72" i="12"/>
  <c r="GZ76" i="12"/>
  <c r="GZ72" i="12"/>
  <c r="GU76" i="12"/>
  <c r="GU72" i="12"/>
  <c r="GU77" i="12" s="1"/>
  <c r="GU125" i="12" s="1"/>
  <c r="GQ76" i="12"/>
  <c r="GQ72" i="12"/>
  <c r="GH76" i="12"/>
  <c r="GH72" i="12"/>
  <c r="GC76" i="12"/>
  <c r="GC72" i="12"/>
  <c r="GC77" i="12" s="1"/>
  <c r="GC125" i="12" s="1"/>
  <c r="FX76" i="12"/>
  <c r="FX72" i="12"/>
  <c r="FO76" i="12"/>
  <c r="FO72" i="12"/>
  <c r="FJ76" i="12"/>
  <c r="FJ72" i="12"/>
  <c r="FJ77" i="12" s="1"/>
  <c r="FJ125" i="12" s="1"/>
  <c r="FE76" i="12"/>
  <c r="FE72" i="12"/>
  <c r="EX76" i="12"/>
  <c r="EX72" i="12"/>
  <c r="EX77" i="12" s="1"/>
  <c r="EX125" i="12" s="1"/>
  <c r="ES76" i="12"/>
  <c r="ES72" i="12"/>
  <c r="EN76" i="12"/>
  <c r="EN72" i="12"/>
  <c r="EN77" i="12" s="1"/>
  <c r="EN125" i="12" s="1"/>
  <c r="EI76" i="12"/>
  <c r="EI72" i="12"/>
  <c r="DZ76" i="12"/>
  <c r="DZ72" i="12"/>
  <c r="DU76" i="12"/>
  <c r="DU72" i="12"/>
  <c r="DU77" i="12" s="1"/>
  <c r="DU125" i="12" s="1"/>
  <c r="DP76" i="12"/>
  <c r="DP72" i="12"/>
  <c r="DG76" i="12"/>
  <c r="DG72" i="12"/>
  <c r="DA76" i="12"/>
  <c r="DA72" i="12"/>
  <c r="DA77" i="12" s="1"/>
  <c r="DA125" i="12" s="1"/>
  <c r="CV76" i="12"/>
  <c r="CV72" i="12"/>
  <c r="CB76" i="12"/>
  <c r="CB72" i="12"/>
  <c r="BT73" i="12"/>
  <c r="BT122" i="12" s="1"/>
  <c r="BT76" i="12"/>
  <c r="BT72" i="12"/>
  <c r="BO73" i="12"/>
  <c r="BO122" i="12" s="1"/>
  <c r="BO76" i="12"/>
  <c r="BO72" i="12"/>
  <c r="BJ73" i="12"/>
  <c r="BJ122" i="12" s="1"/>
  <c r="BJ76" i="12"/>
  <c r="BJ72" i="12"/>
  <c r="BF73" i="12"/>
  <c r="BF76" i="12"/>
  <c r="BF72" i="12"/>
  <c r="BF77" i="12" s="1"/>
  <c r="BF125" i="12" s="1"/>
  <c r="BA73" i="12"/>
  <c r="BA122" i="12" s="1"/>
  <c r="BA76" i="12"/>
  <c r="BA72" i="12"/>
  <c r="BA77" i="12" s="1"/>
  <c r="AW73" i="12"/>
  <c r="AW122" i="12" s="1"/>
  <c r="AW76" i="12"/>
  <c r="AW72" i="12"/>
  <c r="AR73" i="12"/>
  <c r="AR122" i="12" s="1"/>
  <c r="AR76" i="12"/>
  <c r="AR72" i="12"/>
  <c r="AN73" i="12"/>
  <c r="AN76" i="12"/>
  <c r="AN72" i="12"/>
  <c r="AI73" i="12"/>
  <c r="AI76" i="12"/>
  <c r="AI72" i="12"/>
  <c r="AI77" i="12" s="1"/>
  <c r="AI125" i="12" s="1"/>
  <c r="AD73" i="12"/>
  <c r="AD76" i="12"/>
  <c r="AD72" i="12"/>
  <c r="Y73" i="12"/>
  <c r="Y122" i="12" s="1"/>
  <c r="Y76" i="12"/>
  <c r="Y72" i="12"/>
  <c r="S73" i="12"/>
  <c r="S76" i="12"/>
  <c r="S72" i="12"/>
  <c r="O73" i="12"/>
  <c r="O122" i="12" s="1"/>
  <c r="O76" i="12"/>
  <c r="O72" i="12"/>
  <c r="O77" i="12" s="1"/>
  <c r="K73" i="12"/>
  <c r="K122" i="12" s="1"/>
  <c r="K76" i="12"/>
  <c r="K72" i="12"/>
  <c r="G73" i="12"/>
  <c r="G122" i="12" s="1"/>
  <c r="G76" i="12"/>
  <c r="G72" i="12"/>
  <c r="KY55" i="12"/>
  <c r="KY56" i="12"/>
  <c r="KY54" i="12"/>
  <c r="KU55" i="12"/>
  <c r="KU56" i="12"/>
  <c r="KU54" i="12"/>
  <c r="KU128" i="12" s="1"/>
  <c r="KU138" i="12" s="1"/>
  <c r="KP55" i="12"/>
  <c r="KP56" i="12"/>
  <c r="KP54" i="12"/>
  <c r="KL55" i="12"/>
  <c r="KL56" i="12"/>
  <c r="KL54" i="12"/>
  <c r="KL128" i="12" s="1"/>
  <c r="KL138" i="12" s="1"/>
  <c r="KG55" i="12"/>
  <c r="KG56" i="12"/>
  <c r="KG54" i="12"/>
  <c r="KC55" i="12"/>
  <c r="KC56" i="12"/>
  <c r="KC54" i="12"/>
  <c r="KC128" i="12" s="1"/>
  <c r="KC138" i="12" s="1"/>
  <c r="JY55" i="12"/>
  <c r="JY56" i="12"/>
  <c r="JY54" i="12"/>
  <c r="JU55" i="12"/>
  <c r="JU56" i="12"/>
  <c r="JU54" i="12"/>
  <c r="JU128" i="12" s="1"/>
  <c r="JU138" i="12" s="1"/>
  <c r="JQ55" i="12"/>
  <c r="JQ56" i="12"/>
  <c r="JQ54" i="12"/>
  <c r="JM55" i="12"/>
  <c r="JM56" i="12"/>
  <c r="JM54" i="12"/>
  <c r="JM128" i="12"/>
  <c r="JM138" i="12" s="1"/>
  <c r="JI55" i="12"/>
  <c r="JI56" i="12"/>
  <c r="JI54" i="12"/>
  <c r="JE55" i="12"/>
  <c r="JE56" i="12"/>
  <c r="JE54" i="12"/>
  <c r="JE128" i="12" s="1"/>
  <c r="JE138" i="12" s="1"/>
  <c r="IX55" i="12"/>
  <c r="IX56" i="12"/>
  <c r="IX54" i="12"/>
  <c r="IS55" i="12"/>
  <c r="IS56" i="12"/>
  <c r="IS54" i="12"/>
  <c r="IS128" i="12" s="1"/>
  <c r="IS138" i="12" s="1"/>
  <c r="IO55" i="12"/>
  <c r="IO56" i="12"/>
  <c r="IO54" i="12"/>
  <c r="IK55" i="12"/>
  <c r="IK56" i="12"/>
  <c r="IK54" i="12"/>
  <c r="IK128" i="12" s="1"/>
  <c r="IK138" i="12" s="1"/>
  <c r="IG55" i="12"/>
  <c r="IG56" i="12"/>
  <c r="IG54" i="12"/>
  <c r="IC55" i="12"/>
  <c r="IC56" i="12"/>
  <c r="IC54" i="12"/>
  <c r="IC128" i="12" s="1"/>
  <c r="IC138" i="12" s="1"/>
  <c r="HY55" i="12"/>
  <c r="HY56" i="12"/>
  <c r="HY54" i="12"/>
  <c r="HT55" i="12"/>
  <c r="HT56" i="12"/>
  <c r="HT54" i="12"/>
  <c r="HT128" i="12" s="1"/>
  <c r="HT138" i="12" s="1"/>
  <c r="HP55" i="12"/>
  <c r="HP56" i="12"/>
  <c r="HP54" i="12"/>
  <c r="HL55" i="12"/>
  <c r="HL56" i="12"/>
  <c r="HL54" i="12"/>
  <c r="HL128" i="12" s="1"/>
  <c r="HL138" i="12" s="1"/>
  <c r="HH55" i="12"/>
  <c r="HH56" i="12"/>
  <c r="HH54" i="12"/>
  <c r="HD55" i="12"/>
  <c r="HD56" i="12"/>
  <c r="HD54" i="12"/>
  <c r="HD128" i="12" s="1"/>
  <c r="HD138" i="12" s="1"/>
  <c r="GZ55" i="12"/>
  <c r="GZ56" i="12"/>
  <c r="GZ54" i="12"/>
  <c r="GU55" i="12"/>
  <c r="GU56" i="12"/>
  <c r="GU54" i="12"/>
  <c r="GU128" i="12" s="1"/>
  <c r="GU138" i="12" s="1"/>
  <c r="GQ55" i="12"/>
  <c r="GQ56" i="12"/>
  <c r="GQ54" i="12"/>
  <c r="GM55" i="12"/>
  <c r="GM56" i="12"/>
  <c r="GM54" i="12"/>
  <c r="GM128" i="12" s="1"/>
  <c r="GM138" i="12" s="1"/>
  <c r="GH55" i="12"/>
  <c r="GH56" i="12"/>
  <c r="GH54" i="12"/>
  <c r="GC55" i="12"/>
  <c r="GC56" i="12"/>
  <c r="GC54" i="12"/>
  <c r="GC128" i="12" s="1"/>
  <c r="GC138" i="12" s="1"/>
  <c r="FX55" i="12"/>
  <c r="FX56" i="12"/>
  <c r="FX54" i="12"/>
  <c r="FS55" i="12"/>
  <c r="FS56" i="12"/>
  <c r="FS54" i="12"/>
  <c r="FS128" i="12" s="1"/>
  <c r="FS138" i="12" s="1"/>
  <c r="FO55" i="12"/>
  <c r="FO56" i="12"/>
  <c r="FO54" i="12"/>
  <c r="FJ55" i="12"/>
  <c r="FJ56" i="12"/>
  <c r="FJ54" i="12"/>
  <c r="FJ128" i="12" s="1"/>
  <c r="FJ138" i="12" s="1"/>
  <c r="FE55" i="12"/>
  <c r="FE56" i="12"/>
  <c r="FE54" i="12"/>
  <c r="EX55" i="12"/>
  <c r="EX56" i="12"/>
  <c r="EX54" i="12"/>
  <c r="EX128" i="12" s="1"/>
  <c r="EX138" i="12" s="1"/>
  <c r="ES55" i="12"/>
  <c r="ES56" i="12"/>
  <c r="ES54" i="12"/>
  <c r="EN55" i="12"/>
  <c r="EN56" i="12"/>
  <c r="EN54" i="12"/>
  <c r="EN128" i="12" s="1"/>
  <c r="EN138" i="12" s="1"/>
  <c r="EI55" i="12"/>
  <c r="EI56" i="12"/>
  <c r="EI54" i="12"/>
  <c r="EE55" i="12"/>
  <c r="EE56" i="12"/>
  <c r="EE54" i="12"/>
  <c r="EE128" i="12" s="1"/>
  <c r="EE138" i="12" s="1"/>
  <c r="DZ55" i="12"/>
  <c r="DZ56" i="12"/>
  <c r="DZ54" i="12"/>
  <c r="DU55" i="12"/>
  <c r="DU56" i="12"/>
  <c r="DU54" i="12"/>
  <c r="DU128" i="12"/>
  <c r="DU138" i="12" s="1"/>
  <c r="DP55" i="12"/>
  <c r="DP56" i="12"/>
  <c r="DP54" i="12"/>
  <c r="DK55" i="12"/>
  <c r="DK56" i="12"/>
  <c r="DK54" i="12"/>
  <c r="DK128" i="12" s="1"/>
  <c r="DK138" i="12" s="1"/>
  <c r="DG55" i="12"/>
  <c r="DG56" i="12"/>
  <c r="DG54" i="12"/>
  <c r="DA55" i="12"/>
  <c r="DA56" i="12"/>
  <c r="DA54" i="12"/>
  <c r="DA128" i="12" s="1"/>
  <c r="DA138" i="12" s="1"/>
  <c r="CV55" i="12"/>
  <c r="CV56" i="12"/>
  <c r="CV54" i="12"/>
  <c r="CQ55" i="12"/>
  <c r="CQ56" i="12"/>
  <c r="CQ54" i="12"/>
  <c r="CQ128" i="12" s="1"/>
  <c r="CQ138" i="12" s="1"/>
  <c r="CB55" i="12"/>
  <c r="CB56" i="12"/>
  <c r="CB54" i="12"/>
  <c r="CL55" i="12"/>
  <c r="CL56" i="12"/>
  <c r="CL54" i="12"/>
  <c r="BT55" i="12"/>
  <c r="BT56" i="12"/>
  <c r="BT54" i="12"/>
  <c r="BT151" i="12" s="1"/>
  <c r="BT164" i="12" s="1"/>
  <c r="BO55" i="12"/>
  <c r="BO56" i="12"/>
  <c r="BO54" i="12"/>
  <c r="BO151" i="12" s="1"/>
  <c r="BO164" i="12" s="1"/>
  <c r="BJ55" i="12"/>
  <c r="BJ56" i="12"/>
  <c r="BJ54" i="12"/>
  <c r="BF55" i="12"/>
  <c r="BF56" i="12"/>
  <c r="BF54" i="12"/>
  <c r="BF151" i="12" s="1"/>
  <c r="BF164" i="12" s="1"/>
  <c r="BA55" i="12"/>
  <c r="BA56" i="12"/>
  <c r="BA54" i="12"/>
  <c r="AW55" i="12"/>
  <c r="AW56" i="12"/>
  <c r="AW54" i="12"/>
  <c r="AW128" i="12" s="1"/>
  <c r="AW138" i="12" s="1"/>
  <c r="AR55" i="12"/>
  <c r="AR56" i="12"/>
  <c r="AR54" i="12"/>
  <c r="AN55" i="12"/>
  <c r="AN56" i="12"/>
  <c r="AN54" i="12"/>
  <c r="AN128" i="12" s="1"/>
  <c r="AN138" i="12" s="1"/>
  <c r="AI55" i="12"/>
  <c r="AI56" i="12"/>
  <c r="AI54" i="12"/>
  <c r="AD55" i="12"/>
  <c r="AD56" i="12"/>
  <c r="AD54" i="12"/>
  <c r="AD128" i="12" s="1"/>
  <c r="AD138" i="12" s="1"/>
  <c r="Y55" i="12"/>
  <c r="Y56" i="12"/>
  <c r="Y54" i="12"/>
  <c r="S55" i="12"/>
  <c r="S56" i="12"/>
  <c r="S54" i="12"/>
  <c r="S128" i="12" s="1"/>
  <c r="S138" i="12" s="1"/>
  <c r="O55" i="12"/>
  <c r="O56" i="12"/>
  <c r="O54" i="12"/>
  <c r="K55" i="12"/>
  <c r="K56" i="12"/>
  <c r="K54" i="12"/>
  <c r="G55" i="12"/>
  <c r="G56" i="12"/>
  <c r="G54" i="12"/>
  <c r="KZ56" i="12"/>
  <c r="KZ55" i="12"/>
  <c r="KV56" i="12"/>
  <c r="KV55" i="12"/>
  <c r="KR56" i="12"/>
  <c r="KR55" i="12"/>
  <c r="KM56" i="12"/>
  <c r="KM55" i="12"/>
  <c r="CE56" i="12"/>
  <c r="CE55" i="12"/>
  <c r="JA56" i="12"/>
  <c r="JA55" i="12"/>
  <c r="JZ56" i="12"/>
  <c r="JZ55" i="12"/>
  <c r="JV56" i="12"/>
  <c r="JV55" i="12"/>
  <c r="JR56" i="12"/>
  <c r="JR55" i="12"/>
  <c r="JN56" i="12"/>
  <c r="JN55" i="12"/>
  <c r="JJ56" i="12"/>
  <c r="JJ55" i="12"/>
  <c r="JF56" i="12"/>
  <c r="JF55" i="12"/>
  <c r="IY56" i="12"/>
  <c r="IY55" i="12"/>
  <c r="IU56" i="12"/>
  <c r="IU55" i="12"/>
  <c r="IP56" i="12"/>
  <c r="IP55" i="12"/>
  <c r="IL56" i="12"/>
  <c r="IL55" i="12"/>
  <c r="IH56" i="12"/>
  <c r="IH55" i="12"/>
  <c r="ID56" i="12"/>
  <c r="ID55" i="12"/>
  <c r="HZ56" i="12"/>
  <c r="HZ55" i="12"/>
  <c r="HV56" i="12"/>
  <c r="HV55" i="12"/>
  <c r="HQ56" i="12"/>
  <c r="HQ55" i="12"/>
  <c r="HM56" i="12"/>
  <c r="HM55" i="12"/>
  <c r="HI56" i="12"/>
  <c r="HI55" i="12"/>
  <c r="HE56" i="12"/>
  <c r="HE55" i="12"/>
  <c r="HA56" i="12"/>
  <c r="HA55" i="12"/>
  <c r="GW56" i="12"/>
  <c r="GW55" i="12"/>
  <c r="GR56" i="12"/>
  <c r="GR55" i="12"/>
  <c r="GN56" i="12"/>
  <c r="GN55" i="12"/>
  <c r="GI56" i="12"/>
  <c r="GI55" i="12"/>
  <c r="GD56" i="12"/>
  <c r="GD55" i="12"/>
  <c r="FY56" i="12"/>
  <c r="FY55" i="12"/>
  <c r="FU56" i="12"/>
  <c r="FU55" i="12"/>
  <c r="FP56" i="12"/>
  <c r="FP55" i="12"/>
  <c r="FK56" i="12"/>
  <c r="FK55" i="12"/>
  <c r="FF56" i="12"/>
  <c r="FF55" i="12"/>
  <c r="EY56" i="12"/>
  <c r="EY55" i="12"/>
  <c r="ET56" i="12"/>
  <c r="ET55" i="12"/>
  <c r="EO56" i="12"/>
  <c r="EO55" i="12"/>
  <c r="EK56" i="12"/>
  <c r="EK55" i="12"/>
  <c r="EF56" i="12"/>
  <c r="EF55" i="12"/>
  <c r="EA56" i="12"/>
  <c r="EA55" i="12"/>
  <c r="DV56" i="12"/>
  <c r="DV55" i="12"/>
  <c r="DQ56" i="12"/>
  <c r="DQ55" i="12"/>
  <c r="DM56" i="12"/>
  <c r="DM55" i="12"/>
  <c r="DH56" i="12"/>
  <c r="DH55" i="12"/>
  <c r="DB56" i="12"/>
  <c r="DB55" i="12"/>
  <c r="CW56" i="12"/>
  <c r="CW55" i="12"/>
  <c r="CR56" i="12"/>
  <c r="CR55" i="12"/>
  <c r="CN56" i="12"/>
  <c r="CN55" i="12"/>
  <c r="CG56" i="12"/>
  <c r="CG55" i="12"/>
  <c r="BU56" i="12"/>
  <c r="BU55" i="12"/>
  <c r="BP56" i="12"/>
  <c r="BP55" i="12"/>
  <c r="BK56" i="12"/>
  <c r="BK55" i="12"/>
  <c r="BG56" i="12"/>
  <c r="BG55" i="12"/>
  <c r="BB56" i="12"/>
  <c r="BB55" i="12"/>
  <c r="AX56" i="12"/>
  <c r="AX55" i="12"/>
  <c r="AT56" i="12"/>
  <c r="AT55" i="12"/>
  <c r="AO56" i="12"/>
  <c r="AO55" i="12"/>
  <c r="AJ56" i="12"/>
  <c r="AJ55" i="12"/>
  <c r="AE56" i="12"/>
  <c r="AE55" i="12"/>
  <c r="Z56" i="12"/>
  <c r="Z55" i="12"/>
  <c r="V56" i="12"/>
  <c r="V55" i="12"/>
  <c r="P56" i="12"/>
  <c r="P55" i="12"/>
  <c r="L56" i="12"/>
  <c r="L152" i="12" s="1"/>
  <c r="L55" i="12"/>
  <c r="H56" i="12"/>
  <c r="H152" i="12" s="1"/>
  <c r="H55" i="12"/>
  <c r="LB32" i="12"/>
  <c r="KX124" i="12"/>
  <c r="KX32" i="12"/>
  <c r="KT124" i="12"/>
  <c r="KT32" i="12"/>
  <c r="KO124" i="12"/>
  <c r="KO32" i="12"/>
  <c r="KK32" i="12"/>
  <c r="KF124" i="12"/>
  <c r="KF32" i="12"/>
  <c r="KB124" i="12"/>
  <c r="KB32" i="12"/>
  <c r="JX124" i="12"/>
  <c r="JX32" i="12"/>
  <c r="JT32" i="12"/>
  <c r="JP124" i="12"/>
  <c r="JP32" i="12"/>
  <c r="JL124" i="12"/>
  <c r="JL32" i="12"/>
  <c r="JH124" i="12"/>
  <c r="JH32" i="12"/>
  <c r="JD32" i="12"/>
  <c r="IW124" i="12"/>
  <c r="IW32" i="12"/>
  <c r="IR124" i="12"/>
  <c r="IR32" i="12"/>
  <c r="IN124" i="12"/>
  <c r="IN32" i="12"/>
  <c r="IJ32" i="12"/>
  <c r="IF124" i="12"/>
  <c r="IF32" i="12"/>
  <c r="IB124" i="12"/>
  <c r="IB32" i="12"/>
  <c r="HX124" i="12"/>
  <c r="HX32" i="12"/>
  <c r="HS32" i="12"/>
  <c r="HO124" i="12"/>
  <c r="HO32" i="12"/>
  <c r="HK124" i="12"/>
  <c r="HK32" i="12"/>
  <c r="HG124" i="12"/>
  <c r="HG32" i="12"/>
  <c r="HC32" i="12"/>
  <c r="GY124" i="12"/>
  <c r="GY32" i="12"/>
  <c r="GT124" i="12"/>
  <c r="GT32" i="12"/>
  <c r="GP124" i="12"/>
  <c r="GP32" i="12"/>
  <c r="GK32" i="12"/>
  <c r="GG124" i="12"/>
  <c r="GG32" i="12"/>
  <c r="GB124" i="12"/>
  <c r="GB32" i="12"/>
  <c r="FW124" i="12"/>
  <c r="FW32" i="12"/>
  <c r="FR32" i="12"/>
  <c r="FM124" i="12"/>
  <c r="FM32" i="12"/>
  <c r="FI124" i="12"/>
  <c r="FI32" i="12"/>
  <c r="FD124" i="12"/>
  <c r="FD32" i="12"/>
  <c r="EW32" i="12"/>
  <c r="ER124" i="12"/>
  <c r="ER32" i="12"/>
  <c r="EM124" i="12"/>
  <c r="EM32" i="12"/>
  <c r="EH124" i="12"/>
  <c r="EH32" i="12"/>
  <c r="EC32" i="12"/>
  <c r="DY124" i="12"/>
  <c r="DY32" i="12"/>
  <c r="DT124" i="12"/>
  <c r="DT32" i="12"/>
  <c r="DO124" i="12"/>
  <c r="DO32" i="12"/>
  <c r="DJ32" i="12"/>
  <c r="DD124" i="12"/>
  <c r="DD32" i="12"/>
  <c r="CZ124" i="12"/>
  <c r="CZ32" i="12"/>
  <c r="CU124" i="12"/>
  <c r="CU32" i="12"/>
  <c r="CP32" i="12"/>
  <c r="CM124" i="12"/>
  <c r="CM32" i="12"/>
  <c r="CC124" i="12"/>
  <c r="CC32" i="12"/>
  <c r="CA124" i="12"/>
  <c r="CA32" i="12"/>
  <c r="BZ32" i="12"/>
  <c r="BX124" i="12"/>
  <c r="BX32" i="12"/>
  <c r="CK124" i="12"/>
  <c r="CK32" i="12"/>
  <c r="BR124" i="12"/>
  <c r="BR32" i="12"/>
  <c r="BM32" i="12"/>
  <c r="BE124" i="12"/>
  <c r="BE32" i="12"/>
  <c r="AZ124" i="12"/>
  <c r="AZ32" i="12"/>
  <c r="AV124" i="12"/>
  <c r="AV32" i="12"/>
  <c r="AQ32" i="12"/>
  <c r="AL124" i="12"/>
  <c r="AL32" i="12"/>
  <c r="AH124" i="12"/>
  <c r="AH32" i="12"/>
  <c r="AC124" i="12"/>
  <c r="AC32" i="12"/>
  <c r="X32" i="12"/>
  <c r="R124" i="12"/>
  <c r="R32" i="12"/>
  <c r="LB151" i="12"/>
  <c r="LB164" i="12" s="1"/>
  <c r="LB185" i="12" s="1"/>
  <c r="LB128" i="12"/>
  <c r="LB138" i="12" s="1"/>
  <c r="LB34" i="12"/>
  <c r="KX151" i="12"/>
  <c r="KX164" i="12" s="1"/>
  <c r="KX128" i="12"/>
  <c r="KX138" i="12" s="1"/>
  <c r="KX34" i="12"/>
  <c r="KT151" i="12"/>
  <c r="KT164" i="12" s="1"/>
  <c r="KT185" i="12" s="1"/>
  <c r="KT128" i="12"/>
  <c r="KT138" i="12" s="1"/>
  <c r="KT34" i="12"/>
  <c r="KO151" i="12"/>
  <c r="KO164" i="12" s="1"/>
  <c r="KO128" i="12"/>
  <c r="KO138" i="12" s="1"/>
  <c r="KO34" i="12"/>
  <c r="KK151" i="12"/>
  <c r="KK164" i="12" s="1"/>
  <c r="KK185" i="12" s="1"/>
  <c r="KK128" i="12"/>
  <c r="KK138" i="12" s="1"/>
  <c r="KK34" i="12"/>
  <c r="KF34" i="12"/>
  <c r="KB151" i="12"/>
  <c r="KB164" i="12" s="1"/>
  <c r="KB185" i="12" s="1"/>
  <c r="KB128" i="12"/>
  <c r="KB138" i="12" s="1"/>
  <c r="KB34" i="12"/>
  <c r="JX151" i="12"/>
  <c r="JX164" i="12" s="1"/>
  <c r="JX128" i="12"/>
  <c r="JX138" i="12" s="1"/>
  <c r="JX34" i="12"/>
  <c r="JT151" i="12"/>
  <c r="JT164" i="12" s="1"/>
  <c r="JT185" i="12" s="1"/>
  <c r="JT128" i="12"/>
  <c r="JT138" i="12" s="1"/>
  <c r="JT34" i="12"/>
  <c r="JP151" i="12"/>
  <c r="JP164" i="12" s="1"/>
  <c r="JP128" i="12"/>
  <c r="JP138" i="12" s="1"/>
  <c r="JP34" i="12"/>
  <c r="JL151" i="12"/>
  <c r="JL164" i="12" s="1"/>
  <c r="JL185" i="12" s="1"/>
  <c r="JL128" i="12"/>
  <c r="JL138" i="12" s="1"/>
  <c r="JL34" i="12"/>
  <c r="JH151" i="12"/>
  <c r="JH164" i="12" s="1"/>
  <c r="JH128" i="12"/>
  <c r="JH138" i="12" s="1"/>
  <c r="JH34" i="12"/>
  <c r="JD151" i="12"/>
  <c r="JD164" i="12" s="1"/>
  <c r="JD185" i="12" s="1"/>
  <c r="JD128" i="12"/>
  <c r="JD138" i="12" s="1"/>
  <c r="IW34" i="12"/>
  <c r="IR151" i="12"/>
  <c r="IR164" i="12" s="1"/>
  <c r="IR185" i="12" s="1"/>
  <c r="IR128" i="12"/>
  <c r="IR138" i="12" s="1"/>
  <c r="IR34" i="12"/>
  <c r="IN151" i="12"/>
  <c r="IN164" i="12" s="1"/>
  <c r="IN128" i="12"/>
  <c r="IN138" i="12" s="1"/>
  <c r="IN34" i="12"/>
  <c r="IJ151" i="12"/>
  <c r="IJ164" i="12" s="1"/>
  <c r="IJ185" i="12" s="1"/>
  <c r="IJ128" i="12"/>
  <c r="IJ138" i="12" s="1"/>
  <c r="IJ34" i="12"/>
  <c r="IF151" i="12"/>
  <c r="IF164" i="12" s="1"/>
  <c r="IF128" i="12"/>
  <c r="IF138" i="12" s="1"/>
  <c r="IF34" i="12"/>
  <c r="IB151" i="12"/>
  <c r="IB164" i="12" s="1"/>
  <c r="IB185" i="12" s="1"/>
  <c r="IB128" i="12"/>
  <c r="IB138" i="12" s="1"/>
  <c r="IB34" i="12"/>
  <c r="HX151" i="12"/>
  <c r="HX164" i="12" s="1"/>
  <c r="HX128" i="12"/>
  <c r="HX138" i="12" s="1"/>
  <c r="HX34" i="12"/>
  <c r="HS151" i="12"/>
  <c r="HS164" i="12" s="1"/>
  <c r="HS185" i="12" s="1"/>
  <c r="HS128" i="12"/>
  <c r="HS138" i="12" s="1"/>
  <c r="HS34" i="12"/>
  <c r="HO34" i="12"/>
  <c r="HK151" i="12"/>
  <c r="HK164" i="12" s="1"/>
  <c r="HK185" i="12" s="1"/>
  <c r="HK128" i="12"/>
  <c r="HK138" i="12" s="1"/>
  <c r="HK34" i="12"/>
  <c r="HG151" i="12"/>
  <c r="HG164" i="12" s="1"/>
  <c r="HG128" i="12"/>
  <c r="HG138" i="12" s="1"/>
  <c r="HG34" i="12"/>
  <c r="HC151" i="12"/>
  <c r="HC164" i="12" s="1"/>
  <c r="HC185" i="12" s="1"/>
  <c r="HC128" i="12"/>
  <c r="HC138" i="12" s="1"/>
  <c r="HC34" i="12"/>
  <c r="GY151" i="12"/>
  <c r="GY164" i="12" s="1"/>
  <c r="GY128" i="12"/>
  <c r="GY138" i="12" s="1"/>
  <c r="GY34" i="12"/>
  <c r="GT151" i="12"/>
  <c r="GT164" i="12" s="1"/>
  <c r="GT185" i="12" s="1"/>
  <c r="GT128" i="12"/>
  <c r="GT138" i="12" s="1"/>
  <c r="GT34" i="12"/>
  <c r="GP151" i="12"/>
  <c r="GP164" i="12" s="1"/>
  <c r="GP128" i="12"/>
  <c r="GP138" i="12" s="1"/>
  <c r="GP34" i="12"/>
  <c r="GK151" i="12"/>
  <c r="GK164" i="12" s="1"/>
  <c r="GK185" i="12" s="1"/>
  <c r="GK128" i="12"/>
  <c r="GK138" i="12" s="1"/>
  <c r="GG34" i="12"/>
  <c r="GB151" i="12"/>
  <c r="GB164" i="12" s="1"/>
  <c r="GB185" i="12" s="1"/>
  <c r="GB128" i="12"/>
  <c r="GB138" i="12" s="1"/>
  <c r="GB34" i="12"/>
  <c r="FW151" i="12"/>
  <c r="FW164" i="12" s="1"/>
  <c r="FW128" i="12"/>
  <c r="FW138" i="12" s="1"/>
  <c r="FW34" i="12"/>
  <c r="FR151" i="12"/>
  <c r="FR164" i="12" s="1"/>
  <c r="FR185" i="12" s="1"/>
  <c r="FR128" i="12"/>
  <c r="FR138" i="12" s="1"/>
  <c r="FR34" i="12"/>
  <c r="FM151" i="12"/>
  <c r="FM164" i="12" s="1"/>
  <c r="FM128" i="12"/>
  <c r="FM138" i="12" s="1"/>
  <c r="FM34" i="12"/>
  <c r="FI151" i="12"/>
  <c r="FI164" i="12" s="1"/>
  <c r="FI185" i="12" s="1"/>
  <c r="FI128" i="12"/>
  <c r="FI138" i="12" s="1"/>
  <c r="FI34" i="12"/>
  <c r="FD151" i="12"/>
  <c r="FD164" i="12" s="1"/>
  <c r="FD128" i="12"/>
  <c r="FD138" i="12" s="1"/>
  <c r="FD34" i="12"/>
  <c r="EW151" i="12"/>
  <c r="EW164" i="12" s="1"/>
  <c r="EW185" i="12" s="1"/>
  <c r="EW128" i="12"/>
  <c r="EW138" i="12" s="1"/>
  <c r="EW34" i="12"/>
  <c r="ER34" i="12"/>
  <c r="EM151" i="12"/>
  <c r="EM164" i="12" s="1"/>
  <c r="EM185" i="12" s="1"/>
  <c r="EM128" i="12"/>
  <c r="EM138" i="12" s="1"/>
  <c r="EM34" i="12"/>
  <c r="EH151" i="12"/>
  <c r="EH164" i="12" s="1"/>
  <c r="EH128" i="12"/>
  <c r="EH138" i="12" s="1"/>
  <c r="EH34" i="12"/>
  <c r="EC151" i="12"/>
  <c r="EC164" i="12" s="1"/>
  <c r="EC185" i="12" s="1"/>
  <c r="EC128" i="12"/>
  <c r="EC138" i="12" s="1"/>
  <c r="EC34" i="12"/>
  <c r="DY151" i="12"/>
  <c r="DY164" i="12" s="1"/>
  <c r="DY128" i="12"/>
  <c r="DY138" i="12" s="1"/>
  <c r="DY34" i="12"/>
  <c r="DT151" i="12"/>
  <c r="DT164" i="12" s="1"/>
  <c r="DT185" i="12" s="1"/>
  <c r="DT128" i="12"/>
  <c r="DT138" i="12" s="1"/>
  <c r="DT34" i="12"/>
  <c r="DO151" i="12"/>
  <c r="DO164" i="12" s="1"/>
  <c r="DO128" i="12"/>
  <c r="DO138" i="12" s="1"/>
  <c r="DO34" i="12"/>
  <c r="DJ151" i="12"/>
  <c r="DJ164" i="12" s="1"/>
  <c r="DJ185" i="12" s="1"/>
  <c r="DJ128" i="12"/>
  <c r="DJ138" i="12" s="1"/>
  <c r="DD34" i="12"/>
  <c r="CZ151" i="12"/>
  <c r="CZ164" i="12" s="1"/>
  <c r="CZ185" i="12" s="1"/>
  <c r="CZ128" i="12"/>
  <c r="CZ138" i="12" s="1"/>
  <c r="CZ34" i="12"/>
  <c r="CU151" i="12"/>
  <c r="CU164" i="12" s="1"/>
  <c r="CU128" i="12"/>
  <c r="CU138" i="12" s="1"/>
  <c r="CU34" i="12"/>
  <c r="CP151" i="12"/>
  <c r="CP164" i="12" s="1"/>
  <c r="CP185" i="12" s="1"/>
  <c r="CP128" i="12"/>
  <c r="CP138" i="12" s="1"/>
  <c r="CP34" i="12"/>
  <c r="CM151" i="12"/>
  <c r="CM164" i="12" s="1"/>
  <c r="CM128" i="12"/>
  <c r="CM138" i="12" s="1"/>
  <c r="BZ151" i="12"/>
  <c r="BZ164" i="12" s="1"/>
  <c r="BZ185" i="12" s="1"/>
  <c r="BZ128" i="12"/>
  <c r="BZ138" i="12" s="1"/>
  <c r="BZ34" i="12"/>
  <c r="CK151" i="12"/>
  <c r="CK164" i="12" s="1"/>
  <c r="CK185" i="12" s="1"/>
  <c r="CK128" i="12"/>
  <c r="CK138" i="12" s="1"/>
  <c r="CK34" i="12"/>
  <c r="BR151" i="12"/>
  <c r="BR164" i="12" s="1"/>
  <c r="BR128" i="12"/>
  <c r="BR138" i="12" s="1"/>
  <c r="BR34" i="12"/>
  <c r="BM151" i="12"/>
  <c r="BM164" i="12" s="1"/>
  <c r="BM185" i="12" s="1"/>
  <c r="BM128" i="12"/>
  <c r="BM138" i="12" s="1"/>
  <c r="BM34" i="12"/>
  <c r="AQ151" i="12"/>
  <c r="AQ164" i="12" s="1"/>
  <c r="AQ185" i="12" s="1"/>
  <c r="AQ128" i="12"/>
  <c r="AQ138" i="12" s="1"/>
  <c r="AQ34" i="12"/>
  <c r="X151" i="12"/>
  <c r="X164" i="12" s="1"/>
  <c r="X185" i="12" s="1"/>
  <c r="X128" i="12"/>
  <c r="X138" i="12" s="1"/>
  <c r="X34" i="12"/>
  <c r="LA79" i="12"/>
  <c r="LA80" i="12"/>
  <c r="LA122" i="12"/>
  <c r="KY81" i="12"/>
  <c r="KY82" i="12"/>
  <c r="KY124" i="12"/>
  <c r="KS79" i="12"/>
  <c r="KS80" i="12"/>
  <c r="KS122" i="12"/>
  <c r="KP81" i="12"/>
  <c r="KP82" i="12"/>
  <c r="KP124" i="12"/>
  <c r="KJ79" i="12"/>
  <c r="KJ80" i="12"/>
  <c r="KJ122" i="12"/>
  <c r="KG81" i="12"/>
  <c r="KG82" i="12"/>
  <c r="KG124" i="12"/>
  <c r="KA79" i="12"/>
  <c r="KA80" i="12"/>
  <c r="JY81" i="12"/>
  <c r="JY82" i="12"/>
  <c r="JY124" i="12"/>
  <c r="JS79" i="12"/>
  <c r="JS80" i="12"/>
  <c r="JS122" i="12"/>
  <c r="JQ81" i="12"/>
  <c r="JQ82" i="12"/>
  <c r="JQ124" i="12"/>
  <c r="JK79" i="12"/>
  <c r="JK80" i="12"/>
  <c r="JI81" i="12"/>
  <c r="JI82" i="12"/>
  <c r="JI124" i="12"/>
  <c r="IZ79" i="12"/>
  <c r="IZ80" i="12"/>
  <c r="IZ122" i="12"/>
  <c r="IX81" i="12"/>
  <c r="IX82" i="12"/>
  <c r="IX124" i="12"/>
  <c r="IQ79" i="12"/>
  <c r="IQ80" i="12"/>
  <c r="IO81" i="12"/>
  <c r="IO82" i="12"/>
  <c r="IO124" i="12"/>
  <c r="II79" i="12"/>
  <c r="II80" i="12"/>
  <c r="II122" i="12"/>
  <c r="IG81" i="12"/>
  <c r="IG82" i="12"/>
  <c r="IG124" i="12"/>
  <c r="IA79" i="12"/>
  <c r="IA80" i="12"/>
  <c r="IA122" i="12"/>
  <c r="HY81" i="12"/>
  <c r="HY82" i="12"/>
  <c r="HY124" i="12"/>
  <c r="HR79" i="12"/>
  <c r="HR80" i="12"/>
  <c r="HR122" i="12"/>
  <c r="HP81" i="12"/>
  <c r="HP82" i="12"/>
  <c r="HP124" i="12"/>
  <c r="HJ79" i="12"/>
  <c r="HJ80" i="12"/>
  <c r="HH81" i="12"/>
  <c r="HH82" i="12"/>
  <c r="HH124" i="12"/>
  <c r="HB79" i="12"/>
  <c r="HB80" i="12"/>
  <c r="HB122" i="12"/>
  <c r="GZ81" i="12"/>
  <c r="GZ82" i="12"/>
  <c r="GZ124" i="12"/>
  <c r="GS79" i="12"/>
  <c r="GS80" i="12"/>
  <c r="GQ81" i="12"/>
  <c r="GQ82" i="12"/>
  <c r="GQ124" i="12"/>
  <c r="GJ79" i="12"/>
  <c r="GJ80" i="12"/>
  <c r="GJ122" i="12"/>
  <c r="GH81" i="12"/>
  <c r="GH82" i="12"/>
  <c r="GH124" i="12"/>
  <c r="GA79" i="12"/>
  <c r="GA80" i="12"/>
  <c r="FX81" i="12"/>
  <c r="FX82" i="12"/>
  <c r="FX124" i="12"/>
  <c r="FO81" i="12"/>
  <c r="FO82" i="12"/>
  <c r="FO124" i="12"/>
  <c r="FE81" i="12"/>
  <c r="FE82" i="12"/>
  <c r="FE124" i="12"/>
  <c r="EU79" i="12"/>
  <c r="EU80" i="12"/>
  <c r="EU122" i="12"/>
  <c r="ES81" i="12"/>
  <c r="ES82" i="12"/>
  <c r="ES124" i="12"/>
  <c r="EL79" i="12"/>
  <c r="EL80" i="12"/>
  <c r="EI81" i="12"/>
  <c r="EI82" i="12"/>
  <c r="EI124" i="12"/>
  <c r="EB79" i="12"/>
  <c r="EB80" i="12"/>
  <c r="EB122" i="12"/>
  <c r="DZ81" i="12"/>
  <c r="DZ82" i="12"/>
  <c r="DZ124" i="12"/>
  <c r="DS79" i="12"/>
  <c r="DS80" i="12"/>
  <c r="DP81" i="12"/>
  <c r="DP82" i="12"/>
  <c r="DP124" i="12"/>
  <c r="DI79" i="12"/>
  <c r="DI80" i="12"/>
  <c r="DI122" i="12"/>
  <c r="DG81" i="12"/>
  <c r="DG82" i="12"/>
  <c r="DG124" i="12"/>
  <c r="CX79" i="12"/>
  <c r="CX80" i="12"/>
  <c r="CV81" i="12"/>
  <c r="CV82" i="12"/>
  <c r="CV124" i="12"/>
  <c r="CO79" i="12"/>
  <c r="CO80" i="12"/>
  <c r="CO122" i="12"/>
  <c r="CB81" i="12"/>
  <c r="CB82" i="12"/>
  <c r="CB124" i="12"/>
  <c r="CL81" i="12"/>
  <c r="CL82" i="12"/>
  <c r="CL124" i="12"/>
  <c r="BC133" i="12"/>
  <c r="LA72" i="12"/>
  <c r="LA77" i="12" s="1"/>
  <c r="LA125" i="12" s="1"/>
  <c r="KY73" i="12"/>
  <c r="KY122" i="12" s="1"/>
  <c r="KS72" i="12"/>
  <c r="KS77" i="12" s="1"/>
  <c r="KP73" i="12"/>
  <c r="KP122" i="12" s="1"/>
  <c r="KN76" i="12"/>
  <c r="KJ72" i="12"/>
  <c r="KJ77" i="12" s="1"/>
  <c r="KJ125" i="12" s="1"/>
  <c r="KG73" i="12"/>
  <c r="JB76" i="12"/>
  <c r="JY73" i="12"/>
  <c r="JW76" i="12"/>
  <c r="JS72" i="12"/>
  <c r="JS77" i="12" s="1"/>
  <c r="JS125" i="12" s="1"/>
  <c r="JQ73" i="12"/>
  <c r="JI73" i="12"/>
  <c r="JG76" i="12"/>
  <c r="IZ72" i="12"/>
  <c r="IZ77" i="12" s="1"/>
  <c r="IZ125" i="12" s="1"/>
  <c r="IX73" i="12"/>
  <c r="IO73" i="12"/>
  <c r="IM76" i="12"/>
  <c r="II72" i="12"/>
  <c r="II77" i="12" s="1"/>
  <c r="II125" i="12" s="1"/>
  <c r="IG73" i="12"/>
  <c r="IA72" i="12"/>
  <c r="IA77" i="12" s="1"/>
  <c r="IA125" i="12" s="1"/>
  <c r="HY73" i="12"/>
  <c r="HW76" i="12"/>
  <c r="HR72" i="12"/>
  <c r="HR77" i="12" s="1"/>
  <c r="HR125" i="12" s="1"/>
  <c r="HP73" i="12"/>
  <c r="HN76" i="12"/>
  <c r="HH73" i="12"/>
  <c r="HF76" i="12"/>
  <c r="HB72" i="12"/>
  <c r="HB77" i="12" s="1"/>
  <c r="HB125" i="12" s="1"/>
  <c r="GZ73" i="12"/>
  <c r="GQ73" i="12"/>
  <c r="GO76" i="12"/>
  <c r="GJ72" i="12"/>
  <c r="GJ77" i="12" s="1"/>
  <c r="GJ125" i="12" s="1"/>
  <c r="GH73" i="12"/>
  <c r="FX73" i="12"/>
  <c r="FV76" i="12"/>
  <c r="FO73" i="12"/>
  <c r="FO122" i="12" s="1"/>
  <c r="FE73" i="12"/>
  <c r="FE122" i="12" s="1"/>
  <c r="FA76" i="12"/>
  <c r="EU72" i="12"/>
  <c r="EU77" i="12" s="1"/>
  <c r="EU125" i="12" s="1"/>
  <c r="ES73" i="12"/>
  <c r="EQ76" i="12"/>
  <c r="EI73" i="12"/>
  <c r="EI122" i="12" s="1"/>
  <c r="EG76" i="12"/>
  <c r="EB72" i="12"/>
  <c r="EB77" i="12" s="1"/>
  <c r="EB125" i="12" s="1"/>
  <c r="DZ73" i="12"/>
  <c r="DZ122" i="12" s="1"/>
  <c r="DP73" i="12"/>
  <c r="DP122" i="12" s="1"/>
  <c r="DN76" i="12"/>
  <c r="DI72" i="12"/>
  <c r="DI77" i="12" s="1"/>
  <c r="DI125" i="12" s="1"/>
  <c r="DG73" i="12"/>
  <c r="DG122" i="12" s="1"/>
  <c r="CV73" i="12"/>
  <c r="CT76" i="12"/>
  <c r="CO72" i="12"/>
  <c r="CO77" i="12" s="1"/>
  <c r="CO125" i="12" s="1"/>
  <c r="CB73" i="12"/>
  <c r="BV76" i="12"/>
  <c r="AK122" i="12"/>
  <c r="Q122" i="12"/>
  <c r="I122" i="12"/>
  <c r="CW151" i="12"/>
  <c r="CW164" i="12" s="1"/>
  <c r="CW128" i="12"/>
  <c r="CW138" i="12" s="1"/>
  <c r="CW34" i="12"/>
  <c r="CN151" i="12"/>
  <c r="CN164" i="12" s="1"/>
  <c r="CN128" i="12"/>
  <c r="CN138" i="12" s="1"/>
  <c r="CN34" i="12"/>
  <c r="CG151" i="12"/>
  <c r="CG164" i="12" s="1"/>
  <c r="CG185" i="12" s="1"/>
  <c r="CG128" i="12"/>
  <c r="CG138" i="12" s="1"/>
  <c r="CG34" i="12"/>
  <c r="BU151" i="12"/>
  <c r="BU164" i="12" s="1"/>
  <c r="BU128" i="12"/>
  <c r="BU138" i="12" s="1"/>
  <c r="BU34" i="12"/>
  <c r="BK151" i="12"/>
  <c r="BK164" i="12" s="1"/>
  <c r="BK128" i="12"/>
  <c r="BK138" i="12" s="1"/>
  <c r="BK34" i="12"/>
  <c r="BG151" i="12"/>
  <c r="BG164" i="12" s="1"/>
  <c r="BG185" i="12" s="1"/>
  <c r="BG128" i="12"/>
  <c r="BG138" i="12" s="1"/>
  <c r="BG34" i="12"/>
  <c r="BB151" i="12"/>
  <c r="BB164" i="12" s="1"/>
  <c r="BB128" i="12"/>
  <c r="BB138" i="12" s="1"/>
  <c r="BB34" i="12"/>
  <c r="AX151" i="12"/>
  <c r="AX164" i="12" s="1"/>
  <c r="AX185" i="12" s="1"/>
  <c r="AX128" i="12"/>
  <c r="AX138" i="12" s="1"/>
  <c r="AX34" i="12"/>
  <c r="AT151" i="12"/>
  <c r="AT164" i="12" s="1"/>
  <c r="AT128" i="12"/>
  <c r="AT138" i="12" s="1"/>
  <c r="AT34" i="12"/>
  <c r="AO151" i="12"/>
  <c r="AO164" i="12" s="1"/>
  <c r="AO185" i="12" s="1"/>
  <c r="AO128" i="12"/>
  <c r="AO138" i="12" s="1"/>
  <c r="AO34" i="12"/>
  <c r="AJ151" i="12"/>
  <c r="AJ164" i="12" s="1"/>
  <c r="AJ128" i="12"/>
  <c r="AJ138" i="12" s="1"/>
  <c r="AJ34" i="12"/>
  <c r="AE151" i="12"/>
  <c r="AE164" i="12" s="1"/>
  <c r="AE185" i="12" s="1"/>
  <c r="AE128" i="12"/>
  <c r="AE138" i="12" s="1"/>
  <c r="AE34" i="12"/>
  <c r="Z151" i="12"/>
  <c r="Z164" i="12" s="1"/>
  <c r="Z128" i="12"/>
  <c r="Z138" i="12" s="1"/>
  <c r="Z34" i="12"/>
  <c r="V151" i="12"/>
  <c r="V164" i="12" s="1"/>
  <c r="V185" i="12" s="1"/>
  <c r="V128" i="12"/>
  <c r="V138" i="12" s="1"/>
  <c r="V34" i="12"/>
  <c r="P151" i="12"/>
  <c r="P164" i="12" s="1"/>
  <c r="P128" i="12"/>
  <c r="P138" i="12" s="1"/>
  <c r="P34" i="12"/>
  <c r="LA81" i="12"/>
  <c r="LA82" i="12"/>
  <c r="KY79" i="12"/>
  <c r="KY80" i="12"/>
  <c r="KW81" i="12"/>
  <c r="KW82" i="12"/>
  <c r="KU79" i="12"/>
  <c r="KU80" i="12"/>
  <c r="KS81" i="12"/>
  <c r="KS82" i="12"/>
  <c r="KP79" i="12"/>
  <c r="KP80" i="12"/>
  <c r="KN81" i="12"/>
  <c r="KN82" i="12"/>
  <c r="KL79" i="12"/>
  <c r="KL80" i="12"/>
  <c r="KJ81" i="12"/>
  <c r="KJ82" i="12"/>
  <c r="KG79" i="12"/>
  <c r="KG80" i="12"/>
  <c r="JB81" i="12"/>
  <c r="JB82" i="12"/>
  <c r="KC79" i="12"/>
  <c r="KC80" i="12"/>
  <c r="KA81" i="12"/>
  <c r="KA82" i="12"/>
  <c r="JY79" i="12"/>
  <c r="JY80" i="12"/>
  <c r="JW81" i="12"/>
  <c r="JW82" i="12"/>
  <c r="JU79" i="12"/>
  <c r="JU80" i="12"/>
  <c r="JS81" i="12"/>
  <c r="JS82" i="12"/>
  <c r="JQ79" i="12"/>
  <c r="JQ80" i="12"/>
  <c r="JO81" i="12"/>
  <c r="JO82" i="12"/>
  <c r="JM79" i="12"/>
  <c r="JM80" i="12"/>
  <c r="JK81" i="12"/>
  <c r="JK82" i="12"/>
  <c r="JI79" i="12"/>
  <c r="JI80" i="12"/>
  <c r="JG81" i="12"/>
  <c r="JG82" i="12"/>
  <c r="JE79" i="12"/>
  <c r="JE80" i="12"/>
  <c r="IZ81" i="12"/>
  <c r="IZ82" i="12"/>
  <c r="IX79" i="12"/>
  <c r="IX80" i="12"/>
  <c r="IV81" i="12"/>
  <c r="IV82" i="12"/>
  <c r="IS79" i="12"/>
  <c r="IS80" i="12"/>
  <c r="IQ81" i="12"/>
  <c r="IQ82" i="12"/>
  <c r="IO79" i="12"/>
  <c r="IO80" i="12"/>
  <c r="IM81" i="12"/>
  <c r="IM82" i="12"/>
  <c r="IK79" i="12"/>
  <c r="IK80" i="12"/>
  <c r="II81" i="12"/>
  <c r="II82" i="12"/>
  <c r="IG79" i="12"/>
  <c r="IG80" i="12"/>
  <c r="IE81" i="12"/>
  <c r="IE82" i="12"/>
  <c r="IC79" i="12"/>
  <c r="IC80" i="12"/>
  <c r="IA81" i="12"/>
  <c r="IA82" i="12"/>
  <c r="HY79" i="12"/>
  <c r="HY80" i="12"/>
  <c r="HW81" i="12"/>
  <c r="HW82" i="12"/>
  <c r="HT79" i="12"/>
  <c r="HT80" i="12"/>
  <c r="HR81" i="12"/>
  <c r="HR82" i="12"/>
  <c r="HP79" i="12"/>
  <c r="HP80" i="12"/>
  <c r="HN81" i="12"/>
  <c r="HN82" i="12"/>
  <c r="HL79" i="12"/>
  <c r="HL80" i="12"/>
  <c r="HJ81" i="12"/>
  <c r="HJ82" i="12"/>
  <c r="HH79" i="12"/>
  <c r="HH80" i="12"/>
  <c r="HF81" i="12"/>
  <c r="HF82" i="12"/>
  <c r="HD79" i="12"/>
  <c r="HD80" i="12"/>
  <c r="HB81" i="12"/>
  <c r="HB82" i="12"/>
  <c r="GZ79" i="12"/>
  <c r="GZ80" i="12"/>
  <c r="GX81" i="12"/>
  <c r="GX82" i="12"/>
  <c r="GU79" i="12"/>
  <c r="GU80" i="12"/>
  <c r="GS81" i="12"/>
  <c r="GS82" i="12"/>
  <c r="GQ79" i="12"/>
  <c r="GQ80" i="12"/>
  <c r="GO81" i="12"/>
  <c r="GO82" i="12"/>
  <c r="GM79" i="12"/>
  <c r="GM80" i="12"/>
  <c r="GJ81" i="12"/>
  <c r="GJ82" i="12"/>
  <c r="GH79" i="12"/>
  <c r="GH80" i="12"/>
  <c r="GC79" i="12"/>
  <c r="GC80" i="12"/>
  <c r="GA81" i="12"/>
  <c r="GA82" i="12"/>
  <c r="FX79" i="12"/>
  <c r="FX80" i="12"/>
  <c r="FV81" i="12"/>
  <c r="FV82" i="12"/>
  <c r="FS79" i="12"/>
  <c r="FS80" i="12"/>
  <c r="FO79" i="12"/>
  <c r="FO80" i="12"/>
  <c r="FL81" i="12"/>
  <c r="FL82" i="12"/>
  <c r="FJ79" i="12"/>
  <c r="FJ80" i="12"/>
  <c r="FE79" i="12"/>
  <c r="FE80" i="12"/>
  <c r="FA81" i="12"/>
  <c r="FA82" i="12"/>
  <c r="EX79" i="12"/>
  <c r="EX80" i="12"/>
  <c r="EU81" i="12"/>
  <c r="EU82" i="12"/>
  <c r="ES79" i="12"/>
  <c r="ES80" i="12"/>
  <c r="EQ81" i="12"/>
  <c r="EQ82" i="12"/>
  <c r="EN79" i="12"/>
  <c r="EN80" i="12"/>
  <c r="EL81" i="12"/>
  <c r="EL82" i="12"/>
  <c r="EI79" i="12"/>
  <c r="EI80" i="12"/>
  <c r="EG81" i="12"/>
  <c r="EG82" i="12"/>
  <c r="EE79" i="12"/>
  <c r="EE80" i="12"/>
  <c r="EB81" i="12"/>
  <c r="EB82" i="12"/>
  <c r="DZ79" i="12"/>
  <c r="DZ80" i="12"/>
  <c r="DW81" i="12"/>
  <c r="DW82" i="12"/>
  <c r="DU79" i="12"/>
  <c r="DU80" i="12"/>
  <c r="DS81" i="12"/>
  <c r="DS82" i="12"/>
  <c r="DP79" i="12"/>
  <c r="DP80" i="12"/>
  <c r="DN81" i="12"/>
  <c r="DN82" i="12"/>
  <c r="DK79" i="12"/>
  <c r="DK80" i="12"/>
  <c r="DI81" i="12"/>
  <c r="DI82" i="12"/>
  <c r="DG79" i="12"/>
  <c r="DG80" i="12"/>
  <c r="DC81" i="12"/>
  <c r="DC82" i="12"/>
  <c r="DA79" i="12"/>
  <c r="DA80" i="12"/>
  <c r="CX81" i="12"/>
  <c r="CX82" i="12"/>
  <c r="CV79" i="12"/>
  <c r="CV80" i="12"/>
  <c r="CT81" i="12"/>
  <c r="CT82" i="12"/>
  <c r="CQ79" i="12"/>
  <c r="CQ80" i="12"/>
  <c r="CO81" i="12"/>
  <c r="CO82" i="12"/>
  <c r="CD81" i="12"/>
  <c r="CD82" i="12"/>
  <c r="CB79" i="12"/>
  <c r="CB80" i="12"/>
  <c r="CL79" i="12"/>
  <c r="CL80" i="12"/>
  <c r="BV81" i="12"/>
  <c r="BV82" i="12"/>
  <c r="BT79" i="12"/>
  <c r="BT80" i="12"/>
  <c r="BQ81" i="12"/>
  <c r="BQ82" i="12"/>
  <c r="BO79" i="12"/>
  <c r="BO80" i="12"/>
  <c r="BL81" i="12"/>
  <c r="BL82" i="12"/>
  <c r="BJ79" i="12"/>
  <c r="BJ80" i="12"/>
  <c r="BH81" i="12"/>
  <c r="BH82" i="12"/>
  <c r="BF79" i="12"/>
  <c r="BF80" i="12"/>
  <c r="BC81" i="12"/>
  <c r="BC82" i="12"/>
  <c r="BA79" i="12"/>
  <c r="BA80" i="12"/>
  <c r="AW79" i="12"/>
  <c r="AW80" i="12"/>
  <c r="AU81" i="12"/>
  <c r="AU82" i="12"/>
  <c r="AR79" i="12"/>
  <c r="AR80" i="12"/>
  <c r="AP81" i="12"/>
  <c r="AP82" i="12"/>
  <c r="AN79" i="12"/>
  <c r="AN80" i="12"/>
  <c r="AK81" i="12"/>
  <c r="AK82" i="12"/>
  <c r="AI79" i="12"/>
  <c r="AI80" i="12"/>
  <c r="AF81" i="12"/>
  <c r="AF82" i="12"/>
  <c r="AD79" i="12"/>
  <c r="AD80" i="12"/>
  <c r="AB81" i="12"/>
  <c r="AB82" i="12"/>
  <c r="Y79" i="12"/>
  <c r="Y80" i="12"/>
  <c r="W81" i="12"/>
  <c r="W82" i="12"/>
  <c r="S79" i="12"/>
  <c r="S80" i="12"/>
  <c r="Q81" i="12"/>
  <c r="Q82" i="12"/>
  <c r="O79" i="12"/>
  <c r="O80" i="12"/>
  <c r="M81" i="12"/>
  <c r="M82" i="12"/>
  <c r="K79" i="12"/>
  <c r="K80" i="12"/>
  <c r="I81" i="12"/>
  <c r="I82" i="12"/>
  <c r="G79" i="12"/>
  <c r="G80" i="12"/>
  <c r="LB59" i="12"/>
  <c r="LB58" i="12"/>
  <c r="KX59" i="12"/>
  <c r="KX58" i="12"/>
  <c r="KT59" i="12"/>
  <c r="KT58" i="12"/>
  <c r="KO59" i="12"/>
  <c r="KO58" i="12"/>
  <c r="KK59" i="12"/>
  <c r="KK58" i="12"/>
  <c r="KB59" i="12"/>
  <c r="KB58" i="12"/>
  <c r="JX59" i="12"/>
  <c r="JX58" i="12"/>
  <c r="JT59" i="12"/>
  <c r="JT58" i="12"/>
  <c r="JP59" i="12"/>
  <c r="JP58" i="12"/>
  <c r="JL59" i="12"/>
  <c r="JL58" i="12"/>
  <c r="JH59" i="12"/>
  <c r="JH58" i="12"/>
  <c r="JD59" i="12"/>
  <c r="JD58" i="12"/>
  <c r="IR59" i="12"/>
  <c r="IR58" i="12"/>
  <c r="IN59" i="12"/>
  <c r="IN58" i="12"/>
  <c r="IJ59" i="12"/>
  <c r="IJ58" i="12"/>
  <c r="IF59" i="12"/>
  <c r="IF58" i="12"/>
  <c r="IB59" i="12"/>
  <c r="IB58" i="12"/>
  <c r="HX59" i="12"/>
  <c r="HX58" i="12"/>
  <c r="HS59" i="12"/>
  <c r="HS58" i="12"/>
  <c r="HK59" i="12"/>
  <c r="HK58" i="12"/>
  <c r="HG59" i="12"/>
  <c r="HG58" i="12"/>
  <c r="HC59" i="12"/>
  <c r="HC58" i="12"/>
  <c r="GY59" i="12"/>
  <c r="GY58" i="12"/>
  <c r="GT59" i="12"/>
  <c r="GT58" i="12"/>
  <c r="GP59" i="12"/>
  <c r="GP58" i="12"/>
  <c r="GK59" i="12"/>
  <c r="GK58" i="12"/>
  <c r="GB59" i="12"/>
  <c r="GB58" i="12"/>
  <c r="FW59" i="12"/>
  <c r="FW58" i="12"/>
  <c r="FR59" i="12"/>
  <c r="FR58" i="12"/>
  <c r="FM59" i="12"/>
  <c r="FM58" i="12"/>
  <c r="FI59" i="12"/>
  <c r="FI58" i="12"/>
  <c r="FD59" i="12"/>
  <c r="FD58" i="12"/>
  <c r="EW59" i="12"/>
  <c r="EW58" i="12"/>
  <c r="EM59" i="12"/>
  <c r="EM58" i="12"/>
  <c r="EH59" i="12"/>
  <c r="EH58" i="12"/>
  <c r="EC59" i="12"/>
  <c r="EC58" i="12"/>
  <c r="DY59" i="12"/>
  <c r="DY58" i="12"/>
  <c r="DT59" i="12"/>
  <c r="DT58" i="12"/>
  <c r="DO59" i="12"/>
  <c r="DO58" i="12"/>
  <c r="DJ59" i="12"/>
  <c r="DJ58" i="12"/>
  <c r="CZ59" i="12"/>
  <c r="CZ58" i="12"/>
  <c r="CU59" i="12"/>
  <c r="CU58" i="12"/>
  <c r="CP59" i="12"/>
  <c r="CP58" i="12"/>
  <c r="CM59" i="12"/>
  <c r="CM58" i="12"/>
  <c r="CC59" i="12"/>
  <c r="CC58" i="12"/>
  <c r="CA59" i="12"/>
  <c r="CA58" i="12"/>
  <c r="BZ59" i="12"/>
  <c r="BZ58" i="12"/>
  <c r="BX59" i="12"/>
  <c r="BX58" i="12"/>
  <c r="CK59" i="12"/>
  <c r="CK58" i="12"/>
  <c r="BR59" i="12"/>
  <c r="BR58" i="12"/>
  <c r="BM59" i="12"/>
  <c r="BM58" i="12"/>
  <c r="BE59" i="12"/>
  <c r="BE58" i="12"/>
  <c r="AZ59" i="12"/>
  <c r="AZ58" i="12"/>
  <c r="AV59" i="12"/>
  <c r="AV58" i="12"/>
  <c r="AQ59" i="12"/>
  <c r="AQ58" i="12"/>
  <c r="AL59" i="12"/>
  <c r="AL58" i="12"/>
  <c r="AC59" i="12"/>
  <c r="AC58" i="12"/>
  <c r="X59" i="12"/>
  <c r="X58" i="12"/>
  <c r="R59" i="12"/>
  <c r="R58" i="12"/>
  <c r="N59" i="12"/>
  <c r="N58" i="12"/>
  <c r="J59" i="12"/>
  <c r="J58" i="12"/>
  <c r="F59" i="12"/>
  <c r="F58" i="12"/>
  <c r="KC122" i="12"/>
  <c r="JM122" i="12"/>
  <c r="N151" i="12"/>
  <c r="N164" i="12" s="1"/>
  <c r="N185" i="12" s="1"/>
  <c r="J151" i="12"/>
  <c r="J164" i="12" s="1"/>
  <c r="J185" i="12" s="1"/>
  <c r="F151" i="12"/>
  <c r="F164" i="12" s="1"/>
  <c r="F185" i="12" s="1"/>
  <c r="BV124" i="12"/>
  <c r="BQ124" i="12"/>
  <c r="BL124" i="12"/>
  <c r="BJ121" i="12"/>
  <c r="IQ124" i="12"/>
  <c r="GO124" i="12"/>
  <c r="GJ124" i="12"/>
  <c r="GA124" i="12"/>
  <c r="FV124" i="12"/>
  <c r="FA124" i="12"/>
  <c r="EU124" i="12"/>
  <c r="EQ124" i="12"/>
  <c r="EL124" i="12"/>
  <c r="AU124" i="12"/>
  <c r="AP124" i="12"/>
  <c r="AK124" i="12"/>
  <c r="AF124" i="12"/>
  <c r="AB124" i="12"/>
  <c r="W124" i="12"/>
  <c r="Q124" i="12"/>
  <c r="KU122" i="12"/>
  <c r="KL122" i="12"/>
  <c r="IS122" i="12"/>
  <c r="IC122" i="12"/>
  <c r="HT122" i="12"/>
  <c r="HL122" i="12"/>
  <c r="GU122" i="12"/>
  <c r="GC122" i="12"/>
  <c r="FJ122" i="12"/>
  <c r="EX122" i="12"/>
  <c r="EN122" i="12"/>
  <c r="DU122" i="12"/>
  <c r="DA122" i="12"/>
  <c r="AI122" i="12"/>
  <c r="LA124" i="12"/>
  <c r="KW124" i="12"/>
  <c r="KS124" i="12"/>
  <c r="KN124" i="12"/>
  <c r="KJ124" i="12"/>
  <c r="JB124" i="12"/>
  <c r="KA124" i="12"/>
  <c r="JS124" i="12"/>
  <c r="JO124" i="12"/>
  <c r="JK124" i="12"/>
  <c r="JG124" i="12"/>
  <c r="IZ124" i="12"/>
  <c r="IV124" i="12"/>
  <c r="IM124" i="12"/>
  <c r="II124" i="12"/>
  <c r="IE124" i="12"/>
  <c r="IA124" i="12"/>
  <c r="HW124" i="12"/>
  <c r="HR124" i="12"/>
  <c r="HN124" i="12"/>
  <c r="HJ124" i="12"/>
  <c r="HB124" i="12"/>
  <c r="GX124" i="12"/>
  <c r="GS124" i="12"/>
  <c r="FL124" i="12"/>
  <c r="EB124" i="12"/>
  <c r="DW124" i="12"/>
  <c r="DS124" i="12"/>
  <c r="DN124" i="12"/>
  <c r="DI124" i="12"/>
  <c r="DC124" i="12"/>
  <c r="CX124" i="12"/>
  <c r="CT124" i="12"/>
  <c r="CO124" i="12"/>
  <c r="CD124" i="12"/>
  <c r="BH124" i="12"/>
  <c r="BQ79" i="12"/>
  <c r="BQ80" i="12"/>
  <c r="BO81" i="12"/>
  <c r="BO82" i="12"/>
  <c r="BL79" i="12"/>
  <c r="BL80" i="12"/>
  <c r="BJ81" i="12"/>
  <c r="BJ82" i="12"/>
  <c r="BH79" i="12"/>
  <c r="BH80" i="12"/>
  <c r="BF81" i="12"/>
  <c r="BF82" i="12"/>
  <c r="BC79" i="12"/>
  <c r="BC80" i="12"/>
  <c r="BA81" i="12"/>
  <c r="BA82" i="12"/>
  <c r="AW81" i="12"/>
  <c r="AW82" i="12"/>
  <c r="AU79" i="12"/>
  <c r="AU80" i="12"/>
  <c r="AR81" i="12"/>
  <c r="AR82" i="12"/>
  <c r="AP79" i="12"/>
  <c r="AP80" i="12"/>
  <c r="AN81" i="12"/>
  <c r="AN82" i="12"/>
  <c r="AK79" i="12"/>
  <c r="AK80" i="12"/>
  <c r="AI81" i="12"/>
  <c r="AI82" i="12"/>
  <c r="AF79" i="12"/>
  <c r="AF80" i="12"/>
  <c r="AD81" i="12"/>
  <c r="AD82" i="12"/>
  <c r="AB79" i="12"/>
  <c r="AB80" i="12"/>
  <c r="Y81" i="12"/>
  <c r="Y82" i="12"/>
  <c r="W79" i="12"/>
  <c r="W80" i="12"/>
  <c r="S81" i="12"/>
  <c r="S82" i="12"/>
  <c r="Q79" i="12"/>
  <c r="Q80" i="12"/>
  <c r="O81" i="12"/>
  <c r="O82" i="12"/>
  <c r="M79" i="12"/>
  <c r="M80" i="12"/>
  <c r="K81" i="12"/>
  <c r="K82" i="12"/>
  <c r="I79" i="12"/>
  <c r="I80" i="12"/>
  <c r="G81" i="12"/>
  <c r="G82" i="12"/>
  <c r="KZ59" i="12"/>
  <c r="KZ58" i="12"/>
  <c r="KV59" i="12"/>
  <c r="KV58" i="12"/>
  <c r="KR59" i="12"/>
  <c r="KR58" i="12"/>
  <c r="KM59" i="12"/>
  <c r="KM58" i="12"/>
  <c r="CE59" i="12"/>
  <c r="CE58" i="12"/>
  <c r="JA59" i="12"/>
  <c r="JA58" i="12"/>
  <c r="JZ59" i="12"/>
  <c r="JZ58" i="12"/>
  <c r="JV59" i="12"/>
  <c r="JV58" i="12"/>
  <c r="JR59" i="12"/>
  <c r="JR58" i="12"/>
  <c r="JN59" i="12"/>
  <c r="JN58" i="12"/>
  <c r="JJ59" i="12"/>
  <c r="JJ58" i="12"/>
  <c r="JF59" i="12"/>
  <c r="JF58" i="12"/>
  <c r="IY59" i="12"/>
  <c r="IY58" i="12"/>
  <c r="IU59" i="12"/>
  <c r="IU58" i="12"/>
  <c r="IP59" i="12"/>
  <c r="IP58" i="12"/>
  <c r="IL59" i="12"/>
  <c r="IL58" i="12"/>
  <c r="IH59" i="12"/>
  <c r="IH58" i="12"/>
  <c r="ID59" i="12"/>
  <c r="ID58" i="12"/>
  <c r="HZ59" i="12"/>
  <c r="HZ58" i="12"/>
  <c r="HV59" i="12"/>
  <c r="HV58" i="12"/>
  <c r="HQ59" i="12"/>
  <c r="HQ58" i="12"/>
  <c r="HM59" i="12"/>
  <c r="HM58" i="12"/>
  <c r="HI59" i="12"/>
  <c r="HI58" i="12"/>
  <c r="HE59" i="12"/>
  <c r="HE58" i="12"/>
  <c r="HA59" i="12"/>
  <c r="HA58" i="12"/>
  <c r="GW59" i="12"/>
  <c r="GW58" i="12"/>
  <c r="GR59" i="12"/>
  <c r="GR58" i="12"/>
  <c r="GN59" i="12"/>
  <c r="GN58" i="12"/>
  <c r="GI59" i="12"/>
  <c r="GI58" i="12"/>
  <c r="GD59" i="12"/>
  <c r="GD58" i="12"/>
  <c r="FY59" i="12"/>
  <c r="FY58" i="12"/>
  <c r="FU59" i="12"/>
  <c r="FU58" i="12"/>
  <c r="FP59" i="12"/>
  <c r="FP58" i="12"/>
  <c r="FK59" i="12"/>
  <c r="FK58" i="12"/>
  <c r="FF59" i="12"/>
  <c r="FF58" i="12"/>
  <c r="EY59" i="12"/>
  <c r="EY58" i="12"/>
  <c r="ET59" i="12"/>
  <c r="ET58" i="12"/>
  <c r="EO59" i="12"/>
  <c r="EO58" i="12"/>
  <c r="EK59" i="12"/>
  <c r="EK58" i="12"/>
  <c r="EF59" i="12"/>
  <c r="EF58" i="12"/>
  <c r="EA59" i="12"/>
  <c r="EA58" i="12"/>
  <c r="DV59" i="12"/>
  <c r="DV58" i="12"/>
  <c r="DQ59" i="12"/>
  <c r="DQ58" i="12"/>
  <c r="DM59" i="12"/>
  <c r="DM58" i="12"/>
  <c r="DH59" i="12"/>
  <c r="DH58" i="12"/>
  <c r="DB59" i="12"/>
  <c r="DB58" i="12"/>
  <c r="CW59" i="12"/>
  <c r="CW58" i="12"/>
  <c r="CR59" i="12"/>
  <c r="CR58" i="12"/>
  <c r="CN59" i="12"/>
  <c r="CN58" i="12"/>
  <c r="CG59" i="12"/>
  <c r="CG58" i="12"/>
  <c r="BU59" i="12"/>
  <c r="BU58" i="12"/>
  <c r="BP59" i="12"/>
  <c r="BP58" i="12"/>
  <c r="BK59" i="12"/>
  <c r="BK58" i="12"/>
  <c r="BG59" i="12"/>
  <c r="BG58" i="12"/>
  <c r="BB59" i="12"/>
  <c r="BB58" i="12"/>
  <c r="AX59" i="12"/>
  <c r="AX58" i="12"/>
  <c r="AT59" i="12"/>
  <c r="AT58" i="12"/>
  <c r="AO59" i="12"/>
  <c r="AO58" i="12"/>
  <c r="AJ59" i="12"/>
  <c r="AJ58" i="12"/>
  <c r="AE59" i="12"/>
  <c r="AE58" i="12"/>
  <c r="Z59" i="12"/>
  <c r="Z58" i="12"/>
  <c r="V59" i="12"/>
  <c r="V58" i="12"/>
  <c r="P59" i="12"/>
  <c r="P58" i="12"/>
  <c r="L59" i="12"/>
  <c r="L58" i="12"/>
  <c r="H59" i="12"/>
  <c r="H58" i="12"/>
  <c r="JY122" i="12"/>
  <c r="JQ122" i="12"/>
  <c r="FX122" i="12"/>
  <c r="BH122" i="12"/>
  <c r="L151" i="12"/>
  <c r="L164" i="12" s="1"/>
  <c r="L185" i="12" s="1"/>
  <c r="H151" i="12"/>
  <c r="H164" i="12" s="1"/>
  <c r="H185" i="12" s="1"/>
  <c r="FV125" i="12"/>
  <c r="KG122" i="12"/>
  <c r="JI122" i="12"/>
  <c r="IX122" i="12"/>
  <c r="IO122" i="12"/>
  <c r="IG122" i="12"/>
  <c r="HY122" i="12"/>
  <c r="HP122" i="12"/>
  <c r="HH122" i="12"/>
  <c r="GZ122" i="12"/>
  <c r="GQ122" i="12"/>
  <c r="GH122" i="12"/>
  <c r="ES122" i="12"/>
  <c r="CV122" i="12"/>
  <c r="BF122" i="12"/>
  <c r="AN122" i="12"/>
  <c r="AD122" i="12"/>
  <c r="S122" i="12"/>
  <c r="HN134" i="13"/>
  <c r="HN141" i="13" s="1"/>
  <c r="HN145" i="13" s="1"/>
  <c r="HN123" i="13"/>
  <c r="IQ152" i="13"/>
  <c r="G122" i="13"/>
  <c r="FH77" i="13"/>
  <c r="DM129" i="13"/>
  <c r="IM77" i="13"/>
  <c r="KS122" i="13"/>
  <c r="KS77" i="13"/>
  <c r="IV152" i="13"/>
  <c r="DH151" i="13"/>
  <c r="DH164" i="13" s="1"/>
  <c r="DH185" i="13" s="1"/>
  <c r="GH128" i="13"/>
  <c r="GH138" i="13" s="1"/>
  <c r="IX151" i="13"/>
  <c r="IX164" i="13" s="1"/>
  <c r="IX185" i="13" s="1"/>
  <c r="CC77" i="13"/>
  <c r="CC122" i="13"/>
  <c r="HU122" i="13"/>
  <c r="ID122" i="13"/>
  <c r="GV152" i="13"/>
  <c r="KI158" i="13"/>
  <c r="AE125" i="13"/>
  <c r="BH152" i="13"/>
  <c r="HR158" i="13"/>
  <c r="HI158" i="13"/>
  <c r="IP158" i="13"/>
  <c r="M153" i="13"/>
  <c r="CW128" i="13"/>
  <c r="CW138" i="13" s="1"/>
  <c r="K158" i="13"/>
  <c r="AU158" i="13"/>
  <c r="BZ158" i="13"/>
  <c r="GS123" i="13"/>
  <c r="GS134" i="13"/>
  <c r="GS141" i="13" s="1"/>
  <c r="GS145" i="13" s="1"/>
  <c r="IV123" i="13"/>
  <c r="IV134" i="13"/>
  <c r="IV141" i="13" s="1"/>
  <c r="IA125" i="13"/>
  <c r="IA127" i="13" s="1"/>
  <c r="BP77" i="13"/>
  <c r="DH77" i="13"/>
  <c r="ET77" i="13"/>
  <c r="ET125" i="13" s="1"/>
  <c r="HP77" i="13"/>
  <c r="EM125" i="13"/>
  <c r="EM127" i="13" s="1"/>
  <c r="FC122" i="13"/>
  <c r="FC134" i="13" s="1"/>
  <c r="FC141" i="13" s="1"/>
  <c r="FK122" i="13"/>
  <c r="ET128" i="13"/>
  <c r="ET138" i="13" s="1"/>
  <c r="CR129" i="13"/>
  <c r="IK129" i="13"/>
  <c r="AC77" i="13"/>
  <c r="GH77" i="13"/>
  <c r="IX77" i="13"/>
  <c r="CE77" i="13"/>
  <c r="FV122" i="13"/>
  <c r="CC125" i="13"/>
  <c r="ER77" i="13"/>
  <c r="AL77" i="13"/>
  <c r="AV122" i="13"/>
  <c r="AV134" i="13" s="1"/>
  <c r="AV141" i="13" s="1"/>
  <c r="CA77" i="13"/>
  <c r="CA125" i="13" s="1"/>
  <c r="DQ77" i="13"/>
  <c r="EA122" i="13"/>
  <c r="EA134" i="13" s="1"/>
  <c r="EA141" i="13" s="1"/>
  <c r="FE77" i="13"/>
  <c r="GQ77" i="13"/>
  <c r="GZ122" i="13"/>
  <c r="HY77" i="13"/>
  <c r="HY125" i="13" s="1"/>
  <c r="HY136" i="13" s="1"/>
  <c r="JI77" i="13"/>
  <c r="JQ122" i="13"/>
  <c r="JQ134" i="13" s="1"/>
  <c r="JQ141" i="13" s="1"/>
  <c r="KQ77" i="13"/>
  <c r="FL122" i="13"/>
  <c r="FL134" i="13" s="1"/>
  <c r="FL141" i="13" s="1"/>
  <c r="KW77" i="13"/>
  <c r="FV77" i="13"/>
  <c r="IF122" i="13"/>
  <c r="N129" i="13"/>
  <c r="BU129" i="13"/>
  <c r="HU152" i="13"/>
  <c r="IT152" i="13"/>
  <c r="CU122" i="13"/>
  <c r="CU134" i="13" s="1"/>
  <c r="CU141" i="13" s="1"/>
  <c r="CU77" i="13"/>
  <c r="FC77" i="13"/>
  <c r="Y122" i="13"/>
  <c r="JO122" i="13"/>
  <c r="JO134" i="13" s="1"/>
  <c r="JO141" i="13" s="1"/>
  <c r="JW122" i="13"/>
  <c r="FR77" i="13"/>
  <c r="BX122" i="13"/>
  <c r="HW77" i="13"/>
  <c r="GF152" i="13"/>
  <c r="F125" i="13"/>
  <c r="AH77" i="13"/>
  <c r="AH125" i="13" s="1"/>
  <c r="BU77" i="13"/>
  <c r="BU122" i="13"/>
  <c r="DM77" i="13"/>
  <c r="EY77" i="13"/>
  <c r="EY125" i="13" s="1"/>
  <c r="EY122" i="13"/>
  <c r="EY134" i="13" s="1"/>
  <c r="EY141" i="13" s="1"/>
  <c r="GM77" i="13"/>
  <c r="HU77" i="13"/>
  <c r="JE77" i="13"/>
  <c r="KL77" i="13"/>
  <c r="KL122" i="13"/>
  <c r="DO122" i="13"/>
  <c r="BA152" i="13"/>
  <c r="Z128" i="13"/>
  <c r="Z138" i="13" s="1"/>
  <c r="JP77" i="13"/>
  <c r="JP125" i="13" s="1"/>
  <c r="BL77" i="13"/>
  <c r="BL125" i="13" s="1"/>
  <c r="JA158" i="13"/>
  <c r="JJ158" i="13"/>
  <c r="GS77" i="13"/>
  <c r="GS125" i="13" s="1"/>
  <c r="AR158" i="13"/>
  <c r="CK158" i="13"/>
  <c r="DV119" i="12"/>
  <c r="DV157" i="12" s="1"/>
  <c r="DV158" i="12" s="1"/>
  <c r="EO119" i="12"/>
  <c r="EO157" i="12" s="1"/>
  <c r="EO158" i="12" s="1"/>
  <c r="FK119" i="12"/>
  <c r="FK157" i="12" s="1"/>
  <c r="GD119" i="12"/>
  <c r="GD157" i="12" s="1"/>
  <c r="CK119" i="12"/>
  <c r="CK157" i="12" s="1"/>
  <c r="DT119" i="12"/>
  <c r="DT157" i="12" s="1"/>
  <c r="GT119" i="12"/>
  <c r="GT157" i="12" s="1"/>
  <c r="JL119" i="12"/>
  <c r="JL157" i="12" s="1"/>
  <c r="BK119" i="12"/>
  <c r="BK157" i="12" s="1"/>
  <c r="BK158" i="12" s="1"/>
  <c r="CA119" i="12"/>
  <c r="CA157" i="12" s="1"/>
  <c r="CZ119" i="12"/>
  <c r="CZ157" i="12" s="1"/>
  <c r="CZ158" i="12" s="1"/>
  <c r="GB119" i="12"/>
  <c r="GB157" i="12" s="1"/>
  <c r="GB158" i="12" s="1"/>
  <c r="IR119" i="12"/>
  <c r="IR157" i="12" s="1"/>
  <c r="IR158" i="12" s="1"/>
  <c r="GJ158" i="13"/>
  <c r="AE158" i="13"/>
  <c r="BR158" i="13"/>
  <c r="GZ134" i="13"/>
  <c r="GZ141" i="13" s="1"/>
  <c r="GZ145" i="13" s="1"/>
  <c r="JS136" i="13"/>
  <c r="JS126" i="13"/>
  <c r="JS127" i="13"/>
  <c r="IP134" i="13"/>
  <c r="IP141" i="13" s="1"/>
  <c r="IP123" i="13"/>
  <c r="BU134" i="13"/>
  <c r="BU141" i="13" s="1"/>
  <c r="KL134" i="13"/>
  <c r="KL141" i="13" s="1"/>
  <c r="K136" i="13"/>
  <c r="K126" i="13"/>
  <c r="L136" i="13"/>
  <c r="L126" i="13"/>
  <c r="BF134" i="13"/>
  <c r="BF141" i="13" s="1"/>
  <c r="DO134" i="13"/>
  <c r="DO141" i="13" s="1"/>
  <c r="KK134" i="13"/>
  <c r="KK141" i="13" s="1"/>
  <c r="KK123" i="13"/>
  <c r="JC136" i="13"/>
  <c r="JC126" i="13"/>
  <c r="BX134" i="13"/>
  <c r="BX141" i="13" s="1"/>
  <c r="BX145" i="13" s="1"/>
  <c r="BK137" i="13"/>
  <c r="BK162" i="13" s="1"/>
  <c r="BK183" i="13" s="1"/>
  <c r="BK135" i="13"/>
  <c r="BK142" i="13" s="1"/>
  <c r="EO137" i="13"/>
  <c r="EO162" i="13" s="1"/>
  <c r="EO183" i="13" s="1"/>
  <c r="EO135" i="13"/>
  <c r="EO142" i="13" s="1"/>
  <c r="IT137" i="13"/>
  <c r="IT162" i="13" s="1"/>
  <c r="IT183" i="13" s="1"/>
  <c r="IT135" i="13"/>
  <c r="IT142" i="13" s="1"/>
  <c r="BC133" i="13"/>
  <c r="BC140" i="13" s="1"/>
  <c r="HF134" i="13"/>
  <c r="HF141" i="13" s="1"/>
  <c r="DZ123" i="13"/>
  <c r="DZ134" i="13"/>
  <c r="DZ141" i="13" s="1"/>
  <c r="HK136" i="13"/>
  <c r="HK126" i="13"/>
  <c r="IF136" i="13"/>
  <c r="IF126" i="13"/>
  <c r="JW134" i="13"/>
  <c r="JW141" i="13" s="1"/>
  <c r="GF134" i="13"/>
  <c r="GF141" i="13"/>
  <c r="GF123" i="13"/>
  <c r="F136" i="13"/>
  <c r="II134" i="13"/>
  <c r="II141" i="13"/>
  <c r="II123" i="13"/>
  <c r="EX134" i="13"/>
  <c r="EX141" i="13" s="1"/>
  <c r="EX123" i="13"/>
  <c r="CP134" i="13"/>
  <c r="CP141" i="13" s="1"/>
  <c r="CP145" i="13" s="1"/>
  <c r="CP123" i="13"/>
  <c r="FV134" i="13"/>
  <c r="FV141" i="13" s="1"/>
  <c r="AO152" i="13"/>
  <c r="AO153" i="13" s="1"/>
  <c r="AO129" i="13"/>
  <c r="AO130" i="13" s="1"/>
  <c r="ER134" i="13"/>
  <c r="ER141" i="13"/>
  <c r="ER123" i="13"/>
  <c r="HB136" i="13"/>
  <c r="HB126" i="13"/>
  <c r="BA134" i="13"/>
  <c r="BA141" i="13" s="1"/>
  <c r="CR134" i="13"/>
  <c r="CR141" i="13" s="1"/>
  <c r="FT134" i="13"/>
  <c r="FT141" i="13" s="1"/>
  <c r="AU126" i="13"/>
  <c r="AU136" i="13"/>
  <c r="AU127" i="13"/>
  <c r="JP123" i="13"/>
  <c r="JP134" i="13"/>
  <c r="JP141" i="13" s="1"/>
  <c r="V134" i="13"/>
  <c r="V141" i="13" s="1"/>
  <c r="V123" i="13"/>
  <c r="AE136" i="13"/>
  <c r="AE126" i="13"/>
  <c r="AE127" i="13"/>
  <c r="BL134" i="13"/>
  <c r="BL141" i="13" s="1"/>
  <c r="BL123" i="13"/>
  <c r="AI135" i="13"/>
  <c r="AI142" i="13" s="1"/>
  <c r="AI137" i="13"/>
  <c r="AI162" i="13" s="1"/>
  <c r="AI183" i="13" s="1"/>
  <c r="AJ81" i="13"/>
  <c r="AJ82" i="13"/>
  <c r="AJ124" i="13"/>
  <c r="EQ134" i="13"/>
  <c r="EQ141" i="13" s="1"/>
  <c r="EQ123" i="13"/>
  <c r="CZ59" i="13"/>
  <c r="CZ58" i="13"/>
  <c r="CZ151" i="13"/>
  <c r="CZ164" i="13" s="1"/>
  <c r="CZ185" i="13" s="1"/>
  <c r="CZ128" i="13"/>
  <c r="CZ138" i="13"/>
  <c r="AO82" i="13"/>
  <c r="AO81" i="13"/>
  <c r="AO124" i="13"/>
  <c r="FI137" i="13"/>
  <c r="FI162" i="13" s="1"/>
  <c r="FI183" i="13" s="1"/>
  <c r="FI135" i="13"/>
  <c r="FI142" i="13" s="1"/>
  <c r="IF137" i="13"/>
  <c r="IF162" i="13"/>
  <c r="IF183" i="13" s="1"/>
  <c r="IF135" i="13"/>
  <c r="IF142" i="13" s="1"/>
  <c r="R80" i="13"/>
  <c r="R79" i="13"/>
  <c r="R121" i="13"/>
  <c r="R82" i="13"/>
  <c r="R81" i="13"/>
  <c r="R124" i="13"/>
  <c r="CW80" i="13"/>
  <c r="CW79" i="13"/>
  <c r="CW121" i="13"/>
  <c r="CW82" i="13"/>
  <c r="CW81" i="13"/>
  <c r="CW124" i="13"/>
  <c r="HH80" i="13"/>
  <c r="HH79" i="13"/>
  <c r="HH121" i="13"/>
  <c r="HH82" i="13"/>
  <c r="HH81" i="13"/>
  <c r="HH124" i="13"/>
  <c r="JY80" i="13"/>
  <c r="JY79" i="13"/>
  <c r="JY121" i="13"/>
  <c r="JY82" i="13"/>
  <c r="JY81" i="13"/>
  <c r="JY124" i="13"/>
  <c r="FF137" i="13"/>
  <c r="FF162" i="13" s="1"/>
  <c r="FF183" i="13" s="1"/>
  <c r="FF135" i="13"/>
  <c r="FF142" i="13" s="1"/>
  <c r="ID135" i="13"/>
  <c r="ID142" i="13" s="1"/>
  <c r="ID137" i="13"/>
  <c r="ID162" i="13" s="1"/>
  <c r="ID183" i="13" s="1"/>
  <c r="KR137" i="13"/>
  <c r="KR162" i="13" s="1"/>
  <c r="KR183" i="13" s="1"/>
  <c r="KR135" i="13"/>
  <c r="KR142" i="13" s="1"/>
  <c r="AW175" i="13"/>
  <c r="AW133" i="13"/>
  <c r="AW140" i="13" s="1"/>
  <c r="GO58" i="13"/>
  <c r="GO59" i="13"/>
  <c r="GO151" i="13"/>
  <c r="GO164" i="13" s="1"/>
  <c r="GO185" i="13" s="1"/>
  <c r="GO128" i="13"/>
  <c r="GO138" i="13" s="1"/>
  <c r="P81" i="13"/>
  <c r="P82" i="13"/>
  <c r="P124" i="13"/>
  <c r="KB175" i="13"/>
  <c r="KB133" i="13"/>
  <c r="KB140" i="13" s="1"/>
  <c r="HM134" i="13"/>
  <c r="HM141" i="13" s="1"/>
  <c r="HM123" i="13"/>
  <c r="BP125" i="13"/>
  <c r="EQ175" i="13"/>
  <c r="EQ133" i="13"/>
  <c r="EQ140" i="13" s="1"/>
  <c r="EQ144" i="13" s="1"/>
  <c r="CB134" i="13"/>
  <c r="CB141" i="13" s="1"/>
  <c r="CB123" i="13"/>
  <c r="CP175" i="13"/>
  <c r="CP133" i="13"/>
  <c r="CP140" i="13" s="1"/>
  <c r="DJ134" i="13"/>
  <c r="DJ141" i="13"/>
  <c r="DJ123" i="13"/>
  <c r="JC134" i="13"/>
  <c r="JC141" i="13" s="1"/>
  <c r="JC123" i="13"/>
  <c r="CT161" i="13"/>
  <c r="CT182" i="13" s="1"/>
  <c r="CT147" i="13"/>
  <c r="IR134" i="13"/>
  <c r="IR141" i="13" s="1"/>
  <c r="IR123" i="13"/>
  <c r="GA59" i="13"/>
  <c r="GA58" i="13"/>
  <c r="GA128" i="13"/>
  <c r="GA138" i="13" s="1"/>
  <c r="GA151" i="13"/>
  <c r="GA164" i="13" s="1"/>
  <c r="GA185" i="13" s="1"/>
  <c r="DV59" i="13"/>
  <c r="DV58" i="13"/>
  <c r="DV128" i="13"/>
  <c r="DV138" i="13" s="1"/>
  <c r="DV151" i="13"/>
  <c r="DV164" i="13" s="1"/>
  <c r="DV185" i="13" s="1"/>
  <c r="JM59" i="13"/>
  <c r="JM58" i="13"/>
  <c r="JM128" i="13"/>
  <c r="JM138" i="13" s="1"/>
  <c r="JM151" i="13"/>
  <c r="JM164" i="13" s="1"/>
  <c r="JM185" i="13" s="1"/>
  <c r="JG58" i="13"/>
  <c r="JG59" i="13"/>
  <c r="JG128" i="13"/>
  <c r="JG138" i="13" s="1"/>
  <c r="JG151" i="13"/>
  <c r="JG164" i="13" s="1"/>
  <c r="JG185" i="13" s="1"/>
  <c r="CU81" i="13"/>
  <c r="CU82" i="13"/>
  <c r="CU124" i="13"/>
  <c r="DU175" i="13"/>
  <c r="DU133" i="13"/>
  <c r="DU140" i="13" s="1"/>
  <c r="IB175" i="13"/>
  <c r="IB133" i="13"/>
  <c r="IB140" i="13" s="1"/>
  <c r="EM134" i="13"/>
  <c r="EM141" i="13" s="1"/>
  <c r="EM123" i="13"/>
  <c r="HL137" i="13"/>
  <c r="HL162" i="13" s="1"/>
  <c r="HL183" i="13" s="1"/>
  <c r="HL135" i="13"/>
  <c r="HL142" i="13" s="1"/>
  <c r="JU134" i="13"/>
  <c r="JU141" i="13" s="1"/>
  <c r="KN81" i="13"/>
  <c r="KN82" i="13"/>
  <c r="KN124" i="13"/>
  <c r="DY79" i="13"/>
  <c r="DY80" i="13"/>
  <c r="DY121" i="13"/>
  <c r="EH79" i="13"/>
  <c r="EH80" i="13"/>
  <c r="EH121" i="13"/>
  <c r="AH152" i="13"/>
  <c r="AH153" i="13" s="1"/>
  <c r="AH129" i="13"/>
  <c r="AH130" i="13" s="1"/>
  <c r="DW134" i="13"/>
  <c r="DW141" i="13" s="1"/>
  <c r="DW123" i="13"/>
  <c r="JN134" i="13"/>
  <c r="JN141" i="13" s="1"/>
  <c r="JN123" i="13"/>
  <c r="JW59" i="13"/>
  <c r="JW58" i="13"/>
  <c r="JW151" i="13"/>
  <c r="JW164" i="13" s="1"/>
  <c r="JW185" i="13" s="1"/>
  <c r="JW128" i="13"/>
  <c r="JW138" i="13" s="1"/>
  <c r="HW81" i="13"/>
  <c r="HW82" i="13"/>
  <c r="HW124" i="13"/>
  <c r="EN175" i="13"/>
  <c r="EN133" i="13"/>
  <c r="EN140" i="13" s="1"/>
  <c r="BJ126" i="13"/>
  <c r="BJ136" i="13"/>
  <c r="KM152" i="13"/>
  <c r="KM153" i="13" s="1"/>
  <c r="KM129" i="13"/>
  <c r="KM130" i="13" s="1"/>
  <c r="AX147" i="13"/>
  <c r="AX161" i="13"/>
  <c r="AX182" i="13" s="1"/>
  <c r="AV58" i="13"/>
  <c r="AV59" i="13"/>
  <c r="AV151" i="13"/>
  <c r="AV164" i="13" s="1"/>
  <c r="AV185" i="13" s="1"/>
  <c r="AV128" i="13"/>
  <c r="AV138" i="13" s="1"/>
  <c r="EA58" i="13"/>
  <c r="EA59" i="13"/>
  <c r="GZ58" i="13"/>
  <c r="GZ59" i="13"/>
  <c r="X79" i="13"/>
  <c r="X80" i="13"/>
  <c r="X121" i="13"/>
  <c r="AH81" i="13"/>
  <c r="AH82" i="13"/>
  <c r="AH124" i="13"/>
  <c r="DB79" i="13"/>
  <c r="DB80" i="13"/>
  <c r="DB121" i="13"/>
  <c r="DM81" i="13"/>
  <c r="DM82" i="13"/>
  <c r="GC79" i="13"/>
  <c r="GC80" i="13"/>
  <c r="GC121" i="13"/>
  <c r="GM81" i="13"/>
  <c r="GM82" i="13"/>
  <c r="LK79" i="13"/>
  <c r="LK80" i="13"/>
  <c r="LK121" i="13"/>
  <c r="GX79" i="13"/>
  <c r="GX80" i="13"/>
  <c r="GX121" i="13"/>
  <c r="FF175" i="13"/>
  <c r="GM124" i="13"/>
  <c r="EX77" i="13"/>
  <c r="IU134" i="13"/>
  <c r="IU141" i="13" s="1"/>
  <c r="IU123" i="13"/>
  <c r="BJ127" i="13"/>
  <c r="AI175" i="13"/>
  <c r="ER161" i="13"/>
  <c r="ER182" i="13" s="1"/>
  <c r="ER147" i="13"/>
  <c r="IU77" i="13"/>
  <c r="IU125" i="13" s="1"/>
  <c r="IU127" i="13" s="1"/>
  <c r="KW125" i="13"/>
  <c r="DW135" i="13"/>
  <c r="DW142" i="13" s="1"/>
  <c r="DW137" i="13"/>
  <c r="DW162" i="13" s="1"/>
  <c r="DW183" i="13" s="1"/>
  <c r="GW135" i="13"/>
  <c r="GW142" i="13" s="1"/>
  <c r="GW137" i="13"/>
  <c r="GW162" i="13" s="1"/>
  <c r="GW183" i="13" s="1"/>
  <c r="JJ137" i="13"/>
  <c r="JJ162" i="13" s="1"/>
  <c r="JJ183" i="13" s="1"/>
  <c r="JJ135" i="13"/>
  <c r="JJ142" i="13" s="1"/>
  <c r="IP152" i="13"/>
  <c r="IP153" i="13" s="1"/>
  <c r="IP129" i="13"/>
  <c r="IP130" i="13" s="1"/>
  <c r="AR175" i="13"/>
  <c r="AR133" i="13"/>
  <c r="AR140" i="13" s="1"/>
  <c r="LI137" i="13"/>
  <c r="LI162" i="13"/>
  <c r="LI183" i="13" s="1"/>
  <c r="LI135" i="13"/>
  <c r="LI142" i="13" s="1"/>
  <c r="IM59" i="13"/>
  <c r="IM58" i="13"/>
  <c r="IM151" i="13"/>
  <c r="IM164" i="13" s="1"/>
  <c r="IM185" i="13" s="1"/>
  <c r="IM128" i="13"/>
  <c r="IM138" i="13"/>
  <c r="AJ77" i="13"/>
  <c r="GO79" i="13"/>
  <c r="GO80" i="13"/>
  <c r="GO121" i="13"/>
  <c r="FN175" i="13"/>
  <c r="FN133" i="13"/>
  <c r="FN140" i="13" s="1"/>
  <c r="AO80" i="13"/>
  <c r="AO79" i="13"/>
  <c r="AO121" i="13"/>
  <c r="BJ137" i="13"/>
  <c r="BJ162" i="13" s="1"/>
  <c r="BJ183" i="13" s="1"/>
  <c r="BJ135" i="13"/>
  <c r="BJ142" i="13" s="1"/>
  <c r="DA137" i="13"/>
  <c r="DA162" i="13" s="1"/>
  <c r="DA183" i="13" s="1"/>
  <c r="DA135" i="13"/>
  <c r="DA142" i="13" s="1"/>
  <c r="EN137" i="13"/>
  <c r="EN162" i="13" s="1"/>
  <c r="EN183" i="13" s="1"/>
  <c r="EN135" i="13"/>
  <c r="EN142" i="13" s="1"/>
  <c r="GB137" i="13"/>
  <c r="GB162" i="13" s="1"/>
  <c r="GB183" i="13" s="1"/>
  <c r="GB135" i="13"/>
  <c r="GB142" i="13" s="1"/>
  <c r="HO137" i="13"/>
  <c r="HO162" i="13" s="1"/>
  <c r="HO183" i="13" s="1"/>
  <c r="HO135" i="13"/>
  <c r="HO142" i="13" s="1"/>
  <c r="IW137" i="13"/>
  <c r="IW162" i="13" s="1"/>
  <c r="IW183" i="13" s="1"/>
  <c r="IW135" i="13"/>
  <c r="IW142" i="13" s="1"/>
  <c r="KF137" i="13"/>
  <c r="KF162" i="13" s="1"/>
  <c r="KF183" i="13" s="1"/>
  <c r="KF135" i="13"/>
  <c r="KF142" i="13" s="1"/>
  <c r="IU152" i="13"/>
  <c r="IU153" i="13" s="1"/>
  <c r="IU129" i="13"/>
  <c r="IU130" i="13" s="1"/>
  <c r="Q175" i="13"/>
  <c r="Q133" i="13"/>
  <c r="Q140" i="13" s="1"/>
  <c r="JC137" i="13"/>
  <c r="JC162" i="13"/>
  <c r="JC183" i="13" s="1"/>
  <c r="JC135" i="13"/>
  <c r="JC142" i="13" s="1"/>
  <c r="ER58" i="13"/>
  <c r="ER59" i="13"/>
  <c r="ER128" i="13"/>
  <c r="ER138" i="13" s="1"/>
  <c r="ER151" i="13"/>
  <c r="ER164" i="13" s="1"/>
  <c r="ER185" i="13" s="1"/>
  <c r="KE58" i="13"/>
  <c r="KE59" i="13"/>
  <c r="KE128" i="13"/>
  <c r="KE138" i="13" s="1"/>
  <c r="KE151" i="13"/>
  <c r="KE164" i="13" s="1"/>
  <c r="KE185" i="13" s="1"/>
  <c r="J77" i="13"/>
  <c r="AL80" i="13"/>
  <c r="AL79" i="13"/>
  <c r="AL121" i="13"/>
  <c r="AL82" i="13"/>
  <c r="AL81" i="13"/>
  <c r="AL124" i="13"/>
  <c r="AV77" i="13"/>
  <c r="AV125" i="13" s="1"/>
  <c r="CA80" i="13"/>
  <c r="CA79" i="13"/>
  <c r="CA121" i="13"/>
  <c r="CA82" i="13"/>
  <c r="CA81" i="13"/>
  <c r="CA124" i="13"/>
  <c r="CN77" i="13"/>
  <c r="CN125" i="13" s="1"/>
  <c r="DQ80" i="13"/>
  <c r="DQ79" i="13"/>
  <c r="DQ121" i="13"/>
  <c r="DQ82" i="13"/>
  <c r="DQ81" i="13"/>
  <c r="DQ124" i="13"/>
  <c r="EA77" i="13"/>
  <c r="EA125" i="13" s="1"/>
  <c r="FE80" i="13"/>
  <c r="FE79" i="13"/>
  <c r="FE121" i="13"/>
  <c r="FE82" i="13"/>
  <c r="FE81" i="13"/>
  <c r="FE124" i="13"/>
  <c r="FO77" i="13"/>
  <c r="FO125" i="13" s="1"/>
  <c r="GQ80" i="13"/>
  <c r="GQ79" i="13"/>
  <c r="GQ121" i="13"/>
  <c r="GQ82" i="13"/>
  <c r="GQ81" i="13"/>
  <c r="GQ124" i="13"/>
  <c r="GZ77" i="13"/>
  <c r="GZ125" i="13" s="1"/>
  <c r="HY80" i="13"/>
  <c r="HY79" i="13"/>
  <c r="HY121" i="13"/>
  <c r="HY82" i="13"/>
  <c r="HY81" i="13"/>
  <c r="HY124" i="13"/>
  <c r="IG77" i="13"/>
  <c r="IG125" i="13" s="1"/>
  <c r="JI80" i="13"/>
  <c r="JI79" i="13"/>
  <c r="JI121" i="13"/>
  <c r="JI82" i="13"/>
  <c r="JI81" i="13"/>
  <c r="JI124" i="13"/>
  <c r="JQ77" i="13"/>
  <c r="JQ125" i="13" s="1"/>
  <c r="JQ136" i="13" s="1"/>
  <c r="KQ80" i="13"/>
  <c r="KQ79" i="13"/>
  <c r="KQ121" i="13"/>
  <c r="KQ82" i="13"/>
  <c r="KQ81" i="13"/>
  <c r="KQ124" i="13"/>
  <c r="KY77" i="13"/>
  <c r="H79" i="13"/>
  <c r="H80" i="13"/>
  <c r="H121" i="13"/>
  <c r="FL79" i="13"/>
  <c r="FL80" i="13"/>
  <c r="FL121" i="13"/>
  <c r="FL123" i="13" s="1"/>
  <c r="DS137" i="13"/>
  <c r="DS162" i="13" s="1"/>
  <c r="DS183" i="13" s="1"/>
  <c r="DS135" i="13"/>
  <c r="DS142" i="13" s="1"/>
  <c r="GR137" i="13"/>
  <c r="GR162" i="13" s="1"/>
  <c r="GR183" i="13" s="1"/>
  <c r="GR135" i="13"/>
  <c r="GR142" i="13" s="1"/>
  <c r="GR147" i="13" s="1"/>
  <c r="JN135" i="13"/>
  <c r="JN142" i="13" s="1"/>
  <c r="JN137" i="13"/>
  <c r="JN162" i="13" s="1"/>
  <c r="JN183" i="13" s="1"/>
  <c r="AR135" i="13"/>
  <c r="AR142" i="13" s="1"/>
  <c r="AR137" i="13"/>
  <c r="AR162" i="13" s="1"/>
  <c r="AR183" i="13" s="1"/>
  <c r="FV81" i="13"/>
  <c r="FV82" i="13"/>
  <c r="FV124" i="13"/>
  <c r="LE79" i="13"/>
  <c r="LE80" i="13"/>
  <c r="LE121" i="13"/>
  <c r="BE175" i="13"/>
  <c r="BE133" i="13"/>
  <c r="BE140" i="13" s="1"/>
  <c r="HK175" i="13"/>
  <c r="HK127" i="13"/>
  <c r="HK133" i="13"/>
  <c r="HK140" i="13" s="1"/>
  <c r="CE125" i="13"/>
  <c r="DC175" i="13"/>
  <c r="DC133" i="13"/>
  <c r="DC140" i="13" s="1"/>
  <c r="GD175" i="13"/>
  <c r="GD133" i="13"/>
  <c r="GD140" i="13"/>
  <c r="IU175" i="13"/>
  <c r="IU133" i="13"/>
  <c r="IU140" i="13" s="1"/>
  <c r="BR163" i="13"/>
  <c r="BR184" i="13"/>
  <c r="BR144" i="13"/>
  <c r="DJ163" i="13"/>
  <c r="DJ184" i="13" s="1"/>
  <c r="DJ144" i="13"/>
  <c r="II175" i="13"/>
  <c r="II133" i="13"/>
  <c r="II140" i="13" s="1"/>
  <c r="BR134" i="13"/>
  <c r="BR141" i="13" s="1"/>
  <c r="BR131" i="13"/>
  <c r="BR123" i="13"/>
  <c r="EW134" i="13"/>
  <c r="EW141" i="13" s="1"/>
  <c r="EW145" i="13" s="1"/>
  <c r="EW123" i="13"/>
  <c r="HR134" i="13"/>
  <c r="HR141" i="13" s="1"/>
  <c r="HR123" i="13"/>
  <c r="KJ134" i="13"/>
  <c r="KJ141" i="13" s="1"/>
  <c r="KJ145" i="13" s="1"/>
  <c r="KJ123" i="13"/>
  <c r="CG125" i="13"/>
  <c r="DQ129" i="13"/>
  <c r="DQ152" i="13"/>
  <c r="DQ153" i="13" s="1"/>
  <c r="JI129" i="13"/>
  <c r="JI152" i="13"/>
  <c r="JI153" i="13" s="1"/>
  <c r="AQ134" i="13"/>
  <c r="AQ141" i="13" s="1"/>
  <c r="DV134" i="13"/>
  <c r="DV141" i="13" s="1"/>
  <c r="GV134" i="13"/>
  <c r="GV141" i="13" s="1"/>
  <c r="JM134" i="13"/>
  <c r="JM141" i="13" s="1"/>
  <c r="GF129" i="13"/>
  <c r="CZ161" i="13"/>
  <c r="CZ182" i="13" s="1"/>
  <c r="CZ147" i="13"/>
  <c r="FV59" i="13"/>
  <c r="FV58" i="13"/>
  <c r="FV128" i="13"/>
  <c r="FV138" i="13" s="1"/>
  <c r="FV151" i="13"/>
  <c r="FV164" i="13" s="1"/>
  <c r="FV185" i="13" s="1"/>
  <c r="JG77" i="13"/>
  <c r="JG125" i="13" s="1"/>
  <c r="FH80" i="13"/>
  <c r="FH79" i="13"/>
  <c r="FH121" i="13"/>
  <c r="BE137" i="13"/>
  <c r="BE162" i="13" s="1"/>
  <c r="BE183" i="13" s="1"/>
  <c r="BE135" i="13"/>
  <c r="BE142" i="13" s="1"/>
  <c r="FD137" i="13"/>
  <c r="FD162" i="13" s="1"/>
  <c r="FD183" i="13"/>
  <c r="FD135" i="13"/>
  <c r="FD142" i="13"/>
  <c r="JD161" i="13"/>
  <c r="JD182" i="13"/>
  <c r="JD147" i="13"/>
  <c r="AB175" i="13"/>
  <c r="AB133" i="13"/>
  <c r="AB140" i="13" s="1"/>
  <c r="CR59" i="13"/>
  <c r="CR58" i="13"/>
  <c r="CR128" i="13"/>
  <c r="CR138" i="13" s="1"/>
  <c r="CR151" i="13"/>
  <c r="CR164" i="13" s="1"/>
  <c r="CR185" i="13" s="1"/>
  <c r="FJ59" i="13"/>
  <c r="FJ58" i="13"/>
  <c r="FJ151" i="13"/>
  <c r="FJ164" i="13" s="1"/>
  <c r="FJ185" i="13" s="1"/>
  <c r="FJ128" i="13"/>
  <c r="FJ138" i="13"/>
  <c r="IK59" i="13"/>
  <c r="IK58" i="13"/>
  <c r="IK128" i="13"/>
  <c r="IK138" i="13"/>
  <c r="IK151" i="13"/>
  <c r="IK164" i="13"/>
  <c r="IK185" i="13" s="1"/>
  <c r="KU59" i="13"/>
  <c r="KU58" i="13"/>
  <c r="KU128" i="13"/>
  <c r="KU138" i="13" s="1"/>
  <c r="KU151" i="13"/>
  <c r="KU164" i="13" s="1"/>
  <c r="KU185" i="13" s="1"/>
  <c r="CO137" i="13"/>
  <c r="CO162" i="13" s="1"/>
  <c r="CO183" i="13" s="1"/>
  <c r="CO135" i="13"/>
  <c r="CO142" i="13" s="1"/>
  <c r="Y135" i="13"/>
  <c r="Y142" i="13" s="1"/>
  <c r="Y137" i="13"/>
  <c r="Y162" i="13" s="1"/>
  <c r="Y183" i="13" s="1"/>
  <c r="IM81" i="13"/>
  <c r="IM82" i="13"/>
  <c r="IM124" i="13"/>
  <c r="BC124" i="13"/>
  <c r="BC175" i="13" s="1"/>
  <c r="BC32" i="13"/>
  <c r="BV175" i="13"/>
  <c r="BV133" i="13"/>
  <c r="BV140" i="13" s="1"/>
  <c r="HV175" i="13"/>
  <c r="HV133" i="13"/>
  <c r="HV140" i="13" s="1"/>
  <c r="CX134" i="13"/>
  <c r="CX141" i="13" s="1"/>
  <c r="CX123" i="13"/>
  <c r="CU129" i="13"/>
  <c r="CU152" i="13"/>
  <c r="BH134" i="13"/>
  <c r="BH141" i="13"/>
  <c r="BH123" i="13"/>
  <c r="HJ134" i="13"/>
  <c r="HJ141" i="13" s="1"/>
  <c r="HJ123" i="13"/>
  <c r="LK137" i="13"/>
  <c r="LK162" i="13" s="1"/>
  <c r="LK183" i="13" s="1"/>
  <c r="LK135" i="13"/>
  <c r="LK142" i="13" s="1"/>
  <c r="FC81" i="13"/>
  <c r="FC82" i="13"/>
  <c r="FC124" i="13"/>
  <c r="FI175" i="13"/>
  <c r="AB161" i="13"/>
  <c r="AB182" i="13" s="1"/>
  <c r="KS80" i="13"/>
  <c r="KS79" i="13"/>
  <c r="KS121" i="13"/>
  <c r="M144" i="13"/>
  <c r="DY81" i="13"/>
  <c r="DY82" i="13"/>
  <c r="DY124" i="13"/>
  <c r="JO77" i="13"/>
  <c r="JO125" i="13" s="1"/>
  <c r="FC58" i="13"/>
  <c r="FC59" i="13"/>
  <c r="FC151" i="13"/>
  <c r="FC164" i="13" s="1"/>
  <c r="FC185" i="13" s="1"/>
  <c r="FC128" i="13"/>
  <c r="FC138" i="13" s="1"/>
  <c r="EH77" i="13"/>
  <c r="JW81" i="13"/>
  <c r="JW82" i="13"/>
  <c r="JW124" i="13"/>
  <c r="JT163" i="13"/>
  <c r="JT184" i="13" s="1"/>
  <c r="JT144" i="13"/>
  <c r="Q161" i="13"/>
  <c r="Q182" i="13" s="1"/>
  <c r="Q147" i="13"/>
  <c r="HO152" i="13"/>
  <c r="HO153" i="13" s="1"/>
  <c r="HO129" i="13"/>
  <c r="HO130" i="13" s="1"/>
  <c r="AO122" i="13"/>
  <c r="GX122" i="13"/>
  <c r="IV145" i="13"/>
  <c r="JE125" i="13"/>
  <c r="DQ122" i="13"/>
  <c r="JI122" i="13"/>
  <c r="CP77" i="13"/>
  <c r="CP125" i="13" s="1"/>
  <c r="CP127" i="13" s="1"/>
  <c r="H130" i="13"/>
  <c r="O175" i="13"/>
  <c r="O133" i="13"/>
  <c r="O140" i="13"/>
  <c r="BX79" i="13"/>
  <c r="BX80" i="13"/>
  <c r="BX121" i="13"/>
  <c r="BX123" i="13" s="1"/>
  <c r="HG175" i="13"/>
  <c r="HG133" i="13"/>
  <c r="HG140" i="13" s="1"/>
  <c r="Z161" i="13"/>
  <c r="Z182" i="13" s="1"/>
  <c r="Z147" i="13"/>
  <c r="E175" i="13"/>
  <c r="E133" i="13"/>
  <c r="E140" i="13"/>
  <c r="E137" i="13"/>
  <c r="E162" i="13"/>
  <c r="E183" i="13" s="1"/>
  <c r="E135" i="13"/>
  <c r="E142" i="13" s="1"/>
  <c r="HB137" i="13"/>
  <c r="HB162" i="13" s="1"/>
  <c r="HB183" i="13" s="1"/>
  <c r="HB135" i="13"/>
  <c r="HB142" i="13"/>
  <c r="ER125" i="13"/>
  <c r="AC58" i="13"/>
  <c r="AC59" i="13"/>
  <c r="BP58" i="13"/>
  <c r="BP59" i="13"/>
  <c r="DH58" i="13"/>
  <c r="DH59" i="13"/>
  <c r="ET58" i="13"/>
  <c r="ET59" i="13"/>
  <c r="GH58" i="13"/>
  <c r="GH59" i="13"/>
  <c r="HP58" i="13"/>
  <c r="HP59" i="13"/>
  <c r="IX58" i="13"/>
  <c r="IX59" i="13"/>
  <c r="CE58" i="13"/>
  <c r="CE59" i="13"/>
  <c r="GF58" i="13"/>
  <c r="GF59" i="13"/>
  <c r="GF151" i="13"/>
  <c r="GF164" i="13" s="1"/>
  <c r="GF185" i="13" s="1"/>
  <c r="GF128" i="13"/>
  <c r="GF138" i="13"/>
  <c r="F79" i="13"/>
  <c r="F80" i="13"/>
  <c r="F121" i="13"/>
  <c r="N81" i="13"/>
  <c r="N82" i="13"/>
  <c r="N124" i="13"/>
  <c r="X77" i="13"/>
  <c r="X125" i="13"/>
  <c r="AQ79" i="13"/>
  <c r="AQ80" i="13"/>
  <c r="AQ121" i="13"/>
  <c r="BA81" i="13"/>
  <c r="BA82" i="13"/>
  <c r="BK77" i="13"/>
  <c r="CG79" i="13"/>
  <c r="CG80" i="13"/>
  <c r="CG121" i="13"/>
  <c r="CR81" i="13"/>
  <c r="CR82" i="13"/>
  <c r="DB77" i="13"/>
  <c r="DB125" i="13" s="1"/>
  <c r="DV79" i="13"/>
  <c r="DV80" i="13"/>
  <c r="DV121" i="13"/>
  <c r="DV123" i="13" s="1"/>
  <c r="EF81" i="13"/>
  <c r="EF82" i="13"/>
  <c r="EO77" i="13"/>
  <c r="FJ79" i="13"/>
  <c r="FJ80" i="13"/>
  <c r="FJ121" i="13"/>
  <c r="FT81" i="13"/>
  <c r="FT82" i="13"/>
  <c r="GC77" i="13"/>
  <c r="GV79" i="13"/>
  <c r="GV80" i="13"/>
  <c r="GV121" i="13"/>
  <c r="HD81" i="13"/>
  <c r="HD82" i="13"/>
  <c r="HL77" i="13"/>
  <c r="IC79" i="13"/>
  <c r="IC80" i="13"/>
  <c r="IC121" i="13"/>
  <c r="IK81" i="13"/>
  <c r="IK82" i="13"/>
  <c r="IT77" i="13"/>
  <c r="JM79" i="13"/>
  <c r="JM80" i="13"/>
  <c r="JM121" i="13"/>
  <c r="JU81" i="13"/>
  <c r="JU82" i="13"/>
  <c r="IZ77" i="13"/>
  <c r="KU79" i="13"/>
  <c r="KU80" i="13"/>
  <c r="KU121" i="13"/>
  <c r="LC81" i="13"/>
  <c r="LC82" i="13"/>
  <c r="LK77" i="13"/>
  <c r="GX81" i="13"/>
  <c r="GX82" i="13"/>
  <c r="GX124" i="13"/>
  <c r="BX58" i="13"/>
  <c r="BX59" i="13"/>
  <c r="BX128" i="13"/>
  <c r="BX138" i="13" s="1"/>
  <c r="BX151" i="13"/>
  <c r="BX164" i="13" s="1"/>
  <c r="BX185" i="13" s="1"/>
  <c r="BC77" i="13"/>
  <c r="HF81" i="13"/>
  <c r="HF82" i="13"/>
  <c r="HF124" i="13"/>
  <c r="JH175" i="13"/>
  <c r="JH133" i="13"/>
  <c r="JH140" i="13" s="1"/>
  <c r="FE125" i="13"/>
  <c r="KQ125" i="13"/>
  <c r="EU175" i="13"/>
  <c r="EU133" i="13"/>
  <c r="EU140" i="13"/>
  <c r="IH175" i="13"/>
  <c r="IH133" i="13"/>
  <c r="IH140" i="13" s="1"/>
  <c r="BR136" i="13"/>
  <c r="BR126" i="13"/>
  <c r="L175" i="13"/>
  <c r="L133" i="13"/>
  <c r="L140" i="13" s="1"/>
  <c r="L127" i="13"/>
  <c r="L122" i="13"/>
  <c r="LE122" i="13"/>
  <c r="CR124" i="13"/>
  <c r="FT124" i="13"/>
  <c r="IK124" i="13"/>
  <c r="LC124" i="13"/>
  <c r="EA152" i="13"/>
  <c r="EA129" i="13"/>
  <c r="GZ151" i="13"/>
  <c r="GZ164" i="13" s="1"/>
  <c r="GZ185" i="13" s="1"/>
  <c r="JV161" i="13"/>
  <c r="JV182" i="13" s="1"/>
  <c r="JV147" i="13"/>
  <c r="DO79" i="13"/>
  <c r="DO80" i="13"/>
  <c r="DO121" i="13"/>
  <c r="BR153" i="13"/>
  <c r="AE147" i="13"/>
  <c r="AE161" i="13"/>
  <c r="AE182" i="13"/>
  <c r="FN161" i="13"/>
  <c r="FN182" i="13"/>
  <c r="FN147" i="13"/>
  <c r="HK137" i="13"/>
  <c r="HK162" i="13" s="1"/>
  <c r="HK183" i="13" s="1"/>
  <c r="HK135" i="13"/>
  <c r="HK142" i="13"/>
  <c r="AH59" i="13"/>
  <c r="AH58" i="13"/>
  <c r="DB59" i="13"/>
  <c r="DB58" i="13"/>
  <c r="DB151" i="13"/>
  <c r="DB164" i="13" s="1"/>
  <c r="DB185" i="13" s="1"/>
  <c r="DB128" i="13"/>
  <c r="DB138" i="13" s="1"/>
  <c r="GC59" i="13"/>
  <c r="GC58" i="13"/>
  <c r="GC128" i="13"/>
  <c r="GC138" i="13" s="1"/>
  <c r="GC151" i="13"/>
  <c r="GC164" i="13" s="1"/>
  <c r="GC185" i="13" s="1"/>
  <c r="JE59" i="13"/>
  <c r="JE58" i="13"/>
  <c r="JE128" i="13"/>
  <c r="JE138" i="13" s="1"/>
  <c r="JE151" i="13"/>
  <c r="JE164" i="13" s="1"/>
  <c r="JE185" i="13" s="1"/>
  <c r="LK59" i="13"/>
  <c r="LK58" i="13"/>
  <c r="CL77" i="13"/>
  <c r="CL125" i="13" s="1"/>
  <c r="IE81" i="13"/>
  <c r="IE82" i="13"/>
  <c r="IE124" i="13"/>
  <c r="FU175" i="13"/>
  <c r="FU133" i="13"/>
  <c r="FU140" i="13" s="1"/>
  <c r="HI122" i="13"/>
  <c r="FV125" i="13"/>
  <c r="HW125" i="13"/>
  <c r="LI144" i="13"/>
  <c r="LI163" i="13"/>
  <c r="LI184" i="13" s="1"/>
  <c r="DT134" i="13"/>
  <c r="DT141" i="13" s="1"/>
  <c r="DT145" i="13" s="1"/>
  <c r="DT123" i="13"/>
  <c r="AC151" i="13"/>
  <c r="AC164" i="13" s="1"/>
  <c r="AC185" i="13" s="1"/>
  <c r="Q130" i="13"/>
  <c r="KA161" i="13"/>
  <c r="KA182" i="13"/>
  <c r="KA147" i="13"/>
  <c r="HF59" i="13"/>
  <c r="HF58" i="13"/>
  <c r="HF151" i="13"/>
  <c r="HF164" i="13" s="1"/>
  <c r="HF185" i="13" s="1"/>
  <c r="HF128" i="13"/>
  <c r="HF138" i="13"/>
  <c r="D80" i="13"/>
  <c r="D79" i="13"/>
  <c r="D121" i="13"/>
  <c r="BM161" i="13"/>
  <c r="BM182" i="13" s="1"/>
  <c r="BM147" i="13"/>
  <c r="JE152" i="13"/>
  <c r="JE153" i="13" s="1"/>
  <c r="DG152" i="13"/>
  <c r="DG153" i="13" s="1"/>
  <c r="DG129" i="13"/>
  <c r="DG130" i="13" s="1"/>
  <c r="CB163" i="13"/>
  <c r="CB184" i="13" s="1"/>
  <c r="CB144" i="13"/>
  <c r="DS175" i="13"/>
  <c r="HI163" i="13"/>
  <c r="HI184" i="13" s="1"/>
  <c r="HI144" i="13"/>
  <c r="ER163" i="13"/>
  <c r="ER184" i="13" s="1"/>
  <c r="ER144" i="13"/>
  <c r="DM125" i="13"/>
  <c r="HU125" i="13"/>
  <c r="BP151" i="13"/>
  <c r="BP164" i="13"/>
  <c r="BP185" i="13" s="1"/>
  <c r="HP129" i="13"/>
  <c r="HP152" i="13"/>
  <c r="HP153" i="13" s="1"/>
  <c r="CE128" i="13"/>
  <c r="CE138" i="13" s="1"/>
  <c r="CW122" i="13"/>
  <c r="IA161" i="13"/>
  <c r="IA182" i="13" s="1"/>
  <c r="IA147" i="13"/>
  <c r="JK153" i="13"/>
  <c r="AU163" i="13"/>
  <c r="AU184" i="13" s="1"/>
  <c r="AU144" i="13"/>
  <c r="BE145" i="13"/>
  <c r="BJ175" i="13"/>
  <c r="JV163" i="13"/>
  <c r="JV184" i="13" s="1"/>
  <c r="JV144" i="13"/>
  <c r="FI145" i="13"/>
  <c r="GC152" i="13"/>
  <c r="JS129" i="13"/>
  <c r="JS130" i="13" s="1"/>
  <c r="CC136" i="13"/>
  <c r="AN137" i="13"/>
  <c r="AN162" i="13" s="1"/>
  <c r="AN183" i="13" s="1"/>
  <c r="AN135" i="13"/>
  <c r="AN142" i="13" s="1"/>
  <c r="CK135" i="13"/>
  <c r="CK142" i="13" s="1"/>
  <c r="CK137" i="13"/>
  <c r="CK162" i="13" s="1"/>
  <c r="CK183" i="13" s="1"/>
  <c r="FK135" i="13"/>
  <c r="FK142" i="13" s="1"/>
  <c r="FK137" i="13"/>
  <c r="FK162" i="13" s="1"/>
  <c r="FK183" i="13" s="1"/>
  <c r="HZ137" i="13"/>
  <c r="HZ162" i="13" s="1"/>
  <c r="HZ183" i="13" s="1"/>
  <c r="HZ135" i="13"/>
  <c r="HZ142" i="13" s="1"/>
  <c r="KV135" i="13"/>
  <c r="KV142" i="13" s="1"/>
  <c r="KV137" i="13"/>
  <c r="KV162" i="13" s="1"/>
  <c r="KV183" i="13" s="1"/>
  <c r="EE134" i="13"/>
  <c r="EE141" i="13"/>
  <c r="EE123" i="13"/>
  <c r="CM175" i="13"/>
  <c r="CM133" i="13"/>
  <c r="CM140" i="13" s="1"/>
  <c r="IF175" i="13"/>
  <c r="IF127" i="13"/>
  <c r="IF133" i="13"/>
  <c r="IF140" i="13" s="1"/>
  <c r="CD137" i="13"/>
  <c r="CD162" i="13" s="1"/>
  <c r="CD183" i="13"/>
  <c r="CD135" i="13"/>
  <c r="CD142" i="13"/>
  <c r="DU137" i="13"/>
  <c r="DU162" i="13"/>
  <c r="DU183" i="13" s="1"/>
  <c r="DU135" i="13"/>
  <c r="DU142" i="13" s="1"/>
  <c r="GY137" i="13"/>
  <c r="GY162" i="13" s="1"/>
  <c r="GY183" i="13" s="1"/>
  <c r="GY135" i="13"/>
  <c r="GY142" i="13"/>
  <c r="JP137" i="13"/>
  <c r="JP162" i="13"/>
  <c r="JP183" i="13" s="1"/>
  <c r="JP135" i="13"/>
  <c r="JP142" i="13" s="1"/>
  <c r="Y152" i="13"/>
  <c r="Y153" i="13" s="1"/>
  <c r="Y129" i="13"/>
  <c r="Y130" i="13" s="1"/>
  <c r="HO123" i="13"/>
  <c r="HO134" i="13"/>
  <c r="HO141" i="13"/>
  <c r="AD137" i="13"/>
  <c r="AD162" i="13"/>
  <c r="AD183" i="13" s="1"/>
  <c r="AD135" i="13"/>
  <c r="AD142" i="13" s="1"/>
  <c r="BF80" i="13"/>
  <c r="BF79" i="13"/>
  <c r="BF121" i="13"/>
  <c r="BF123" i="13" s="1"/>
  <c r="BF82" i="13"/>
  <c r="BF81" i="13"/>
  <c r="BF124" i="13"/>
  <c r="EK80" i="13"/>
  <c r="EK79" i="13"/>
  <c r="EK121" i="13"/>
  <c r="EK82" i="13"/>
  <c r="EK81" i="13"/>
  <c r="EK124" i="13"/>
  <c r="FX80" i="13"/>
  <c r="FX79" i="13"/>
  <c r="FX121" i="13"/>
  <c r="FX82" i="13"/>
  <c r="FX81" i="13"/>
  <c r="FX124" i="13"/>
  <c r="IO80" i="13"/>
  <c r="IO79" i="13"/>
  <c r="IO121" i="13"/>
  <c r="IO82" i="13"/>
  <c r="IO81" i="13"/>
  <c r="IO124" i="13"/>
  <c r="LG80" i="13"/>
  <c r="LG79" i="13"/>
  <c r="LG121" i="13"/>
  <c r="LG82" i="13"/>
  <c r="LG81" i="13"/>
  <c r="LG124" i="13"/>
  <c r="KW81" i="13"/>
  <c r="KW82" i="13"/>
  <c r="KW124" i="13"/>
  <c r="CB137" i="13"/>
  <c r="CB162" i="13" s="1"/>
  <c r="CB183" i="13" s="1"/>
  <c r="CB135" i="13"/>
  <c r="CB142" i="13" s="1"/>
  <c r="EI175" i="13"/>
  <c r="EI133" i="13"/>
  <c r="EI140" i="13" s="1"/>
  <c r="D152" i="13"/>
  <c r="D153" i="13" s="1"/>
  <c r="D129" i="13"/>
  <c r="D130" i="13" s="1"/>
  <c r="HP125" i="13"/>
  <c r="BL175" i="13"/>
  <c r="BL133" i="13"/>
  <c r="BL140" i="13" s="1"/>
  <c r="BL127" i="13"/>
  <c r="HM175" i="13"/>
  <c r="HM133" i="13"/>
  <c r="HM140" i="13" s="1"/>
  <c r="JA175" i="13"/>
  <c r="JA133" i="13"/>
  <c r="JA140" i="13" s="1"/>
  <c r="HZ134" i="13"/>
  <c r="HZ141" i="13" s="1"/>
  <c r="HZ145" i="13" s="1"/>
  <c r="HZ123" i="13"/>
  <c r="Z175" i="13"/>
  <c r="Z133" i="13"/>
  <c r="Z140" i="13" s="1"/>
  <c r="HB175" i="13"/>
  <c r="HB133" i="13"/>
  <c r="HB140" i="13" s="1"/>
  <c r="HB127" i="13"/>
  <c r="Z134" i="13"/>
  <c r="Z141" i="13" s="1"/>
  <c r="Z145" i="13" s="1"/>
  <c r="Z123" i="13"/>
  <c r="GJ134" i="13"/>
  <c r="GJ141" i="13" s="1"/>
  <c r="GJ123" i="13"/>
  <c r="DV126" i="13"/>
  <c r="AL129" i="13"/>
  <c r="AL130" i="13" s="1"/>
  <c r="AL152" i="13"/>
  <c r="AL153" i="13" s="1"/>
  <c r="GQ129" i="13"/>
  <c r="GQ130" i="13" s="1"/>
  <c r="GQ152" i="13"/>
  <c r="GQ153" i="13" s="1"/>
  <c r="BM136" i="13"/>
  <c r="BM126" i="13"/>
  <c r="IY137" i="13"/>
  <c r="IY162" i="13" s="1"/>
  <c r="IY183" i="13" s="1"/>
  <c r="IY135" i="13"/>
  <c r="IY142" i="13" s="1"/>
  <c r="JG81" i="13"/>
  <c r="JG82" i="13"/>
  <c r="JG124" i="13"/>
  <c r="IR175" i="13"/>
  <c r="IR133" i="13"/>
  <c r="IR140" i="13"/>
  <c r="GP137" i="13"/>
  <c r="GP162" i="13" s="1"/>
  <c r="GP183" i="13" s="1"/>
  <c r="GP135" i="13"/>
  <c r="GP142" i="13" s="1"/>
  <c r="IJ161" i="13"/>
  <c r="IJ182" i="13" s="1"/>
  <c r="IJ147" i="13"/>
  <c r="KB137" i="13"/>
  <c r="KB162" i="13" s="1"/>
  <c r="KB183" i="13" s="1"/>
  <c r="KB135" i="13"/>
  <c r="KB142" i="13" s="1"/>
  <c r="AQ59" i="13"/>
  <c r="AQ58" i="13"/>
  <c r="HD59" i="13"/>
  <c r="HD58" i="13"/>
  <c r="HD151" i="13"/>
  <c r="HD164" i="13" s="1"/>
  <c r="HD185" i="13" s="1"/>
  <c r="HD128" i="13"/>
  <c r="HD138" i="13" s="1"/>
  <c r="HN58" i="13"/>
  <c r="HN59" i="13"/>
  <c r="HN128" i="13"/>
  <c r="HN138" i="13" s="1"/>
  <c r="HN151" i="13"/>
  <c r="HN164" i="13" s="1"/>
  <c r="HN185" i="13" s="1"/>
  <c r="EU137" i="13"/>
  <c r="EU162" i="13" s="1"/>
  <c r="EU183" i="13" s="1"/>
  <c r="EU135" i="13"/>
  <c r="EU142" i="13" s="1"/>
  <c r="BC151" i="13"/>
  <c r="BC164" i="13" s="1"/>
  <c r="BC185" i="13" s="1"/>
  <c r="BC128" i="13"/>
  <c r="BC138" i="13" s="1"/>
  <c r="EZ175" i="13"/>
  <c r="EZ133" i="13"/>
  <c r="EZ140" i="13" s="1"/>
  <c r="KM133" i="13"/>
  <c r="KM140" i="13" s="1"/>
  <c r="IM129" i="13"/>
  <c r="IM130" i="13" s="1"/>
  <c r="IM152" i="13"/>
  <c r="IM153" i="13" s="1"/>
  <c r="IQ134" i="13"/>
  <c r="IQ141" i="13" s="1"/>
  <c r="IQ123" i="13"/>
  <c r="EK152" i="13"/>
  <c r="EK153" i="13" s="1"/>
  <c r="EK129" i="13"/>
  <c r="EK130" i="13" s="1"/>
  <c r="HB130" i="13"/>
  <c r="HJ59" i="13"/>
  <c r="HJ58" i="13"/>
  <c r="HJ151" i="13"/>
  <c r="HJ164" i="13"/>
  <c r="HJ185" i="13" s="1"/>
  <c r="HJ128" i="13"/>
  <c r="HJ138" i="13" s="1"/>
  <c r="S125" i="13"/>
  <c r="BG163" i="13"/>
  <c r="BG184" i="13" s="1"/>
  <c r="BG144" i="13"/>
  <c r="HZ163" i="13"/>
  <c r="HZ184" i="13" s="1"/>
  <c r="HZ144" i="13"/>
  <c r="GJ136" i="13"/>
  <c r="DY122" i="13"/>
  <c r="LB77" i="13"/>
  <c r="LB125" i="13" s="1"/>
  <c r="DT136" i="13"/>
  <c r="DT126" i="13"/>
  <c r="JX133" i="13"/>
  <c r="JX140" i="13" s="1"/>
  <c r="JX144" i="13" s="1"/>
  <c r="KA59" i="13"/>
  <c r="KA58" i="13"/>
  <c r="J58" i="13"/>
  <c r="J59" i="13"/>
  <c r="J151" i="13"/>
  <c r="J164" i="13" s="1"/>
  <c r="J185" i="13" s="1"/>
  <c r="J128" i="13"/>
  <c r="J138" i="13" s="1"/>
  <c r="CN58" i="13"/>
  <c r="CN59" i="13"/>
  <c r="FO58" i="13"/>
  <c r="FO59" i="13"/>
  <c r="IG58" i="13"/>
  <c r="IG59" i="13"/>
  <c r="JQ58" i="13"/>
  <c r="KY58" i="13"/>
  <c r="KY59" i="13"/>
  <c r="BK79" i="13"/>
  <c r="BK80" i="13"/>
  <c r="BK121" i="13"/>
  <c r="BU81" i="13"/>
  <c r="BU82" i="13"/>
  <c r="EO79" i="13"/>
  <c r="EO80" i="13"/>
  <c r="EO121" i="13"/>
  <c r="EY81" i="13"/>
  <c r="EY82" i="13"/>
  <c r="HL79" i="13"/>
  <c r="HL80" i="13"/>
  <c r="HL121" i="13"/>
  <c r="HU81" i="13"/>
  <c r="HU82" i="13"/>
  <c r="IT79" i="13"/>
  <c r="IT80" i="13"/>
  <c r="IT121" i="13"/>
  <c r="JE81" i="13"/>
  <c r="JE82" i="13"/>
  <c r="IZ79" i="13"/>
  <c r="IZ80" i="13"/>
  <c r="IZ121" i="13"/>
  <c r="KL81" i="13"/>
  <c r="KL82" i="13"/>
  <c r="AC125" i="13"/>
  <c r="BC79" i="13"/>
  <c r="BC80" i="13"/>
  <c r="BO175" i="13"/>
  <c r="BO133" i="13"/>
  <c r="BO140" i="13" s="1"/>
  <c r="GA125" i="13"/>
  <c r="AU152" i="13"/>
  <c r="AU153" i="13" s="1"/>
  <c r="AU129" i="13"/>
  <c r="AU130" i="13" s="1"/>
  <c r="CO175" i="13"/>
  <c r="CO133" i="13"/>
  <c r="CO140" i="13" s="1"/>
  <c r="HA175" i="13"/>
  <c r="HA133" i="13"/>
  <c r="HA140" i="13" s="1"/>
  <c r="KZ175" i="13"/>
  <c r="KZ133" i="13"/>
  <c r="KZ140" i="13" s="1"/>
  <c r="HR125" i="13"/>
  <c r="V152" i="13"/>
  <c r="V129" i="13"/>
  <c r="EH122" i="13"/>
  <c r="BA137" i="13"/>
  <c r="BA162" i="13" s="1"/>
  <c r="BA183" i="13" s="1"/>
  <c r="BA135" i="13"/>
  <c r="BA142" i="13" s="1"/>
  <c r="EF137" i="13"/>
  <c r="EF162" i="13" s="1"/>
  <c r="EF183" i="13"/>
  <c r="EF135" i="13"/>
  <c r="EF142" i="13"/>
  <c r="HD137" i="13"/>
  <c r="HD162" i="13"/>
  <c r="HD183" i="13" s="1"/>
  <c r="HD135" i="13"/>
  <c r="HD142" i="13" s="1"/>
  <c r="JU137" i="13"/>
  <c r="JU162" i="13" s="1"/>
  <c r="JU183" i="13" s="1"/>
  <c r="JU135" i="13"/>
  <c r="JU142" i="13" s="1"/>
  <c r="AQ152" i="13"/>
  <c r="AQ153" i="13" s="1"/>
  <c r="AQ129" i="13"/>
  <c r="CN128" i="13"/>
  <c r="CN138" i="13" s="1"/>
  <c r="EA151" i="13"/>
  <c r="EA164" i="13" s="1"/>
  <c r="EA185" i="13" s="1"/>
  <c r="GZ152" i="13"/>
  <c r="GZ153" i="13" s="1"/>
  <c r="GZ129" i="13"/>
  <c r="IG128" i="13"/>
  <c r="IG138" i="13" s="1"/>
  <c r="JQ151" i="13"/>
  <c r="JQ164" i="13" s="1"/>
  <c r="JQ185" i="13" s="1"/>
  <c r="FH125" i="13"/>
  <c r="HQ137" i="13"/>
  <c r="HQ162" i="13" s="1"/>
  <c r="HQ183" i="13" s="1"/>
  <c r="HQ135" i="13"/>
  <c r="HQ142" i="13"/>
  <c r="HI152" i="13"/>
  <c r="HI153" i="13"/>
  <c r="HI129" i="13"/>
  <c r="HI130" i="13"/>
  <c r="LE58" i="13"/>
  <c r="LE59" i="13"/>
  <c r="LE128" i="13"/>
  <c r="LE138" i="13" s="1"/>
  <c r="LE151" i="13"/>
  <c r="LE164" i="13" s="1"/>
  <c r="LE185" i="13" s="1"/>
  <c r="GG175" i="13"/>
  <c r="GG133" i="13"/>
  <c r="GG140" i="13" s="1"/>
  <c r="BZ137" i="13"/>
  <c r="BZ162" i="13" s="1"/>
  <c r="BZ183" i="13" s="1"/>
  <c r="BZ135" i="13"/>
  <c r="BZ142" i="13" s="1"/>
  <c r="GG161" i="13"/>
  <c r="GG182" i="13"/>
  <c r="GG147" i="13"/>
  <c r="KO123" i="13"/>
  <c r="KO134" i="13"/>
  <c r="KO141" i="13" s="1"/>
  <c r="F59" i="13"/>
  <c r="F58" i="13"/>
  <c r="F128" i="13"/>
  <c r="F138" i="13" s="1"/>
  <c r="F151" i="13"/>
  <c r="F164" i="13" s="1"/>
  <c r="F185" i="13"/>
  <c r="BK59" i="13"/>
  <c r="BK58" i="13"/>
  <c r="BK151" i="13"/>
  <c r="BK164" i="13"/>
  <c r="BK185" i="13" s="1"/>
  <c r="BK128" i="13"/>
  <c r="BK138" i="13" s="1"/>
  <c r="EY59" i="13"/>
  <c r="EY58" i="13"/>
  <c r="EY151" i="13"/>
  <c r="EY164" i="13" s="1"/>
  <c r="EY185" i="13" s="1"/>
  <c r="EY128" i="13"/>
  <c r="EY138" i="13" s="1"/>
  <c r="HL59" i="13"/>
  <c r="HL58" i="13"/>
  <c r="HL128" i="13"/>
  <c r="HL138" i="13" s="1"/>
  <c r="HL151" i="13"/>
  <c r="HL164" i="13" s="1"/>
  <c r="HL185" i="13"/>
  <c r="KL59" i="13"/>
  <c r="KL58" i="13"/>
  <c r="KL128" i="13"/>
  <c r="KL138" i="13"/>
  <c r="KL151" i="13"/>
  <c r="KL164" i="13"/>
  <c r="KL185" i="13" s="1"/>
  <c r="CL79" i="13"/>
  <c r="CL80" i="13"/>
  <c r="CL121" i="13"/>
  <c r="CT175" i="13"/>
  <c r="CT133" i="13"/>
  <c r="CT140" i="13" s="1"/>
  <c r="BG122" i="13"/>
  <c r="LH134" i="13"/>
  <c r="LH141" i="13" s="1"/>
  <c r="LH145" i="13" s="1"/>
  <c r="BX125" i="13"/>
  <c r="EH125" i="13"/>
  <c r="Z152" i="13"/>
  <c r="Z153" i="13" s="1"/>
  <c r="Z129" i="13"/>
  <c r="Z130" i="13" s="1"/>
  <c r="GA163" i="13"/>
  <c r="GA184" i="13" s="1"/>
  <c r="GA144" i="13"/>
  <c r="KS134" i="13"/>
  <c r="KS141" i="13" s="1"/>
  <c r="KS145" i="13" s="1"/>
  <c r="KS123" i="13"/>
  <c r="DB137" i="13"/>
  <c r="DB162" i="13" s="1"/>
  <c r="DB183" i="13" s="1"/>
  <c r="DB135" i="13"/>
  <c r="DB142" i="13" s="1"/>
  <c r="GC137" i="13"/>
  <c r="GC162" i="13" s="1"/>
  <c r="GC183" i="13" s="1"/>
  <c r="GC135" i="13"/>
  <c r="GC142" i="13" s="1"/>
  <c r="IZ137" i="13"/>
  <c r="IZ162" i="13" s="1"/>
  <c r="IZ183" i="13" s="1"/>
  <c r="IZ135" i="13"/>
  <c r="IZ142" i="13" s="1"/>
  <c r="AC129" i="13"/>
  <c r="AC130" i="13" s="1"/>
  <c r="AC152" i="13"/>
  <c r="AC153" i="13" s="1"/>
  <c r="HU134" i="13"/>
  <c r="HU141" i="13" s="1"/>
  <c r="HU145" i="13" s="1"/>
  <c r="HX163" i="13"/>
  <c r="HX184" i="13" s="1"/>
  <c r="HX144" i="13"/>
  <c r="D82" i="13"/>
  <c r="D81" i="13"/>
  <c r="CT152" i="13"/>
  <c r="CT153" i="13" s="1"/>
  <c r="CT129" i="13"/>
  <c r="CT130" i="13" s="1"/>
  <c r="AF163" i="13"/>
  <c r="AF184" i="13" s="1"/>
  <c r="AF144" i="13"/>
  <c r="CQ163" i="13"/>
  <c r="CQ184" i="13" s="1"/>
  <c r="CQ144" i="13"/>
  <c r="FR163" i="13"/>
  <c r="FR184" i="13" s="1"/>
  <c r="FR144" i="13"/>
  <c r="IQ125" i="13"/>
  <c r="D124" i="13"/>
  <c r="FF163" i="13"/>
  <c r="FF184" i="13" s="1"/>
  <c r="FF144" i="13"/>
  <c r="V163" i="13"/>
  <c r="V184" i="13" s="1"/>
  <c r="V144" i="13"/>
  <c r="IV163" i="13"/>
  <c r="IV184" i="13" s="1"/>
  <c r="IV144" i="13"/>
  <c r="DD134" i="13"/>
  <c r="DD141" i="13" s="1"/>
  <c r="DD123" i="13"/>
  <c r="BU125" i="13"/>
  <c r="GM125" i="13"/>
  <c r="KL125" i="13"/>
  <c r="BP129" i="13"/>
  <c r="BP130" i="13" s="1"/>
  <c r="BP152" i="13"/>
  <c r="R122" i="13"/>
  <c r="FX122" i="13"/>
  <c r="LG122" i="13"/>
  <c r="BH163" i="13"/>
  <c r="BH184" i="13" s="1"/>
  <c r="BH144" i="13"/>
  <c r="GA152" i="13"/>
  <c r="HJ152" i="13"/>
  <c r="BJ163" i="13"/>
  <c r="BJ184" i="13" s="1"/>
  <c r="BJ144" i="13"/>
  <c r="AI163" i="13"/>
  <c r="AI184" i="13"/>
  <c r="AI144" i="13"/>
  <c r="EB163" i="13"/>
  <c r="EB184" i="13" s="1"/>
  <c r="EB144" i="13"/>
  <c r="FP163" i="13"/>
  <c r="FP184" i="13" s="1"/>
  <c r="FP144" i="13"/>
  <c r="HE163" i="13"/>
  <c r="HE184" i="13" s="1"/>
  <c r="HE144" i="13"/>
  <c r="IY163" i="13"/>
  <c r="IY184" i="13" s="1"/>
  <c r="IY144" i="13"/>
  <c r="GL163" i="13"/>
  <c r="GL184" i="13" s="1"/>
  <c r="GL144" i="13"/>
  <c r="HD129" i="13"/>
  <c r="JK144" i="13"/>
  <c r="JK163" i="13"/>
  <c r="JK184" i="13" s="1"/>
  <c r="AP163" i="13"/>
  <c r="AP184" i="13" s="1"/>
  <c r="AP144" i="13"/>
  <c r="DV152" i="13"/>
  <c r="JM152" i="13"/>
  <c r="JM153" i="13" s="1"/>
  <c r="CR130" i="13"/>
  <c r="IK130" i="13"/>
  <c r="W137" i="13"/>
  <c r="W162" i="13" s="1"/>
  <c r="W183" i="13" s="1"/>
  <c r="W135" i="13"/>
  <c r="W142" i="13" s="1"/>
  <c r="IA136" i="13"/>
  <c r="IA126" i="13"/>
  <c r="DC135" i="13"/>
  <c r="DC142" i="13"/>
  <c r="DC137" i="13"/>
  <c r="DC162" i="13"/>
  <c r="DC183" i="13" s="1"/>
  <c r="GD135" i="13"/>
  <c r="GD142" i="13" s="1"/>
  <c r="GD137" i="13"/>
  <c r="GD162" i="13" s="1"/>
  <c r="GD183" i="13" s="1"/>
  <c r="IP137" i="13"/>
  <c r="IP162" i="13"/>
  <c r="IP183" i="13" s="1"/>
  <c r="IP135" i="13"/>
  <c r="IP142" i="13" s="1"/>
  <c r="LH137" i="13"/>
  <c r="LH162" i="13" s="1"/>
  <c r="LH183" i="13" s="1"/>
  <c r="LH135" i="13"/>
  <c r="LH142" i="13" s="1"/>
  <c r="CX152" i="13"/>
  <c r="CX153" i="13" s="1"/>
  <c r="CX129" i="13"/>
  <c r="CX130" i="13" s="1"/>
  <c r="G175" i="13"/>
  <c r="G133" i="13"/>
  <c r="G140" i="13" s="1"/>
  <c r="HK134" i="13"/>
  <c r="HK141" i="13"/>
  <c r="HK123" i="13"/>
  <c r="GA137" i="13"/>
  <c r="GA162" i="13" s="1"/>
  <c r="GA183" i="13" s="1"/>
  <c r="GA135" i="13"/>
  <c r="GA142" i="13" s="1"/>
  <c r="GA161" i="13" s="1"/>
  <c r="GA182" i="13" s="1"/>
  <c r="GA186" i="13" s="1"/>
  <c r="AJ79" i="13"/>
  <c r="AJ80" i="13"/>
  <c r="AJ121" i="13"/>
  <c r="GO81" i="13"/>
  <c r="GO82" i="13"/>
  <c r="GO124" i="13"/>
  <c r="BB135" i="13"/>
  <c r="BB142" i="13" s="1"/>
  <c r="BB137" i="13"/>
  <c r="BB162" i="13" s="1"/>
  <c r="BB183" i="13" s="1"/>
  <c r="EE133" i="13"/>
  <c r="EE140" i="13" s="1"/>
  <c r="JL175" i="13"/>
  <c r="JL133" i="13"/>
  <c r="JL140" i="13" s="1"/>
  <c r="V137" i="13"/>
  <c r="V162" i="13" s="1"/>
  <c r="V183" i="13" s="1"/>
  <c r="V135" i="13"/>
  <c r="V142" i="13" s="1"/>
  <c r="CQ137" i="13"/>
  <c r="CQ162" i="13" s="1"/>
  <c r="CQ183" i="13" s="1"/>
  <c r="CQ135" i="13"/>
  <c r="CQ142" i="13" s="1"/>
  <c r="EE137" i="13"/>
  <c r="EE162" i="13" s="1"/>
  <c r="EE183" i="13" s="1"/>
  <c r="EE135" i="13"/>
  <c r="EE142" i="13" s="1"/>
  <c r="FR137" i="13"/>
  <c r="FR162" i="13" s="1"/>
  <c r="FR183" i="13" s="1"/>
  <c r="FR135" i="13"/>
  <c r="FR142" i="13" s="1"/>
  <c r="HG137" i="13"/>
  <c r="HG162" i="13" s="1"/>
  <c r="HG183" i="13" s="1"/>
  <c r="HG135" i="13"/>
  <c r="HG142" i="13" s="1"/>
  <c r="IN137" i="13"/>
  <c r="IN162" i="13" s="1"/>
  <c r="IN183" i="13" s="1"/>
  <c r="IN135" i="13"/>
  <c r="IN142" i="13" s="1"/>
  <c r="JX137" i="13"/>
  <c r="JX162" i="13" s="1"/>
  <c r="JX183" i="13" s="1"/>
  <c r="JX135" i="13"/>
  <c r="JX142" i="13" s="1"/>
  <c r="AU123" i="13"/>
  <c r="AU134" i="13"/>
  <c r="AU141" i="13" s="1"/>
  <c r="AU145" i="13" s="1"/>
  <c r="AC80" i="13"/>
  <c r="AC79" i="13"/>
  <c r="AC121" i="13"/>
  <c r="AC82" i="13"/>
  <c r="AC81" i="13"/>
  <c r="AC124" i="13"/>
  <c r="BP80" i="13"/>
  <c r="BP79" i="13"/>
  <c r="BP121" i="13"/>
  <c r="BP82" i="13"/>
  <c r="BP81" i="13"/>
  <c r="BP124" i="13"/>
  <c r="DH80" i="13"/>
  <c r="DH79" i="13"/>
  <c r="DH121" i="13"/>
  <c r="DH82" i="13"/>
  <c r="DH81" i="13"/>
  <c r="DH124" i="13"/>
  <c r="ET80" i="13"/>
  <c r="ET79" i="13"/>
  <c r="ET121" i="13"/>
  <c r="ET82" i="13"/>
  <c r="ET81" i="13"/>
  <c r="ET124" i="13"/>
  <c r="GH80" i="13"/>
  <c r="GH79" i="13"/>
  <c r="GH121" i="13"/>
  <c r="GH82" i="13"/>
  <c r="GH81" i="13"/>
  <c r="GH124" i="13"/>
  <c r="HP80" i="13"/>
  <c r="HP79" i="13"/>
  <c r="HP121" i="13"/>
  <c r="HP82" i="13"/>
  <c r="HP81" i="13"/>
  <c r="HP124" i="13"/>
  <c r="IX80" i="13"/>
  <c r="IX79" i="13"/>
  <c r="IX121" i="13"/>
  <c r="IX82" i="13"/>
  <c r="IX81" i="13"/>
  <c r="IX124" i="13"/>
  <c r="CE80" i="13"/>
  <c r="CE79" i="13"/>
  <c r="CE121" i="13"/>
  <c r="CE82" i="13"/>
  <c r="CE81" i="13"/>
  <c r="CE124" i="13"/>
  <c r="H81" i="13"/>
  <c r="H82" i="13"/>
  <c r="H124" i="13"/>
  <c r="CX137" i="13"/>
  <c r="CX162" i="13" s="1"/>
  <c r="CX183" i="13" s="1"/>
  <c r="CX135" i="13"/>
  <c r="CX142" i="13" s="1"/>
  <c r="FZ137" i="13"/>
  <c r="FZ162" i="13" s="1"/>
  <c r="FZ183" i="13" s="1"/>
  <c r="FZ135" i="13"/>
  <c r="FZ142" i="13" s="1"/>
  <c r="FZ161" i="13" s="1"/>
  <c r="FZ182" i="13" s="1"/>
  <c r="FZ186" i="13" s="1"/>
  <c r="IU135" i="13"/>
  <c r="IU142" i="13" s="1"/>
  <c r="IU137" i="13"/>
  <c r="IU162" i="13" s="1"/>
  <c r="IU183" i="13" s="1"/>
  <c r="HA152" i="13"/>
  <c r="HA153" i="13" s="1"/>
  <c r="HA129" i="13"/>
  <c r="HA130" i="13" s="1"/>
  <c r="G135" i="13"/>
  <c r="G142" i="13" s="1"/>
  <c r="G137" i="13"/>
  <c r="G162" i="13" s="1"/>
  <c r="G183" i="13" s="1"/>
  <c r="AJ59" i="13"/>
  <c r="AJ58" i="13"/>
  <c r="FV79" i="13"/>
  <c r="FV80" i="13"/>
  <c r="FV121" i="13"/>
  <c r="FV123" i="13" s="1"/>
  <c r="LE77" i="13"/>
  <c r="AW137" i="13"/>
  <c r="AW162" i="13" s="1"/>
  <c r="AW183" i="13" s="1"/>
  <c r="AW135" i="13"/>
  <c r="AW142" i="13" s="1"/>
  <c r="GB175" i="13"/>
  <c r="GB133" i="13"/>
  <c r="GB140" i="13" s="1"/>
  <c r="LJ175" i="13"/>
  <c r="LJ133" i="13"/>
  <c r="LJ140" i="13" s="1"/>
  <c r="JA134" i="13"/>
  <c r="JA141" i="13" s="1"/>
  <c r="JA145" i="13" s="1"/>
  <c r="JA123" i="13"/>
  <c r="EM136" i="13"/>
  <c r="EM126" i="13"/>
  <c r="DH125" i="13"/>
  <c r="IX125" i="13"/>
  <c r="CK175" i="13"/>
  <c r="CK133" i="13"/>
  <c r="CK140" i="13" s="1"/>
  <c r="FK175" i="13"/>
  <c r="FK133" i="13"/>
  <c r="FK140" i="13" s="1"/>
  <c r="ID175" i="13"/>
  <c r="ID133" i="13"/>
  <c r="ID140" i="13" s="1"/>
  <c r="KV175" i="13"/>
  <c r="KV133" i="13"/>
  <c r="KV140" i="13"/>
  <c r="EC163" i="13"/>
  <c r="EC184" i="13"/>
  <c r="EC144" i="13"/>
  <c r="GJ127" i="13"/>
  <c r="HR175" i="13"/>
  <c r="HR133" i="13"/>
  <c r="HR140" i="13" s="1"/>
  <c r="JS163" i="13"/>
  <c r="JS184" i="13" s="1"/>
  <c r="JS144" i="13"/>
  <c r="EC134" i="13"/>
  <c r="EC141" i="13" s="1"/>
  <c r="EC145" i="13" s="1"/>
  <c r="EC123" i="13"/>
  <c r="HB122" i="13"/>
  <c r="JS134" i="13"/>
  <c r="JS141" i="13" s="1"/>
  <c r="JS145" i="13" s="1"/>
  <c r="JS131" i="13"/>
  <c r="JS123" i="13"/>
  <c r="DV137" i="13"/>
  <c r="DV162" i="13" s="1"/>
  <c r="DV183" i="13" s="1"/>
  <c r="DV135" i="13"/>
  <c r="DV142" i="13" s="1"/>
  <c r="GV137" i="13"/>
  <c r="GV162" i="13" s="1"/>
  <c r="GV183" i="13" s="1"/>
  <c r="GV135" i="13"/>
  <c r="GV142" i="13" s="1"/>
  <c r="JM137" i="13"/>
  <c r="JM162" i="13" s="1"/>
  <c r="JM183" i="13" s="1"/>
  <c r="JM135" i="13"/>
  <c r="JM142" i="13" s="1"/>
  <c r="R152" i="13"/>
  <c r="R153" i="13" s="1"/>
  <c r="R129" i="13"/>
  <c r="R130" i="13" s="1"/>
  <c r="X122" i="13"/>
  <c r="DB122" i="13"/>
  <c r="GC122" i="13"/>
  <c r="IT122" i="13"/>
  <c r="LK122" i="13"/>
  <c r="JG79" i="13"/>
  <c r="JG80" i="13"/>
  <c r="JG121" i="13"/>
  <c r="BT163" i="13"/>
  <c r="BT184" i="13" s="1"/>
  <c r="BT144" i="13"/>
  <c r="G134" i="13"/>
  <c r="G141" i="13" s="1"/>
  <c r="G145" i="13" s="1"/>
  <c r="G123" i="13"/>
  <c r="V59" i="13"/>
  <c r="V58" i="13"/>
  <c r="FH82" i="13"/>
  <c r="FH81" i="13"/>
  <c r="FH124" i="13"/>
  <c r="CV137" i="13"/>
  <c r="CV162" i="13" s="1"/>
  <c r="CV183" i="13" s="1"/>
  <c r="CV135" i="13"/>
  <c r="CV142" i="13" s="1"/>
  <c r="HC161" i="13"/>
  <c r="HC182" i="13" s="1"/>
  <c r="HC147" i="13"/>
  <c r="KT137" i="13"/>
  <c r="KT162" i="13" s="1"/>
  <c r="KT183" i="13" s="1"/>
  <c r="KT135" i="13"/>
  <c r="KT142" i="13" s="1"/>
  <c r="I175" i="13"/>
  <c r="I133" i="13"/>
  <c r="I140" i="13" s="1"/>
  <c r="IF123" i="13"/>
  <c r="IF134" i="13"/>
  <c r="IF141" i="13" s="1"/>
  <c r="KJ161" i="13"/>
  <c r="KJ182" i="13" s="1"/>
  <c r="KJ186" i="13" s="1"/>
  <c r="KJ147" i="13"/>
  <c r="N59" i="13"/>
  <c r="N58" i="13"/>
  <c r="N151" i="13"/>
  <c r="N164" i="13" s="1"/>
  <c r="N185" i="13" s="1"/>
  <c r="N128" i="13"/>
  <c r="N138" i="13" s="1"/>
  <c r="DM59" i="13"/>
  <c r="DM58" i="13"/>
  <c r="DM151" i="13"/>
  <c r="DM164" i="13" s="1"/>
  <c r="DM185" i="13" s="1"/>
  <c r="DM128" i="13"/>
  <c r="DM138" i="13" s="1"/>
  <c r="GM59" i="13"/>
  <c r="GM58" i="13"/>
  <c r="GM128" i="13"/>
  <c r="GM138" i="13" s="1"/>
  <c r="GM151" i="13"/>
  <c r="GM164" i="13" s="1"/>
  <c r="GM185" i="13" s="1"/>
  <c r="IT59" i="13"/>
  <c r="IT58" i="13"/>
  <c r="IT128" i="13"/>
  <c r="IT138" i="13" s="1"/>
  <c r="IT151" i="13"/>
  <c r="IT164" i="13" s="1"/>
  <c r="IT185" i="13" s="1"/>
  <c r="BM58" i="13"/>
  <c r="BM59" i="13"/>
  <c r="BM128" i="13"/>
  <c r="BM138" i="13" s="1"/>
  <c r="BM151" i="13"/>
  <c r="BM164" i="13" s="1"/>
  <c r="BM185" i="13" s="1"/>
  <c r="BQ137" i="13"/>
  <c r="BQ162" i="13" s="1"/>
  <c r="BQ183" i="13" s="1"/>
  <c r="BQ135" i="13"/>
  <c r="BQ142" i="13"/>
  <c r="GI137" i="13"/>
  <c r="GI162" i="13"/>
  <c r="GI183" i="13" s="1"/>
  <c r="GI135" i="13"/>
  <c r="GI142" i="13" s="1"/>
  <c r="JF161" i="13"/>
  <c r="JF182" i="13" s="1"/>
  <c r="JF147" i="13"/>
  <c r="AD175" i="13"/>
  <c r="AD133" i="13"/>
  <c r="AD140" i="13"/>
  <c r="DO58" i="13"/>
  <c r="DO59" i="13"/>
  <c r="DO151" i="13"/>
  <c r="DO164" i="13" s="1"/>
  <c r="DO185" i="13" s="1"/>
  <c r="DO128" i="13"/>
  <c r="DO138" i="13" s="1"/>
  <c r="IM79" i="13"/>
  <c r="IM80" i="13"/>
  <c r="IM121" i="13"/>
  <c r="FD163" i="13"/>
  <c r="FD184" i="13" s="1"/>
  <c r="FD144" i="13"/>
  <c r="JP175" i="13"/>
  <c r="JP127" i="13"/>
  <c r="JP133" i="13"/>
  <c r="JP140" i="13" s="1"/>
  <c r="HJ136" i="13"/>
  <c r="HJ126" i="13"/>
  <c r="GN175" i="13"/>
  <c r="GN133" i="13"/>
  <c r="GN140" i="13" s="1"/>
  <c r="GN163" i="13" s="1"/>
  <c r="GN184" i="13" s="1"/>
  <c r="S134" i="13"/>
  <c r="S141" i="13" s="1"/>
  <c r="S123" i="13"/>
  <c r="CU125" i="13"/>
  <c r="AT152" i="13"/>
  <c r="AT153" i="13" s="1"/>
  <c r="AT129" i="13"/>
  <c r="AT130" i="13" s="1"/>
  <c r="DT163" i="13"/>
  <c r="DT184" i="13" s="1"/>
  <c r="DT144" i="13"/>
  <c r="IQ175" i="13"/>
  <c r="IQ133" i="13"/>
  <c r="IQ140" i="13" s="1"/>
  <c r="IQ127" i="13"/>
  <c r="GA134" i="13"/>
  <c r="GA141" i="13" s="1"/>
  <c r="GA145" i="13" s="1"/>
  <c r="GA123" i="13"/>
  <c r="LK125" i="13"/>
  <c r="AH134" i="13"/>
  <c r="AH141" i="13" s="1"/>
  <c r="AH145" i="13" s="1"/>
  <c r="GP175" i="13"/>
  <c r="Y134" i="13"/>
  <c r="Y141" i="13" s="1"/>
  <c r="Y145" i="13" s="1"/>
  <c r="Y131" i="13"/>
  <c r="Y123" i="13"/>
  <c r="KS82" i="13"/>
  <c r="KS81" i="13"/>
  <c r="KS124" i="13"/>
  <c r="KK136" i="13"/>
  <c r="KK126" i="13"/>
  <c r="AZ163" i="13"/>
  <c r="AZ184" i="13" s="1"/>
  <c r="AZ144" i="13"/>
  <c r="FQ161" i="13"/>
  <c r="FQ182" i="13" s="1"/>
  <c r="FQ147" i="13"/>
  <c r="JO79" i="13"/>
  <c r="JO80" i="13"/>
  <c r="JO121" i="13"/>
  <c r="JO123" i="13" s="1"/>
  <c r="KN58" i="13"/>
  <c r="KN59" i="13"/>
  <c r="KN151" i="13"/>
  <c r="KN164" i="13" s="1"/>
  <c r="KN185" i="13" s="1"/>
  <c r="KN128" i="13"/>
  <c r="KN138" i="13" s="1"/>
  <c r="EH81" i="13"/>
  <c r="EH82" i="13"/>
  <c r="EH124" i="13"/>
  <c r="JW79" i="13"/>
  <c r="JW80" i="13"/>
  <c r="JW121" i="13"/>
  <c r="FZ163" i="13"/>
  <c r="FZ184" i="13" s="1"/>
  <c r="FZ144" i="13"/>
  <c r="HZ175" i="13"/>
  <c r="AE152" i="13"/>
  <c r="AE153" i="13" s="1"/>
  <c r="AE129" i="13"/>
  <c r="AE130" i="13" s="1"/>
  <c r="DD163" i="13"/>
  <c r="DD184" i="13" s="1"/>
  <c r="DD144" i="13"/>
  <c r="EY124" i="13"/>
  <c r="BT77" i="13"/>
  <c r="BT125" i="13" s="1"/>
  <c r="IJ77" i="13"/>
  <c r="DC134" i="13"/>
  <c r="DC141" i="13" s="1"/>
  <c r="DC145" i="13" s="1"/>
  <c r="DC123" i="13"/>
  <c r="AF137" i="13"/>
  <c r="AF162" i="13" s="1"/>
  <c r="AF183" i="13" s="1"/>
  <c r="AF135" i="13"/>
  <c r="AF142" i="13" s="1"/>
  <c r="JK125" i="13"/>
  <c r="II77" i="13"/>
  <c r="II125" i="13" s="1"/>
  <c r="EI123" i="13"/>
  <c r="EI134" i="13"/>
  <c r="EI141" i="13" s="1"/>
  <c r="HJ161" i="13"/>
  <c r="HJ182" i="13" s="1"/>
  <c r="HJ147" i="13"/>
  <c r="EH58" i="13"/>
  <c r="EH128" i="13"/>
  <c r="EH138" i="13" s="1"/>
  <c r="FW175" i="13"/>
  <c r="FW133" i="13"/>
  <c r="FW140" i="13" s="1"/>
  <c r="LF133" i="13"/>
  <c r="LF140" i="13" s="1"/>
  <c r="KE161" i="13"/>
  <c r="KE182" i="13" s="1"/>
  <c r="KE147" i="13"/>
  <c r="EM59" i="13"/>
  <c r="EM58" i="13"/>
  <c r="EM151" i="13"/>
  <c r="EM164" i="13" s="1"/>
  <c r="EM185" i="13" s="1"/>
  <c r="EM128" i="13"/>
  <c r="EM138" i="13" s="1"/>
  <c r="CC82" i="13"/>
  <c r="CC81" i="13"/>
  <c r="CC124" i="13"/>
  <c r="EX125" i="13"/>
  <c r="Z125" i="13"/>
  <c r="AL58" i="13"/>
  <c r="AL59" i="13"/>
  <c r="CA58" i="13"/>
  <c r="CA59" i="13"/>
  <c r="DQ58" i="13"/>
  <c r="DQ59" i="13"/>
  <c r="FE58" i="13"/>
  <c r="FE59" i="13"/>
  <c r="GQ58" i="13"/>
  <c r="GQ59" i="13"/>
  <c r="HY58" i="13"/>
  <c r="HY59" i="13"/>
  <c r="JI58" i="13"/>
  <c r="JI59" i="13"/>
  <c r="KQ58" i="13"/>
  <c r="KQ59" i="13"/>
  <c r="F81" i="13"/>
  <c r="F82" i="13"/>
  <c r="F124" i="13"/>
  <c r="F126" i="13" s="1"/>
  <c r="N77" i="13"/>
  <c r="N125" i="13" s="1"/>
  <c r="AH79" i="13"/>
  <c r="AH80" i="13"/>
  <c r="AH121" i="13"/>
  <c r="AH123" i="13" s="1"/>
  <c r="AQ81" i="13"/>
  <c r="AQ82" i="13"/>
  <c r="AQ124" i="13"/>
  <c r="BA77" i="13"/>
  <c r="BU79" i="13"/>
  <c r="BU80" i="13"/>
  <c r="BU121" i="13"/>
  <c r="CG81" i="13"/>
  <c r="CG82" i="13"/>
  <c r="CR77" i="13"/>
  <c r="CR125" i="13" s="1"/>
  <c r="DM79" i="13"/>
  <c r="DM80" i="13"/>
  <c r="DM121" i="13"/>
  <c r="DV81" i="13"/>
  <c r="DV82" i="13"/>
  <c r="EF77" i="13"/>
  <c r="EY79" i="13"/>
  <c r="EY80" i="13"/>
  <c r="EY121" i="13"/>
  <c r="EY123" i="13" s="1"/>
  <c r="FJ81" i="13"/>
  <c r="FJ82" i="13"/>
  <c r="FT77" i="13"/>
  <c r="GM79" i="13"/>
  <c r="GM80" i="13"/>
  <c r="GM121" i="13"/>
  <c r="GV81" i="13"/>
  <c r="GV82" i="13"/>
  <c r="HD77" i="13"/>
  <c r="HU79" i="13"/>
  <c r="HU80" i="13"/>
  <c r="HU121" i="13"/>
  <c r="HU123" i="13" s="1"/>
  <c r="IC81" i="13"/>
  <c r="IC82" i="13"/>
  <c r="IK77" i="13"/>
  <c r="IK125" i="13" s="1"/>
  <c r="JE79" i="13"/>
  <c r="JE80" i="13"/>
  <c r="JE121" i="13"/>
  <c r="JM81" i="13"/>
  <c r="JM82" i="13"/>
  <c r="JU77" i="13"/>
  <c r="KL79" i="13"/>
  <c r="KL80" i="13"/>
  <c r="KL121" i="13"/>
  <c r="KU81" i="13"/>
  <c r="KU82" i="13"/>
  <c r="LC77" i="13"/>
  <c r="LC125" i="13" s="1"/>
  <c r="AT81" i="13"/>
  <c r="AT82" i="13"/>
  <c r="AT124" i="13"/>
  <c r="HW58" i="13"/>
  <c r="HW59" i="13"/>
  <c r="HW128" i="13"/>
  <c r="HW138" i="13" s="1"/>
  <c r="HW151" i="13"/>
  <c r="HW164" i="13" s="1"/>
  <c r="HW185" i="13" s="1"/>
  <c r="BC81" i="13"/>
  <c r="BC82" i="13"/>
  <c r="HF79" i="13"/>
  <c r="HF80" i="13"/>
  <c r="HF121" i="13"/>
  <c r="HF123" i="13"/>
  <c r="BC122" i="13"/>
  <c r="HS175" i="13"/>
  <c r="HS133" i="13"/>
  <c r="HS140" i="13" s="1"/>
  <c r="ID134" i="13"/>
  <c r="ID141" i="13" s="1"/>
  <c r="ID145" i="13" s="1"/>
  <c r="ID123" i="13"/>
  <c r="DQ125" i="13"/>
  <c r="JI125" i="13"/>
  <c r="DI175" i="13"/>
  <c r="DI133" i="13"/>
  <c r="DI140" i="13" s="1"/>
  <c r="HQ175" i="13"/>
  <c r="HQ133" i="13"/>
  <c r="HQ140" i="13" s="1"/>
  <c r="K134" i="13"/>
  <c r="K141" i="13" s="1"/>
  <c r="K145" i="13" s="1"/>
  <c r="K123" i="13"/>
  <c r="KJ125" i="13"/>
  <c r="V128" i="13"/>
  <c r="V138" i="13" s="1"/>
  <c r="FT125" i="13"/>
  <c r="X152" i="13"/>
  <c r="X153" i="13" s="1"/>
  <c r="X129" i="13"/>
  <c r="AQ128" i="13"/>
  <c r="AQ138" i="13" s="1"/>
  <c r="CN151" i="13"/>
  <c r="CN164" i="13" s="1"/>
  <c r="CN185" i="13" s="1"/>
  <c r="FO152" i="13"/>
  <c r="FO129" i="13"/>
  <c r="FO130" i="13" s="1"/>
  <c r="GZ128" i="13"/>
  <c r="GZ138" i="13" s="1"/>
  <c r="IG151" i="13"/>
  <c r="IG164" i="13" s="1"/>
  <c r="IG185" i="13" s="1"/>
  <c r="AC122" i="13"/>
  <c r="DH122" i="13"/>
  <c r="GH122" i="13"/>
  <c r="IX122" i="13"/>
  <c r="KS125" i="13"/>
  <c r="BV161" i="13"/>
  <c r="BV182" i="13"/>
  <c r="BV147" i="13"/>
  <c r="IQ161" i="13"/>
  <c r="IQ182" i="13" s="1"/>
  <c r="IQ147" i="13"/>
  <c r="P58" i="13"/>
  <c r="P59" i="13"/>
  <c r="KF175" i="13"/>
  <c r="KF133" i="13"/>
  <c r="KF140" i="13" s="1"/>
  <c r="LI59" i="13"/>
  <c r="LI58" i="13"/>
  <c r="LI128" i="13"/>
  <c r="LI138" i="13" s="1"/>
  <c r="LI151" i="13"/>
  <c r="LI164" i="13" s="1"/>
  <c r="LI185" i="13" s="1"/>
  <c r="CM161" i="13"/>
  <c r="CM182" i="13" s="1"/>
  <c r="CM147" i="13"/>
  <c r="JL137" i="13"/>
  <c r="JL162" i="13" s="1"/>
  <c r="JL183" i="13" s="1"/>
  <c r="JL135" i="13"/>
  <c r="JL142" i="13" s="1"/>
  <c r="BA59" i="13"/>
  <c r="BA58" i="13"/>
  <c r="BA151" i="13"/>
  <c r="BA164" i="13" s="1"/>
  <c r="BA185" i="13" s="1"/>
  <c r="BA128" i="13"/>
  <c r="BA138" i="13" s="1"/>
  <c r="EF59" i="13"/>
  <c r="EF128" i="13"/>
  <c r="EF138" i="13" s="1"/>
  <c r="EF151" i="13"/>
  <c r="EF164" i="13" s="1"/>
  <c r="EF185" i="13" s="1"/>
  <c r="GV59" i="13"/>
  <c r="GV58" i="13"/>
  <c r="GV151" i="13"/>
  <c r="GV164" i="13" s="1"/>
  <c r="GV185" i="13" s="1"/>
  <c r="GV128" i="13"/>
  <c r="GV138" i="13" s="1"/>
  <c r="JU59" i="13"/>
  <c r="JU58" i="13"/>
  <c r="JU151" i="13"/>
  <c r="JU164" i="13" s="1"/>
  <c r="JU185" i="13" s="1"/>
  <c r="JU128" i="13"/>
  <c r="JU138" i="13" s="1"/>
  <c r="CL81" i="13"/>
  <c r="CL82" i="13"/>
  <c r="CL124" i="13"/>
  <c r="IE79" i="13"/>
  <c r="IE80" i="13"/>
  <c r="IE121" i="13"/>
  <c r="EG175" i="13"/>
  <c r="EG133" i="13"/>
  <c r="EG140" i="13" s="1"/>
  <c r="EL122" i="13"/>
  <c r="BX152" i="13"/>
  <c r="BX153" i="13" s="1"/>
  <c r="BX129" i="13"/>
  <c r="BX130" i="13" s="1"/>
  <c r="HF152" i="13"/>
  <c r="HF129" i="13"/>
  <c r="HF130" i="13" s="1"/>
  <c r="JG152" i="13"/>
  <c r="JG153" i="13" s="1"/>
  <c r="JG129" i="13"/>
  <c r="EM163" i="13"/>
  <c r="EM184" i="13" s="1"/>
  <c r="EM144" i="13"/>
  <c r="GA175" i="13"/>
  <c r="CC134" i="13"/>
  <c r="CC141" i="13" s="1"/>
  <c r="CC145" i="13" s="1"/>
  <c r="BK125" i="13"/>
  <c r="EO125" i="13"/>
  <c r="IT125" i="13"/>
  <c r="CQ134" i="13"/>
  <c r="CQ141" i="13" s="1"/>
  <c r="CQ145" i="13" s="1"/>
  <c r="CQ123" i="13"/>
  <c r="IO152" i="13"/>
  <c r="IO129" i="13"/>
  <c r="IO130" i="13" s="1"/>
  <c r="JE122" i="13"/>
  <c r="DP163" i="13"/>
  <c r="DP184" i="13" s="1"/>
  <c r="DP144" i="13"/>
  <c r="D77" i="13"/>
  <c r="D125" i="13" s="1"/>
  <c r="AF175" i="13"/>
  <c r="I161" i="13"/>
  <c r="I182" i="13" s="1"/>
  <c r="I147" i="13"/>
  <c r="II161" i="13"/>
  <c r="II182" i="13" s="1"/>
  <c r="II147" i="13"/>
  <c r="DM152" i="13"/>
  <c r="DM153" i="13" s="1"/>
  <c r="DS163" i="13"/>
  <c r="DS184" i="13"/>
  <c r="DS144" i="13"/>
  <c r="IP163" i="13"/>
  <c r="IP184" i="13" s="1"/>
  <c r="IP144" i="13"/>
  <c r="P125" i="13"/>
  <c r="V175" i="13"/>
  <c r="GF163" i="13"/>
  <c r="GF184" i="13" s="1"/>
  <c r="GF144" i="13"/>
  <c r="BU124" i="13"/>
  <c r="KL124" i="13"/>
  <c r="HH122" i="13"/>
  <c r="IY175" i="13"/>
  <c r="HD152" i="13"/>
  <c r="GT163" i="13"/>
  <c r="GT184" i="13" s="1"/>
  <c r="GT144" i="13"/>
  <c r="IR161" i="13"/>
  <c r="IR182" i="13" s="1"/>
  <c r="IR147" i="13"/>
  <c r="BK129" i="13"/>
  <c r="BK130" i="13" s="1"/>
  <c r="HL129" i="13"/>
  <c r="IT129" i="13"/>
  <c r="IT130" i="13" s="1"/>
  <c r="AX163" i="13"/>
  <c r="AX184" i="13" s="1"/>
  <c r="AX186" i="13" s="1"/>
  <c r="AX144" i="13"/>
  <c r="BH147" i="13"/>
  <c r="BH161" i="13"/>
  <c r="BH182" i="13" s="1"/>
  <c r="S163" i="13"/>
  <c r="S184" i="13" s="1"/>
  <c r="S144" i="13"/>
  <c r="DC77" i="13"/>
  <c r="DC125" i="13" s="1"/>
  <c r="BL135" i="13"/>
  <c r="BL142" i="13" s="1"/>
  <c r="BL147" i="13" s="1"/>
  <c r="BL137" i="13"/>
  <c r="BL162" i="13" s="1"/>
  <c r="BL183" i="13" s="1"/>
  <c r="EQ135" i="13"/>
  <c r="EQ142" i="13" s="1"/>
  <c r="EQ137" i="13"/>
  <c r="EQ162" i="13" s="1"/>
  <c r="EQ183" i="13" s="1"/>
  <c r="HI137" i="13"/>
  <c r="HI162" i="13" s="1"/>
  <c r="HI183" i="13" s="1"/>
  <c r="HI135" i="13"/>
  <c r="HI142" i="13" s="1"/>
  <c r="JA135" i="13"/>
  <c r="JA142" i="13" s="1"/>
  <c r="JA137" i="13"/>
  <c r="JA162" i="13" s="1"/>
  <c r="JA183" i="13" s="1"/>
  <c r="FZ152" i="13"/>
  <c r="FZ153" i="13" s="1"/>
  <c r="FZ129" i="13"/>
  <c r="FZ130" i="13" s="1"/>
  <c r="BJ134" i="13"/>
  <c r="BJ141" i="13" s="1"/>
  <c r="BJ123" i="13"/>
  <c r="K137" i="13"/>
  <c r="K162" i="13"/>
  <c r="K183" i="13" s="1"/>
  <c r="K135" i="13"/>
  <c r="K142" i="13" s="1"/>
  <c r="CU59" i="13"/>
  <c r="CU58" i="13"/>
  <c r="CU128" i="13"/>
  <c r="CU138" i="13" s="1"/>
  <c r="CU151" i="13"/>
  <c r="CU164" i="13" s="1"/>
  <c r="CU185" i="13" s="1"/>
  <c r="GO77" i="13"/>
  <c r="GO125" i="13" s="1"/>
  <c r="J152" i="13"/>
  <c r="GY175" i="13"/>
  <c r="GY133" i="13"/>
  <c r="GY140" i="13" s="1"/>
  <c r="IQ59" i="13"/>
  <c r="IQ58" i="13"/>
  <c r="IQ128" i="13"/>
  <c r="IQ138" i="13" s="1"/>
  <c r="IQ151" i="13"/>
  <c r="IQ164" i="13" s="1"/>
  <c r="IQ185" i="13" s="1"/>
  <c r="BT137" i="13"/>
  <c r="BT162" i="13" s="1"/>
  <c r="BT183" i="13" s="1"/>
  <c r="BT135" i="13"/>
  <c r="BT142" i="13"/>
  <c r="DK137" i="13"/>
  <c r="DK162" i="13"/>
  <c r="DK183" i="13" s="1"/>
  <c r="DK135" i="13"/>
  <c r="DK142" i="13" s="1"/>
  <c r="EX137" i="13"/>
  <c r="EX162" i="13" s="1"/>
  <c r="EX183" i="13" s="1"/>
  <c r="EX135" i="13"/>
  <c r="EX142" i="13"/>
  <c r="GL137" i="13"/>
  <c r="GL162" i="13"/>
  <c r="GL183" i="13" s="1"/>
  <c r="GL135" i="13"/>
  <c r="GL142" i="13" s="1"/>
  <c r="HX137" i="13"/>
  <c r="HX162" i="13" s="1"/>
  <c r="HX183" i="13" s="1"/>
  <c r="HX135" i="13"/>
  <c r="HX142" i="13"/>
  <c r="JH137" i="13"/>
  <c r="JH162" i="13"/>
  <c r="JH183" i="13" s="1"/>
  <c r="JH135" i="13"/>
  <c r="JH142" i="13"/>
  <c r="KO137" i="13"/>
  <c r="KO162" i="13" s="1"/>
  <c r="KO183" i="13" s="1"/>
  <c r="KO135" i="13"/>
  <c r="KO142" i="13" s="1"/>
  <c r="BL152" i="13"/>
  <c r="BL153" i="13"/>
  <c r="BL129" i="13"/>
  <c r="BL130" i="13" s="1"/>
  <c r="HM152" i="13"/>
  <c r="HM153" i="13" s="1"/>
  <c r="HM129" i="13"/>
  <c r="HM130" i="13" s="1"/>
  <c r="AK175" i="13"/>
  <c r="AK133" i="13"/>
  <c r="AK140" i="13" s="1"/>
  <c r="DY125" i="13"/>
  <c r="J80" i="13"/>
  <c r="J79" i="13"/>
  <c r="J121" i="13"/>
  <c r="J82" i="13"/>
  <c r="J81" i="13"/>
  <c r="J124" i="13"/>
  <c r="J125" i="13"/>
  <c r="R77" i="13"/>
  <c r="R125" i="13" s="1"/>
  <c r="AV80" i="13"/>
  <c r="AV79" i="13"/>
  <c r="AV121" i="13"/>
  <c r="AV123" i="13" s="1"/>
  <c r="AV82" i="13"/>
  <c r="AV81" i="13"/>
  <c r="AV124" i="13"/>
  <c r="BF77" i="13"/>
  <c r="BF125" i="13" s="1"/>
  <c r="CN80" i="13"/>
  <c r="CN79" i="13"/>
  <c r="CN121" i="13"/>
  <c r="CN82" i="13"/>
  <c r="CN81" i="13"/>
  <c r="CN124" i="13"/>
  <c r="CW77" i="13"/>
  <c r="CW125" i="13" s="1"/>
  <c r="EA80" i="13"/>
  <c r="EA79" i="13"/>
  <c r="EA121" i="13"/>
  <c r="EA123" i="13" s="1"/>
  <c r="EA82" i="13"/>
  <c r="EA81" i="13"/>
  <c r="EA124" i="13"/>
  <c r="EK77" i="13"/>
  <c r="EK125" i="13"/>
  <c r="FO80" i="13"/>
  <c r="FO79" i="13"/>
  <c r="FO121" i="13"/>
  <c r="FO124" i="13"/>
  <c r="FO82" i="13"/>
  <c r="FO81" i="13"/>
  <c r="FX77" i="13"/>
  <c r="FX125" i="13" s="1"/>
  <c r="GZ80" i="13"/>
  <c r="GZ79" i="13"/>
  <c r="GZ121" i="13"/>
  <c r="GZ82" i="13"/>
  <c r="GZ81" i="13"/>
  <c r="GZ124" i="13"/>
  <c r="HH77" i="13"/>
  <c r="HH125" i="13" s="1"/>
  <c r="IG80" i="13"/>
  <c r="IG79" i="13"/>
  <c r="IG121" i="13"/>
  <c r="IG82" i="13"/>
  <c r="IG81" i="13"/>
  <c r="IG124" i="13"/>
  <c r="IO77" i="13"/>
  <c r="JQ80" i="13"/>
  <c r="JQ79" i="13"/>
  <c r="JQ121" i="13"/>
  <c r="JQ123" i="13" s="1"/>
  <c r="JQ82" i="13"/>
  <c r="JQ81" i="13"/>
  <c r="JQ124" i="13"/>
  <c r="JY77" i="13"/>
  <c r="JY125" i="13" s="1"/>
  <c r="KY80" i="13"/>
  <c r="KY79" i="13"/>
  <c r="KY121" i="13"/>
  <c r="KY82" i="13"/>
  <c r="KY81" i="13"/>
  <c r="KY124" i="13"/>
  <c r="LG77" i="13"/>
  <c r="LG125" i="13" s="1"/>
  <c r="H77" i="13"/>
  <c r="H125" i="13" s="1"/>
  <c r="FL81" i="13"/>
  <c r="FL82" i="13"/>
  <c r="FL124" i="13"/>
  <c r="KW79" i="13"/>
  <c r="KW80" i="13"/>
  <c r="KW121" i="13"/>
  <c r="BG137" i="13"/>
  <c r="BG162" i="13" s="1"/>
  <c r="BG183" i="13" s="1"/>
  <c r="BG135" i="13"/>
  <c r="BG142" i="13" s="1"/>
  <c r="EL137" i="13"/>
  <c r="EL162" i="13" s="1"/>
  <c r="EL183" i="13" s="1"/>
  <c r="EL135" i="13"/>
  <c r="EL142" i="13" s="1"/>
  <c r="HM135" i="13"/>
  <c r="HM142" i="13" s="1"/>
  <c r="HM137" i="13"/>
  <c r="HM162" i="13" s="1"/>
  <c r="HM183" i="13" s="1"/>
  <c r="JZ137" i="13"/>
  <c r="JZ162" i="13" s="1"/>
  <c r="JZ183" i="13" s="1"/>
  <c r="JZ135" i="13"/>
  <c r="JZ142" i="13" s="1"/>
  <c r="JZ161" i="13" s="1"/>
  <c r="JZ182" i="13" s="1"/>
  <c r="K175" i="13"/>
  <c r="K133" i="13"/>
  <c r="K140" i="13" s="1"/>
  <c r="K127" i="13"/>
  <c r="GS137" i="13"/>
  <c r="GS162" i="13"/>
  <c r="GS183" i="13" s="1"/>
  <c r="GS135" i="13"/>
  <c r="GS142" i="13" s="1"/>
  <c r="P79" i="13"/>
  <c r="P80" i="13"/>
  <c r="P121" i="13"/>
  <c r="LE81" i="13"/>
  <c r="LE82" i="13"/>
  <c r="LE124" i="13"/>
  <c r="N152" i="13"/>
  <c r="N153" i="13" s="1"/>
  <c r="DA175" i="13"/>
  <c r="DA133" i="13"/>
  <c r="DA140" i="13" s="1"/>
  <c r="IW175" i="13"/>
  <c r="IW133" i="13"/>
  <c r="IW140" i="13" s="1"/>
  <c r="GT137" i="13"/>
  <c r="GT162" i="13" s="1"/>
  <c r="GT183" i="13" s="1"/>
  <c r="GT135" i="13"/>
  <c r="GT142" i="13" s="1"/>
  <c r="AZ137" i="13"/>
  <c r="AZ162" i="13" s="1"/>
  <c r="AZ183" i="13" s="1"/>
  <c r="AZ135" i="13"/>
  <c r="AZ142" i="13" s="1"/>
  <c r="GH125" i="13"/>
  <c r="HX152" i="13"/>
  <c r="HX153" i="13" s="1"/>
  <c r="HX129" i="13"/>
  <c r="HX130" i="13" s="1"/>
  <c r="DW175" i="13"/>
  <c r="DW133" i="13"/>
  <c r="DW140" i="13" s="1"/>
  <c r="GW175" i="13"/>
  <c r="GW133" i="13"/>
  <c r="GW140" i="13" s="1"/>
  <c r="GW144" i="13" s="1"/>
  <c r="JN175" i="13"/>
  <c r="JN133" i="13"/>
  <c r="JN140" i="13" s="1"/>
  <c r="P128" i="13"/>
  <c r="P138" i="13" s="1"/>
  <c r="AJ151" i="13"/>
  <c r="AJ164" i="13" s="1"/>
  <c r="AJ185" i="13" s="1"/>
  <c r="JC175" i="13"/>
  <c r="JC133" i="13"/>
  <c r="JC140" i="13" s="1"/>
  <c r="JC127" i="13"/>
  <c r="KJ133" i="13"/>
  <c r="KJ140" i="13" s="1"/>
  <c r="KJ127" i="13"/>
  <c r="H122" i="13"/>
  <c r="FQ134" i="13"/>
  <c r="FQ141" i="13" s="1"/>
  <c r="FQ123" i="13"/>
  <c r="CG124" i="13"/>
  <c r="FJ124" i="13"/>
  <c r="IC124" i="13"/>
  <c r="KU124" i="13"/>
  <c r="DQ128" i="13"/>
  <c r="DQ138" i="13" s="1"/>
  <c r="FE151" i="13"/>
  <c r="FE164" i="13" s="1"/>
  <c r="FE185" i="13" s="1"/>
  <c r="HY129" i="13"/>
  <c r="HY130" i="13" s="1"/>
  <c r="HY152" i="13"/>
  <c r="HY153" i="13" s="1"/>
  <c r="JI128" i="13"/>
  <c r="JI138" i="13" s="1"/>
  <c r="KQ151" i="13"/>
  <c r="KQ164" i="13" s="1"/>
  <c r="KQ185" i="13" s="1"/>
  <c r="BK122" i="13"/>
  <c r="EO122" i="13"/>
  <c r="HL122" i="13"/>
  <c r="IZ122" i="13"/>
  <c r="IH137" i="13"/>
  <c r="IH162" i="13" s="1"/>
  <c r="IH183" i="13" s="1"/>
  <c r="IH135" i="13"/>
  <c r="IH142" i="13" s="1"/>
  <c r="DG175" i="13"/>
  <c r="DG133" i="13"/>
  <c r="DG140" i="13" s="1"/>
  <c r="HO175" i="13"/>
  <c r="HO133" i="13"/>
  <c r="HO140" i="13"/>
  <c r="BO161" i="13"/>
  <c r="BO182" i="13"/>
  <c r="BO147" i="13"/>
  <c r="FW137" i="13"/>
  <c r="FW162" i="13" s="1"/>
  <c r="FW183" i="13" s="1"/>
  <c r="FW135" i="13"/>
  <c r="FW142" i="13"/>
  <c r="IB137" i="13"/>
  <c r="IB162" i="13"/>
  <c r="IB183" i="13" s="1"/>
  <c r="IB135" i="13"/>
  <c r="IB142" i="13" s="1"/>
  <c r="HR161" i="13"/>
  <c r="HR182" i="13" s="1"/>
  <c r="HR147" i="13"/>
  <c r="BU59" i="13"/>
  <c r="BU58" i="13"/>
  <c r="BU151" i="13"/>
  <c r="BU164" i="13" s="1"/>
  <c r="BU185" i="13" s="1"/>
  <c r="BU128" i="13"/>
  <c r="BU138" i="13" s="1"/>
  <c r="EO59" i="13"/>
  <c r="EO58" i="13"/>
  <c r="EO151" i="13"/>
  <c r="EO164" i="13" s="1"/>
  <c r="EO185" i="13" s="1"/>
  <c r="EO128" i="13"/>
  <c r="EO138" i="13" s="1"/>
  <c r="HU59" i="13"/>
  <c r="HU58" i="13"/>
  <c r="HU151" i="13"/>
  <c r="HU164" i="13" s="1"/>
  <c r="HU185" i="13" s="1"/>
  <c r="HU128" i="13"/>
  <c r="HU138" i="13" s="1"/>
  <c r="IZ59" i="13"/>
  <c r="IZ58" i="13"/>
  <c r="IZ128" i="13"/>
  <c r="IZ138" i="13" s="1"/>
  <c r="IZ151" i="13"/>
  <c r="IZ164" i="13" s="1"/>
  <c r="IZ185" i="13" s="1"/>
  <c r="BH158" i="13"/>
  <c r="EB137" i="13"/>
  <c r="EB162" i="13" s="1"/>
  <c r="EB183" i="13" s="1"/>
  <c r="EB135" i="13"/>
  <c r="EB142" i="13" s="1"/>
  <c r="JK161" i="13"/>
  <c r="JK182" i="13" s="1"/>
  <c r="JK147" i="13"/>
  <c r="CU79" i="13"/>
  <c r="CU80" i="13"/>
  <c r="CU121" i="13"/>
  <c r="CU123" i="13" s="1"/>
  <c r="CD175" i="13"/>
  <c r="CD133" i="13"/>
  <c r="CD140" i="13" s="1"/>
  <c r="DN175" i="13"/>
  <c r="DN133" i="13"/>
  <c r="DN140" i="13" s="1"/>
  <c r="JF175" i="13"/>
  <c r="JF133" i="13"/>
  <c r="JF140" i="13" s="1"/>
  <c r="FZ134" i="13"/>
  <c r="FZ141" i="13" s="1"/>
  <c r="FZ145" i="13" s="1"/>
  <c r="FZ123" i="13"/>
  <c r="FC125" i="13"/>
  <c r="IM125" i="13"/>
  <c r="LE125" i="13"/>
  <c r="CZ134" i="13"/>
  <c r="CZ141" i="13"/>
  <c r="CZ123" i="13"/>
  <c r="IA134" i="13"/>
  <c r="IA141" i="13" s="1"/>
  <c r="IA123" i="13"/>
  <c r="HL125" i="13"/>
  <c r="FR134" i="13"/>
  <c r="FR141" i="13" s="1"/>
  <c r="FR145" i="13" s="1"/>
  <c r="FR123" i="13"/>
  <c r="HH152" i="13"/>
  <c r="HH153" i="13" s="1"/>
  <c r="HH129" i="13"/>
  <c r="HH130" i="13" s="1"/>
  <c r="DM122" i="13"/>
  <c r="GX153" i="13"/>
  <c r="HN129" i="13"/>
  <c r="DD136" i="13"/>
  <c r="DD126" i="13"/>
  <c r="EM161" i="13"/>
  <c r="EM182" i="13" s="1"/>
  <c r="EM147" i="13"/>
  <c r="FC79" i="13"/>
  <c r="FC80" i="13"/>
  <c r="FC121" i="13"/>
  <c r="FC123" i="13" s="1"/>
  <c r="KN79" i="13"/>
  <c r="KN80" i="13"/>
  <c r="KN121" i="13"/>
  <c r="BZ175" i="13"/>
  <c r="GP163" i="13"/>
  <c r="GP184" i="13" s="1"/>
  <c r="GP144" i="13"/>
  <c r="JD163" i="13"/>
  <c r="JD184" i="13" s="1"/>
  <c r="JD144" i="13"/>
  <c r="AZ175" i="13"/>
  <c r="S137" i="13"/>
  <c r="S162" i="13" s="1"/>
  <c r="S183" i="13" s="1"/>
  <c r="S135" i="13"/>
  <c r="S142" i="13" s="1"/>
  <c r="DD58" i="13"/>
  <c r="DD59" i="13"/>
  <c r="DD151" i="13"/>
  <c r="DD164" i="13" s="1"/>
  <c r="DD185" i="13" s="1"/>
  <c r="DD128" i="13"/>
  <c r="DD138" i="13" s="1"/>
  <c r="IV58" i="13"/>
  <c r="IV59" i="13"/>
  <c r="IV151" i="13"/>
  <c r="IV164" i="13" s="1"/>
  <c r="IV185" i="13" s="1"/>
  <c r="IV128" i="13"/>
  <c r="IV138" i="13" s="1"/>
  <c r="JO81" i="13"/>
  <c r="JO82" i="13"/>
  <c r="JO124" i="13"/>
  <c r="AL125" i="13"/>
  <c r="AN163" i="13"/>
  <c r="AN184" i="13" s="1"/>
  <c r="AN144" i="13"/>
  <c r="JW77" i="13"/>
  <c r="JW125" i="13" s="1"/>
  <c r="HC163" i="13"/>
  <c r="HC184" i="13"/>
  <c r="HC144" i="13"/>
  <c r="IO125" i="13"/>
  <c r="CX163" i="13"/>
  <c r="CX184" i="13" s="1"/>
  <c r="CX144" i="13"/>
  <c r="EL175" i="13"/>
  <c r="JJ163" i="13"/>
  <c r="JJ184" i="13" s="1"/>
  <c r="JJ144" i="13"/>
  <c r="KR175" i="13"/>
  <c r="AJ125" i="13"/>
  <c r="KE163" i="13"/>
  <c r="KE184" i="13" s="1"/>
  <c r="KE144" i="13"/>
  <c r="CL122" i="13"/>
  <c r="IE122" i="13"/>
  <c r="KW122" i="13"/>
  <c r="JE124" i="13"/>
  <c r="DH129" i="13"/>
  <c r="DH130" i="13" s="1"/>
  <c r="DH152" i="13"/>
  <c r="DH153" i="13" s="1"/>
  <c r="FE122" i="13"/>
  <c r="KQ122" i="13"/>
  <c r="IP77" i="13"/>
  <c r="IP125" i="13" s="1"/>
  <c r="GX125" i="13"/>
  <c r="CD134" i="13"/>
  <c r="CD141" i="13" s="1"/>
  <c r="CD145" i="13" s="1"/>
  <c r="CD123" i="13"/>
  <c r="BX81" i="13"/>
  <c r="BX82" i="13"/>
  <c r="BX124" i="13"/>
  <c r="HW79" i="13"/>
  <c r="HW80" i="13"/>
  <c r="HW121" i="13"/>
  <c r="CV175" i="13"/>
  <c r="CV133" i="13"/>
  <c r="CV140" i="13" s="1"/>
  <c r="IN175" i="13"/>
  <c r="IN133" i="13"/>
  <c r="IN140" i="13" s="1"/>
  <c r="FK134" i="13"/>
  <c r="FK141" i="13" s="1"/>
  <c r="FK123" i="13"/>
  <c r="CC80" i="13"/>
  <c r="CC79" i="13"/>
  <c r="CC121" i="13"/>
  <c r="FR125" i="13"/>
  <c r="W175" i="13"/>
  <c r="W133" i="13"/>
  <c r="W140" i="13"/>
  <c r="GP123" i="13"/>
  <c r="GP134" i="13"/>
  <c r="GP141" i="13" s="1"/>
  <c r="M137" i="13"/>
  <c r="M162" i="13" s="1"/>
  <c r="M183" i="13" s="1"/>
  <c r="M135" i="13"/>
  <c r="M142" i="13" s="1"/>
  <c r="JS161" i="13"/>
  <c r="JS182" i="13" s="1"/>
  <c r="JS186" i="13" s="1"/>
  <c r="JS189" i="13" s="1"/>
  <c r="JS147" i="13"/>
  <c r="KE125" i="13"/>
  <c r="R58" i="13"/>
  <c r="R59" i="13"/>
  <c r="BF58" i="13"/>
  <c r="BF59" i="13"/>
  <c r="CW58" i="13"/>
  <c r="CW59" i="13"/>
  <c r="EK58" i="13"/>
  <c r="EK59" i="13"/>
  <c r="FX58" i="13"/>
  <c r="FX59" i="13"/>
  <c r="HH58" i="13"/>
  <c r="HH59" i="13"/>
  <c r="IO58" i="13"/>
  <c r="IO59" i="13"/>
  <c r="JY58" i="13"/>
  <c r="JY59" i="13"/>
  <c r="LG59" i="13"/>
  <c r="Z58" i="13"/>
  <c r="Z59" i="13"/>
  <c r="N79" i="13"/>
  <c r="N80" i="13"/>
  <c r="N121" i="13"/>
  <c r="X81" i="13"/>
  <c r="X82" i="13"/>
  <c r="X124" i="13"/>
  <c r="BA79" i="13"/>
  <c r="BA80" i="13"/>
  <c r="BA121" i="13"/>
  <c r="BK81" i="13"/>
  <c r="BK82" i="13"/>
  <c r="CR79" i="13"/>
  <c r="CR80" i="13"/>
  <c r="CR121" i="13"/>
  <c r="CR123" i="13" s="1"/>
  <c r="DB81" i="13"/>
  <c r="DB82" i="13"/>
  <c r="EF79" i="13"/>
  <c r="EF80" i="13"/>
  <c r="EF121" i="13"/>
  <c r="EO81" i="13"/>
  <c r="EO82" i="13"/>
  <c r="FT79" i="13"/>
  <c r="FT80" i="13"/>
  <c r="FT121" i="13"/>
  <c r="GC81" i="13"/>
  <c r="GC82" i="13"/>
  <c r="HD79" i="13"/>
  <c r="HD80" i="13"/>
  <c r="HD121" i="13"/>
  <c r="HL81" i="13"/>
  <c r="HL82" i="13"/>
  <c r="IK79" i="13"/>
  <c r="IK80" i="13"/>
  <c r="IK121" i="13"/>
  <c r="IT81" i="13"/>
  <c r="IT82" i="13"/>
  <c r="JU79" i="13"/>
  <c r="JU80" i="13"/>
  <c r="JU121" i="13"/>
  <c r="JU123" i="13"/>
  <c r="IZ81" i="13"/>
  <c r="IZ82" i="13"/>
  <c r="LC79" i="13"/>
  <c r="LC80" i="13"/>
  <c r="LC121" i="13"/>
  <c r="LK81" i="13"/>
  <c r="LK82" i="13"/>
  <c r="AT79" i="13"/>
  <c r="AT80" i="13"/>
  <c r="AT121" i="13"/>
  <c r="HF77" i="13"/>
  <c r="HF125" i="13"/>
  <c r="F129" i="13"/>
  <c r="KK175" i="13"/>
  <c r="KK133" i="13"/>
  <c r="KK140" i="13" s="1"/>
  <c r="KK127" i="13"/>
  <c r="AK137" i="13"/>
  <c r="AK162" i="13" s="1"/>
  <c r="AK183" i="13" s="1"/>
  <c r="AK135" i="13"/>
  <c r="AK142" i="13" s="1"/>
  <c r="GQ125" i="13"/>
  <c r="BQ175" i="13"/>
  <c r="BQ133" i="13"/>
  <c r="BQ140" i="13" s="1"/>
  <c r="BQ144" i="13" s="1"/>
  <c r="GI175" i="13"/>
  <c r="GI133" i="13"/>
  <c r="GI140" i="13" s="1"/>
  <c r="EW125" i="13"/>
  <c r="AE134" i="13"/>
  <c r="AE141" i="13" s="1"/>
  <c r="AE131" i="13"/>
  <c r="AE123" i="13"/>
  <c r="GO122" i="13"/>
  <c r="JG122" i="13"/>
  <c r="BA125" i="13"/>
  <c r="EF125" i="13"/>
  <c r="HD125" i="13"/>
  <c r="JU125" i="13"/>
  <c r="CN152" i="13"/>
  <c r="CN153" i="13" s="1"/>
  <c r="CN129" i="13"/>
  <c r="CN130" i="13" s="1"/>
  <c r="EA128" i="13"/>
  <c r="EA138" i="13" s="1"/>
  <c r="FO151" i="13"/>
  <c r="FO164" i="13" s="1"/>
  <c r="FO185" i="13" s="1"/>
  <c r="IG152" i="13"/>
  <c r="IG129" i="13"/>
  <c r="IG130" i="13"/>
  <c r="KY151" i="13"/>
  <c r="KY164" i="13" s="1"/>
  <c r="KY185" i="13" s="1"/>
  <c r="BP122" i="13"/>
  <c r="ET122" i="13"/>
  <c r="HP122" i="13"/>
  <c r="CE122" i="13"/>
  <c r="AP137" i="13"/>
  <c r="AP162" i="13" s="1"/>
  <c r="AP183" i="13" s="1"/>
  <c r="AP135" i="13"/>
  <c r="AP142" i="13"/>
  <c r="DN161" i="13"/>
  <c r="DN182" i="13"/>
  <c r="DN147" i="13"/>
  <c r="GN161" i="13"/>
  <c r="GN182" i="13" s="1"/>
  <c r="GN147" i="13"/>
  <c r="KZ137" i="13"/>
  <c r="KZ162" i="13" s="1"/>
  <c r="KZ183" i="13" s="1"/>
  <c r="KZ135" i="13"/>
  <c r="KZ142" i="13" s="1"/>
  <c r="DO81" i="13"/>
  <c r="DO82" i="13"/>
  <c r="DO124" i="13"/>
  <c r="GF161" i="13"/>
  <c r="GF182" i="13" s="1"/>
  <c r="GF186" i="13" s="1"/>
  <c r="GF190" i="13" s="1"/>
  <c r="GF147" i="13"/>
  <c r="EI137" i="13"/>
  <c r="EI162" i="13" s="1"/>
  <c r="EI183" i="13" s="1"/>
  <c r="EI135" i="13"/>
  <c r="EI142" i="13" s="1"/>
  <c r="HS161" i="13"/>
  <c r="HS182" i="13" s="1"/>
  <c r="HS147" i="13"/>
  <c r="X59" i="13"/>
  <c r="X58" i="13"/>
  <c r="CG59" i="13"/>
  <c r="CG58" i="13"/>
  <c r="CG151" i="13"/>
  <c r="CG164" i="13" s="1"/>
  <c r="CG185" i="13" s="1"/>
  <c r="CG128" i="13"/>
  <c r="CG138" i="13" s="1"/>
  <c r="FT59" i="13"/>
  <c r="FT58" i="13"/>
  <c r="FT128" i="13"/>
  <c r="FT138" i="13" s="1"/>
  <c r="FT151" i="13"/>
  <c r="FT164" i="13" s="1"/>
  <c r="FT185" i="13" s="1"/>
  <c r="IC59" i="13"/>
  <c r="IC58" i="13"/>
  <c r="IC151" i="13"/>
  <c r="IC164" i="13" s="1"/>
  <c r="IC185" i="13" s="1"/>
  <c r="IC128" i="13"/>
  <c r="IC138" i="13" s="1"/>
  <c r="LC59" i="13"/>
  <c r="LC58" i="13"/>
  <c r="LC151" i="13"/>
  <c r="LC164" i="13" s="1"/>
  <c r="LC185" i="13" s="1"/>
  <c r="LC128" i="13"/>
  <c r="LC138" i="13" s="1"/>
  <c r="IE77" i="13"/>
  <c r="IE125" i="13" s="1"/>
  <c r="DT161" i="13"/>
  <c r="DT182" i="13" s="1"/>
  <c r="DT147" i="13"/>
  <c r="KT175" i="13"/>
  <c r="KT133" i="13"/>
  <c r="KT140" i="13" s="1"/>
  <c r="KY125" i="13"/>
  <c r="IL175" i="13"/>
  <c r="IL133" i="13"/>
  <c r="IL140" i="13" s="1"/>
  <c r="DO152" i="13"/>
  <c r="DO129" i="13"/>
  <c r="FV152" i="13"/>
  <c r="FV153" i="13" s="1"/>
  <c r="FV129" i="13"/>
  <c r="FV130" i="13" s="1"/>
  <c r="HW152" i="13"/>
  <c r="HW129" i="13"/>
  <c r="KN152" i="13"/>
  <c r="KN129" i="13"/>
  <c r="KN130" i="13" s="1"/>
  <c r="CZ175" i="13"/>
  <c r="CZ133" i="13"/>
  <c r="CZ140" i="13" s="1"/>
  <c r="CZ127" i="13"/>
  <c r="IA144" i="13"/>
  <c r="IA163" i="13"/>
  <c r="IA184" i="13" s="1"/>
  <c r="LI175" i="13"/>
  <c r="FH122" i="13"/>
  <c r="JK134" i="13"/>
  <c r="JK141" i="13" s="1"/>
  <c r="JK145" i="13" s="1"/>
  <c r="JK123" i="13"/>
  <c r="GC125" i="13"/>
  <c r="IZ125" i="13"/>
  <c r="CW152" i="13"/>
  <c r="CW153" i="13" s="1"/>
  <c r="CW129" i="13"/>
  <c r="CW130" i="13" s="1"/>
  <c r="FX128" i="13"/>
  <c r="FX138" i="13" s="1"/>
  <c r="IO151" i="13"/>
  <c r="IO164" i="13" s="1"/>
  <c r="IO185" i="13" s="1"/>
  <c r="N122" i="13"/>
  <c r="GM122" i="13"/>
  <c r="BC58" i="13"/>
  <c r="BC59" i="13"/>
  <c r="KO163" i="13"/>
  <c r="KO184" i="13" s="1"/>
  <c r="KO144" i="13"/>
  <c r="HN161" i="13"/>
  <c r="HN182" i="13"/>
  <c r="HN147" i="13"/>
  <c r="BH59" i="13"/>
  <c r="BH58" i="13"/>
  <c r="BH151" i="13"/>
  <c r="BH164" i="13" s="1"/>
  <c r="BH185" i="13" s="1"/>
  <c r="BH128" i="13"/>
  <c r="BH138" i="13"/>
  <c r="IJ125" i="13"/>
  <c r="CP147" i="13"/>
  <c r="CP161" i="13"/>
  <c r="CP182" i="13"/>
  <c r="DI152" i="13"/>
  <c r="DI153" i="13"/>
  <c r="DI129" i="13"/>
  <c r="DI130" i="13"/>
  <c r="DZ175" i="13"/>
  <c r="DZ133" i="13"/>
  <c r="DZ140" i="13" s="1"/>
  <c r="IJ163" i="13"/>
  <c r="IJ184" i="13" s="1"/>
  <c r="IJ144" i="13"/>
  <c r="BU152" i="13"/>
  <c r="CB175" i="13"/>
  <c r="GR163" i="13"/>
  <c r="GR184" i="13" s="1"/>
  <c r="GR144" i="13"/>
  <c r="HI175" i="13"/>
  <c r="BM144" i="13"/>
  <c r="BM163" i="13"/>
  <c r="BM184" i="13" s="1"/>
  <c r="BM134" i="13"/>
  <c r="BM141" i="13" s="1"/>
  <c r="BM145" i="13" s="1"/>
  <c r="BM123" i="13"/>
  <c r="KE134" i="13"/>
  <c r="KE141" i="13"/>
  <c r="KE123" i="13"/>
  <c r="DM124" i="13"/>
  <c r="HU124" i="13"/>
  <c r="ET129" i="13"/>
  <c r="ET130" i="13" s="1"/>
  <c r="ET152" i="13"/>
  <c r="ET153" i="13" s="1"/>
  <c r="HP128" i="13"/>
  <c r="HP138" i="13" s="1"/>
  <c r="CE151" i="13"/>
  <c r="CE164" i="13" s="1"/>
  <c r="CE185" i="13" s="1"/>
  <c r="EK122" i="13"/>
  <c r="JY122" i="13"/>
  <c r="GD134" i="13"/>
  <c r="GD141" i="13" s="1"/>
  <c r="GD123" i="13"/>
  <c r="BH129" i="13"/>
  <c r="GA129" i="13"/>
  <c r="GA130" i="13" s="1"/>
  <c r="HJ129" i="13"/>
  <c r="IQ129" i="13"/>
  <c r="IQ130" i="13"/>
  <c r="BE123" i="13"/>
  <c r="DP161" i="13"/>
  <c r="DP182" i="13" s="1"/>
  <c r="DP147" i="13"/>
  <c r="BB163" i="13"/>
  <c r="BB184" i="13" s="1"/>
  <c r="BB144" i="13"/>
  <c r="JR163" i="13"/>
  <c r="JR184" i="13" s="1"/>
  <c r="JR144" i="13"/>
  <c r="DK163" i="13"/>
  <c r="DK184" i="13" s="1"/>
  <c r="DK144" i="13"/>
  <c r="GT175" i="13"/>
  <c r="DV129" i="13"/>
  <c r="DV130" i="13" s="1"/>
  <c r="GV129" i="13"/>
  <c r="IC129" i="13"/>
  <c r="JM129" i="13"/>
  <c r="EC161" i="13"/>
  <c r="EC182" i="13" s="1"/>
  <c r="EC147" i="13"/>
  <c r="GD77" i="13"/>
  <c r="GD125" i="13"/>
  <c r="F129" i="12"/>
  <c r="LD119" i="12"/>
  <c r="LD157" i="12" s="1"/>
  <c r="LD158" i="12" s="1"/>
  <c r="FD158" i="12"/>
  <c r="GP158" i="12"/>
  <c r="HG158" i="12"/>
  <c r="HX158" i="12"/>
  <c r="IN158" i="12"/>
  <c r="JH158" i="12"/>
  <c r="KX158" i="12"/>
  <c r="LF119" i="12"/>
  <c r="LF157" i="12" s="1"/>
  <c r="N129" i="12"/>
  <c r="N130" i="12" s="1"/>
  <c r="K77" i="12"/>
  <c r="K125" i="12" s="1"/>
  <c r="AD77" i="12"/>
  <c r="AD125" i="12" s="1"/>
  <c r="AW77" i="12"/>
  <c r="AW125" i="12" s="1"/>
  <c r="BO77" i="12"/>
  <c r="BO125" i="12" s="1"/>
  <c r="BO126" i="12" s="1"/>
  <c r="E158" i="12"/>
  <c r="G77" i="12"/>
  <c r="G125" i="12" s="1"/>
  <c r="Y77" i="12"/>
  <c r="Y125" i="12" s="1"/>
  <c r="AR77" i="12"/>
  <c r="BJ77" i="12"/>
  <c r="KL158" i="12"/>
  <c r="JM158" i="12"/>
  <c r="L129" i="12"/>
  <c r="L130" i="12" s="1"/>
  <c r="J129" i="12"/>
  <c r="J130" i="12" s="1"/>
  <c r="FE158" i="12"/>
  <c r="FX158" i="12"/>
  <c r="GQ158" i="12"/>
  <c r="GW119" i="12"/>
  <c r="GW157" i="12" s="1"/>
  <c r="GW158" i="12" s="1"/>
  <c r="HE119" i="12"/>
  <c r="HE157" i="12"/>
  <c r="HM119" i="12"/>
  <c r="HM157" i="12" s="1"/>
  <c r="HM158" i="12" s="1"/>
  <c r="HV119" i="12"/>
  <c r="HV157" i="12" s="1"/>
  <c r="HV158" i="12" s="1"/>
  <c r="ID119" i="12"/>
  <c r="ID157" i="12" s="1"/>
  <c r="ID158" i="12" s="1"/>
  <c r="IL119" i="12"/>
  <c r="IL157" i="12" s="1"/>
  <c r="IL158" i="12" s="1"/>
  <c r="IU119" i="12"/>
  <c r="IU157" i="12" s="1"/>
  <c r="JF119" i="12"/>
  <c r="JF157" i="12" s="1"/>
  <c r="JF158" i="12" s="1"/>
  <c r="JN119" i="12"/>
  <c r="JN157" i="12" s="1"/>
  <c r="JN158" i="12" s="1"/>
  <c r="JV119" i="12"/>
  <c r="JV157" i="12" s="1"/>
  <c r="JV158" i="12" s="1"/>
  <c r="GR119" i="12"/>
  <c r="GR157" i="12" s="1"/>
  <c r="HA119" i="12"/>
  <c r="HA157" i="12" s="1"/>
  <c r="HA158" i="12" s="1"/>
  <c r="HI119" i="12"/>
  <c r="HI157" i="12" s="1"/>
  <c r="HQ119" i="12"/>
  <c r="HQ157" i="12" s="1"/>
  <c r="HZ119" i="12"/>
  <c r="HZ157" i="12" s="1"/>
  <c r="IH119" i="12"/>
  <c r="IH157" i="12" s="1"/>
  <c r="IH158" i="12" s="1"/>
  <c r="IP119" i="12"/>
  <c r="IP157" i="12" s="1"/>
  <c r="IY119" i="12"/>
  <c r="IY157" i="12" s="1"/>
  <c r="JJ119" i="12"/>
  <c r="JJ157" i="12" s="1"/>
  <c r="JR119" i="12"/>
  <c r="JR157" i="12" s="1"/>
  <c r="JR158" i="12" s="1"/>
  <c r="JZ119" i="12"/>
  <c r="JZ157" i="12" s="1"/>
  <c r="JZ158" i="12" s="1"/>
  <c r="KO158" i="12"/>
  <c r="CP158" i="12"/>
  <c r="DJ158" i="12"/>
  <c r="DT158" i="12"/>
  <c r="EW158" i="12"/>
  <c r="FI158" i="12"/>
  <c r="GK158" i="12"/>
  <c r="GT158" i="12"/>
  <c r="HC158" i="12"/>
  <c r="HK158" i="12"/>
  <c r="HS158" i="12"/>
  <c r="IB158" i="12"/>
  <c r="IJ158" i="12"/>
  <c r="JD158" i="12"/>
  <c r="JL158" i="12"/>
  <c r="LJ77" i="12"/>
  <c r="LJ125" i="12" s="1"/>
  <c r="LJ137" i="12"/>
  <c r="LJ162" i="12" s="1"/>
  <c r="LJ183" i="12" s="1"/>
  <c r="LG79" i="12"/>
  <c r="LK77" i="12"/>
  <c r="LK125" i="12" s="1"/>
  <c r="K158" i="12"/>
  <c r="LC119" i="12"/>
  <c r="LC157" i="12" s="1"/>
  <c r="LC158" i="12" s="1"/>
  <c r="F119" i="12"/>
  <c r="F157" i="12" s="1"/>
  <c r="N119" i="12"/>
  <c r="N157" i="12" s="1"/>
  <c r="N158" i="12" s="1"/>
  <c r="X119" i="12"/>
  <c r="X157" i="12" s="1"/>
  <c r="X158" i="12" s="1"/>
  <c r="AH119" i="12"/>
  <c r="AH157" i="12" s="1"/>
  <c r="AH158" i="12" s="1"/>
  <c r="AQ119" i="12"/>
  <c r="AQ157" i="12" s="1"/>
  <c r="AQ158" i="12" s="1"/>
  <c r="H129" i="12"/>
  <c r="H130" i="12" s="1"/>
  <c r="LJ175" i="12"/>
  <c r="CI125" i="12"/>
  <c r="CI136" i="12" s="1"/>
  <c r="CI143" i="12" s="1"/>
  <c r="BF158" i="12"/>
  <c r="DQ122" i="12"/>
  <c r="LF77" i="12"/>
  <c r="LF125" i="12" s="1"/>
  <c r="I129" i="12"/>
  <c r="M129" i="12"/>
  <c r="EA122" i="12"/>
  <c r="EA134" i="12" s="1"/>
  <c r="EA141" i="12" s="1"/>
  <c r="BV158" i="12"/>
  <c r="KC158" i="12"/>
  <c r="LF122" i="12"/>
  <c r="CG122" i="12"/>
  <c r="CN122" i="12"/>
  <c r="CN134" i="12"/>
  <c r="CN141" i="12" s="1"/>
  <c r="CW122" i="12"/>
  <c r="CW134" i="12" s="1"/>
  <c r="CW141" i="12" s="1"/>
  <c r="DH122" i="12"/>
  <c r="DH134" i="12" s="1"/>
  <c r="DH141" i="12" s="1"/>
  <c r="LH125" i="12"/>
  <c r="LH136" i="12"/>
  <c r="CU158" i="12"/>
  <c r="DO158" i="12"/>
  <c r="EK122" i="12"/>
  <c r="EK134" i="12"/>
  <c r="EK141" i="12" s="1"/>
  <c r="ET122" i="12"/>
  <c r="FF122" i="12"/>
  <c r="FF134" i="12" s="1"/>
  <c r="FF141" i="12" s="1"/>
  <c r="FP122" i="12"/>
  <c r="FY122" i="12"/>
  <c r="FY134" i="12" s="1"/>
  <c r="FY141" i="12" s="1"/>
  <c r="GR122" i="12"/>
  <c r="GR134" i="12" s="1"/>
  <c r="GR141" i="12" s="1"/>
  <c r="HA122" i="12"/>
  <c r="HI122" i="12"/>
  <c r="HI134" i="12" s="1"/>
  <c r="HI141" i="12" s="1"/>
  <c r="HQ122" i="12"/>
  <c r="HZ122" i="12"/>
  <c r="HZ134" i="12" s="1"/>
  <c r="HZ141" i="12" s="1"/>
  <c r="IH122" i="12"/>
  <c r="IP122" i="12"/>
  <c r="IP134" i="12" s="1"/>
  <c r="IP141" i="12" s="1"/>
  <c r="IY122" i="12"/>
  <c r="KF158" i="12"/>
  <c r="CK122" i="12"/>
  <c r="CA122" i="12"/>
  <c r="CA134" i="12" s="1"/>
  <c r="CA141" i="12" s="1"/>
  <c r="CM122" i="12"/>
  <c r="CU122" i="12"/>
  <c r="DD122" i="12"/>
  <c r="DO122" i="12"/>
  <c r="DO134" i="12" s="1"/>
  <c r="DO141" i="12" s="1"/>
  <c r="DY122" i="12"/>
  <c r="DY134" i="12" s="1"/>
  <c r="DY141" i="12" s="1"/>
  <c r="EH122" i="12"/>
  <c r="ER122" i="12"/>
  <c r="ER134" i="12" s="1"/>
  <c r="ER141" i="12" s="1"/>
  <c r="FD122" i="12"/>
  <c r="FD134" i="12" s="1"/>
  <c r="FD141" i="12" s="1"/>
  <c r="FM122" i="12"/>
  <c r="FW122" i="12"/>
  <c r="GG122" i="12"/>
  <c r="GP122" i="12"/>
  <c r="GP134" i="12" s="1"/>
  <c r="GP141" i="12" s="1"/>
  <c r="GY122" i="12"/>
  <c r="GY134" i="12" s="1"/>
  <c r="GY141" i="12" s="1"/>
  <c r="HG122" i="12"/>
  <c r="HO122" i="12"/>
  <c r="HO134" i="12" s="1"/>
  <c r="HO141" i="12" s="1"/>
  <c r="HX122" i="12"/>
  <c r="HX134" i="12" s="1"/>
  <c r="HX141" i="12" s="1"/>
  <c r="IF122" i="12"/>
  <c r="IN122" i="12"/>
  <c r="IW122" i="12"/>
  <c r="JH122" i="12"/>
  <c r="JH134" i="12" s="1"/>
  <c r="JH141" i="12" s="1"/>
  <c r="JP122" i="12"/>
  <c r="JP134" i="12" s="1"/>
  <c r="JP141" i="12" s="1"/>
  <c r="JX122" i="12"/>
  <c r="KF122" i="12"/>
  <c r="KF134" i="12" s="1"/>
  <c r="KF141" i="12" s="1"/>
  <c r="KO122" i="12"/>
  <c r="KO134" i="12" s="1"/>
  <c r="KO141" i="12" s="1"/>
  <c r="KX122" i="12"/>
  <c r="LJ82" i="12"/>
  <c r="BU185" i="12"/>
  <c r="BR122" i="12"/>
  <c r="BR134" i="12" s="1"/>
  <c r="BR141" i="12" s="1"/>
  <c r="JJ122" i="12"/>
  <c r="JJ134" i="12" s="1"/>
  <c r="JJ141" i="12" s="1"/>
  <c r="H122" i="12"/>
  <c r="P122" i="12"/>
  <c r="Z122" i="12"/>
  <c r="Z134" i="12" s="1"/>
  <c r="Z141" i="12" s="1"/>
  <c r="AJ122" i="12"/>
  <c r="AJ134" i="12" s="1"/>
  <c r="AJ141" i="12" s="1"/>
  <c r="AT122" i="12"/>
  <c r="BB122" i="12"/>
  <c r="BB134" i="12" s="1"/>
  <c r="BB141" i="12" s="1"/>
  <c r="BK122" i="12"/>
  <c r="BK134" i="12" s="1"/>
  <c r="BK141" i="12" s="1"/>
  <c r="BR185" i="12"/>
  <c r="CM185" i="12"/>
  <c r="CU185" i="12"/>
  <c r="DO185" i="12"/>
  <c r="DY185" i="12"/>
  <c r="EH185" i="12"/>
  <c r="FD185" i="12"/>
  <c r="FM185" i="12"/>
  <c r="FW185" i="12"/>
  <c r="GP185" i="12"/>
  <c r="GY185" i="12"/>
  <c r="HG185" i="12"/>
  <c r="HX185" i="12"/>
  <c r="IF185" i="12"/>
  <c r="IN185" i="12"/>
  <c r="JH185" i="12"/>
  <c r="JP185" i="12"/>
  <c r="JX185" i="12"/>
  <c r="KO185" i="12"/>
  <c r="KX185" i="12"/>
  <c r="K152" i="12"/>
  <c r="F122" i="12"/>
  <c r="N122" i="12"/>
  <c r="N134" i="12"/>
  <c r="N141" i="12" s="1"/>
  <c r="X122" i="12"/>
  <c r="X134" i="12" s="1"/>
  <c r="X141" i="12" s="1"/>
  <c r="AH122" i="12"/>
  <c r="AQ122" i="12"/>
  <c r="AZ122" i="12"/>
  <c r="JA158" i="12"/>
  <c r="JR122" i="12"/>
  <c r="JR134" i="12" s="1"/>
  <c r="JR141" i="12" s="1"/>
  <c r="CI79" i="12"/>
  <c r="CI121" i="12"/>
  <c r="CI133" i="12" s="1"/>
  <c r="CI140" i="12" s="1"/>
  <c r="CI80" i="12"/>
  <c r="CI122" i="12"/>
  <c r="LE80" i="12"/>
  <c r="LE79" i="12"/>
  <c r="LE121" i="12"/>
  <c r="LE133" i="12" s="1"/>
  <c r="LE140" i="12" s="1"/>
  <c r="LL79" i="12"/>
  <c r="LL121" i="12"/>
  <c r="LL123" i="12" s="1"/>
  <c r="LL80" i="12"/>
  <c r="LL81" i="12"/>
  <c r="LL82" i="12"/>
  <c r="LL124" i="12"/>
  <c r="LH81" i="12"/>
  <c r="LH82" i="12"/>
  <c r="LH124" i="12"/>
  <c r="LF79" i="12"/>
  <c r="LF80" i="12"/>
  <c r="LF121" i="12"/>
  <c r="LC129" i="12"/>
  <c r="LC152" i="12"/>
  <c r="LL58" i="12"/>
  <c r="LL151" i="12"/>
  <c r="LL164" i="12" s="1"/>
  <c r="LL185" i="12" s="1"/>
  <c r="LL59" i="12"/>
  <c r="LL128" i="12"/>
  <c r="LL138" i="12" s="1"/>
  <c r="S162" i="12"/>
  <c r="S183" i="12" s="1"/>
  <c r="Y162" i="12"/>
  <c r="Y183" i="12" s="1"/>
  <c r="AI162" i="12"/>
  <c r="AI183" i="12" s="1"/>
  <c r="AN162" i="12"/>
  <c r="AN183" i="12" s="1"/>
  <c r="AR162" i="12"/>
  <c r="AR183" i="12" s="1"/>
  <c r="AW162" i="12"/>
  <c r="AW183" i="12" s="1"/>
  <c r="BO162" i="12"/>
  <c r="BO183" i="12" s="1"/>
  <c r="CI135" i="12"/>
  <c r="CI142" i="12" s="1"/>
  <c r="CI137" i="12"/>
  <c r="CI162" i="12" s="1"/>
  <c r="CI183" i="12" s="1"/>
  <c r="LI135" i="12"/>
  <c r="LI142" i="12" s="1"/>
  <c r="LI137" i="12"/>
  <c r="LI162" i="12" s="1"/>
  <c r="LI183" i="12" s="1"/>
  <c r="LE135" i="12"/>
  <c r="LE142" i="12" s="1"/>
  <c r="LE137" i="12"/>
  <c r="LE162" i="12" s="1"/>
  <c r="LE183" i="12" s="1"/>
  <c r="LL134" i="12"/>
  <c r="LL141" i="12" s="1"/>
  <c r="LH134" i="12"/>
  <c r="LH141" i="12" s="1"/>
  <c r="LH145" i="12" s="1"/>
  <c r="LH123" i="12"/>
  <c r="LI126" i="12"/>
  <c r="LI136" i="12"/>
  <c r="LF134" i="12"/>
  <c r="LF141" i="12" s="1"/>
  <c r="P185" i="12"/>
  <c r="Z185" i="12"/>
  <c r="AJ185" i="12"/>
  <c r="AT185" i="12"/>
  <c r="BB185" i="12"/>
  <c r="BK185" i="12"/>
  <c r="CN185" i="12"/>
  <c r="CW185" i="12"/>
  <c r="W77" i="12"/>
  <c r="W125" i="12" s="1"/>
  <c r="AP77" i="12"/>
  <c r="AP125" i="12" s="1"/>
  <c r="BH77" i="12"/>
  <c r="BH125" i="12" s="1"/>
  <c r="LK135" i="12"/>
  <c r="LK142" i="12" s="1"/>
  <c r="LK137" i="12"/>
  <c r="LK162" i="12" s="1"/>
  <c r="LK183" i="12" s="1"/>
  <c r="LG135" i="12"/>
  <c r="LG142" i="12" s="1"/>
  <c r="LG137" i="12"/>
  <c r="LG162" i="12" s="1"/>
  <c r="LG183" i="12" s="1"/>
  <c r="LG175" i="12"/>
  <c r="LJ163" i="12"/>
  <c r="LJ184" i="12" s="1"/>
  <c r="LJ144" i="12"/>
  <c r="CI126" i="12"/>
  <c r="LJ147" i="12"/>
  <c r="LJ161" i="12"/>
  <c r="LJ182" i="12" s="1"/>
  <c r="LH144" i="12"/>
  <c r="LH163" i="12"/>
  <c r="LH184" i="12" s="1"/>
  <c r="JZ122" i="12"/>
  <c r="CE122" i="12"/>
  <c r="CE134" i="12" s="1"/>
  <c r="CE141" i="12" s="1"/>
  <c r="KR122" i="12"/>
  <c r="KR134" i="12" s="1"/>
  <c r="KR141" i="12" s="1"/>
  <c r="KZ122" i="12"/>
  <c r="KZ134" i="12" s="1"/>
  <c r="KZ141" i="12" s="1"/>
  <c r="D185" i="12"/>
  <c r="LL119" i="12"/>
  <c r="LL157" i="12" s="1"/>
  <c r="LL158" i="12" s="1"/>
  <c r="KB158" i="12"/>
  <c r="KG158" i="12"/>
  <c r="KA158" i="12"/>
  <c r="LH158" i="12"/>
  <c r="KR158" i="12"/>
  <c r="KZ158" i="12"/>
  <c r="CO128" i="12"/>
  <c r="CO138" i="12" s="1"/>
  <c r="D175" i="12"/>
  <c r="D133" i="12"/>
  <c r="D134" i="12"/>
  <c r="D141" i="12" s="1"/>
  <c r="D123" i="12"/>
  <c r="E137" i="12"/>
  <c r="E135" i="12"/>
  <c r="E142" i="12" s="1"/>
  <c r="E161" i="12" s="1"/>
  <c r="E175" i="12"/>
  <c r="D137" i="12"/>
  <c r="D162" i="12" s="1"/>
  <c r="D183" i="12" s="1"/>
  <c r="D135" i="12"/>
  <c r="D142" i="12" s="1"/>
  <c r="E140" i="12"/>
  <c r="CO151" i="12"/>
  <c r="AI136" i="12"/>
  <c r="AI126" i="12"/>
  <c r="AI127" i="12"/>
  <c r="HR136" i="12"/>
  <c r="HR126" i="12"/>
  <c r="HR127" i="12"/>
  <c r="IA136" i="12"/>
  <c r="IA126" i="12"/>
  <c r="IA127" i="12"/>
  <c r="S134" i="12"/>
  <c r="S141" i="12" s="1"/>
  <c r="S123" i="12"/>
  <c r="AN134" i="12"/>
  <c r="AN141" i="12" s="1"/>
  <c r="AN123" i="12"/>
  <c r="BF134" i="12"/>
  <c r="BF141" i="12" s="1"/>
  <c r="BF123" i="12"/>
  <c r="DZ134" i="12"/>
  <c r="DZ141" i="12" s="1"/>
  <c r="DZ123" i="12"/>
  <c r="ES134" i="12"/>
  <c r="ES141" i="12" s="1"/>
  <c r="ES123" i="12"/>
  <c r="FO134" i="12"/>
  <c r="FO141" i="12" s="1"/>
  <c r="FO123" i="12"/>
  <c r="GQ134" i="12"/>
  <c r="GQ141" i="12" s="1"/>
  <c r="GQ145" i="12" s="1"/>
  <c r="GQ123" i="12"/>
  <c r="HH134" i="12"/>
  <c r="HH141" i="12" s="1"/>
  <c r="HH123" i="12"/>
  <c r="HY134" i="12"/>
  <c r="HY141" i="12" s="1"/>
  <c r="HY123" i="12"/>
  <c r="IO134" i="12"/>
  <c r="IO141" i="12" s="1"/>
  <c r="IO123" i="12"/>
  <c r="JI134" i="12"/>
  <c r="JI141" i="12"/>
  <c r="JI123" i="12"/>
  <c r="KP134" i="12"/>
  <c r="KP141" i="12" s="1"/>
  <c r="KP123" i="12"/>
  <c r="BO136" i="12"/>
  <c r="BO127" i="12"/>
  <c r="BH134" i="12"/>
  <c r="BH141" i="12" s="1"/>
  <c r="BH123" i="12"/>
  <c r="JQ134" i="12"/>
  <c r="JQ141" i="12" s="1"/>
  <c r="JQ123" i="12"/>
  <c r="BH137" i="12"/>
  <c r="BH135" i="12"/>
  <c r="BH142" i="12" s="1"/>
  <c r="BH161" i="12" s="1"/>
  <c r="BH175" i="12"/>
  <c r="CO137" i="12"/>
  <c r="CO162" i="12" s="1"/>
  <c r="CO183" i="12" s="1"/>
  <c r="CO135" i="12"/>
  <c r="CO142" i="12" s="1"/>
  <c r="CO175" i="12"/>
  <c r="CX137" i="12"/>
  <c r="CX135" i="12"/>
  <c r="CX142" i="12" s="1"/>
  <c r="CX175" i="12"/>
  <c r="DI137" i="12"/>
  <c r="DI135" i="12"/>
  <c r="DI142" i="12" s="1"/>
  <c r="DI161" i="12" s="1"/>
  <c r="DI175" i="12"/>
  <c r="DS137" i="12"/>
  <c r="DS135" i="12"/>
  <c r="DS142" i="12" s="1"/>
  <c r="DS161" i="12" s="1"/>
  <c r="DS175" i="12"/>
  <c r="EB137" i="12"/>
  <c r="EB135" i="12"/>
  <c r="EB142" i="12" s="1"/>
  <c r="EB161" i="12" s="1"/>
  <c r="EB175" i="12"/>
  <c r="FL137" i="12"/>
  <c r="FL135" i="12"/>
  <c r="FL142" i="12"/>
  <c r="FL161" i="12" s="1"/>
  <c r="FL175" i="12"/>
  <c r="GS137" i="12"/>
  <c r="GS135" i="12"/>
  <c r="GS142" i="12" s="1"/>
  <c r="GS161" i="12" s="1"/>
  <c r="GS175" i="12"/>
  <c r="HB137" i="12"/>
  <c r="HB135" i="12"/>
  <c r="HB142" i="12" s="1"/>
  <c r="HB161" i="12" s="1"/>
  <c r="HB175" i="12"/>
  <c r="HJ137" i="12"/>
  <c r="HJ135" i="12"/>
  <c r="HJ142" i="12" s="1"/>
  <c r="HJ161" i="12" s="1"/>
  <c r="HJ175" i="12"/>
  <c r="HR137" i="12"/>
  <c r="HR135" i="12"/>
  <c r="HR142" i="12" s="1"/>
  <c r="HR175" i="12"/>
  <c r="IA137" i="12"/>
  <c r="IA135" i="12"/>
  <c r="IA142" i="12" s="1"/>
  <c r="IA161" i="12" s="1"/>
  <c r="IA175" i="12"/>
  <c r="II137" i="12"/>
  <c r="II135" i="12"/>
  <c r="II142" i="12" s="1"/>
  <c r="II161" i="12" s="1"/>
  <c r="II175" i="12"/>
  <c r="IV137" i="12"/>
  <c r="IV135" i="12"/>
  <c r="IV142" i="12" s="1"/>
  <c r="IV161" i="12" s="1"/>
  <c r="IV175" i="12"/>
  <c r="JG137" i="12"/>
  <c r="JG135" i="12"/>
  <c r="JG142" i="12" s="1"/>
  <c r="JG161" i="12" s="1"/>
  <c r="JG175" i="12"/>
  <c r="JO137" i="12"/>
  <c r="JO135" i="12"/>
  <c r="JO142" i="12" s="1"/>
  <c r="JO161" i="12" s="1"/>
  <c r="JO175" i="12"/>
  <c r="JB137" i="12"/>
  <c r="JB135" i="12"/>
  <c r="JB142" i="12" s="1"/>
  <c r="JB161" i="12" s="1"/>
  <c r="JB175" i="12"/>
  <c r="KN137" i="12"/>
  <c r="KN135" i="12"/>
  <c r="KN142" i="12" s="1"/>
  <c r="KN175" i="12"/>
  <c r="KW137" i="12"/>
  <c r="KW135" i="12"/>
  <c r="KW142" i="12" s="1"/>
  <c r="KW161" i="12" s="1"/>
  <c r="KW175" i="12"/>
  <c r="EX134" i="12"/>
  <c r="EX141" i="12" s="1"/>
  <c r="EX123" i="12"/>
  <c r="GC134" i="12"/>
  <c r="GC141" i="12" s="1"/>
  <c r="GC123" i="12"/>
  <c r="GU134" i="12"/>
  <c r="GU141" i="12" s="1"/>
  <c r="GU123" i="12"/>
  <c r="HL134" i="12"/>
  <c r="HL141" i="12" s="1"/>
  <c r="HL123" i="12"/>
  <c r="IC134" i="12"/>
  <c r="IC141" i="12" s="1"/>
  <c r="IC123" i="12"/>
  <c r="IS134" i="12"/>
  <c r="IS141" i="12" s="1"/>
  <c r="IS123" i="12"/>
  <c r="KL134" i="12"/>
  <c r="KL141" i="12" s="1"/>
  <c r="KL145" i="12" s="1"/>
  <c r="KL123" i="12"/>
  <c r="Q137" i="12"/>
  <c r="Q135" i="12"/>
  <c r="Q142" i="12" s="1"/>
  <c r="Q175" i="12"/>
  <c r="AB137" i="12"/>
  <c r="AB135" i="12"/>
  <c r="AB142" i="12" s="1"/>
  <c r="AB161" i="12" s="1"/>
  <c r="AB175" i="12"/>
  <c r="AK137" i="12"/>
  <c r="AK135" i="12"/>
  <c r="AK142" i="12" s="1"/>
  <c r="AK161" i="12" s="1"/>
  <c r="AK175" i="12"/>
  <c r="AU137" i="12"/>
  <c r="AU135" i="12"/>
  <c r="AU142" i="12" s="1"/>
  <c r="AU161" i="12" s="1"/>
  <c r="AU175" i="12"/>
  <c r="EL137" i="12"/>
  <c r="EL135" i="12"/>
  <c r="EL142" i="12"/>
  <c r="EL161" i="12" s="1"/>
  <c r="EL175" i="12"/>
  <c r="EU137" i="12"/>
  <c r="EU135" i="12"/>
  <c r="EU142" i="12" s="1"/>
  <c r="EU161" i="12" s="1"/>
  <c r="EU175" i="12"/>
  <c r="FV137" i="12"/>
  <c r="FV135" i="12"/>
  <c r="FV142" i="12" s="1"/>
  <c r="FV161" i="12" s="1"/>
  <c r="FV175" i="12"/>
  <c r="GO137" i="12"/>
  <c r="GO135" i="12"/>
  <c r="GO142" i="12" s="1"/>
  <c r="GO175" i="12"/>
  <c r="BQ137" i="12"/>
  <c r="BQ135" i="12"/>
  <c r="BQ142" i="12" s="1"/>
  <c r="BQ161" i="12" s="1"/>
  <c r="BQ175" i="12"/>
  <c r="BV137" i="12"/>
  <c r="BV135" i="12"/>
  <c r="BV142" i="12" s="1"/>
  <c r="BV161" i="12" s="1"/>
  <c r="BV175" i="12"/>
  <c r="P152" i="12"/>
  <c r="P153" i="12" s="1"/>
  <c r="P129" i="12"/>
  <c r="P130" i="12" s="1"/>
  <c r="Z152" i="12"/>
  <c r="Z153" i="12" s="1"/>
  <c r="Z129" i="12"/>
  <c r="Z130" i="12" s="1"/>
  <c r="AJ152" i="12"/>
  <c r="AJ153" i="12" s="1"/>
  <c r="AJ129" i="12"/>
  <c r="AJ130" i="12" s="1"/>
  <c r="AT152" i="12"/>
  <c r="AT153" i="12" s="1"/>
  <c r="AT129" i="12"/>
  <c r="AT130" i="12" s="1"/>
  <c r="BB152" i="12"/>
  <c r="BB153" i="12" s="1"/>
  <c r="BB129" i="12"/>
  <c r="BB130" i="12" s="1"/>
  <c r="BK152" i="12"/>
  <c r="BK153" i="12" s="1"/>
  <c r="BK129" i="12"/>
  <c r="BK130" i="12" s="1"/>
  <c r="CG152" i="12"/>
  <c r="CG153" i="12" s="1"/>
  <c r="CG129" i="12"/>
  <c r="CG130" i="12" s="1"/>
  <c r="CN152" i="12"/>
  <c r="CN153" i="12" s="1"/>
  <c r="CN129" i="12"/>
  <c r="CN130" i="12" s="1"/>
  <c r="CW152" i="12"/>
  <c r="CW153" i="12" s="1"/>
  <c r="CW129" i="12"/>
  <c r="CW130" i="12" s="1"/>
  <c r="Q134" i="12"/>
  <c r="Q141" i="12" s="1"/>
  <c r="Q123" i="12"/>
  <c r="AK134" i="12"/>
  <c r="AK141" i="12" s="1"/>
  <c r="AK123" i="12"/>
  <c r="BL134" i="12"/>
  <c r="BL141" i="12" s="1"/>
  <c r="BL123" i="12"/>
  <c r="CL137" i="12"/>
  <c r="CL135" i="12"/>
  <c r="CL142" i="12" s="1"/>
  <c r="CL161" i="12" s="1"/>
  <c r="CL175" i="12"/>
  <c r="CB137" i="12"/>
  <c r="CB135" i="12"/>
  <c r="CB142" i="12" s="1"/>
  <c r="CB175" i="12"/>
  <c r="CV137" i="12"/>
  <c r="CV135" i="12"/>
  <c r="CV142" i="12" s="1"/>
  <c r="CV161" i="12" s="1"/>
  <c r="CV175" i="12"/>
  <c r="DG137" i="12"/>
  <c r="DG135" i="12"/>
  <c r="DG142" i="12" s="1"/>
  <c r="DG161" i="12" s="1"/>
  <c r="DG175" i="12"/>
  <c r="DP137" i="12"/>
  <c r="DP135" i="12"/>
  <c r="DP142" i="12" s="1"/>
  <c r="DP161" i="12" s="1"/>
  <c r="DP175" i="12"/>
  <c r="DZ137" i="12"/>
  <c r="DZ135" i="12"/>
  <c r="DZ142" i="12" s="1"/>
  <c r="DZ161" i="12" s="1"/>
  <c r="DZ175" i="12"/>
  <c r="EI137" i="12"/>
  <c r="EI135" i="12"/>
  <c r="EI142" i="12" s="1"/>
  <c r="EI161" i="12" s="1"/>
  <c r="EI175" i="12"/>
  <c r="ES137" i="12"/>
  <c r="ES135" i="12"/>
  <c r="ES142" i="12" s="1"/>
  <c r="ES161" i="12" s="1"/>
  <c r="ES175" i="12"/>
  <c r="FE137" i="12"/>
  <c r="FE135" i="12"/>
  <c r="FE142" i="12" s="1"/>
  <c r="FE161" i="12" s="1"/>
  <c r="FE175" i="12"/>
  <c r="FO137" i="12"/>
  <c r="FO135" i="12"/>
  <c r="FO142" i="12" s="1"/>
  <c r="FO175" i="12"/>
  <c r="FX137" i="12"/>
  <c r="FX135" i="12"/>
  <c r="FX142" i="12" s="1"/>
  <c r="FX161" i="12" s="1"/>
  <c r="FX175" i="12"/>
  <c r="GH137" i="12"/>
  <c r="GH135" i="12"/>
  <c r="GH142" i="12" s="1"/>
  <c r="GH161" i="12" s="1"/>
  <c r="GH175" i="12"/>
  <c r="GQ137" i="12"/>
  <c r="GQ135" i="12"/>
  <c r="GQ142" i="12" s="1"/>
  <c r="GQ161" i="12" s="1"/>
  <c r="GQ175" i="12"/>
  <c r="GZ137" i="12"/>
  <c r="GZ135" i="12"/>
  <c r="GZ142" i="12"/>
  <c r="GZ161" i="12" s="1"/>
  <c r="GZ175" i="12"/>
  <c r="HH137" i="12"/>
  <c r="HH135" i="12"/>
  <c r="HH142" i="12" s="1"/>
  <c r="HH161" i="12" s="1"/>
  <c r="HH175" i="12"/>
  <c r="HP137" i="12"/>
  <c r="HP135" i="12"/>
  <c r="HP142" i="12" s="1"/>
  <c r="HP161" i="12" s="1"/>
  <c r="HP175" i="12"/>
  <c r="HY137" i="12"/>
  <c r="HY135" i="12"/>
  <c r="HY142" i="12" s="1"/>
  <c r="HY161" i="12" s="1"/>
  <c r="HY175" i="12"/>
  <c r="IG137" i="12"/>
  <c r="IG135" i="12"/>
  <c r="IG142" i="12" s="1"/>
  <c r="IG175" i="12"/>
  <c r="IO137" i="12"/>
  <c r="IO135" i="12"/>
  <c r="IO142" i="12" s="1"/>
  <c r="IO161" i="12" s="1"/>
  <c r="IO175" i="12"/>
  <c r="IX137" i="12"/>
  <c r="IX135" i="12"/>
  <c r="IX142" i="12" s="1"/>
  <c r="IX161" i="12" s="1"/>
  <c r="IX175" i="12"/>
  <c r="JI137" i="12"/>
  <c r="JI135" i="12"/>
  <c r="JI142" i="12" s="1"/>
  <c r="JI161" i="12" s="1"/>
  <c r="JI175" i="12"/>
  <c r="JQ137" i="12"/>
  <c r="JQ135" i="12"/>
  <c r="JQ142" i="12" s="1"/>
  <c r="JQ161" i="12" s="1"/>
  <c r="JQ175" i="12"/>
  <c r="JY137" i="12"/>
  <c r="JY135" i="12"/>
  <c r="JY142" i="12" s="1"/>
  <c r="JY161" i="12" s="1"/>
  <c r="KG137" i="12"/>
  <c r="KG135" i="12"/>
  <c r="KG142" i="12" s="1"/>
  <c r="KG161" i="12" s="1"/>
  <c r="KG175" i="12"/>
  <c r="KP137" i="12"/>
  <c r="KP135" i="12"/>
  <c r="KP142" i="12" s="1"/>
  <c r="KP161" i="12" s="1"/>
  <c r="KP175" i="12"/>
  <c r="KY137" i="12"/>
  <c r="KY135" i="12"/>
  <c r="KY142" i="12" s="1"/>
  <c r="KY161" i="12" s="1"/>
  <c r="KY175" i="12"/>
  <c r="BM152" i="12"/>
  <c r="BM153" i="12" s="1"/>
  <c r="BM129" i="12"/>
  <c r="BM130" i="12" s="1"/>
  <c r="BZ152" i="12"/>
  <c r="BZ153" i="12" s="1"/>
  <c r="BZ129" i="12"/>
  <c r="BZ130" i="12" s="1"/>
  <c r="CP152" i="12"/>
  <c r="CP153" i="12" s="1"/>
  <c r="CP129" i="12"/>
  <c r="CP130" i="12" s="1"/>
  <c r="CZ152" i="12"/>
  <c r="CZ153" i="12" s="1"/>
  <c r="CZ129" i="12"/>
  <c r="CZ130" i="12" s="1"/>
  <c r="DT152" i="12"/>
  <c r="DT153" i="12" s="1"/>
  <c r="DT129" i="12"/>
  <c r="DT130" i="12" s="1"/>
  <c r="EC152" i="12"/>
  <c r="EC153" i="12" s="1"/>
  <c r="EC129" i="12"/>
  <c r="EC130" i="12" s="1"/>
  <c r="EM152" i="12"/>
  <c r="EM153" i="12" s="1"/>
  <c r="EM129" i="12"/>
  <c r="EM130" i="12" s="1"/>
  <c r="EW152" i="12"/>
  <c r="EW153" i="12" s="1"/>
  <c r="EW129" i="12"/>
  <c r="EW130" i="12" s="1"/>
  <c r="FI152" i="12"/>
  <c r="FI153" i="12" s="1"/>
  <c r="FI129" i="12"/>
  <c r="FI130" i="12" s="1"/>
  <c r="FR152" i="12"/>
  <c r="FR153" i="12" s="1"/>
  <c r="FR129" i="12"/>
  <c r="FR130" i="12" s="1"/>
  <c r="GB152" i="12"/>
  <c r="GB153" i="12" s="1"/>
  <c r="GB129" i="12"/>
  <c r="GB130" i="12" s="1"/>
  <c r="GT152" i="12"/>
  <c r="GT153" i="12" s="1"/>
  <c r="GT129" i="12"/>
  <c r="GT130" i="12" s="1"/>
  <c r="HC152" i="12"/>
  <c r="HC153" i="12" s="1"/>
  <c r="HC129" i="12"/>
  <c r="HC130" i="12" s="1"/>
  <c r="HK152" i="12"/>
  <c r="HK153" i="12" s="1"/>
  <c r="HK129" i="12"/>
  <c r="HK130" i="12" s="1"/>
  <c r="HS152" i="12"/>
  <c r="HS153" i="12" s="1"/>
  <c r="HS129" i="12"/>
  <c r="HS130" i="12" s="1"/>
  <c r="IB152" i="12"/>
  <c r="IB153" i="12" s="1"/>
  <c r="IB129" i="12"/>
  <c r="IB130" i="12" s="1"/>
  <c r="IJ152" i="12"/>
  <c r="IJ153" i="12" s="1"/>
  <c r="IJ129" i="12"/>
  <c r="IJ130" i="12" s="1"/>
  <c r="IR152" i="12"/>
  <c r="IR153" i="12" s="1"/>
  <c r="IR129" i="12"/>
  <c r="IR130" i="12" s="1"/>
  <c r="JL152" i="12"/>
  <c r="JL153" i="12" s="1"/>
  <c r="JL129" i="12"/>
  <c r="JL130" i="12" s="1"/>
  <c r="JT152" i="12"/>
  <c r="JT153" i="12" s="1"/>
  <c r="JT129" i="12"/>
  <c r="JT130" i="12" s="1"/>
  <c r="KB152" i="12"/>
  <c r="KB153" i="12" s="1"/>
  <c r="KB129" i="12"/>
  <c r="KB130" i="12" s="1"/>
  <c r="KK152" i="12"/>
  <c r="KK153" i="12" s="1"/>
  <c r="KK129" i="12"/>
  <c r="KK130" i="12" s="1"/>
  <c r="KT152" i="12"/>
  <c r="KT153" i="12" s="1"/>
  <c r="KT129" i="12"/>
  <c r="KT130" i="12" s="1"/>
  <c r="LB152" i="12"/>
  <c r="LB153" i="12" s="1"/>
  <c r="LB129" i="12"/>
  <c r="LB130" i="12" s="1"/>
  <c r="R137" i="12"/>
  <c r="R135" i="12"/>
  <c r="R142" i="12" s="1"/>
  <c r="F134" i="12"/>
  <c r="F141" i="12" s="1"/>
  <c r="AH134" i="12"/>
  <c r="AH141" i="12" s="1"/>
  <c r="AQ134" i="12"/>
  <c r="AQ141" i="12" s="1"/>
  <c r="AZ134" i="12"/>
  <c r="AZ141" i="12" s="1"/>
  <c r="CK134" i="12"/>
  <c r="CK141" i="12" s="1"/>
  <c r="CM134" i="12"/>
  <c r="CM141" i="12" s="1"/>
  <c r="CU134" i="12"/>
  <c r="CU141" i="12" s="1"/>
  <c r="DD134" i="12"/>
  <c r="DD141" i="12" s="1"/>
  <c r="EH134" i="12"/>
  <c r="EH141" i="12" s="1"/>
  <c r="FM134" i="12"/>
  <c r="FM141" i="12" s="1"/>
  <c r="FW134" i="12"/>
  <c r="FW141" i="12" s="1"/>
  <c r="GG134" i="12"/>
  <c r="GG141" i="12" s="1"/>
  <c r="HG134" i="12"/>
  <c r="HG141" i="12" s="1"/>
  <c r="IF134" i="12"/>
  <c r="IF141" i="12" s="1"/>
  <c r="IN134" i="12"/>
  <c r="IN141" i="12" s="1"/>
  <c r="IW134" i="12"/>
  <c r="IW141" i="12" s="1"/>
  <c r="JX134" i="12"/>
  <c r="JX141" i="12" s="1"/>
  <c r="KX134" i="12"/>
  <c r="KX141" i="12" s="1"/>
  <c r="H134" i="12"/>
  <c r="H141" i="12" s="1"/>
  <c r="P134" i="12"/>
  <c r="P141" i="12" s="1"/>
  <c r="AT134" i="12"/>
  <c r="AT141" i="12" s="1"/>
  <c r="CG134" i="12"/>
  <c r="CG141" i="12" s="1"/>
  <c r="DQ134" i="12"/>
  <c r="DQ141" i="12" s="1"/>
  <c r="ET134" i="12"/>
  <c r="ET141" i="12" s="1"/>
  <c r="FP134" i="12"/>
  <c r="FP141" i="12" s="1"/>
  <c r="HA134" i="12"/>
  <c r="HA141" i="12" s="1"/>
  <c r="HQ134" i="12"/>
  <c r="HQ141" i="12" s="1"/>
  <c r="IH134" i="12"/>
  <c r="IH141" i="12" s="1"/>
  <c r="IY134" i="12"/>
  <c r="IY141" i="12" s="1"/>
  <c r="JZ134" i="12"/>
  <c r="JZ141" i="12" s="1"/>
  <c r="AW136" i="12"/>
  <c r="AW126" i="12"/>
  <c r="AW127" i="12"/>
  <c r="KN136" i="12"/>
  <c r="KN126" i="12"/>
  <c r="KN127" i="12"/>
  <c r="AD134" i="12"/>
  <c r="AD141" i="12" s="1"/>
  <c r="AD123" i="12"/>
  <c r="CV134" i="12"/>
  <c r="CV141" i="12" s="1"/>
  <c r="CV123" i="12"/>
  <c r="DP134" i="12"/>
  <c r="DP141" i="12" s="1"/>
  <c r="DP123" i="12"/>
  <c r="EI134" i="12"/>
  <c r="EI141" i="12" s="1"/>
  <c r="EI145" i="12" s="1"/>
  <c r="EI123" i="12"/>
  <c r="FE134" i="12"/>
  <c r="FE141" i="12" s="1"/>
  <c r="FE123" i="12"/>
  <c r="GH134" i="12"/>
  <c r="GH141" i="12" s="1"/>
  <c r="GH123" i="12"/>
  <c r="GZ134" i="12"/>
  <c r="GZ141" i="12" s="1"/>
  <c r="GZ123" i="12"/>
  <c r="HP134" i="12"/>
  <c r="HP141" i="12" s="1"/>
  <c r="HP123" i="12"/>
  <c r="IG134" i="12"/>
  <c r="IG141" i="12" s="1"/>
  <c r="IG123" i="12"/>
  <c r="IX134" i="12"/>
  <c r="IX141" i="12" s="1"/>
  <c r="IX123" i="12"/>
  <c r="KG134" i="12"/>
  <c r="KG141" i="12" s="1"/>
  <c r="KG123" i="12"/>
  <c r="KY134" i="12"/>
  <c r="KY141" i="12" s="1"/>
  <c r="KY123" i="12"/>
  <c r="FV136" i="12"/>
  <c r="FV126" i="12"/>
  <c r="FV127" i="12"/>
  <c r="GO136" i="12"/>
  <c r="GO126" i="12"/>
  <c r="GO127" i="12"/>
  <c r="W134" i="12"/>
  <c r="W141" i="12" s="1"/>
  <c r="W123" i="12"/>
  <c r="AP134" i="12"/>
  <c r="AP141" i="12" s="1"/>
  <c r="AP123" i="12"/>
  <c r="FX134" i="12"/>
  <c r="FX141" i="12"/>
  <c r="FX123" i="12"/>
  <c r="JY134" i="12"/>
  <c r="JY141" i="12" s="1"/>
  <c r="JY123" i="12"/>
  <c r="CD137" i="12"/>
  <c r="CD135" i="12"/>
  <c r="CD142" i="12" s="1"/>
  <c r="CD161" i="12" s="1"/>
  <c r="CD175" i="12"/>
  <c r="CT137" i="12"/>
  <c r="CT135" i="12"/>
  <c r="CT142" i="12" s="1"/>
  <c r="CT161" i="12" s="1"/>
  <c r="CT175" i="12"/>
  <c r="DC137" i="12"/>
  <c r="DC135" i="12"/>
  <c r="DC142" i="12" s="1"/>
  <c r="DC161" i="12" s="1"/>
  <c r="DC175" i="12"/>
  <c r="DN137" i="12"/>
  <c r="DN135" i="12"/>
  <c r="DN142" i="12" s="1"/>
  <c r="DN175" i="12"/>
  <c r="DW137" i="12"/>
  <c r="DW135" i="12"/>
  <c r="DW142" i="12" s="1"/>
  <c r="DW161" i="12" s="1"/>
  <c r="DW175" i="12"/>
  <c r="GX137" i="12"/>
  <c r="GX135" i="12"/>
  <c r="GX142" i="12" s="1"/>
  <c r="GX161" i="12" s="1"/>
  <c r="GX175" i="12"/>
  <c r="HN137" i="12"/>
  <c r="HN135" i="12"/>
  <c r="HN142" i="12" s="1"/>
  <c r="HN161" i="12" s="1"/>
  <c r="HN175" i="12"/>
  <c r="HW137" i="12"/>
  <c r="HW135" i="12"/>
  <c r="HW142" i="12" s="1"/>
  <c r="HW161" i="12" s="1"/>
  <c r="HW175" i="12"/>
  <c r="IE137" i="12"/>
  <c r="IE135" i="12"/>
  <c r="IE142" i="12" s="1"/>
  <c r="IE175" i="12"/>
  <c r="IM137" i="12"/>
  <c r="IM135" i="12"/>
  <c r="IM142" i="12" s="1"/>
  <c r="IM161" i="12" s="1"/>
  <c r="IM175" i="12"/>
  <c r="IZ137" i="12"/>
  <c r="IZ135" i="12"/>
  <c r="IZ142" i="12" s="1"/>
  <c r="IZ161" i="12" s="1"/>
  <c r="IZ175" i="12"/>
  <c r="JK137" i="12"/>
  <c r="JK135" i="12"/>
  <c r="JK142" i="12" s="1"/>
  <c r="JK161" i="12" s="1"/>
  <c r="JK175" i="12"/>
  <c r="JS137" i="12"/>
  <c r="JS135" i="12"/>
  <c r="JS142" i="12" s="1"/>
  <c r="JS161" i="12" s="1"/>
  <c r="JS175" i="12"/>
  <c r="KA137" i="12"/>
  <c r="KA135" i="12"/>
  <c r="KA142" i="12" s="1"/>
  <c r="KA161" i="12" s="1"/>
  <c r="KA175" i="12"/>
  <c r="KJ137" i="12"/>
  <c r="KJ135" i="12"/>
  <c r="KJ142" i="12" s="1"/>
  <c r="KJ161" i="12" s="1"/>
  <c r="KJ175" i="12"/>
  <c r="KS137" i="12"/>
  <c r="KS135" i="12"/>
  <c r="KS142" i="12" s="1"/>
  <c r="KS161" i="12" s="1"/>
  <c r="KS175" i="12"/>
  <c r="LA137" i="12"/>
  <c r="LA135" i="12"/>
  <c r="LA142" i="12" s="1"/>
  <c r="LA175" i="12"/>
  <c r="AI134" i="12"/>
  <c r="AI141" i="12" s="1"/>
  <c r="AI123" i="12"/>
  <c r="DA134" i="12"/>
  <c r="DA141" i="12" s="1"/>
  <c r="DA123" i="12"/>
  <c r="DU134" i="12"/>
  <c r="DU141" i="12" s="1"/>
  <c r="DU123" i="12"/>
  <c r="EN134" i="12"/>
  <c r="EN141" i="12" s="1"/>
  <c r="EN123" i="12"/>
  <c r="FJ134" i="12"/>
  <c r="FJ141" i="12" s="1"/>
  <c r="FJ123" i="12"/>
  <c r="HT134" i="12"/>
  <c r="HT141" i="12" s="1"/>
  <c r="HT145" i="12" s="1"/>
  <c r="HT123" i="12"/>
  <c r="KU134" i="12"/>
  <c r="KU141" i="12" s="1"/>
  <c r="KU123" i="12"/>
  <c r="W137" i="12"/>
  <c r="W135" i="12"/>
  <c r="W142" i="12" s="1"/>
  <c r="W161" i="12" s="1"/>
  <c r="W175" i="12"/>
  <c r="AF137" i="12"/>
  <c r="AF135" i="12"/>
  <c r="AF142" i="12" s="1"/>
  <c r="AF161" i="12" s="1"/>
  <c r="AF175" i="12"/>
  <c r="AP137" i="12"/>
  <c r="AP135" i="12"/>
  <c r="AP142" i="12" s="1"/>
  <c r="AP161" i="12" s="1"/>
  <c r="AP175" i="12"/>
  <c r="EQ137" i="12"/>
  <c r="EQ135" i="12"/>
  <c r="EQ142" i="12" s="1"/>
  <c r="EQ161" i="12" s="1"/>
  <c r="EQ175" i="12"/>
  <c r="FA137" i="12"/>
  <c r="FA135" i="12"/>
  <c r="FA142" i="12" s="1"/>
  <c r="FA161" i="12" s="1"/>
  <c r="FA175" i="12"/>
  <c r="GA137" i="12"/>
  <c r="GA135" i="12"/>
  <c r="GA142" i="12" s="1"/>
  <c r="GA161" i="12" s="1"/>
  <c r="GA175" i="12"/>
  <c r="GJ137" i="12"/>
  <c r="GJ135" i="12"/>
  <c r="GJ142" i="12" s="1"/>
  <c r="GJ161" i="12" s="1"/>
  <c r="GJ175" i="12"/>
  <c r="IQ137" i="12"/>
  <c r="IQ135" i="12"/>
  <c r="IQ142" i="12" s="1"/>
  <c r="IQ161" i="12" s="1"/>
  <c r="IQ175" i="12"/>
  <c r="BJ133" i="12"/>
  <c r="BL137" i="12"/>
  <c r="BL135" i="12"/>
  <c r="BL142" i="12" s="1"/>
  <c r="BL161" i="12" s="1"/>
  <c r="BL182" i="12" s="1"/>
  <c r="BL175" i="12"/>
  <c r="JM134" i="12"/>
  <c r="JM141" i="12" s="1"/>
  <c r="JM123" i="12"/>
  <c r="KC134" i="12"/>
  <c r="KC141" i="12" s="1"/>
  <c r="KC145" i="12" s="1"/>
  <c r="KC123" i="12"/>
  <c r="V152" i="12"/>
  <c r="V153" i="12" s="1"/>
  <c r="V129" i="12"/>
  <c r="V130" i="12" s="1"/>
  <c r="AE152" i="12"/>
  <c r="AE153" i="12" s="1"/>
  <c r="AE129" i="12"/>
  <c r="AE130" i="12" s="1"/>
  <c r="AO152" i="12"/>
  <c r="AO153" i="12" s="1"/>
  <c r="AO129" i="12"/>
  <c r="AO130" i="12" s="1"/>
  <c r="AX152" i="12"/>
  <c r="AX153" i="12" s="1"/>
  <c r="AX129" i="12"/>
  <c r="AX130" i="12" s="1"/>
  <c r="BG152" i="12"/>
  <c r="BG153" i="12" s="1"/>
  <c r="BG129" i="12"/>
  <c r="BG130" i="12" s="1"/>
  <c r="BU152" i="12"/>
  <c r="BU153" i="12" s="1"/>
  <c r="BU129" i="12"/>
  <c r="BU130" i="12" s="1"/>
  <c r="I134" i="12"/>
  <c r="I141" i="12" s="1"/>
  <c r="I123" i="12"/>
  <c r="BC140" i="12"/>
  <c r="CO134" i="12"/>
  <c r="CO141" i="12" s="1"/>
  <c r="CO145" i="12" s="1"/>
  <c r="CO123" i="12"/>
  <c r="DI134" i="12"/>
  <c r="DI141" i="12" s="1"/>
  <c r="DI123" i="12"/>
  <c r="EB134" i="12"/>
  <c r="EB141" i="12"/>
  <c r="EB123" i="12"/>
  <c r="EU134" i="12"/>
  <c r="EU141" i="12" s="1"/>
  <c r="EU123" i="12"/>
  <c r="GJ134" i="12"/>
  <c r="GJ141" i="12" s="1"/>
  <c r="GJ123" i="12"/>
  <c r="HB134" i="12"/>
  <c r="HB141" i="12" s="1"/>
  <c r="HB123" i="12"/>
  <c r="HR134" i="12"/>
  <c r="HR141" i="12" s="1"/>
  <c r="HR123" i="12"/>
  <c r="IA134" i="12"/>
  <c r="IA141" i="12" s="1"/>
  <c r="IA123" i="12"/>
  <c r="II134" i="12"/>
  <c r="II141" i="12" s="1"/>
  <c r="II145" i="12" s="1"/>
  <c r="II123" i="12"/>
  <c r="IZ134" i="12"/>
  <c r="IZ141" i="12" s="1"/>
  <c r="IZ123" i="12"/>
  <c r="JS134" i="12"/>
  <c r="JS141" i="12" s="1"/>
  <c r="JS123" i="12"/>
  <c r="KJ134" i="12"/>
  <c r="KJ141" i="12" s="1"/>
  <c r="KJ123" i="12"/>
  <c r="KS134" i="12"/>
  <c r="KS141" i="12" s="1"/>
  <c r="KS123" i="12"/>
  <c r="LA134" i="12"/>
  <c r="LA141" i="12" s="1"/>
  <c r="LA145" i="12" s="1"/>
  <c r="LA123" i="12"/>
  <c r="X152" i="12"/>
  <c r="X153" i="12" s="1"/>
  <c r="X129" i="12"/>
  <c r="X130" i="12" s="1"/>
  <c r="AQ152" i="12"/>
  <c r="AQ153" i="12" s="1"/>
  <c r="AQ129" i="12"/>
  <c r="AQ130" i="12" s="1"/>
  <c r="BR152" i="12"/>
  <c r="BR153" i="12" s="1"/>
  <c r="BR129" i="12"/>
  <c r="BR130" i="12" s="1"/>
  <c r="CK152" i="12"/>
  <c r="CK153" i="12" s="1"/>
  <c r="CK129" i="12"/>
  <c r="CK130" i="12" s="1"/>
  <c r="CU152" i="12"/>
  <c r="CU153" i="12" s="1"/>
  <c r="CU129" i="12"/>
  <c r="CU130" i="12" s="1"/>
  <c r="DO152" i="12"/>
  <c r="DO153" i="12" s="1"/>
  <c r="DO129" i="12"/>
  <c r="DO130" i="12" s="1"/>
  <c r="DY152" i="12"/>
  <c r="DY153" i="12" s="1"/>
  <c r="DY129" i="12"/>
  <c r="DY130" i="12" s="1"/>
  <c r="EH152" i="12"/>
  <c r="EH153" i="12" s="1"/>
  <c r="EH129" i="12"/>
  <c r="EH130" i="12" s="1"/>
  <c r="FD152" i="12"/>
  <c r="FD153" i="12" s="1"/>
  <c r="FD129" i="12"/>
  <c r="FD130" i="12" s="1"/>
  <c r="FM152" i="12"/>
  <c r="FM153" i="12" s="1"/>
  <c r="FM129" i="12"/>
  <c r="FM130" i="12" s="1"/>
  <c r="FW152" i="12"/>
  <c r="FW153" i="12" s="1"/>
  <c r="FW129" i="12"/>
  <c r="FW130" i="12" s="1"/>
  <c r="GP152" i="12"/>
  <c r="GP153" i="12" s="1"/>
  <c r="GP129" i="12"/>
  <c r="GP130" i="12" s="1"/>
  <c r="GY152" i="12"/>
  <c r="GY153" i="12" s="1"/>
  <c r="GY129" i="12"/>
  <c r="GY130" i="12" s="1"/>
  <c r="HG152" i="12"/>
  <c r="HG153" i="12" s="1"/>
  <c r="HG129" i="12"/>
  <c r="HG130" i="12" s="1"/>
  <c r="HX152" i="12"/>
  <c r="HX153" i="12" s="1"/>
  <c r="HX129" i="12"/>
  <c r="HX130" i="12" s="1"/>
  <c r="IF152" i="12"/>
  <c r="IF153" i="12" s="1"/>
  <c r="IF129" i="12"/>
  <c r="IF130" i="12" s="1"/>
  <c r="IN152" i="12"/>
  <c r="IN153" i="12" s="1"/>
  <c r="IN129" i="12"/>
  <c r="IN130" i="12" s="1"/>
  <c r="L153" i="12"/>
  <c r="F153" i="12"/>
  <c r="J153" i="12"/>
  <c r="N153" i="12"/>
  <c r="JH152" i="12"/>
  <c r="JH153" i="12" s="1"/>
  <c r="JH129" i="12"/>
  <c r="JH130" i="12" s="1"/>
  <c r="JP152" i="12"/>
  <c r="JP153" i="12" s="1"/>
  <c r="JP129" i="12"/>
  <c r="JP130" i="12" s="1"/>
  <c r="JX152" i="12"/>
  <c r="JX153" i="12" s="1"/>
  <c r="JX129" i="12"/>
  <c r="JX130" i="12" s="1"/>
  <c r="KO152" i="12"/>
  <c r="KO153" i="12" s="1"/>
  <c r="KO129" i="12"/>
  <c r="KO130" i="12" s="1"/>
  <c r="KX152" i="12"/>
  <c r="KX153" i="12" s="1"/>
  <c r="KX129" i="12"/>
  <c r="KX130" i="12" s="1"/>
  <c r="G58" i="12"/>
  <c r="G59" i="12"/>
  <c r="G128" i="12"/>
  <c r="G138" i="12" s="1"/>
  <c r="G151" i="12"/>
  <c r="G164" i="12" s="1"/>
  <c r="O58" i="12"/>
  <c r="O59" i="12"/>
  <c r="Y58" i="12"/>
  <c r="Y59" i="12"/>
  <c r="AI58" i="12"/>
  <c r="AI59" i="12"/>
  <c r="AR58" i="12"/>
  <c r="AR59" i="12"/>
  <c r="BA58" i="12"/>
  <c r="BA59" i="12"/>
  <c r="BJ58" i="12"/>
  <c r="BJ59" i="12"/>
  <c r="CL58" i="12"/>
  <c r="CL59" i="12"/>
  <c r="CB58" i="12"/>
  <c r="CB59" i="12"/>
  <c r="CV58" i="12"/>
  <c r="CV59" i="12"/>
  <c r="DG58" i="12"/>
  <c r="DG59" i="12"/>
  <c r="DP58" i="12"/>
  <c r="DP59" i="12"/>
  <c r="DZ58" i="12"/>
  <c r="DZ59" i="12"/>
  <c r="EI58" i="12"/>
  <c r="EI59" i="12"/>
  <c r="ES58" i="12"/>
  <c r="ES59" i="12"/>
  <c r="FE58" i="12"/>
  <c r="FE59" i="12"/>
  <c r="FO58" i="12"/>
  <c r="FO59" i="12"/>
  <c r="FX58" i="12"/>
  <c r="FX59" i="12"/>
  <c r="GH58" i="12"/>
  <c r="GH59" i="12"/>
  <c r="GQ58" i="12"/>
  <c r="GQ59" i="12"/>
  <c r="GZ58" i="12"/>
  <c r="GZ59" i="12"/>
  <c r="HH58" i="12"/>
  <c r="HH59" i="12"/>
  <c r="HP58" i="12"/>
  <c r="HP59" i="12"/>
  <c r="HY58" i="12"/>
  <c r="HY59" i="12"/>
  <c r="IG58" i="12"/>
  <c r="IG59" i="12"/>
  <c r="IO58" i="12"/>
  <c r="IO59" i="12"/>
  <c r="IX58" i="12"/>
  <c r="IX59" i="12"/>
  <c r="JI58" i="12"/>
  <c r="JI59" i="12"/>
  <c r="JQ58" i="12"/>
  <c r="JQ59" i="12"/>
  <c r="JY58" i="12"/>
  <c r="JY59" i="12"/>
  <c r="KG58" i="12"/>
  <c r="KG59" i="12"/>
  <c r="KP58" i="12"/>
  <c r="KP59" i="12"/>
  <c r="KY58" i="12"/>
  <c r="KY59" i="12"/>
  <c r="AW134" i="12"/>
  <c r="AW141" i="12" s="1"/>
  <c r="AW123" i="12"/>
  <c r="J80" i="12"/>
  <c r="J79" i="12"/>
  <c r="J121" i="12"/>
  <c r="J82" i="12"/>
  <c r="J81" i="12"/>
  <c r="J124" i="12"/>
  <c r="R80" i="12"/>
  <c r="R79" i="12"/>
  <c r="R121" i="12"/>
  <c r="R82" i="12"/>
  <c r="R81" i="12"/>
  <c r="AC80" i="12"/>
  <c r="AC79" i="12"/>
  <c r="AC121" i="12"/>
  <c r="AC82" i="12"/>
  <c r="AC81" i="12"/>
  <c r="AL80" i="12"/>
  <c r="AL79" i="12"/>
  <c r="AL121" i="12"/>
  <c r="AL82" i="12"/>
  <c r="AL81" i="12"/>
  <c r="AV80" i="12"/>
  <c r="AV79" i="12"/>
  <c r="AV121" i="12"/>
  <c r="AV82" i="12"/>
  <c r="AV81" i="12"/>
  <c r="BE80" i="12"/>
  <c r="BE79" i="12"/>
  <c r="BE121" i="12"/>
  <c r="BE82" i="12"/>
  <c r="BE81" i="12"/>
  <c r="BM80" i="12"/>
  <c r="BM79" i="12"/>
  <c r="BM121" i="12"/>
  <c r="BM82" i="12"/>
  <c r="BM81" i="12"/>
  <c r="BX80" i="12"/>
  <c r="BX79" i="12"/>
  <c r="BX121" i="12"/>
  <c r="BX82" i="12"/>
  <c r="BX81" i="12"/>
  <c r="BZ80" i="12"/>
  <c r="BZ79" i="12"/>
  <c r="BZ121" i="12"/>
  <c r="BZ82" i="12"/>
  <c r="BZ81" i="12"/>
  <c r="CC80" i="12"/>
  <c r="CC79" i="12"/>
  <c r="CC121" i="12"/>
  <c r="CC82" i="12"/>
  <c r="CC81" i="12"/>
  <c r="CP80" i="12"/>
  <c r="CP79" i="12"/>
  <c r="CP121" i="12"/>
  <c r="CP82" i="12"/>
  <c r="CP81" i="12"/>
  <c r="CZ80" i="12"/>
  <c r="CZ79" i="12"/>
  <c r="CZ121" i="12"/>
  <c r="CZ82" i="12"/>
  <c r="CZ81" i="12"/>
  <c r="DJ80" i="12"/>
  <c r="DJ79" i="12"/>
  <c r="DJ121" i="12"/>
  <c r="DJ82" i="12"/>
  <c r="DJ81" i="12"/>
  <c r="DT80" i="12"/>
  <c r="DT79" i="12"/>
  <c r="DT121" i="12"/>
  <c r="DT82" i="12"/>
  <c r="DT81" i="12"/>
  <c r="EC80" i="12"/>
  <c r="EC79" i="12"/>
  <c r="EC121" i="12"/>
  <c r="EC82" i="12"/>
  <c r="EC81" i="12"/>
  <c r="EM80" i="12"/>
  <c r="EM79" i="12"/>
  <c r="EM121" i="12"/>
  <c r="EM82" i="12"/>
  <c r="EM81" i="12"/>
  <c r="EW80" i="12"/>
  <c r="EW79" i="12"/>
  <c r="EW121" i="12"/>
  <c r="EW82" i="12"/>
  <c r="EW81" i="12"/>
  <c r="FI80" i="12"/>
  <c r="FI79" i="12"/>
  <c r="FI121" i="12"/>
  <c r="FI82" i="12"/>
  <c r="FI81" i="12"/>
  <c r="FR80" i="12"/>
  <c r="FR79" i="12"/>
  <c r="FR121" i="12"/>
  <c r="FR82" i="12"/>
  <c r="FR81" i="12"/>
  <c r="GB80" i="12"/>
  <c r="GB79" i="12"/>
  <c r="GB121" i="12"/>
  <c r="GB82" i="12"/>
  <c r="GB81" i="12"/>
  <c r="GK80" i="12"/>
  <c r="GK79" i="12"/>
  <c r="GK121" i="12"/>
  <c r="GK82" i="12"/>
  <c r="GK81" i="12"/>
  <c r="GT80" i="12"/>
  <c r="GT79" i="12"/>
  <c r="GT121" i="12"/>
  <c r="GT82" i="12"/>
  <c r="GT81" i="12"/>
  <c r="HC80" i="12"/>
  <c r="HC79" i="12"/>
  <c r="HC121" i="12"/>
  <c r="HC82" i="12"/>
  <c r="HC81" i="12"/>
  <c r="HK80" i="12"/>
  <c r="HK79" i="12"/>
  <c r="HK121" i="12"/>
  <c r="HK82" i="12"/>
  <c r="HK81" i="12"/>
  <c r="HS80" i="12"/>
  <c r="HS79" i="12"/>
  <c r="HS121" i="12"/>
  <c r="HS82" i="12"/>
  <c r="HS81" i="12"/>
  <c r="IB80" i="12"/>
  <c r="IB79" i="12"/>
  <c r="IB121" i="12"/>
  <c r="IB82" i="12"/>
  <c r="IB81" i="12"/>
  <c r="IJ80" i="12"/>
  <c r="IJ79" i="12"/>
  <c r="IJ121" i="12"/>
  <c r="IJ82" i="12"/>
  <c r="IJ81" i="12"/>
  <c r="IR80" i="12"/>
  <c r="IR79" i="12"/>
  <c r="IR121" i="12"/>
  <c r="IR82" i="12"/>
  <c r="IR81" i="12"/>
  <c r="JD80" i="12"/>
  <c r="JD79" i="12"/>
  <c r="JD121" i="12"/>
  <c r="JD82" i="12"/>
  <c r="JD81" i="12"/>
  <c r="JL80" i="12"/>
  <c r="JL79" i="12"/>
  <c r="JL121" i="12"/>
  <c r="JL82" i="12"/>
  <c r="JL81" i="12"/>
  <c r="JT80" i="12"/>
  <c r="JT79" i="12"/>
  <c r="JT121" i="12"/>
  <c r="JT82" i="12"/>
  <c r="JT81" i="12"/>
  <c r="KB80" i="12"/>
  <c r="KB79" i="12"/>
  <c r="KB121" i="12"/>
  <c r="KB82" i="12"/>
  <c r="KB81" i="12"/>
  <c r="KK80" i="12"/>
  <c r="KK79" i="12"/>
  <c r="KK121" i="12"/>
  <c r="KK82" i="12"/>
  <c r="KK81" i="12"/>
  <c r="KT80" i="12"/>
  <c r="KT79" i="12"/>
  <c r="KT121" i="12"/>
  <c r="KT82" i="12"/>
  <c r="KT81" i="12"/>
  <c r="LB80" i="12"/>
  <c r="LB79" i="12"/>
  <c r="LB121" i="12"/>
  <c r="LB82" i="12"/>
  <c r="LB81" i="12"/>
  <c r="BC124" i="12"/>
  <c r="BC32" i="12"/>
  <c r="Q152" i="12"/>
  <c r="Q153" i="12" s="1"/>
  <c r="Q129" i="12"/>
  <c r="Q130" i="12" s="1"/>
  <c r="BV134" i="12"/>
  <c r="BV141" i="12" s="1"/>
  <c r="BV123" i="12"/>
  <c r="CT134" i="12"/>
  <c r="CT141" i="12" s="1"/>
  <c r="CT123" i="12"/>
  <c r="DN134" i="12"/>
  <c r="DN141" i="12" s="1"/>
  <c r="DN145" i="12" s="1"/>
  <c r="DN123" i="12"/>
  <c r="EG134" i="12"/>
  <c r="EG141" i="12" s="1"/>
  <c r="EG123" i="12"/>
  <c r="EQ134" i="12"/>
  <c r="EQ141" i="12" s="1"/>
  <c r="EQ123" i="12"/>
  <c r="FA134" i="12"/>
  <c r="FA141" i="12" s="1"/>
  <c r="FA145" i="12" s="1"/>
  <c r="FA123" i="12"/>
  <c r="FV134" i="12"/>
  <c r="FV141" i="12" s="1"/>
  <c r="FV123" i="12"/>
  <c r="GO134" i="12"/>
  <c r="GO141" i="12" s="1"/>
  <c r="GO123" i="12"/>
  <c r="HF134" i="12"/>
  <c r="HF141" i="12" s="1"/>
  <c r="HF123" i="12"/>
  <c r="HN134" i="12"/>
  <c r="HN141" i="12" s="1"/>
  <c r="HN123" i="12"/>
  <c r="HW134" i="12"/>
  <c r="HW141" i="12" s="1"/>
  <c r="HW123" i="12"/>
  <c r="IM134" i="12"/>
  <c r="IM141" i="12" s="1"/>
  <c r="IM123" i="12"/>
  <c r="JG134" i="12"/>
  <c r="JG141" i="12" s="1"/>
  <c r="JG123" i="12"/>
  <c r="JW134" i="12"/>
  <c r="JW141" i="12" s="1"/>
  <c r="JW123" i="12"/>
  <c r="JB134" i="12"/>
  <c r="JB141" i="12" s="1"/>
  <c r="JB123" i="12"/>
  <c r="KN134" i="12"/>
  <c r="KN141" i="12" s="1"/>
  <c r="KN123" i="12"/>
  <c r="DH152" i="12"/>
  <c r="DH153" i="12" s="1"/>
  <c r="DH129" i="12"/>
  <c r="DH130" i="12" s="1"/>
  <c r="DQ152" i="12"/>
  <c r="DQ153" i="12" s="1"/>
  <c r="DQ129" i="12"/>
  <c r="DQ130" i="12" s="1"/>
  <c r="ET152" i="12"/>
  <c r="ET153" i="12" s="1"/>
  <c r="ET129" i="12"/>
  <c r="ET130" i="12" s="1"/>
  <c r="FP152" i="12"/>
  <c r="FP153" i="12" s="1"/>
  <c r="FP129" i="12"/>
  <c r="FP130" i="12" s="1"/>
  <c r="GI152" i="12"/>
  <c r="GI153" i="12" s="1"/>
  <c r="GI129" i="12"/>
  <c r="GI130" i="12" s="1"/>
  <c r="HA152" i="12"/>
  <c r="HA153" i="12" s="1"/>
  <c r="HA129" i="12"/>
  <c r="HA130" i="12" s="1"/>
  <c r="HQ152" i="12"/>
  <c r="HQ153" i="12" s="1"/>
  <c r="HQ129" i="12"/>
  <c r="HQ130" i="12" s="1"/>
  <c r="HZ152" i="12"/>
  <c r="HZ153" i="12" s="1"/>
  <c r="HZ129" i="12"/>
  <c r="HZ130" i="12" s="1"/>
  <c r="IH152" i="12"/>
  <c r="IH153" i="12" s="1"/>
  <c r="IH129" i="12"/>
  <c r="IH130" i="12" s="1"/>
  <c r="IP152" i="12"/>
  <c r="IP153" i="12" s="1"/>
  <c r="IP129" i="12"/>
  <c r="IP130" i="12" s="1"/>
  <c r="JJ152" i="12"/>
  <c r="JJ153" i="12" s="1"/>
  <c r="JJ129" i="12"/>
  <c r="JJ130" i="12" s="1"/>
  <c r="CE152" i="12"/>
  <c r="CE153" i="12" s="1"/>
  <c r="CE129" i="12"/>
  <c r="CE130" i="12" s="1"/>
  <c r="KR152" i="12"/>
  <c r="KR153" i="12" s="1"/>
  <c r="KR129" i="12"/>
  <c r="KR130" i="12" s="1"/>
  <c r="P137" i="12"/>
  <c r="P135" i="12"/>
  <c r="P142" i="12" s="1"/>
  <c r="P161" i="12" s="1"/>
  <c r="V137" i="12"/>
  <c r="V135" i="12"/>
  <c r="V142" i="12" s="1"/>
  <c r="V161" i="12" s="1"/>
  <c r="Z137" i="12"/>
  <c r="Z135" i="12"/>
  <c r="Z142" i="12" s="1"/>
  <c r="AE137" i="12"/>
  <c r="AE135" i="12"/>
  <c r="AE142" i="12" s="1"/>
  <c r="AE161" i="12" s="1"/>
  <c r="AJ137" i="12"/>
  <c r="AJ135" i="12"/>
  <c r="AJ142" i="12" s="1"/>
  <c r="AJ161" i="12" s="1"/>
  <c r="AO137" i="12"/>
  <c r="AO135" i="12"/>
  <c r="AO142" i="12" s="1"/>
  <c r="AO161" i="12" s="1"/>
  <c r="AT137" i="12"/>
  <c r="AT135" i="12"/>
  <c r="AT142" i="12" s="1"/>
  <c r="AX137" i="12"/>
  <c r="AX135" i="12"/>
  <c r="AX142" i="12" s="1"/>
  <c r="AX161" i="12" s="1"/>
  <c r="BB137" i="12"/>
  <c r="BB135" i="12"/>
  <c r="BB142" i="12" s="1"/>
  <c r="BG137" i="12"/>
  <c r="BG135" i="12"/>
  <c r="BG142" i="12" s="1"/>
  <c r="BK137" i="12"/>
  <c r="BK135" i="12"/>
  <c r="BK142" i="12" s="1"/>
  <c r="BP137" i="12"/>
  <c r="BP135" i="12"/>
  <c r="BP142" i="12" s="1"/>
  <c r="CG137" i="12"/>
  <c r="CG135" i="12"/>
  <c r="CG142" i="12" s="1"/>
  <c r="CN137" i="12"/>
  <c r="CN135" i="12"/>
  <c r="CN142" i="12" s="1"/>
  <c r="CR137" i="12"/>
  <c r="CR135" i="12"/>
  <c r="CR142" i="12" s="1"/>
  <c r="CW137" i="12"/>
  <c r="CW135" i="12"/>
  <c r="CW142" i="12" s="1"/>
  <c r="DB137" i="12"/>
  <c r="DB135" i="12"/>
  <c r="DB142" i="12" s="1"/>
  <c r="DH137" i="12"/>
  <c r="DH135" i="12"/>
  <c r="DH142" i="12" s="1"/>
  <c r="DM137" i="12"/>
  <c r="DM135" i="12"/>
  <c r="DM142" i="12" s="1"/>
  <c r="DQ137" i="12"/>
  <c r="DQ135" i="12"/>
  <c r="DQ142" i="12" s="1"/>
  <c r="DV137" i="12"/>
  <c r="DV135" i="12"/>
  <c r="DV142" i="12" s="1"/>
  <c r="EA137" i="12"/>
  <c r="EA135" i="12"/>
  <c r="EA142" i="12" s="1"/>
  <c r="EF137" i="12"/>
  <c r="EF135" i="12"/>
  <c r="EF142" i="12" s="1"/>
  <c r="EK137" i="12"/>
  <c r="EK135" i="12"/>
  <c r="EK142" i="12" s="1"/>
  <c r="EO137" i="12"/>
  <c r="EO135" i="12"/>
  <c r="EO142" i="12" s="1"/>
  <c r="ET137" i="12"/>
  <c r="ET135" i="12"/>
  <c r="ET142" i="12" s="1"/>
  <c r="EY137" i="12"/>
  <c r="EY135" i="12"/>
  <c r="EY142" i="12" s="1"/>
  <c r="FF137" i="12"/>
  <c r="FF135" i="12"/>
  <c r="FF142" i="12" s="1"/>
  <c r="FK137" i="12"/>
  <c r="FK135" i="12"/>
  <c r="FK142" i="12" s="1"/>
  <c r="FP137" i="12"/>
  <c r="FP135" i="12"/>
  <c r="FP142" i="12" s="1"/>
  <c r="FU137" i="12"/>
  <c r="FU135" i="12"/>
  <c r="FU142" i="12" s="1"/>
  <c r="FY137" i="12"/>
  <c r="FY135" i="12"/>
  <c r="FY142" i="12" s="1"/>
  <c r="GD137" i="12"/>
  <c r="GD135" i="12"/>
  <c r="GD142" i="12" s="1"/>
  <c r="GI137" i="12"/>
  <c r="GI135" i="12"/>
  <c r="GI142" i="12" s="1"/>
  <c r="GN137" i="12"/>
  <c r="GN135" i="12"/>
  <c r="GN142" i="12" s="1"/>
  <c r="GR137" i="12"/>
  <c r="GR135" i="12"/>
  <c r="GR142" i="12" s="1"/>
  <c r="GW137" i="12"/>
  <c r="GW135" i="12"/>
  <c r="GW142" i="12" s="1"/>
  <c r="HA137" i="12"/>
  <c r="HA135" i="12"/>
  <c r="HA142" i="12" s="1"/>
  <c r="HE137" i="12"/>
  <c r="HE135" i="12"/>
  <c r="HE142" i="12" s="1"/>
  <c r="HI137" i="12"/>
  <c r="HI135" i="12"/>
  <c r="HI142" i="12" s="1"/>
  <c r="HM137" i="12"/>
  <c r="HM135" i="12"/>
  <c r="HM142" i="12" s="1"/>
  <c r="HQ137" i="12"/>
  <c r="HQ135" i="12"/>
  <c r="HQ142" i="12" s="1"/>
  <c r="HV137" i="12"/>
  <c r="HV135" i="12"/>
  <c r="HV142" i="12" s="1"/>
  <c r="HZ137" i="12"/>
  <c r="HZ135" i="12"/>
  <c r="HZ142" i="12" s="1"/>
  <c r="ID137" i="12"/>
  <c r="ID135" i="12"/>
  <c r="ID142" i="12" s="1"/>
  <c r="IH137" i="12"/>
  <c r="IH135" i="12"/>
  <c r="IH142" i="12" s="1"/>
  <c r="IL137" i="12"/>
  <c r="IL135" i="12"/>
  <c r="IL142" i="12" s="1"/>
  <c r="IP137" i="12"/>
  <c r="IP135" i="12"/>
  <c r="IP142" i="12" s="1"/>
  <c r="IU137" i="12"/>
  <c r="IU135" i="12"/>
  <c r="IU142" i="12" s="1"/>
  <c r="IY137" i="12"/>
  <c r="IY135" i="12"/>
  <c r="IY142" i="12" s="1"/>
  <c r="JF137" i="12"/>
  <c r="JF135" i="12"/>
  <c r="JF142" i="12" s="1"/>
  <c r="JJ137" i="12"/>
  <c r="JJ135" i="12"/>
  <c r="JJ142" i="12" s="1"/>
  <c r="JN137" i="12"/>
  <c r="JN135" i="12"/>
  <c r="JN142" i="12" s="1"/>
  <c r="JR137" i="12"/>
  <c r="JR135" i="12"/>
  <c r="JR142" i="12" s="1"/>
  <c r="JV137" i="12"/>
  <c r="JV135" i="12"/>
  <c r="JV142" i="12" s="1"/>
  <c r="JZ137" i="12"/>
  <c r="JZ135" i="12"/>
  <c r="JZ142" i="12" s="1"/>
  <c r="JA137" i="12"/>
  <c r="JA135" i="12"/>
  <c r="JA142" i="12" s="1"/>
  <c r="CE137" i="12"/>
  <c r="CE135" i="12"/>
  <c r="CE142" i="12" s="1"/>
  <c r="KM137" i="12"/>
  <c r="KM135" i="12"/>
  <c r="KM142" i="12" s="1"/>
  <c r="KR137" i="12"/>
  <c r="KR135" i="12"/>
  <c r="KR142" i="12" s="1"/>
  <c r="KV137" i="12"/>
  <c r="KV135" i="12"/>
  <c r="KV142" i="12" s="1"/>
  <c r="KZ137" i="12"/>
  <c r="KZ135" i="12"/>
  <c r="KZ142" i="12" s="1"/>
  <c r="M58" i="12"/>
  <c r="M59" i="12"/>
  <c r="M151" i="12"/>
  <c r="M128" i="12"/>
  <c r="M138" i="12" s="1"/>
  <c r="W58" i="12"/>
  <c r="W59" i="12"/>
  <c r="AF58" i="12"/>
  <c r="AF59" i="12"/>
  <c r="AP58" i="12"/>
  <c r="AP59" i="12"/>
  <c r="BH58" i="12"/>
  <c r="BH59" i="12"/>
  <c r="BQ58" i="12"/>
  <c r="BQ59" i="12"/>
  <c r="BV58" i="12"/>
  <c r="BV59" i="12"/>
  <c r="CD58" i="12"/>
  <c r="CD59" i="12"/>
  <c r="CT58" i="12"/>
  <c r="CT59" i="12"/>
  <c r="DC58" i="12"/>
  <c r="DC59" i="12"/>
  <c r="DN58" i="12"/>
  <c r="DN59" i="12"/>
  <c r="DW58" i="12"/>
  <c r="DW59" i="12"/>
  <c r="EG58" i="12"/>
  <c r="EG59" i="12"/>
  <c r="EQ58" i="12"/>
  <c r="EQ59" i="12"/>
  <c r="FA58" i="12"/>
  <c r="FA59" i="12"/>
  <c r="FL58" i="12"/>
  <c r="FL59" i="12"/>
  <c r="FV58" i="12"/>
  <c r="FV59" i="12"/>
  <c r="GE58" i="12"/>
  <c r="GE59" i="12"/>
  <c r="GO58" i="12"/>
  <c r="GO59" i="12"/>
  <c r="GX58" i="12"/>
  <c r="GX59" i="12"/>
  <c r="HF58" i="12"/>
  <c r="HF59" i="12"/>
  <c r="HN58" i="12"/>
  <c r="HN59" i="12"/>
  <c r="HW58" i="12"/>
  <c r="HW59" i="12"/>
  <c r="IE58" i="12"/>
  <c r="IE59" i="12"/>
  <c r="IM58" i="12"/>
  <c r="IM59" i="12"/>
  <c r="IV58" i="12"/>
  <c r="IV59" i="12"/>
  <c r="JG58" i="12"/>
  <c r="JG59" i="12"/>
  <c r="JO58" i="12"/>
  <c r="JO59" i="12"/>
  <c r="JW58" i="12"/>
  <c r="JW59" i="12"/>
  <c r="JB58" i="12"/>
  <c r="JB59" i="12"/>
  <c r="KN58" i="12"/>
  <c r="KN59" i="12"/>
  <c r="KW58" i="12"/>
  <c r="KW59" i="12"/>
  <c r="L80" i="12"/>
  <c r="L79" i="12"/>
  <c r="L121" i="12"/>
  <c r="L82" i="12"/>
  <c r="L81" i="12"/>
  <c r="L124" i="12"/>
  <c r="V80" i="12"/>
  <c r="V79" i="12"/>
  <c r="V121" i="12"/>
  <c r="V82" i="12"/>
  <c r="V81" i="12"/>
  <c r="AE80" i="12"/>
  <c r="AE79" i="12"/>
  <c r="AE121" i="12"/>
  <c r="AE82" i="12"/>
  <c r="AE81" i="12"/>
  <c r="AO80" i="12"/>
  <c r="AO79" i="12"/>
  <c r="AO121" i="12"/>
  <c r="AO82" i="12"/>
  <c r="AO81" i="12"/>
  <c r="AX80" i="12"/>
  <c r="AX79" i="12"/>
  <c r="AX121" i="12"/>
  <c r="AX82" i="12"/>
  <c r="AX81" i="12"/>
  <c r="BG80" i="12"/>
  <c r="BG79" i="12"/>
  <c r="BG121" i="12"/>
  <c r="BG82" i="12"/>
  <c r="BG81" i="12"/>
  <c r="BP80" i="12"/>
  <c r="BP79" i="12"/>
  <c r="BP121" i="12"/>
  <c r="BP82" i="12"/>
  <c r="BP81" i="12"/>
  <c r="BU80" i="12"/>
  <c r="BU79" i="12"/>
  <c r="BU121" i="12"/>
  <c r="BU82" i="12"/>
  <c r="BU81" i="12"/>
  <c r="CR80" i="12"/>
  <c r="CR79" i="12"/>
  <c r="CR121" i="12"/>
  <c r="CR82" i="12"/>
  <c r="CR81" i="12"/>
  <c r="DB80" i="12"/>
  <c r="DB79" i="12"/>
  <c r="DB121" i="12"/>
  <c r="DB82" i="12"/>
  <c r="DB81" i="12"/>
  <c r="DM80" i="12"/>
  <c r="DM79" i="12"/>
  <c r="DM121" i="12"/>
  <c r="DM82" i="12"/>
  <c r="DM81" i="12"/>
  <c r="DV80" i="12"/>
  <c r="DV79" i="12"/>
  <c r="DV121" i="12"/>
  <c r="DV82" i="12"/>
  <c r="DV81" i="12"/>
  <c r="EF80" i="12"/>
  <c r="EF79" i="12"/>
  <c r="EF121" i="12"/>
  <c r="EF82" i="12"/>
  <c r="EF81" i="12"/>
  <c r="EO80" i="12"/>
  <c r="EO79" i="12"/>
  <c r="EO121" i="12"/>
  <c r="EO82" i="12"/>
  <c r="EO81" i="12"/>
  <c r="EY80" i="12"/>
  <c r="EY79" i="12"/>
  <c r="EY121" i="12"/>
  <c r="EY82" i="12"/>
  <c r="EY81" i="12"/>
  <c r="FK80" i="12"/>
  <c r="FK79" i="12"/>
  <c r="FK121" i="12"/>
  <c r="FK82" i="12"/>
  <c r="FK81" i="12"/>
  <c r="FU80" i="12"/>
  <c r="FU79" i="12"/>
  <c r="FU121" i="12"/>
  <c r="FU82" i="12"/>
  <c r="FU81" i="12"/>
  <c r="GD80" i="12"/>
  <c r="GD79" i="12"/>
  <c r="GD121" i="12"/>
  <c r="GD82" i="12"/>
  <c r="GD81" i="12"/>
  <c r="GN80" i="12"/>
  <c r="GN79" i="12"/>
  <c r="GN121" i="12"/>
  <c r="GN82" i="12"/>
  <c r="GN81" i="12"/>
  <c r="GW80" i="12"/>
  <c r="GW79" i="12"/>
  <c r="GW121" i="12"/>
  <c r="GW82" i="12"/>
  <c r="GW81" i="12"/>
  <c r="HE80" i="12"/>
  <c r="HE79" i="12"/>
  <c r="HE121" i="12"/>
  <c r="HE82" i="12"/>
  <c r="HE81" i="12"/>
  <c r="HM80" i="12"/>
  <c r="HM79" i="12"/>
  <c r="HM121" i="12"/>
  <c r="HM82" i="12"/>
  <c r="HM81" i="12"/>
  <c r="HV80" i="12"/>
  <c r="HV79" i="12"/>
  <c r="HV121" i="12"/>
  <c r="HV82" i="12"/>
  <c r="HV81" i="12"/>
  <c r="ID80" i="12"/>
  <c r="ID79" i="12"/>
  <c r="ID121" i="12"/>
  <c r="ID82" i="12"/>
  <c r="ID81" i="12"/>
  <c r="IL80" i="12"/>
  <c r="IL79" i="12"/>
  <c r="IL121" i="12"/>
  <c r="IL82" i="12"/>
  <c r="IL81" i="12"/>
  <c r="IU80" i="12"/>
  <c r="IU79" i="12"/>
  <c r="IU121" i="12"/>
  <c r="IU82" i="12"/>
  <c r="IU81" i="12"/>
  <c r="JF80" i="12"/>
  <c r="JF79" i="12"/>
  <c r="JF121" i="12"/>
  <c r="JF82" i="12"/>
  <c r="JF81" i="12"/>
  <c r="JN80" i="12"/>
  <c r="JN79" i="12"/>
  <c r="JN121" i="12"/>
  <c r="JN82" i="12"/>
  <c r="JN81" i="12"/>
  <c r="JV80" i="12"/>
  <c r="JV79" i="12"/>
  <c r="JV121" i="12"/>
  <c r="JV82" i="12"/>
  <c r="JV81" i="12"/>
  <c r="JA80" i="12"/>
  <c r="JA79" i="12"/>
  <c r="JA121" i="12"/>
  <c r="JA82" i="12"/>
  <c r="JA81" i="12"/>
  <c r="KM80" i="12"/>
  <c r="KM79" i="12"/>
  <c r="KM121" i="12"/>
  <c r="KM82" i="12"/>
  <c r="KM81" i="12"/>
  <c r="KV80" i="12"/>
  <c r="KV79" i="12"/>
  <c r="KV121" i="12"/>
  <c r="KV82" i="12"/>
  <c r="KV81" i="12"/>
  <c r="BJ151" i="12"/>
  <c r="BJ164" i="12" s="1"/>
  <c r="BJ185" i="12" s="1"/>
  <c r="BJ128" i="12"/>
  <c r="BJ138" i="12" s="1"/>
  <c r="BJ34" i="12"/>
  <c r="Y152" i="12"/>
  <c r="Y129" i="12"/>
  <c r="AI152" i="12"/>
  <c r="AI129" i="12"/>
  <c r="BF152" i="12"/>
  <c r="BF153" i="12" s="1"/>
  <c r="BF129" i="12"/>
  <c r="BQ152" i="12"/>
  <c r="BQ129" i="12"/>
  <c r="BV152" i="12"/>
  <c r="BV129" i="12"/>
  <c r="DG152" i="12"/>
  <c r="DG129" i="12"/>
  <c r="DZ152" i="12"/>
  <c r="DZ129" i="12"/>
  <c r="EI152" i="12"/>
  <c r="EI129" i="12"/>
  <c r="ES152" i="12"/>
  <c r="ES129" i="12"/>
  <c r="FO152" i="12"/>
  <c r="FO129" i="12"/>
  <c r="GH152" i="12"/>
  <c r="GH129" i="12"/>
  <c r="GZ152" i="12"/>
  <c r="GZ129" i="12"/>
  <c r="HH152" i="12"/>
  <c r="HH129" i="12"/>
  <c r="HP152" i="12"/>
  <c r="HP129" i="12"/>
  <c r="IG152" i="12"/>
  <c r="IG129" i="12"/>
  <c r="IX152" i="12"/>
  <c r="IX129" i="12"/>
  <c r="JQ152" i="12"/>
  <c r="JQ129" i="12"/>
  <c r="JY152" i="12"/>
  <c r="JY129" i="12"/>
  <c r="S140" i="12"/>
  <c r="AD140" i="12"/>
  <c r="BL140" i="12"/>
  <c r="CQ140" i="12"/>
  <c r="DA140" i="12"/>
  <c r="DK140" i="12"/>
  <c r="DU140" i="12"/>
  <c r="EE140" i="12"/>
  <c r="EX140" i="12"/>
  <c r="FJ140" i="12"/>
  <c r="FS140" i="12"/>
  <c r="GC140" i="12"/>
  <c r="GM140" i="12"/>
  <c r="GU140" i="12"/>
  <c r="HD140" i="12"/>
  <c r="HT140" i="12"/>
  <c r="IC140" i="12"/>
  <c r="IK140" i="12"/>
  <c r="IS140" i="12"/>
  <c r="JE140" i="12"/>
  <c r="JM140" i="12"/>
  <c r="JU140" i="12"/>
  <c r="KL140" i="12"/>
  <c r="KU140" i="12"/>
  <c r="AF152" i="12"/>
  <c r="AF129" i="12"/>
  <c r="BA152" i="12"/>
  <c r="BA129" i="12"/>
  <c r="BO152" i="12"/>
  <c r="BO153" i="12" s="1"/>
  <c r="BO129" i="12"/>
  <c r="CD152" i="12"/>
  <c r="CD129" i="12"/>
  <c r="DC152" i="12"/>
  <c r="DC129" i="12"/>
  <c r="DW152" i="12"/>
  <c r="DW129" i="12"/>
  <c r="FA152" i="12"/>
  <c r="FA129" i="12"/>
  <c r="FV152" i="12"/>
  <c r="FV129" i="12"/>
  <c r="GO152" i="12"/>
  <c r="GO129" i="12"/>
  <c r="GX152" i="12"/>
  <c r="GX129" i="12"/>
  <c r="HN152" i="12"/>
  <c r="HN129" i="12"/>
  <c r="HW152" i="12"/>
  <c r="HW129" i="12"/>
  <c r="IM152" i="12"/>
  <c r="IM129" i="12"/>
  <c r="Q140" i="12"/>
  <c r="AB140" i="12"/>
  <c r="AK140" i="12"/>
  <c r="AU140" i="12"/>
  <c r="BH140" i="12"/>
  <c r="CL140" i="12"/>
  <c r="CO140" i="12"/>
  <c r="CX140" i="12"/>
  <c r="DI140" i="12"/>
  <c r="DS140" i="12"/>
  <c r="EB140" i="12"/>
  <c r="EL140" i="12"/>
  <c r="EU140" i="12"/>
  <c r="GA140" i="12"/>
  <c r="GJ140" i="12"/>
  <c r="GS140" i="12"/>
  <c r="HB140" i="12"/>
  <c r="HJ140" i="12"/>
  <c r="HR140" i="12"/>
  <c r="IA140" i="12"/>
  <c r="II140" i="12"/>
  <c r="IQ140" i="12"/>
  <c r="IZ140" i="12"/>
  <c r="JK140" i="12"/>
  <c r="JS140" i="12"/>
  <c r="KA140" i="12"/>
  <c r="KJ140" i="12"/>
  <c r="KS140" i="12"/>
  <c r="LA140" i="12"/>
  <c r="F77" i="12"/>
  <c r="N77" i="12"/>
  <c r="N125" i="12" s="1"/>
  <c r="X77" i="12"/>
  <c r="X125" i="12" s="1"/>
  <c r="AH77" i="12"/>
  <c r="AH125" i="12" s="1"/>
  <c r="AQ77" i="12"/>
  <c r="AQ125" i="12" s="1"/>
  <c r="AZ77" i="12"/>
  <c r="AZ125" i="12" s="1"/>
  <c r="BR77" i="12"/>
  <c r="BR125" i="12" s="1"/>
  <c r="CK77" i="12"/>
  <c r="CK125" i="12" s="1"/>
  <c r="CA77" i="12"/>
  <c r="CA125" i="12" s="1"/>
  <c r="CM77" i="12"/>
  <c r="CM125" i="12" s="1"/>
  <c r="CU77" i="12"/>
  <c r="CU125" i="12" s="1"/>
  <c r="DD77" i="12"/>
  <c r="DD125" i="12" s="1"/>
  <c r="DO77" i="12"/>
  <c r="DO125" i="12" s="1"/>
  <c r="DY77" i="12"/>
  <c r="DY125" i="12" s="1"/>
  <c r="EH77" i="12"/>
  <c r="EH125" i="12" s="1"/>
  <c r="ER77" i="12"/>
  <c r="ER125" i="12" s="1"/>
  <c r="FD77" i="12"/>
  <c r="FD125" i="12" s="1"/>
  <c r="FM77" i="12"/>
  <c r="FM125" i="12" s="1"/>
  <c r="FW77" i="12"/>
  <c r="FW125" i="12" s="1"/>
  <c r="GG77" i="12"/>
  <c r="GG125" i="12" s="1"/>
  <c r="GP77" i="12"/>
  <c r="GP125" i="12" s="1"/>
  <c r="GY77" i="12"/>
  <c r="GY125" i="12" s="1"/>
  <c r="HG77" i="12"/>
  <c r="HG125" i="12" s="1"/>
  <c r="HO77" i="12"/>
  <c r="HO125" i="12" s="1"/>
  <c r="HX77" i="12"/>
  <c r="HX125" i="12" s="1"/>
  <c r="IF77" i="12"/>
  <c r="IF125" i="12" s="1"/>
  <c r="IN77" i="12"/>
  <c r="IN125" i="12" s="1"/>
  <c r="IW77" i="12"/>
  <c r="IW125" i="12" s="1"/>
  <c r="JH77" i="12"/>
  <c r="JH125" i="12" s="1"/>
  <c r="JP77" i="12"/>
  <c r="JP125" i="12" s="1"/>
  <c r="JX77" i="12"/>
  <c r="JX125" i="12" s="1"/>
  <c r="KF77" i="12"/>
  <c r="KF125" i="12" s="1"/>
  <c r="KO77" i="12"/>
  <c r="KO125" i="12" s="1"/>
  <c r="KX77" i="12"/>
  <c r="KX125" i="12" s="1"/>
  <c r="G152" i="12"/>
  <c r="H77" i="12"/>
  <c r="H125" i="12" s="1"/>
  <c r="P77" i="12"/>
  <c r="P125" i="12" s="1"/>
  <c r="Z77" i="12"/>
  <c r="Z125" i="12" s="1"/>
  <c r="AJ77" i="12"/>
  <c r="AJ125" i="12" s="1"/>
  <c r="AT77" i="12"/>
  <c r="AT125" i="12" s="1"/>
  <c r="BB77" i="12"/>
  <c r="BB125" i="12" s="1"/>
  <c r="BK77" i="12"/>
  <c r="BK125" i="12" s="1"/>
  <c r="CG77" i="12"/>
  <c r="CN77" i="12"/>
  <c r="CN125" i="12" s="1"/>
  <c r="CW77" i="12"/>
  <c r="CW125" i="12" s="1"/>
  <c r="DH77" i="12"/>
  <c r="DH125" i="12" s="1"/>
  <c r="DQ77" i="12"/>
  <c r="DQ125" i="12" s="1"/>
  <c r="EA77" i="12"/>
  <c r="EA125" i="12" s="1"/>
  <c r="EK77" i="12"/>
  <c r="ET77" i="12"/>
  <c r="ET125" i="12" s="1"/>
  <c r="FF77" i="12"/>
  <c r="FP77" i="12"/>
  <c r="FP125" i="12" s="1"/>
  <c r="FY77" i="12"/>
  <c r="FY125" i="12" s="1"/>
  <c r="GR77" i="12"/>
  <c r="GR125" i="12" s="1"/>
  <c r="HA77" i="12"/>
  <c r="HA125" i="12" s="1"/>
  <c r="HI77" i="12"/>
  <c r="HQ77" i="12"/>
  <c r="HQ125" i="12" s="1"/>
  <c r="HZ77" i="12"/>
  <c r="IH77" i="12"/>
  <c r="IH125" i="12" s="1"/>
  <c r="IP77" i="12"/>
  <c r="IP125" i="12" s="1"/>
  <c r="IY77" i="12"/>
  <c r="IY125" i="12" s="1"/>
  <c r="JJ77" i="12"/>
  <c r="JJ125" i="12" s="1"/>
  <c r="JR77" i="12"/>
  <c r="JR125" i="12" s="1"/>
  <c r="JZ77" i="12"/>
  <c r="CE77" i="12"/>
  <c r="CE125" i="12" s="1"/>
  <c r="KR77" i="12"/>
  <c r="KZ77" i="12"/>
  <c r="KZ125" i="12" s="1"/>
  <c r="O151" i="12"/>
  <c r="O164" i="12" s="1"/>
  <c r="O185" i="12" s="1"/>
  <c r="Y151" i="12"/>
  <c r="Y164" i="12" s="1"/>
  <c r="Y185" i="12" s="1"/>
  <c r="AI151" i="12"/>
  <c r="AI164" i="12" s="1"/>
  <c r="AI185" i="12" s="1"/>
  <c r="AR151" i="12"/>
  <c r="AR164" i="12" s="1"/>
  <c r="AR185" i="12" s="1"/>
  <c r="BQ151" i="12"/>
  <c r="BQ164" i="12" s="1"/>
  <c r="BQ185" i="12" s="1"/>
  <c r="BV151" i="12"/>
  <c r="BV164" i="12" s="1"/>
  <c r="BV185" i="12" s="1"/>
  <c r="CB151" i="12"/>
  <c r="CB164" i="12" s="1"/>
  <c r="CB185" i="12" s="1"/>
  <c r="CV151" i="12"/>
  <c r="CV164" i="12" s="1"/>
  <c r="CV185" i="12" s="1"/>
  <c r="DG151" i="12"/>
  <c r="DG164" i="12" s="1"/>
  <c r="DG185" i="12" s="1"/>
  <c r="DP151" i="12"/>
  <c r="DP164" i="12" s="1"/>
  <c r="DP185" i="12" s="1"/>
  <c r="DZ151" i="12"/>
  <c r="DZ164" i="12" s="1"/>
  <c r="DZ185" i="12" s="1"/>
  <c r="EI151" i="12"/>
  <c r="EI164" i="12" s="1"/>
  <c r="EI185" i="12" s="1"/>
  <c r="ES151" i="12"/>
  <c r="ES164" i="12" s="1"/>
  <c r="ES185" i="12" s="1"/>
  <c r="FE151" i="12"/>
  <c r="FE164" i="12" s="1"/>
  <c r="FE185" i="12" s="1"/>
  <c r="FO151" i="12"/>
  <c r="FO164" i="12" s="1"/>
  <c r="FO185" i="12" s="1"/>
  <c r="FX151" i="12"/>
  <c r="FX164" i="12" s="1"/>
  <c r="FX185" i="12" s="1"/>
  <c r="GH151" i="12"/>
  <c r="GH164" i="12" s="1"/>
  <c r="GH185" i="12" s="1"/>
  <c r="GQ151" i="12"/>
  <c r="GQ164" i="12" s="1"/>
  <c r="GQ185" i="12" s="1"/>
  <c r="GZ151" i="12"/>
  <c r="GZ164" i="12" s="1"/>
  <c r="GZ185" i="12" s="1"/>
  <c r="HH151" i="12"/>
  <c r="HH164" i="12" s="1"/>
  <c r="HH185" i="12" s="1"/>
  <c r="HP151" i="12"/>
  <c r="HP164" i="12" s="1"/>
  <c r="HP185" i="12" s="1"/>
  <c r="HY151" i="12"/>
  <c r="HY164" i="12" s="1"/>
  <c r="HY185" i="12" s="1"/>
  <c r="IG151" i="12"/>
  <c r="IG164" i="12" s="1"/>
  <c r="IG185" i="12" s="1"/>
  <c r="IO151" i="12"/>
  <c r="IO164" i="12" s="1"/>
  <c r="IO185" i="12" s="1"/>
  <c r="IX151" i="12"/>
  <c r="IX164" i="12" s="1"/>
  <c r="IX185" i="12" s="1"/>
  <c r="JI151" i="12"/>
  <c r="JI164" i="12" s="1"/>
  <c r="JI185" i="12" s="1"/>
  <c r="JQ151" i="12"/>
  <c r="JQ164" i="12" s="1"/>
  <c r="JQ185" i="12" s="1"/>
  <c r="JY151" i="12"/>
  <c r="JY164" i="12" s="1"/>
  <c r="JY185" i="12" s="1"/>
  <c r="KG151" i="12"/>
  <c r="KG164" i="12" s="1"/>
  <c r="KG185" i="12" s="1"/>
  <c r="KP151" i="12"/>
  <c r="KP164" i="12" s="1"/>
  <c r="KP185" i="12" s="1"/>
  <c r="KY151" i="12"/>
  <c r="KY164" i="12" s="1"/>
  <c r="KY185" i="12" s="1"/>
  <c r="W151" i="12"/>
  <c r="W164" i="12" s="1"/>
  <c r="W185" i="12" s="1"/>
  <c r="AF151" i="12"/>
  <c r="AF164" i="12" s="1"/>
  <c r="AF185" i="12" s="1"/>
  <c r="AP151" i="12"/>
  <c r="AP164" i="12" s="1"/>
  <c r="AP185" i="12" s="1"/>
  <c r="BA151" i="12"/>
  <c r="BA164" i="12" s="1"/>
  <c r="BA185" i="12" s="1"/>
  <c r="BH128" i="12"/>
  <c r="BH138" i="12" s="1"/>
  <c r="CL128" i="12"/>
  <c r="CL138" i="12" s="1"/>
  <c r="CD151" i="12"/>
  <c r="CD164" i="12" s="1"/>
  <c r="CD185" i="12" s="1"/>
  <c r="CT151" i="12"/>
  <c r="CT164" i="12" s="1"/>
  <c r="CT185" i="12" s="1"/>
  <c r="DC151" i="12"/>
  <c r="DC164" i="12" s="1"/>
  <c r="DC185" i="12" s="1"/>
  <c r="DN151" i="12"/>
  <c r="DN164" i="12" s="1"/>
  <c r="DN185" i="12" s="1"/>
  <c r="DW151" i="12"/>
  <c r="DW164" i="12" s="1"/>
  <c r="DW185" i="12" s="1"/>
  <c r="EG151" i="12"/>
  <c r="EG164" i="12" s="1"/>
  <c r="EG185" i="12" s="1"/>
  <c r="EQ151" i="12"/>
  <c r="EQ164" i="12" s="1"/>
  <c r="EQ185" i="12" s="1"/>
  <c r="FA151" i="12"/>
  <c r="FA164" i="12" s="1"/>
  <c r="FA185" i="12" s="1"/>
  <c r="FL151" i="12"/>
  <c r="FL164" i="12" s="1"/>
  <c r="FL185" i="12" s="1"/>
  <c r="FV151" i="12"/>
  <c r="FV164" i="12" s="1"/>
  <c r="FV185" i="12" s="1"/>
  <c r="GE151" i="12"/>
  <c r="GE164" i="12" s="1"/>
  <c r="GE185" i="12" s="1"/>
  <c r="GO151" i="12"/>
  <c r="GO164" i="12" s="1"/>
  <c r="GO185" i="12" s="1"/>
  <c r="GX151" i="12"/>
  <c r="GX164" i="12" s="1"/>
  <c r="GX185" i="12" s="1"/>
  <c r="HF151" i="12"/>
  <c r="HF164" i="12" s="1"/>
  <c r="HF185" i="12" s="1"/>
  <c r="HN151" i="12"/>
  <c r="HN164" i="12" s="1"/>
  <c r="HN185" i="12" s="1"/>
  <c r="HW151" i="12"/>
  <c r="HW164" i="12" s="1"/>
  <c r="HW185" i="12" s="1"/>
  <c r="IE151" i="12"/>
  <c r="IE164" i="12" s="1"/>
  <c r="IE185" i="12" s="1"/>
  <c r="IM151" i="12"/>
  <c r="IM164" i="12" s="1"/>
  <c r="IM185" i="12" s="1"/>
  <c r="IV151" i="12"/>
  <c r="IV164" i="12" s="1"/>
  <c r="IV185" i="12" s="1"/>
  <c r="JG151" i="12"/>
  <c r="JG164" i="12" s="1"/>
  <c r="JG185" i="12" s="1"/>
  <c r="JO151" i="12"/>
  <c r="JO164" i="12" s="1"/>
  <c r="JO185" i="12" s="1"/>
  <c r="JW151" i="12"/>
  <c r="JW164" i="12" s="1"/>
  <c r="JW185" i="12" s="1"/>
  <c r="JB151" i="12"/>
  <c r="JB164" i="12" s="1"/>
  <c r="JB185" i="12" s="1"/>
  <c r="KN151" i="12"/>
  <c r="KN164" i="12" s="1"/>
  <c r="KN185" i="12" s="1"/>
  <c r="KW151" i="12"/>
  <c r="KW164" i="12" s="1"/>
  <c r="KW185" i="12" s="1"/>
  <c r="X137" i="12"/>
  <c r="X135" i="12"/>
  <c r="X142" i="12" s="1"/>
  <c r="X161" i="12" s="1"/>
  <c r="X182" i="12" s="1"/>
  <c r="AC137" i="12"/>
  <c r="AC135" i="12"/>
  <c r="AC142" i="12"/>
  <c r="AC161" i="12" s="1"/>
  <c r="AC182" i="12" s="1"/>
  <c r="AH137" i="12"/>
  <c r="AH135" i="12"/>
  <c r="AH142" i="12" s="1"/>
  <c r="AH161" i="12" s="1"/>
  <c r="AH182" i="12" s="1"/>
  <c r="AL137" i="12"/>
  <c r="AL135" i="12"/>
  <c r="AL142" i="12" s="1"/>
  <c r="AQ137" i="12"/>
  <c r="AQ135" i="12"/>
  <c r="AQ142" i="12" s="1"/>
  <c r="AQ161" i="12" s="1"/>
  <c r="AQ182" i="12" s="1"/>
  <c r="AV137" i="12"/>
  <c r="AV135" i="12"/>
  <c r="AV142" i="12" s="1"/>
  <c r="AV161" i="12" s="1"/>
  <c r="AV182" i="12" s="1"/>
  <c r="AZ137" i="12"/>
  <c r="AZ135" i="12"/>
  <c r="AZ142" i="12" s="1"/>
  <c r="AZ161" i="12" s="1"/>
  <c r="AZ182" i="12" s="1"/>
  <c r="BE137" i="12"/>
  <c r="BE135" i="12"/>
  <c r="BE142" i="12" s="1"/>
  <c r="BM137" i="12"/>
  <c r="BM135" i="12"/>
  <c r="BM142" i="12" s="1"/>
  <c r="BM161" i="12" s="1"/>
  <c r="BM182" i="12" s="1"/>
  <c r="BR137" i="12"/>
  <c r="BR135" i="12"/>
  <c r="BR142" i="12" s="1"/>
  <c r="BR161" i="12" s="1"/>
  <c r="BR182" i="12" s="1"/>
  <c r="CK137" i="12"/>
  <c r="CK135" i="12"/>
  <c r="CK142" i="12" s="1"/>
  <c r="CK161" i="12" s="1"/>
  <c r="CK182" i="12" s="1"/>
  <c r="BX137" i="12"/>
  <c r="BX135" i="12"/>
  <c r="BX142" i="12" s="1"/>
  <c r="BZ137" i="12"/>
  <c r="BZ135" i="12"/>
  <c r="BZ142" i="12" s="1"/>
  <c r="BZ161" i="12" s="1"/>
  <c r="BZ182" i="12" s="1"/>
  <c r="CA137" i="12"/>
  <c r="CA135" i="12"/>
  <c r="CA142" i="12" s="1"/>
  <c r="CA161" i="12" s="1"/>
  <c r="CA182" i="12" s="1"/>
  <c r="CC137" i="12"/>
  <c r="CC135" i="12"/>
  <c r="CC142" i="12" s="1"/>
  <c r="CC161" i="12" s="1"/>
  <c r="CC182" i="12" s="1"/>
  <c r="CM137" i="12"/>
  <c r="CM135" i="12"/>
  <c r="CM142" i="12" s="1"/>
  <c r="CP137" i="12"/>
  <c r="CP135" i="12"/>
  <c r="CP142" i="12" s="1"/>
  <c r="CP161" i="12" s="1"/>
  <c r="CP182" i="12" s="1"/>
  <c r="CU137" i="12"/>
  <c r="CU135" i="12"/>
  <c r="CU142" i="12"/>
  <c r="CU161" i="12" s="1"/>
  <c r="CU182" i="12" s="1"/>
  <c r="CZ137" i="12"/>
  <c r="CZ135" i="12"/>
  <c r="CZ142" i="12" s="1"/>
  <c r="CZ161" i="12" s="1"/>
  <c r="CZ182" i="12" s="1"/>
  <c r="DD137" i="12"/>
  <c r="DD135" i="12"/>
  <c r="DD142" i="12" s="1"/>
  <c r="DJ137" i="12"/>
  <c r="DJ135" i="12"/>
  <c r="DJ142" i="12" s="1"/>
  <c r="DJ161" i="12" s="1"/>
  <c r="DJ182" i="12" s="1"/>
  <c r="DO137" i="12"/>
  <c r="DO135" i="12"/>
  <c r="DO142" i="12" s="1"/>
  <c r="DO161" i="12" s="1"/>
  <c r="DO182" i="12" s="1"/>
  <c r="DT137" i="12"/>
  <c r="DT135" i="12"/>
  <c r="DT142" i="12" s="1"/>
  <c r="DT161" i="12" s="1"/>
  <c r="DT182" i="12" s="1"/>
  <c r="DY137" i="12"/>
  <c r="DY135" i="12"/>
  <c r="DY142" i="12" s="1"/>
  <c r="EC137" i="12"/>
  <c r="EC135" i="12"/>
  <c r="EC142" i="12" s="1"/>
  <c r="EC161" i="12" s="1"/>
  <c r="EC182" i="12" s="1"/>
  <c r="EH137" i="12"/>
  <c r="EH135" i="12"/>
  <c r="EH142" i="12" s="1"/>
  <c r="EH161" i="12" s="1"/>
  <c r="EH182" i="12" s="1"/>
  <c r="EM137" i="12"/>
  <c r="EM135" i="12"/>
  <c r="EM142" i="12" s="1"/>
  <c r="EM161" i="12" s="1"/>
  <c r="EM182" i="12" s="1"/>
  <c r="ER137" i="12"/>
  <c r="ER135" i="12"/>
  <c r="ER142" i="12" s="1"/>
  <c r="EW137" i="12"/>
  <c r="EW135" i="12"/>
  <c r="EW142" i="12" s="1"/>
  <c r="EW161" i="12" s="1"/>
  <c r="EW182" i="12" s="1"/>
  <c r="FD137" i="12"/>
  <c r="FD135" i="12"/>
  <c r="FD142" i="12" s="1"/>
  <c r="FD161" i="12" s="1"/>
  <c r="FD182" i="12" s="1"/>
  <c r="FI137" i="12"/>
  <c r="FI135" i="12"/>
  <c r="FI142" i="12" s="1"/>
  <c r="FI161" i="12" s="1"/>
  <c r="FI182" i="12" s="1"/>
  <c r="FM137" i="12"/>
  <c r="FM135" i="12"/>
  <c r="FM142" i="12" s="1"/>
  <c r="FR137" i="12"/>
  <c r="FR135" i="12"/>
  <c r="FR142" i="12" s="1"/>
  <c r="FR161" i="12" s="1"/>
  <c r="FR182" i="12" s="1"/>
  <c r="FW137" i="12"/>
  <c r="FW135" i="12"/>
  <c r="FW142" i="12"/>
  <c r="FW161" i="12" s="1"/>
  <c r="FW182" i="12" s="1"/>
  <c r="GB137" i="12"/>
  <c r="GB135" i="12"/>
  <c r="GB142" i="12" s="1"/>
  <c r="GB161" i="12" s="1"/>
  <c r="GB182" i="12" s="1"/>
  <c r="GB186" i="12" s="1"/>
  <c r="GG137" i="12"/>
  <c r="GG135" i="12"/>
  <c r="GG142" i="12" s="1"/>
  <c r="GK137" i="12"/>
  <c r="GK135" i="12"/>
  <c r="GK142" i="12" s="1"/>
  <c r="GK161" i="12" s="1"/>
  <c r="GK182" i="12" s="1"/>
  <c r="GP137" i="12"/>
  <c r="GP135" i="12"/>
  <c r="GP142" i="12" s="1"/>
  <c r="GP161" i="12" s="1"/>
  <c r="GP182" i="12" s="1"/>
  <c r="GT137" i="12"/>
  <c r="GT135" i="12"/>
  <c r="GT142" i="12" s="1"/>
  <c r="GT161" i="12" s="1"/>
  <c r="GT182" i="12" s="1"/>
  <c r="GY137" i="12"/>
  <c r="GY135" i="12"/>
  <c r="GY142" i="12" s="1"/>
  <c r="HC137" i="12"/>
  <c r="HC135" i="12"/>
  <c r="HC142" i="12" s="1"/>
  <c r="HC161" i="12" s="1"/>
  <c r="HC182" i="12" s="1"/>
  <c r="HG137" i="12"/>
  <c r="HG135" i="12"/>
  <c r="HG142" i="12" s="1"/>
  <c r="HG161" i="12" s="1"/>
  <c r="HG182" i="12" s="1"/>
  <c r="HK137" i="12"/>
  <c r="HK135" i="12"/>
  <c r="HK142" i="12" s="1"/>
  <c r="HK161" i="12" s="1"/>
  <c r="HK182" i="12" s="1"/>
  <c r="HO137" i="12"/>
  <c r="HO135" i="12"/>
  <c r="HO142" i="12" s="1"/>
  <c r="HS137" i="12"/>
  <c r="HS135" i="12"/>
  <c r="HS142" i="12" s="1"/>
  <c r="HS161" i="12" s="1"/>
  <c r="HS182" i="12" s="1"/>
  <c r="HX137" i="12"/>
  <c r="HX135" i="12"/>
  <c r="HX142" i="12" s="1"/>
  <c r="HX161" i="12" s="1"/>
  <c r="HX182" i="12" s="1"/>
  <c r="IB137" i="12"/>
  <c r="IB135" i="12"/>
  <c r="IB142" i="12" s="1"/>
  <c r="IB161" i="12" s="1"/>
  <c r="IB182" i="12" s="1"/>
  <c r="IF137" i="12"/>
  <c r="IF135" i="12"/>
  <c r="IF142" i="12" s="1"/>
  <c r="IJ137" i="12"/>
  <c r="IJ135" i="12"/>
  <c r="IJ142" i="12" s="1"/>
  <c r="IJ161" i="12" s="1"/>
  <c r="IJ182" i="12" s="1"/>
  <c r="IN137" i="12"/>
  <c r="IN135" i="12"/>
  <c r="IN142" i="12"/>
  <c r="IN161" i="12" s="1"/>
  <c r="IN182" i="12" s="1"/>
  <c r="IR137" i="12"/>
  <c r="IR135" i="12"/>
  <c r="IR142" i="12" s="1"/>
  <c r="IR161" i="12" s="1"/>
  <c r="IR182" i="12" s="1"/>
  <c r="IW137" i="12"/>
  <c r="IW135" i="12"/>
  <c r="IW142" i="12" s="1"/>
  <c r="JD137" i="12"/>
  <c r="JD135" i="12"/>
  <c r="JD142" i="12" s="1"/>
  <c r="JD161" i="12" s="1"/>
  <c r="JD182" i="12" s="1"/>
  <c r="JH137" i="12"/>
  <c r="JH135" i="12"/>
  <c r="JH142" i="12" s="1"/>
  <c r="JL137" i="12"/>
  <c r="JL135" i="12"/>
  <c r="JL142" i="12" s="1"/>
  <c r="JL161" i="12" s="1"/>
  <c r="JL182" i="12" s="1"/>
  <c r="JP137" i="12"/>
  <c r="JP135" i="12"/>
  <c r="JP142" i="12" s="1"/>
  <c r="JT137" i="12"/>
  <c r="JT135" i="12"/>
  <c r="JT142" i="12" s="1"/>
  <c r="JT161" i="12" s="1"/>
  <c r="JT182" i="12" s="1"/>
  <c r="JT186" i="12" s="1"/>
  <c r="JX137" i="12"/>
  <c r="JX135" i="12"/>
  <c r="JX142" i="12" s="1"/>
  <c r="JX161" i="12" s="1"/>
  <c r="JX182" i="12" s="1"/>
  <c r="KB137" i="12"/>
  <c r="KB135" i="12"/>
  <c r="KB142" i="12" s="1"/>
  <c r="KB161" i="12" s="1"/>
  <c r="KB182" i="12" s="1"/>
  <c r="KF137" i="12"/>
  <c r="KF135" i="12"/>
  <c r="KF142" i="12" s="1"/>
  <c r="KK137" i="12"/>
  <c r="KK135" i="12"/>
  <c r="KK142" i="12" s="1"/>
  <c r="KK161" i="12" s="1"/>
  <c r="KK182" i="12" s="1"/>
  <c r="KK186" i="12" s="1"/>
  <c r="KO137" i="12"/>
  <c r="KO135" i="12"/>
  <c r="KO142" i="12" s="1"/>
  <c r="KT137" i="12"/>
  <c r="KT135" i="12"/>
  <c r="KT142" i="12" s="1"/>
  <c r="KT161" i="12" s="1"/>
  <c r="KT182" i="12" s="1"/>
  <c r="KX137" i="12"/>
  <c r="KX135" i="12"/>
  <c r="KX142" i="12" s="1"/>
  <c r="LB137" i="12"/>
  <c r="LB135" i="12"/>
  <c r="LB142" i="12" s="1"/>
  <c r="LB161" i="12" s="1"/>
  <c r="LB182" i="12" s="1"/>
  <c r="K58" i="12"/>
  <c r="K59" i="12"/>
  <c r="K128" i="12"/>
  <c r="K138" i="12" s="1"/>
  <c r="K151" i="12"/>
  <c r="S58" i="12"/>
  <c r="S59" i="12"/>
  <c r="AD58" i="12"/>
  <c r="AD59" i="12"/>
  <c r="AN58" i="12"/>
  <c r="AN59" i="12"/>
  <c r="AW58" i="12"/>
  <c r="AW59" i="12"/>
  <c r="BF58" i="12"/>
  <c r="BF59" i="12"/>
  <c r="BO58" i="12"/>
  <c r="BO59" i="12"/>
  <c r="BT58" i="12"/>
  <c r="BT59" i="12"/>
  <c r="CQ58" i="12"/>
  <c r="CQ59" i="12"/>
  <c r="DA58" i="12"/>
  <c r="DA59" i="12"/>
  <c r="DK58" i="12"/>
  <c r="DK59" i="12"/>
  <c r="DU58" i="12"/>
  <c r="DU59" i="12"/>
  <c r="EE58" i="12"/>
  <c r="EE59" i="12"/>
  <c r="EN58" i="12"/>
  <c r="EN59" i="12"/>
  <c r="EX58" i="12"/>
  <c r="EX59" i="12"/>
  <c r="FJ58" i="12"/>
  <c r="FJ59" i="12"/>
  <c r="FS58" i="12"/>
  <c r="FS59" i="12"/>
  <c r="GC58" i="12"/>
  <c r="GC59" i="12"/>
  <c r="GM58" i="12"/>
  <c r="GM59" i="12"/>
  <c r="GU58" i="12"/>
  <c r="GU59" i="12"/>
  <c r="HD58" i="12"/>
  <c r="HD59" i="12"/>
  <c r="HL58" i="12"/>
  <c r="HL59" i="12"/>
  <c r="HT58" i="12"/>
  <c r="HT59" i="12"/>
  <c r="IC58" i="12"/>
  <c r="IC59" i="12"/>
  <c r="IK58" i="12"/>
  <c r="IK59" i="12"/>
  <c r="IS58" i="12"/>
  <c r="IS59" i="12"/>
  <c r="JE58" i="12"/>
  <c r="JE59" i="12"/>
  <c r="JM58" i="12"/>
  <c r="JM59" i="12"/>
  <c r="JU58" i="12"/>
  <c r="JU59" i="12"/>
  <c r="KC58" i="12"/>
  <c r="KC59" i="12"/>
  <c r="KL58" i="12"/>
  <c r="KL59" i="12"/>
  <c r="KU58" i="12"/>
  <c r="KU59" i="12"/>
  <c r="BA134" i="12"/>
  <c r="BA141" i="12" s="1"/>
  <c r="BA123" i="12"/>
  <c r="F80" i="12"/>
  <c r="F79" i="12"/>
  <c r="F121" i="12"/>
  <c r="F123" i="12" s="1"/>
  <c r="F82" i="12"/>
  <c r="F81" i="12"/>
  <c r="F124" i="12"/>
  <c r="N80" i="12"/>
  <c r="N79" i="12"/>
  <c r="N121" i="12"/>
  <c r="N82" i="12"/>
  <c r="N81" i="12"/>
  <c r="N124" i="12"/>
  <c r="X80" i="12"/>
  <c r="X79" i="12"/>
  <c r="X121" i="12"/>
  <c r="X82" i="12"/>
  <c r="X81" i="12"/>
  <c r="AH80" i="12"/>
  <c r="AH79" i="12"/>
  <c r="AH121" i="12"/>
  <c r="AH82" i="12"/>
  <c r="AH81" i="12"/>
  <c r="AQ80" i="12"/>
  <c r="AQ79" i="12"/>
  <c r="AQ121" i="12"/>
  <c r="AQ123" i="12" s="1"/>
  <c r="AQ82" i="12"/>
  <c r="AQ81" i="12"/>
  <c r="AZ80" i="12"/>
  <c r="AZ79" i="12"/>
  <c r="AZ121" i="12"/>
  <c r="AZ82" i="12"/>
  <c r="AZ81" i="12"/>
  <c r="BR80" i="12"/>
  <c r="BR79" i="12"/>
  <c r="BR121" i="12"/>
  <c r="BR82" i="12"/>
  <c r="BR81" i="12"/>
  <c r="CK80" i="12"/>
  <c r="CK79" i="12"/>
  <c r="CK121" i="12"/>
  <c r="CK82" i="12"/>
  <c r="CK81" i="12"/>
  <c r="CA80" i="12"/>
  <c r="CA79" i="12"/>
  <c r="CA121" i="12"/>
  <c r="CA123" i="12" s="1"/>
  <c r="CA82" i="12"/>
  <c r="CA81" i="12"/>
  <c r="CM80" i="12"/>
  <c r="CM79" i="12"/>
  <c r="CM121" i="12"/>
  <c r="CM82" i="12"/>
  <c r="CM81" i="12"/>
  <c r="CU80" i="12"/>
  <c r="CU79" i="12"/>
  <c r="CU121" i="12"/>
  <c r="CU123" i="12" s="1"/>
  <c r="CU82" i="12"/>
  <c r="CU81" i="12"/>
  <c r="DD80" i="12"/>
  <c r="DD79" i="12"/>
  <c r="DD121" i="12"/>
  <c r="DD82" i="12"/>
  <c r="DD81" i="12"/>
  <c r="DO80" i="12"/>
  <c r="DO79" i="12"/>
  <c r="DO121" i="12"/>
  <c r="DO123" i="12" s="1"/>
  <c r="DO82" i="12"/>
  <c r="DO81" i="12"/>
  <c r="DY80" i="12"/>
  <c r="DY79" i="12"/>
  <c r="DY121" i="12"/>
  <c r="DY82" i="12"/>
  <c r="DY81" i="12"/>
  <c r="EH80" i="12"/>
  <c r="EH79" i="12"/>
  <c r="EH121" i="12"/>
  <c r="EH123" i="12" s="1"/>
  <c r="EH82" i="12"/>
  <c r="EH81" i="12"/>
  <c r="ER80" i="12"/>
  <c r="ER79" i="12"/>
  <c r="ER121" i="12"/>
  <c r="ER82" i="12"/>
  <c r="ER81" i="12"/>
  <c r="FD80" i="12"/>
  <c r="FD79" i="12"/>
  <c r="FD121" i="12"/>
  <c r="FD123" i="12" s="1"/>
  <c r="FD82" i="12"/>
  <c r="FD81" i="12"/>
  <c r="FM80" i="12"/>
  <c r="FM79" i="12"/>
  <c r="FM121" i="12"/>
  <c r="FM82" i="12"/>
  <c r="FM81" i="12"/>
  <c r="FW80" i="12"/>
  <c r="FW79" i="12"/>
  <c r="FW121" i="12"/>
  <c r="FW123" i="12" s="1"/>
  <c r="FW82" i="12"/>
  <c r="FW81" i="12"/>
  <c r="GG80" i="12"/>
  <c r="GG79" i="12"/>
  <c r="GG121" i="12"/>
  <c r="GG82" i="12"/>
  <c r="GG81" i="12"/>
  <c r="GP80" i="12"/>
  <c r="GP79" i="12"/>
  <c r="GP121" i="12"/>
  <c r="GP123" i="12" s="1"/>
  <c r="GP82" i="12"/>
  <c r="GP81" i="12"/>
  <c r="GY80" i="12"/>
  <c r="GY79" i="12"/>
  <c r="GY121" i="12"/>
  <c r="GY82" i="12"/>
  <c r="GY81" i="12"/>
  <c r="HG80" i="12"/>
  <c r="HG79" i="12"/>
  <c r="HG121" i="12"/>
  <c r="HG123" i="12" s="1"/>
  <c r="HG82" i="12"/>
  <c r="HG81" i="12"/>
  <c r="HO80" i="12"/>
  <c r="HO79" i="12"/>
  <c r="HO121" i="12"/>
  <c r="HO82" i="12"/>
  <c r="HO81" i="12"/>
  <c r="HX80" i="12"/>
  <c r="HX79" i="12"/>
  <c r="HX121" i="12"/>
  <c r="HX123" i="12" s="1"/>
  <c r="HX82" i="12"/>
  <c r="HX81" i="12"/>
  <c r="IF80" i="12"/>
  <c r="IF79" i="12"/>
  <c r="IF121" i="12"/>
  <c r="IF82" i="12"/>
  <c r="IF81" i="12"/>
  <c r="IN80" i="12"/>
  <c r="IN79" i="12"/>
  <c r="IN121" i="12"/>
  <c r="IN123" i="12" s="1"/>
  <c r="IN82" i="12"/>
  <c r="IN81" i="12"/>
  <c r="IW80" i="12"/>
  <c r="IW79" i="12"/>
  <c r="IW121" i="12"/>
  <c r="IW82" i="12"/>
  <c r="IW81" i="12"/>
  <c r="JH80" i="12"/>
  <c r="JH79" i="12"/>
  <c r="JH121" i="12"/>
  <c r="JH123" i="12" s="1"/>
  <c r="JH82" i="12"/>
  <c r="JH81" i="12"/>
  <c r="JP80" i="12"/>
  <c r="JP79" i="12"/>
  <c r="JP121" i="12"/>
  <c r="JP82" i="12"/>
  <c r="JP81" i="12"/>
  <c r="JX80" i="12"/>
  <c r="JX79" i="12"/>
  <c r="JX121" i="12"/>
  <c r="JX123" i="12" s="1"/>
  <c r="JX82" i="12"/>
  <c r="JX81" i="12"/>
  <c r="KF80" i="12"/>
  <c r="KF79" i="12"/>
  <c r="KF121" i="12"/>
  <c r="KF82" i="12"/>
  <c r="KF81" i="12"/>
  <c r="KO80" i="12"/>
  <c r="KO79" i="12"/>
  <c r="KO121" i="12"/>
  <c r="KO123" i="12" s="1"/>
  <c r="KO82" i="12"/>
  <c r="KO81" i="12"/>
  <c r="KX80" i="12"/>
  <c r="KX79" i="12"/>
  <c r="KX121" i="12"/>
  <c r="KX82" i="12"/>
  <c r="KX81" i="12"/>
  <c r="BC151" i="12"/>
  <c r="BC164" i="12" s="1"/>
  <c r="BC128" i="12"/>
  <c r="BC138" i="12" s="1"/>
  <c r="BC34" i="12"/>
  <c r="S182" i="12"/>
  <c r="S147" i="12"/>
  <c r="Y182" i="12"/>
  <c r="Y147" i="12"/>
  <c r="AI182" i="12"/>
  <c r="AI147" i="12"/>
  <c r="AN182" i="12"/>
  <c r="AN147" i="12"/>
  <c r="AR182" i="12"/>
  <c r="AR147" i="12"/>
  <c r="AW182" i="12"/>
  <c r="AW147" i="12"/>
  <c r="BO182" i="12"/>
  <c r="BO147" i="12"/>
  <c r="BT137" i="12"/>
  <c r="BT135" i="12"/>
  <c r="BT142" i="12" s="1"/>
  <c r="BT161" i="12" s="1"/>
  <c r="BT182" i="12" s="1"/>
  <c r="CQ137" i="12"/>
  <c r="CQ135" i="12"/>
  <c r="CQ142" i="12" s="1"/>
  <c r="DA137" i="12"/>
  <c r="DA135" i="12"/>
  <c r="DA142" i="12" s="1"/>
  <c r="DA161" i="12" s="1"/>
  <c r="DA182" i="12" s="1"/>
  <c r="DK137" i="12"/>
  <c r="DK135" i="12"/>
  <c r="DK142" i="12" s="1"/>
  <c r="DK161" i="12" s="1"/>
  <c r="DK182" i="12" s="1"/>
  <c r="DU137" i="12"/>
  <c r="DU135" i="12"/>
  <c r="DU142" i="12" s="1"/>
  <c r="DU161" i="12" s="1"/>
  <c r="DU182" i="12" s="1"/>
  <c r="EE137" i="12"/>
  <c r="EE135" i="12"/>
  <c r="EE142" i="12" s="1"/>
  <c r="EN137" i="12"/>
  <c r="EN135" i="12"/>
  <c r="EN142" i="12" s="1"/>
  <c r="EN161" i="12" s="1"/>
  <c r="EN182" i="12" s="1"/>
  <c r="EX137" i="12"/>
  <c r="EX135" i="12"/>
  <c r="EX142" i="12"/>
  <c r="EX161" i="12" s="1"/>
  <c r="EX182" i="12" s="1"/>
  <c r="FJ137" i="12"/>
  <c r="FJ135" i="12"/>
  <c r="FJ142" i="12" s="1"/>
  <c r="FJ161" i="12" s="1"/>
  <c r="FJ182" i="12" s="1"/>
  <c r="FS137" i="12"/>
  <c r="FS135" i="12"/>
  <c r="FS142" i="12" s="1"/>
  <c r="GC137" i="12"/>
  <c r="GC135" i="12"/>
  <c r="GC142" i="12" s="1"/>
  <c r="GC161" i="12" s="1"/>
  <c r="GC182" i="12" s="1"/>
  <c r="GM137" i="12"/>
  <c r="GM135" i="12"/>
  <c r="GM142" i="12" s="1"/>
  <c r="GM161" i="12" s="1"/>
  <c r="GM182" i="12" s="1"/>
  <c r="GU137" i="12"/>
  <c r="GU135" i="12"/>
  <c r="GU142" i="12" s="1"/>
  <c r="GU161" i="12" s="1"/>
  <c r="GU182" i="12" s="1"/>
  <c r="HD137" i="12"/>
  <c r="HD135" i="12"/>
  <c r="HD142" i="12" s="1"/>
  <c r="HL137" i="12"/>
  <c r="HL135" i="12"/>
  <c r="HL142" i="12" s="1"/>
  <c r="HL161" i="12" s="1"/>
  <c r="HL182" i="12" s="1"/>
  <c r="HT137" i="12"/>
  <c r="HT135" i="12"/>
  <c r="HT142" i="12" s="1"/>
  <c r="HT161" i="12" s="1"/>
  <c r="HT182" i="12" s="1"/>
  <c r="IC137" i="12"/>
  <c r="IC135" i="12"/>
  <c r="IC142" i="12" s="1"/>
  <c r="IC161" i="12" s="1"/>
  <c r="IC182" i="12" s="1"/>
  <c r="IK137" i="12"/>
  <c r="IK135" i="12"/>
  <c r="IK142" i="12" s="1"/>
  <c r="IS137" i="12"/>
  <c r="IS135" i="12"/>
  <c r="IS142" i="12" s="1"/>
  <c r="IS161" i="12" s="1"/>
  <c r="IS182" i="12" s="1"/>
  <c r="JE137" i="12"/>
  <c r="JE135" i="12"/>
  <c r="JE142" i="12" s="1"/>
  <c r="JE161" i="12" s="1"/>
  <c r="JE182" i="12" s="1"/>
  <c r="JM137" i="12"/>
  <c r="JM135" i="12"/>
  <c r="JM142" i="12" s="1"/>
  <c r="JM161" i="12" s="1"/>
  <c r="JM182" i="12" s="1"/>
  <c r="JU137" i="12"/>
  <c r="JU135" i="12"/>
  <c r="JU142" i="12" s="1"/>
  <c r="KC137" i="12"/>
  <c r="KC135" i="12"/>
  <c r="KC142" i="12" s="1"/>
  <c r="KC161" i="12" s="1"/>
  <c r="KC182" i="12" s="1"/>
  <c r="KL137" i="12"/>
  <c r="KL135" i="12"/>
  <c r="KL142" i="12"/>
  <c r="KL161" i="12" s="1"/>
  <c r="KL182" i="12" s="1"/>
  <c r="KU137" i="12"/>
  <c r="KU135" i="12"/>
  <c r="KU142" i="12" s="1"/>
  <c r="KU161" i="12" s="1"/>
  <c r="KU182" i="12" s="1"/>
  <c r="I58" i="12"/>
  <c r="I59" i="12"/>
  <c r="I151" i="12"/>
  <c r="I128" i="12"/>
  <c r="I138" i="12" s="1"/>
  <c r="Q58" i="12"/>
  <c r="Q59" i="12"/>
  <c r="AB58" i="12"/>
  <c r="AB59" i="12"/>
  <c r="AK58" i="12"/>
  <c r="AK59" i="12"/>
  <c r="AU58" i="12"/>
  <c r="AU59" i="12"/>
  <c r="BC58" i="12"/>
  <c r="BC59" i="12"/>
  <c r="BL58" i="12"/>
  <c r="BL59" i="12"/>
  <c r="CO58" i="12"/>
  <c r="CO59" i="12"/>
  <c r="CX58" i="12"/>
  <c r="CX59" i="12"/>
  <c r="DI58" i="12"/>
  <c r="DI59" i="12"/>
  <c r="DS58" i="12"/>
  <c r="DS59" i="12"/>
  <c r="EB58" i="12"/>
  <c r="EB59" i="12"/>
  <c r="EL58" i="12"/>
  <c r="EL59" i="12"/>
  <c r="EU58" i="12"/>
  <c r="EU59" i="12"/>
  <c r="FG58" i="12"/>
  <c r="FG59" i="12"/>
  <c r="FQ58" i="12"/>
  <c r="FQ59" i="12"/>
  <c r="GA58" i="12"/>
  <c r="GA59" i="12"/>
  <c r="GJ58" i="12"/>
  <c r="GJ59" i="12"/>
  <c r="GS58" i="12"/>
  <c r="GS59" i="12"/>
  <c r="HB58" i="12"/>
  <c r="HB59" i="12"/>
  <c r="HJ58" i="12"/>
  <c r="HJ59" i="12"/>
  <c r="HR58" i="12"/>
  <c r="HR59" i="12"/>
  <c r="IA58" i="12"/>
  <c r="IA59" i="12"/>
  <c r="II58" i="12"/>
  <c r="II59" i="12"/>
  <c r="IQ58" i="12"/>
  <c r="IQ59" i="12"/>
  <c r="IZ58" i="12"/>
  <c r="IZ59" i="12"/>
  <c r="JK58" i="12"/>
  <c r="JK59" i="12"/>
  <c r="JS58" i="12"/>
  <c r="JS59" i="12"/>
  <c r="KA58" i="12"/>
  <c r="KA59" i="12"/>
  <c r="KJ58" i="12"/>
  <c r="KJ59" i="12"/>
  <c r="KS58" i="12"/>
  <c r="KS59" i="12"/>
  <c r="LA58" i="12"/>
  <c r="LA59" i="12"/>
  <c r="H80" i="12"/>
  <c r="H79" i="12"/>
  <c r="H121" i="12"/>
  <c r="H82" i="12"/>
  <c r="H81" i="12"/>
  <c r="H124" i="12"/>
  <c r="P80" i="12"/>
  <c r="P79" i="12"/>
  <c r="P121" i="12"/>
  <c r="P82" i="12"/>
  <c r="P81" i="12"/>
  <c r="Z80" i="12"/>
  <c r="Z79" i="12"/>
  <c r="Z121" i="12"/>
  <c r="Z123" i="12" s="1"/>
  <c r="Z82" i="12"/>
  <c r="Z81" i="12"/>
  <c r="AJ80" i="12"/>
  <c r="AJ79" i="12"/>
  <c r="AJ121" i="12"/>
  <c r="AJ82" i="12"/>
  <c r="AJ81" i="12"/>
  <c r="AT80" i="12"/>
  <c r="AT79" i="12"/>
  <c r="AT121" i="12"/>
  <c r="AT123" i="12" s="1"/>
  <c r="AT82" i="12"/>
  <c r="AT81" i="12"/>
  <c r="BB80" i="12"/>
  <c r="BB79" i="12"/>
  <c r="BB121" i="12"/>
  <c r="BB82" i="12"/>
  <c r="BB81" i="12"/>
  <c r="BK80" i="12"/>
  <c r="BK79" i="12"/>
  <c r="BK121" i="12"/>
  <c r="BK82" i="12"/>
  <c r="BK81" i="12"/>
  <c r="CG80" i="12"/>
  <c r="CG79" i="12"/>
  <c r="CG121" i="12"/>
  <c r="CG82" i="12"/>
  <c r="CG81" i="12"/>
  <c r="CN80" i="12"/>
  <c r="CN79" i="12"/>
  <c r="CN121" i="12"/>
  <c r="CN82" i="12"/>
  <c r="CN81" i="12"/>
  <c r="CW80" i="12"/>
  <c r="CW79" i="12"/>
  <c r="CW121" i="12"/>
  <c r="CW82" i="12"/>
  <c r="CW81" i="12"/>
  <c r="DH80" i="12"/>
  <c r="DH79" i="12"/>
  <c r="DH121" i="12"/>
  <c r="DH82" i="12"/>
  <c r="DH81" i="12"/>
  <c r="DQ80" i="12"/>
  <c r="DQ79" i="12"/>
  <c r="DQ121" i="12"/>
  <c r="DQ82" i="12"/>
  <c r="DQ81" i="12"/>
  <c r="EA80" i="12"/>
  <c r="EA79" i="12"/>
  <c r="EA121" i="12"/>
  <c r="EA82" i="12"/>
  <c r="EA81" i="12"/>
  <c r="EK80" i="12"/>
  <c r="EK79" i="12"/>
  <c r="EK121" i="12"/>
  <c r="EK82" i="12"/>
  <c r="EK81" i="12"/>
  <c r="ET80" i="12"/>
  <c r="ET79" i="12"/>
  <c r="ET121" i="12"/>
  <c r="ET82" i="12"/>
  <c r="ET81" i="12"/>
  <c r="FF80" i="12"/>
  <c r="FF79" i="12"/>
  <c r="FF121" i="12"/>
  <c r="FF82" i="12"/>
  <c r="FF81" i="12"/>
  <c r="FP80" i="12"/>
  <c r="FP79" i="12"/>
  <c r="FP121" i="12"/>
  <c r="FP82" i="12"/>
  <c r="FP81" i="12"/>
  <c r="FY80" i="12"/>
  <c r="FY79" i="12"/>
  <c r="FY121" i="12"/>
  <c r="FY82" i="12"/>
  <c r="FY81" i="12"/>
  <c r="GI80" i="12"/>
  <c r="GI79" i="12"/>
  <c r="GI121" i="12"/>
  <c r="GI82" i="12"/>
  <c r="GI81" i="12"/>
  <c r="GR80" i="12"/>
  <c r="GR79" i="12"/>
  <c r="GR121" i="12"/>
  <c r="GR82" i="12"/>
  <c r="GR81" i="12"/>
  <c r="HA80" i="12"/>
  <c r="HA79" i="12"/>
  <c r="HA121" i="12"/>
  <c r="HA82" i="12"/>
  <c r="HA81" i="12"/>
  <c r="HI80" i="12"/>
  <c r="HI79" i="12"/>
  <c r="HI121" i="12"/>
  <c r="HI82" i="12"/>
  <c r="HI81" i="12"/>
  <c r="HQ80" i="12"/>
  <c r="HQ79" i="12"/>
  <c r="HQ121" i="12"/>
  <c r="HQ82" i="12"/>
  <c r="HQ81" i="12"/>
  <c r="HZ80" i="12"/>
  <c r="HZ79" i="12"/>
  <c r="HZ121" i="12"/>
  <c r="HZ82" i="12"/>
  <c r="HZ81" i="12"/>
  <c r="IH80" i="12"/>
  <c r="IH79" i="12"/>
  <c r="IH121" i="12"/>
  <c r="IH82" i="12"/>
  <c r="IH81" i="12"/>
  <c r="IP80" i="12"/>
  <c r="IP79" i="12"/>
  <c r="IP121" i="12"/>
  <c r="IP82" i="12"/>
  <c r="IP81" i="12"/>
  <c r="IY80" i="12"/>
  <c r="IY79" i="12"/>
  <c r="IY121" i="12"/>
  <c r="IY82" i="12"/>
  <c r="IY81" i="12"/>
  <c r="JJ80" i="12"/>
  <c r="JJ79" i="12"/>
  <c r="JJ121" i="12"/>
  <c r="JJ82" i="12"/>
  <c r="JJ81" i="12"/>
  <c r="JR80" i="12"/>
  <c r="JR79" i="12"/>
  <c r="JR121" i="12"/>
  <c r="JR82" i="12"/>
  <c r="JR81" i="12"/>
  <c r="JZ80" i="12"/>
  <c r="JZ79" i="12"/>
  <c r="JZ121" i="12"/>
  <c r="JZ82" i="12"/>
  <c r="JZ81" i="12"/>
  <c r="CE80" i="12"/>
  <c r="CE79" i="12"/>
  <c r="CE121" i="12"/>
  <c r="CE82" i="12"/>
  <c r="CE81" i="12"/>
  <c r="KR80" i="12"/>
  <c r="KR79" i="12"/>
  <c r="KR121" i="12"/>
  <c r="KR82" i="12"/>
  <c r="KR81" i="12"/>
  <c r="KZ80" i="12"/>
  <c r="KZ79" i="12"/>
  <c r="KZ121" i="12"/>
  <c r="KZ82" i="12"/>
  <c r="KZ81" i="12"/>
  <c r="BJ124" i="12"/>
  <c r="BJ32" i="12"/>
  <c r="BJ125" i="12" s="1"/>
  <c r="BL152" i="12"/>
  <c r="BL129" i="12"/>
  <c r="BL130" i="12" s="1"/>
  <c r="BF140" i="12"/>
  <c r="BQ140" i="12"/>
  <c r="BV140" i="12"/>
  <c r="CB140" i="12"/>
  <c r="CV140" i="12"/>
  <c r="DG140" i="12"/>
  <c r="DP140" i="12"/>
  <c r="DZ140" i="12"/>
  <c r="EI140" i="12"/>
  <c r="ES140" i="12"/>
  <c r="FE140" i="12"/>
  <c r="FO140" i="12"/>
  <c r="FX140" i="12"/>
  <c r="GH140" i="12"/>
  <c r="GQ140" i="12"/>
  <c r="GZ140" i="12"/>
  <c r="HH140" i="12"/>
  <c r="HP140" i="12"/>
  <c r="HY140" i="12"/>
  <c r="IG140" i="12"/>
  <c r="IO140" i="12"/>
  <c r="IX140" i="12"/>
  <c r="JI140" i="12"/>
  <c r="JQ140" i="12"/>
  <c r="JY140" i="12"/>
  <c r="KG140" i="12"/>
  <c r="KP140" i="12"/>
  <c r="KY140" i="12"/>
  <c r="AK152" i="12"/>
  <c r="AK129" i="12"/>
  <c r="AK130" i="12" s="1"/>
  <c r="BH152" i="12"/>
  <c r="BH129" i="12"/>
  <c r="CL152" i="12"/>
  <c r="CL129" i="12"/>
  <c r="CO152" i="12"/>
  <c r="CO129" i="12"/>
  <c r="CX152" i="12"/>
  <c r="CX129" i="12"/>
  <c r="CX130" i="12" s="1"/>
  <c r="DI152" i="12"/>
  <c r="DI129" i="12"/>
  <c r="DI130" i="12" s="1"/>
  <c r="DS152" i="12"/>
  <c r="DS129" i="12"/>
  <c r="DS130" i="12" s="1"/>
  <c r="EB152" i="12"/>
  <c r="EB129" i="12"/>
  <c r="EB130" i="12" s="1"/>
  <c r="JS152" i="12"/>
  <c r="JS129" i="12"/>
  <c r="JS130" i="12" s="1"/>
  <c r="KA152" i="12"/>
  <c r="KA129" i="12"/>
  <c r="KA130" i="12" s="1"/>
  <c r="W140" i="12"/>
  <c r="AF140" i="12"/>
  <c r="AP140" i="12"/>
  <c r="BT140" i="12"/>
  <c r="CD140" i="12"/>
  <c r="CT140" i="12"/>
  <c r="DC140" i="12"/>
  <c r="DN140" i="12"/>
  <c r="DW140" i="12"/>
  <c r="EG140" i="12"/>
  <c r="EQ140" i="12"/>
  <c r="FA140" i="12"/>
  <c r="FL140" i="12"/>
  <c r="FV140" i="12"/>
  <c r="GO140" i="12"/>
  <c r="GX140" i="12"/>
  <c r="HF140" i="12"/>
  <c r="HN140" i="12"/>
  <c r="HW140" i="12"/>
  <c r="IE140" i="12"/>
  <c r="IM140" i="12"/>
  <c r="IV140" i="12"/>
  <c r="JG140" i="12"/>
  <c r="JO140" i="12"/>
  <c r="JW140" i="12"/>
  <c r="JB140" i="12"/>
  <c r="KN140" i="12"/>
  <c r="KW140" i="12"/>
  <c r="CB77" i="12"/>
  <c r="CB125" i="12" s="1"/>
  <c r="CV77" i="12"/>
  <c r="CV125" i="12" s="1"/>
  <c r="DG77" i="12"/>
  <c r="DG125" i="12" s="1"/>
  <c r="DP77" i="12"/>
  <c r="DP125" i="12" s="1"/>
  <c r="DZ77" i="12"/>
  <c r="DZ125" i="12" s="1"/>
  <c r="EI77" i="12"/>
  <c r="EI125" i="12" s="1"/>
  <c r="ES77" i="12"/>
  <c r="ES125" i="12" s="1"/>
  <c r="FE77" i="12"/>
  <c r="FO77" i="12"/>
  <c r="FO125" i="12" s="1"/>
  <c r="FX77" i="12"/>
  <c r="FX125" i="12" s="1"/>
  <c r="GH77" i="12"/>
  <c r="GH125" i="12" s="1"/>
  <c r="GQ77" i="12"/>
  <c r="GQ125" i="12" s="1"/>
  <c r="GZ77" i="12"/>
  <c r="GZ125" i="12" s="1"/>
  <c r="HH77" i="12"/>
  <c r="HH125" i="12" s="1"/>
  <c r="HP77" i="12"/>
  <c r="HP125" i="12" s="1"/>
  <c r="HY77" i="12"/>
  <c r="HY125" i="12" s="1"/>
  <c r="IG77" i="12"/>
  <c r="IG125" i="12" s="1"/>
  <c r="IO77" i="12"/>
  <c r="IO125" i="12" s="1"/>
  <c r="IX77" i="12"/>
  <c r="IX125" i="12" s="1"/>
  <c r="JI77" i="12"/>
  <c r="JI125" i="12" s="1"/>
  <c r="JQ77" i="12"/>
  <c r="JQ125" i="12" s="1"/>
  <c r="JY77" i="12"/>
  <c r="JY125" i="12" s="1"/>
  <c r="KG77" i="12"/>
  <c r="KG125" i="12" s="1"/>
  <c r="KP77" i="12"/>
  <c r="KP125" i="12" s="1"/>
  <c r="KY77" i="12"/>
  <c r="KY125" i="12" s="1"/>
  <c r="J77" i="12"/>
  <c r="J125" i="12" s="1"/>
  <c r="R77" i="12"/>
  <c r="R125" i="12" s="1"/>
  <c r="AC77" i="12"/>
  <c r="AC125" i="12" s="1"/>
  <c r="AL77" i="12"/>
  <c r="AL125" i="12" s="1"/>
  <c r="AV77" i="12"/>
  <c r="AV125" i="12" s="1"/>
  <c r="BE77" i="12"/>
  <c r="BE125" i="12" s="1"/>
  <c r="BM77" i="12"/>
  <c r="BM125" i="12" s="1"/>
  <c r="BX77" i="12"/>
  <c r="BX125" i="12" s="1"/>
  <c r="BZ77" i="12"/>
  <c r="BZ125" i="12" s="1"/>
  <c r="CP77" i="12"/>
  <c r="CP125" i="12" s="1"/>
  <c r="CZ77" i="12"/>
  <c r="CZ125" i="12" s="1"/>
  <c r="DJ77" i="12"/>
  <c r="DJ125" i="12" s="1"/>
  <c r="DT77" i="12"/>
  <c r="DT125" i="12" s="1"/>
  <c r="EC77" i="12"/>
  <c r="EC125" i="12" s="1"/>
  <c r="EM77" i="12"/>
  <c r="EM125" i="12" s="1"/>
  <c r="EW77" i="12"/>
  <c r="EW125" i="12" s="1"/>
  <c r="FI77" i="12"/>
  <c r="FI125" i="12" s="1"/>
  <c r="FR77" i="12"/>
  <c r="FR125" i="12" s="1"/>
  <c r="GK77" i="12"/>
  <c r="GK125" i="12" s="1"/>
  <c r="GT77" i="12"/>
  <c r="GT125" i="12" s="1"/>
  <c r="HC77" i="12"/>
  <c r="HC125" i="12" s="1"/>
  <c r="HK77" i="12"/>
  <c r="HK125" i="12" s="1"/>
  <c r="HS77" i="12"/>
  <c r="HS125" i="12" s="1"/>
  <c r="IB77" i="12"/>
  <c r="IB125" i="12" s="1"/>
  <c r="IJ77" i="12"/>
  <c r="IJ125" i="12" s="1"/>
  <c r="IR77" i="12"/>
  <c r="IR125" i="12" s="1"/>
  <c r="JD77" i="12"/>
  <c r="JD125" i="12" s="1"/>
  <c r="JL77" i="12"/>
  <c r="JL125" i="12" s="1"/>
  <c r="JT77" i="12"/>
  <c r="JT125" i="12" s="1"/>
  <c r="KB77" i="12"/>
  <c r="KB125" i="12" s="1"/>
  <c r="KK77" i="12"/>
  <c r="KK125" i="12" s="1"/>
  <c r="KT77" i="12"/>
  <c r="KT125" i="12" s="1"/>
  <c r="LB77" i="12"/>
  <c r="LB125" i="12" s="1"/>
  <c r="G129" i="12"/>
  <c r="G130" i="12" s="1"/>
  <c r="K129" i="12"/>
  <c r="K130" i="12" s="1"/>
  <c r="CG125" i="12"/>
  <c r="FF125" i="12"/>
  <c r="HZ125" i="12"/>
  <c r="KR125" i="12"/>
  <c r="I77" i="12"/>
  <c r="I125" i="12" s="1"/>
  <c r="Q77" i="12"/>
  <c r="Q125" i="12" s="1"/>
  <c r="Q131" i="12" s="1"/>
  <c r="AK77" i="12"/>
  <c r="AK125" i="12" s="1"/>
  <c r="BL77" i="12"/>
  <c r="BL125" i="12" s="1"/>
  <c r="L77" i="12"/>
  <c r="L125" i="12" s="1"/>
  <c r="V77" i="12"/>
  <c r="V125" i="12" s="1"/>
  <c r="AE77" i="12"/>
  <c r="AE125" i="12" s="1"/>
  <c r="AO77" i="12"/>
  <c r="AO125" i="12" s="1"/>
  <c r="AX77" i="12"/>
  <c r="AX125" i="12" s="1"/>
  <c r="BG77" i="12"/>
  <c r="BG125" i="12" s="1"/>
  <c r="BP77" i="12"/>
  <c r="BP125" i="12" s="1"/>
  <c r="BU77" i="12"/>
  <c r="BU125" i="12" s="1"/>
  <c r="CR77" i="12"/>
  <c r="CR125" i="12" s="1"/>
  <c r="DB77" i="12"/>
  <c r="DB125" i="12" s="1"/>
  <c r="DM77" i="12"/>
  <c r="DM125" i="12" s="1"/>
  <c r="DV77" i="12"/>
  <c r="DV125" i="12" s="1"/>
  <c r="EF77" i="12"/>
  <c r="EF125" i="12" s="1"/>
  <c r="EO77" i="12"/>
  <c r="EO125" i="12" s="1"/>
  <c r="FU77" i="12"/>
  <c r="FU125" i="12" s="1"/>
  <c r="GD77" i="12"/>
  <c r="GD125" i="12" s="1"/>
  <c r="GN77" i="12"/>
  <c r="GN125" i="12" s="1"/>
  <c r="GW77" i="12"/>
  <c r="GW125" i="12" s="1"/>
  <c r="HE77" i="12"/>
  <c r="HE125" i="12" s="1"/>
  <c r="HM77" i="12"/>
  <c r="HM125" i="12" s="1"/>
  <c r="HV77" i="12"/>
  <c r="HV125" i="12" s="1"/>
  <c r="ID77" i="12"/>
  <c r="ID125" i="12" s="1"/>
  <c r="IL77" i="12"/>
  <c r="IL125" i="12" s="1"/>
  <c r="IU77" i="12"/>
  <c r="IU125" i="12" s="1"/>
  <c r="JF77" i="12"/>
  <c r="JF125" i="12" s="1"/>
  <c r="JN77" i="12"/>
  <c r="JN125" i="12" s="1"/>
  <c r="JV77" i="12"/>
  <c r="JV125" i="12" s="1"/>
  <c r="JA77" i="12"/>
  <c r="JA125" i="12" s="1"/>
  <c r="KM77" i="12"/>
  <c r="KM125" i="12" s="1"/>
  <c r="KV77" i="12"/>
  <c r="KV125" i="12" s="1"/>
  <c r="J122" i="12"/>
  <c r="R122" i="12"/>
  <c r="AC122" i="12"/>
  <c r="AL122" i="12"/>
  <c r="AV122" i="12"/>
  <c r="BE122" i="12"/>
  <c r="BM122" i="12"/>
  <c r="BX122" i="12"/>
  <c r="BZ122" i="12"/>
  <c r="CP122" i="12"/>
  <c r="CZ122" i="12"/>
  <c r="DJ122" i="12"/>
  <c r="DT122" i="12"/>
  <c r="EC122" i="12"/>
  <c r="EM122" i="12"/>
  <c r="EW122" i="12"/>
  <c r="FI122" i="12"/>
  <c r="FR122" i="12"/>
  <c r="GK122" i="12"/>
  <c r="GT122" i="12"/>
  <c r="HC122" i="12"/>
  <c r="HK122" i="12"/>
  <c r="HS122" i="12"/>
  <c r="IB122" i="12"/>
  <c r="IJ122" i="12"/>
  <c r="IR122" i="12"/>
  <c r="JD122" i="12"/>
  <c r="JL122" i="12"/>
  <c r="JT122" i="12"/>
  <c r="KB122" i="12"/>
  <c r="KK122" i="12"/>
  <c r="KT122" i="12"/>
  <c r="LB122" i="12"/>
  <c r="O128" i="12"/>
  <c r="O138" i="12" s="1"/>
  <c r="S151" i="12"/>
  <c r="S164" i="12" s="1"/>
  <c r="S185" i="12" s="1"/>
  <c r="Y128" i="12"/>
  <c r="Y138" i="12" s="1"/>
  <c r="AD151" i="12"/>
  <c r="AD164" i="12" s="1"/>
  <c r="AD185" i="12" s="1"/>
  <c r="AI128" i="12"/>
  <c r="AI138" i="12" s="1"/>
  <c r="AN151" i="12"/>
  <c r="AN164" i="12" s="1"/>
  <c r="AN185" i="12" s="1"/>
  <c r="AR128" i="12"/>
  <c r="AR138" i="12" s="1"/>
  <c r="AW151" i="12"/>
  <c r="AW164" i="12" s="1"/>
  <c r="AW185" i="12" s="1"/>
  <c r="BF128" i="12"/>
  <c r="BF138" i="12" s="1"/>
  <c r="BF185" i="12"/>
  <c r="BL151" i="12"/>
  <c r="BL164" i="12" s="1"/>
  <c r="BL185" i="12" s="1"/>
  <c r="BQ128" i="12"/>
  <c r="BQ138" i="12" s="1"/>
  <c r="BV128" i="12"/>
  <c r="BV138" i="12" s="1"/>
  <c r="CB128" i="12"/>
  <c r="CB138" i="12" s="1"/>
  <c r="CQ151" i="12"/>
  <c r="CQ164" i="12" s="1"/>
  <c r="CQ185" i="12" s="1"/>
  <c r="CV128" i="12"/>
  <c r="CV138" i="12" s="1"/>
  <c r="DA151" i="12"/>
  <c r="DA164" i="12" s="1"/>
  <c r="DA185" i="12" s="1"/>
  <c r="DG128" i="12"/>
  <c r="DG138" i="12" s="1"/>
  <c r="DK151" i="12"/>
  <c r="DK164" i="12" s="1"/>
  <c r="DK185" i="12" s="1"/>
  <c r="DP128" i="12"/>
  <c r="DP138" i="12" s="1"/>
  <c r="DU151" i="12"/>
  <c r="DU164" i="12" s="1"/>
  <c r="DU185" i="12" s="1"/>
  <c r="DZ128" i="12"/>
  <c r="DZ138" i="12" s="1"/>
  <c r="EE151" i="12"/>
  <c r="EE164" i="12" s="1"/>
  <c r="EE185" i="12" s="1"/>
  <c r="EI128" i="12"/>
  <c r="EI138" i="12" s="1"/>
  <c r="EN151" i="12"/>
  <c r="EN164" i="12" s="1"/>
  <c r="EN185" i="12" s="1"/>
  <c r="ES128" i="12"/>
  <c r="ES138" i="12" s="1"/>
  <c r="EX151" i="12"/>
  <c r="EX164" i="12" s="1"/>
  <c r="EX185" i="12" s="1"/>
  <c r="FE128" i="12"/>
  <c r="FE138" i="12" s="1"/>
  <c r="FJ151" i="12"/>
  <c r="FJ164" i="12" s="1"/>
  <c r="FJ185" i="12" s="1"/>
  <c r="FO128" i="12"/>
  <c r="FO138" i="12" s="1"/>
  <c r="FS151" i="12"/>
  <c r="FS164" i="12" s="1"/>
  <c r="FS185" i="12" s="1"/>
  <c r="FX128" i="12"/>
  <c r="FX138" i="12" s="1"/>
  <c r="GC151" i="12"/>
  <c r="GC164" i="12" s="1"/>
  <c r="GC185" i="12" s="1"/>
  <c r="GH128" i="12"/>
  <c r="GH138" i="12" s="1"/>
  <c r="GM151" i="12"/>
  <c r="GM164" i="12" s="1"/>
  <c r="GM185" i="12" s="1"/>
  <c r="GQ128" i="12"/>
  <c r="GQ138" i="12" s="1"/>
  <c r="GU151" i="12"/>
  <c r="GU164" i="12" s="1"/>
  <c r="GU185" i="12" s="1"/>
  <c r="GZ128" i="12"/>
  <c r="GZ138" i="12" s="1"/>
  <c r="HD151" i="12"/>
  <c r="HD164" i="12" s="1"/>
  <c r="HD185" i="12" s="1"/>
  <c r="HH128" i="12"/>
  <c r="HH138" i="12" s="1"/>
  <c r="HL151" i="12"/>
  <c r="HL164" i="12" s="1"/>
  <c r="HL185" i="12" s="1"/>
  <c r="HP128" i="12"/>
  <c r="HP138" i="12" s="1"/>
  <c r="HT151" i="12"/>
  <c r="HT164" i="12" s="1"/>
  <c r="HT185" i="12" s="1"/>
  <c r="HY128" i="12"/>
  <c r="HY138" i="12" s="1"/>
  <c r="IC151" i="12"/>
  <c r="IC164" i="12" s="1"/>
  <c r="IC185" i="12" s="1"/>
  <c r="IG128" i="12"/>
  <c r="IG138" i="12" s="1"/>
  <c r="IK151" i="12"/>
  <c r="IK164" i="12" s="1"/>
  <c r="IK185" i="12" s="1"/>
  <c r="IO128" i="12"/>
  <c r="IO138" i="12" s="1"/>
  <c r="IS151" i="12"/>
  <c r="IS164" i="12" s="1"/>
  <c r="IS185" i="12" s="1"/>
  <c r="IX128" i="12"/>
  <c r="IX138" i="12" s="1"/>
  <c r="JE151" i="12"/>
  <c r="JE164" i="12" s="1"/>
  <c r="JE185" i="12" s="1"/>
  <c r="JI128" i="12"/>
  <c r="JI138" i="12" s="1"/>
  <c r="JM151" i="12"/>
  <c r="JM164" i="12" s="1"/>
  <c r="JM185" i="12" s="1"/>
  <c r="JQ128" i="12"/>
  <c r="JQ138" i="12" s="1"/>
  <c r="JU151" i="12"/>
  <c r="JU164" i="12" s="1"/>
  <c r="JU185" i="12" s="1"/>
  <c r="JY128" i="12"/>
  <c r="JY138" i="12" s="1"/>
  <c r="KC151" i="12"/>
  <c r="KC164" i="12" s="1"/>
  <c r="KC185" i="12" s="1"/>
  <c r="KG128" i="12"/>
  <c r="KG138" i="12" s="1"/>
  <c r="KL151" i="12"/>
  <c r="KL164" i="12" s="1"/>
  <c r="KL185" i="12" s="1"/>
  <c r="KP128" i="12"/>
  <c r="KP138" i="12" s="1"/>
  <c r="KU151" i="12"/>
  <c r="KU164" i="12" s="1"/>
  <c r="KU185" i="12" s="1"/>
  <c r="KY128" i="12"/>
  <c r="KY138" i="12" s="1"/>
  <c r="L122" i="12"/>
  <c r="V122" i="12"/>
  <c r="AE122" i="12"/>
  <c r="AO122" i="12"/>
  <c r="AX122" i="12"/>
  <c r="BG122" i="12"/>
  <c r="BP122" i="12"/>
  <c r="BU122" i="12"/>
  <c r="CR122" i="12"/>
  <c r="DB122" i="12"/>
  <c r="DM122" i="12"/>
  <c r="DV122" i="12"/>
  <c r="EF122" i="12"/>
  <c r="EO122" i="12"/>
  <c r="FU122" i="12"/>
  <c r="GD122" i="12"/>
  <c r="GN122" i="12"/>
  <c r="GW122" i="12"/>
  <c r="HE122" i="12"/>
  <c r="HM122" i="12"/>
  <c r="HV122" i="12"/>
  <c r="ID122" i="12"/>
  <c r="IL122" i="12"/>
  <c r="IU122" i="12"/>
  <c r="JF122" i="12"/>
  <c r="JN122" i="12"/>
  <c r="JV122" i="12"/>
  <c r="JA122" i="12"/>
  <c r="KM122" i="12"/>
  <c r="KV122" i="12"/>
  <c r="F125" i="12"/>
  <c r="W128" i="12"/>
  <c r="W138" i="12" s="1"/>
  <c r="AB151" i="12"/>
  <c r="AB164" i="12" s="1"/>
  <c r="AB185" i="12" s="1"/>
  <c r="AF128" i="12"/>
  <c r="AF138" i="12" s="1"/>
  <c r="AK151" i="12"/>
  <c r="AK164" i="12" s="1"/>
  <c r="AK185" i="12" s="1"/>
  <c r="AP128" i="12"/>
  <c r="AP138" i="12" s="1"/>
  <c r="AU151" i="12"/>
  <c r="AU164" i="12" s="1"/>
  <c r="AU185" i="12" s="1"/>
  <c r="BA128" i="12"/>
  <c r="BA138" i="12" s="1"/>
  <c r="BH151" i="12"/>
  <c r="BH164" i="12" s="1"/>
  <c r="BH185" i="12" s="1"/>
  <c r="BO128" i="12"/>
  <c r="BO138" i="12" s="1"/>
  <c r="BO185" i="12"/>
  <c r="BT128" i="12"/>
  <c r="BT138" i="12" s="1"/>
  <c r="BT185" i="12"/>
  <c r="CL151" i="12"/>
  <c r="CL164" i="12" s="1"/>
  <c r="CD128" i="12"/>
  <c r="CD138" i="12" s="1"/>
  <c r="CT128" i="12"/>
  <c r="CT138" i="12" s="1"/>
  <c r="CX151" i="12"/>
  <c r="CX164" i="12" s="1"/>
  <c r="CX185" i="12" s="1"/>
  <c r="DC128" i="12"/>
  <c r="DC138" i="12" s="1"/>
  <c r="DI151" i="12"/>
  <c r="DI164" i="12" s="1"/>
  <c r="DI185" i="12" s="1"/>
  <c r="DN128" i="12"/>
  <c r="DN138" i="12" s="1"/>
  <c r="DS151" i="12"/>
  <c r="DS164" i="12" s="1"/>
  <c r="DS185" i="12" s="1"/>
  <c r="DW128" i="12"/>
  <c r="DW138" i="12" s="1"/>
  <c r="EB151" i="12"/>
  <c r="EB164" i="12" s="1"/>
  <c r="EB185" i="12" s="1"/>
  <c r="EG128" i="12"/>
  <c r="EG138" i="12" s="1"/>
  <c r="EL151" i="12"/>
  <c r="EL164" i="12" s="1"/>
  <c r="EL185" i="12" s="1"/>
  <c r="EQ128" i="12"/>
  <c r="EQ138" i="12" s="1"/>
  <c r="EU151" i="12"/>
  <c r="EU164" i="12" s="1"/>
  <c r="EU185" i="12" s="1"/>
  <c r="FA128" i="12"/>
  <c r="FA138" i="12" s="1"/>
  <c r="FG151" i="12"/>
  <c r="FG164" i="12" s="1"/>
  <c r="FG185" i="12" s="1"/>
  <c r="FL128" i="12"/>
  <c r="FL138" i="12" s="1"/>
  <c r="FQ151" i="12"/>
  <c r="FQ164" i="12" s="1"/>
  <c r="FQ185" i="12" s="1"/>
  <c r="FV128" i="12"/>
  <c r="FV138" i="12" s="1"/>
  <c r="GA151" i="12"/>
  <c r="GA164" i="12" s="1"/>
  <c r="GA185" i="12" s="1"/>
  <c r="GE128" i="12"/>
  <c r="GE138" i="12" s="1"/>
  <c r="GJ151" i="12"/>
  <c r="GJ164" i="12" s="1"/>
  <c r="GJ185" i="12" s="1"/>
  <c r="GO128" i="12"/>
  <c r="GO138" i="12" s="1"/>
  <c r="GS151" i="12"/>
  <c r="GS164" i="12" s="1"/>
  <c r="GS185" i="12" s="1"/>
  <c r="GX128" i="12"/>
  <c r="GX138" i="12" s="1"/>
  <c r="HB151" i="12"/>
  <c r="HB164" i="12" s="1"/>
  <c r="HB185" i="12" s="1"/>
  <c r="HF128" i="12"/>
  <c r="HF138" i="12" s="1"/>
  <c r="HJ151" i="12"/>
  <c r="HJ164" i="12" s="1"/>
  <c r="HJ185" i="12" s="1"/>
  <c r="HN128" i="12"/>
  <c r="HN138" i="12" s="1"/>
  <c r="HR151" i="12"/>
  <c r="HR164" i="12" s="1"/>
  <c r="HR185" i="12" s="1"/>
  <c r="HW128" i="12"/>
  <c r="HW138" i="12" s="1"/>
  <c r="IA151" i="12"/>
  <c r="IA164" i="12" s="1"/>
  <c r="IA185" i="12" s="1"/>
  <c r="IE128" i="12"/>
  <c r="IE138" i="12" s="1"/>
  <c r="II151" i="12"/>
  <c r="II164" i="12" s="1"/>
  <c r="II185" i="12" s="1"/>
  <c r="IM128" i="12"/>
  <c r="IM138" i="12" s="1"/>
  <c r="IQ151" i="12"/>
  <c r="IQ164" i="12" s="1"/>
  <c r="IQ185" i="12" s="1"/>
  <c r="IV128" i="12"/>
  <c r="IV138" i="12" s="1"/>
  <c r="IZ151" i="12"/>
  <c r="IZ164" i="12" s="1"/>
  <c r="IZ185" i="12" s="1"/>
  <c r="JG128" i="12"/>
  <c r="JG138" i="12" s="1"/>
  <c r="JK151" i="12"/>
  <c r="JK164" i="12" s="1"/>
  <c r="JK185" i="12" s="1"/>
  <c r="JO128" i="12"/>
  <c r="JO138" i="12" s="1"/>
  <c r="JS151" i="12"/>
  <c r="JS164" i="12" s="1"/>
  <c r="JS185" i="12" s="1"/>
  <c r="JW128" i="12"/>
  <c r="JW138" i="12" s="1"/>
  <c r="KA151" i="12"/>
  <c r="KA164" i="12" s="1"/>
  <c r="KA185" i="12" s="1"/>
  <c r="JB128" i="12"/>
  <c r="JB138" i="12" s="1"/>
  <c r="KJ151" i="12"/>
  <c r="KJ164" i="12" s="1"/>
  <c r="KJ185" i="12" s="1"/>
  <c r="KN128" i="12"/>
  <c r="KN138" i="12" s="1"/>
  <c r="KS151" i="12"/>
  <c r="KS164" i="12" s="1"/>
  <c r="KS185" i="12" s="1"/>
  <c r="KW128" i="12"/>
  <c r="KW138" i="12" s="1"/>
  <c r="LA151" i="12"/>
  <c r="LA164" i="12" s="1"/>
  <c r="LA185" i="12" s="1"/>
  <c r="BT175" i="12"/>
  <c r="IC130" i="13"/>
  <c r="KR123" i="12"/>
  <c r="CW123" i="12"/>
  <c r="CG123" i="12"/>
  <c r="KJ127" i="12"/>
  <c r="DI127" i="12"/>
  <c r="AD127" i="12"/>
  <c r="LH126" i="12"/>
  <c r="EY126" i="13"/>
  <c r="EY136" i="13"/>
  <c r="BH130" i="13"/>
  <c r="BA131" i="13"/>
  <c r="CC123" i="13"/>
  <c r="GA131" i="13"/>
  <c r="DQ130" i="13"/>
  <c r="ER186" i="13"/>
  <c r="DM130" i="13"/>
  <c r="BA153" i="13"/>
  <c r="BA123" i="13"/>
  <c r="N130" i="13"/>
  <c r="JM130" i="13"/>
  <c r="JG130" i="13"/>
  <c r="GV153" i="13"/>
  <c r="IG153" i="13"/>
  <c r="HL130" i="13"/>
  <c r="HP130" i="13"/>
  <c r="HW153" i="13"/>
  <c r="HD153" i="13"/>
  <c r="IQ153" i="13"/>
  <c r="IT153" i="13"/>
  <c r="GF130" i="13"/>
  <c r="GF131" i="13"/>
  <c r="DO130" i="13"/>
  <c r="CU153" i="13"/>
  <c r="EK136" i="13"/>
  <c r="EK126" i="13"/>
  <c r="CL136" i="13"/>
  <c r="CL126" i="13"/>
  <c r="CN136" i="13"/>
  <c r="CN126" i="13"/>
  <c r="HF136" i="13"/>
  <c r="HF126" i="13"/>
  <c r="HF131" i="13"/>
  <c r="X136" i="13"/>
  <c r="X126" i="13"/>
  <c r="EA136" i="13"/>
  <c r="EA126" i="13"/>
  <c r="EA131" i="13"/>
  <c r="GD136" i="13"/>
  <c r="GD126" i="13"/>
  <c r="DM137" i="13"/>
  <c r="DM162" i="13" s="1"/>
  <c r="DM183" i="13" s="1"/>
  <c r="DM135" i="13"/>
  <c r="DM142" i="13" s="1"/>
  <c r="IJ136" i="13"/>
  <c r="IJ126" i="13"/>
  <c r="IJ127" i="13"/>
  <c r="ET134" i="13"/>
  <c r="ET141" i="13" s="1"/>
  <c r="ET131" i="13"/>
  <c r="ET123" i="13"/>
  <c r="GO134" i="13"/>
  <c r="GO141" i="13" s="1"/>
  <c r="GO123" i="13"/>
  <c r="X137" i="13"/>
  <c r="X162" i="13"/>
  <c r="X183" i="13" s="1"/>
  <c r="X135" i="13"/>
  <c r="X142" i="13" s="1"/>
  <c r="BX137" i="13"/>
  <c r="BX162" i="13" s="1"/>
  <c r="BX183" i="13" s="1"/>
  <c r="BX135" i="13"/>
  <c r="BX142" i="13" s="1"/>
  <c r="FE134" i="13"/>
  <c r="FE141" i="13" s="1"/>
  <c r="FE123" i="13"/>
  <c r="AJ136" i="13"/>
  <c r="AJ126" i="13"/>
  <c r="DD148" i="13"/>
  <c r="DD143" i="13"/>
  <c r="LE136" i="13"/>
  <c r="LE126" i="13"/>
  <c r="EO134" i="13"/>
  <c r="EO141" i="13" s="1"/>
  <c r="EO123" i="13"/>
  <c r="FL137" i="13"/>
  <c r="FL162" i="13" s="1"/>
  <c r="FL183" i="13" s="1"/>
  <c r="FL135" i="13"/>
  <c r="FL142" i="13" s="1"/>
  <c r="KY175" i="13"/>
  <c r="KY133" i="13"/>
  <c r="KY140" i="13" s="1"/>
  <c r="KY127" i="13"/>
  <c r="EA137" i="13"/>
  <c r="EA162" i="13" s="1"/>
  <c r="EA183" i="13" s="1"/>
  <c r="EA135" i="13"/>
  <c r="EA142" i="13" s="1"/>
  <c r="DY136" i="13"/>
  <c r="DY126" i="13"/>
  <c r="EX161" i="13"/>
  <c r="EX182" i="13" s="1"/>
  <c r="EX147" i="13"/>
  <c r="IT136" i="13"/>
  <c r="IT126" i="13"/>
  <c r="KL175" i="13"/>
  <c r="KL133" i="13"/>
  <c r="KL140" i="13" s="1"/>
  <c r="KL127" i="13"/>
  <c r="AQ137" i="13"/>
  <c r="AQ162" i="13" s="1"/>
  <c r="AQ183" i="13" s="1"/>
  <c r="AQ135" i="13"/>
  <c r="AQ142" i="13" s="1"/>
  <c r="JK136" i="13"/>
  <c r="JK126" i="13"/>
  <c r="JK127" i="13"/>
  <c r="EH137" i="13"/>
  <c r="EH162" i="13"/>
  <c r="EH183" i="13" s="1"/>
  <c r="EH135" i="13"/>
  <c r="EH142" i="13" s="1"/>
  <c r="LK136" i="13"/>
  <c r="LK126" i="13"/>
  <c r="IT134" i="13"/>
  <c r="IT141" i="13" s="1"/>
  <c r="IT131" i="13"/>
  <c r="IT123" i="13"/>
  <c r="IX136" i="13"/>
  <c r="IX126" i="13"/>
  <c r="CE175" i="13"/>
  <c r="CE133" i="13"/>
  <c r="CE140" i="13" s="1"/>
  <c r="CE127" i="13"/>
  <c r="HP175" i="13"/>
  <c r="HP133" i="13"/>
  <c r="HP140" i="13" s="1"/>
  <c r="HP127" i="13"/>
  <c r="ET175" i="13"/>
  <c r="ET133" i="13"/>
  <c r="ET140" i="13" s="1"/>
  <c r="ET127" i="13"/>
  <c r="BP175" i="13"/>
  <c r="BP133" i="13"/>
  <c r="BP140" i="13" s="1"/>
  <c r="BP127" i="13"/>
  <c r="AJ175" i="13"/>
  <c r="AJ133" i="13"/>
  <c r="AJ140" i="13" s="1"/>
  <c r="AJ127" i="13"/>
  <c r="IA148" i="13"/>
  <c r="IA149" i="13" s="1"/>
  <c r="IA143" i="13"/>
  <c r="GC161" i="13"/>
  <c r="GC182" i="13"/>
  <c r="GC186" i="13" s="1"/>
  <c r="GC147" i="13"/>
  <c r="EF147" i="13"/>
  <c r="EF161" i="13"/>
  <c r="EF182" i="13"/>
  <c r="HR136" i="13"/>
  <c r="HR126" i="13"/>
  <c r="KZ163" i="13"/>
  <c r="KZ184" i="13" s="1"/>
  <c r="KZ144" i="13"/>
  <c r="DY134" i="13"/>
  <c r="DY141" i="13" s="1"/>
  <c r="DY131" i="13"/>
  <c r="DY123" i="13"/>
  <c r="S136" i="13"/>
  <c r="S126" i="13"/>
  <c r="S127" i="13"/>
  <c r="FX137" i="13"/>
  <c r="FX162" i="13" s="1"/>
  <c r="FX183" i="13" s="1"/>
  <c r="FX135" i="13"/>
  <c r="FX142" i="13" s="1"/>
  <c r="AD161" i="13"/>
  <c r="AD182" i="13" s="1"/>
  <c r="AD147" i="13"/>
  <c r="CC148" i="13"/>
  <c r="CC143" i="13"/>
  <c r="CR137" i="13"/>
  <c r="CR162" i="13" s="1"/>
  <c r="CR183" i="13" s="1"/>
  <c r="CR135" i="13"/>
  <c r="CR142" i="13" s="1"/>
  <c r="BR148" i="13"/>
  <c r="BR143" i="13"/>
  <c r="BV163" i="13"/>
  <c r="BV184" i="13" s="1"/>
  <c r="BV144" i="13"/>
  <c r="IM137" i="13"/>
  <c r="IM162" i="13" s="1"/>
  <c r="IM183" i="13" s="1"/>
  <c r="IM135" i="13"/>
  <c r="IM142" i="13"/>
  <c r="GD127" i="13"/>
  <c r="DC163" i="13"/>
  <c r="DC184" i="13" s="1"/>
  <c r="DC144" i="13"/>
  <c r="GR161" i="13"/>
  <c r="GR182" i="13" s="1"/>
  <c r="GR186" i="13" s="1"/>
  <c r="HY175" i="13"/>
  <c r="HY133" i="13"/>
  <c r="HY140" i="13"/>
  <c r="HY127" i="13"/>
  <c r="AL137" i="13"/>
  <c r="AL162" i="13" s="1"/>
  <c r="AL183" i="13" s="1"/>
  <c r="AL135" i="13"/>
  <c r="AL142" i="13"/>
  <c r="JJ161" i="13"/>
  <c r="JJ182" i="13" s="1"/>
  <c r="JJ147" i="13"/>
  <c r="AH137" i="13"/>
  <c r="AH162" i="13" s="1"/>
  <c r="AH183" i="13" s="1"/>
  <c r="AH135" i="13"/>
  <c r="AH142" i="13" s="1"/>
  <c r="DU163" i="13"/>
  <c r="DU184" i="13" s="1"/>
  <c r="DU144" i="13"/>
  <c r="IR145" i="13"/>
  <c r="DJ145" i="13"/>
  <c r="EQ163" i="13"/>
  <c r="EQ184" i="13" s="1"/>
  <c r="CW175" i="13"/>
  <c r="CW133" i="13"/>
  <c r="CW140" i="13" s="1"/>
  <c r="FI161" i="13"/>
  <c r="FI182" i="13" s="1"/>
  <c r="FI147" i="13"/>
  <c r="FT145" i="13"/>
  <c r="ER145" i="13"/>
  <c r="FV145" i="13"/>
  <c r="JQ145" i="13"/>
  <c r="BC144" i="13"/>
  <c r="BC163" i="13"/>
  <c r="BC184" i="13" s="1"/>
  <c r="GZ131" i="13"/>
  <c r="EK134" i="13"/>
  <c r="EK141" i="13"/>
  <c r="EK131" i="13"/>
  <c r="EK123" i="13"/>
  <c r="GM134" i="13"/>
  <c r="GM141" i="13"/>
  <c r="GM123" i="13"/>
  <c r="FH134" i="13"/>
  <c r="FH141" i="13" s="1"/>
  <c r="FH123" i="13"/>
  <c r="EF136" i="13"/>
  <c r="EF126" i="13"/>
  <c r="AT175" i="13"/>
  <c r="AT133" i="13"/>
  <c r="AT140" i="13" s="1"/>
  <c r="HW175" i="13"/>
  <c r="HW133" i="13"/>
  <c r="HW140" i="13" s="1"/>
  <c r="HW127" i="13"/>
  <c r="AL136" i="13"/>
  <c r="AL126" i="13"/>
  <c r="CZ145" i="13"/>
  <c r="FJ137" i="13"/>
  <c r="FJ162" i="13" s="1"/>
  <c r="FJ183" i="13" s="1"/>
  <c r="FJ135" i="13"/>
  <c r="FJ142" i="13" s="1"/>
  <c r="GH136" i="13"/>
  <c r="GH126" i="13"/>
  <c r="JZ147" i="13"/>
  <c r="KW175" i="13"/>
  <c r="KW133" i="13"/>
  <c r="KW140" i="13" s="1"/>
  <c r="KW127" i="13"/>
  <c r="KY137" i="13"/>
  <c r="KY162" i="13" s="1"/>
  <c r="KY183" i="13" s="1"/>
  <c r="KY135" i="13"/>
  <c r="KY142" i="13" s="1"/>
  <c r="FO137" i="13"/>
  <c r="FO162" i="13" s="1"/>
  <c r="FO183" i="13" s="1"/>
  <c r="FO135" i="13"/>
  <c r="FO142" i="13" s="1"/>
  <c r="AV175" i="13"/>
  <c r="AV133" i="13"/>
  <c r="AV140" i="13" s="1"/>
  <c r="J175" i="13"/>
  <c r="J133" i="13"/>
  <c r="J140" i="13" s="1"/>
  <c r="J127" i="13"/>
  <c r="J153" i="13"/>
  <c r="JE134" i="13"/>
  <c r="JE141" i="13"/>
  <c r="JE123" i="13"/>
  <c r="HF153" i="13"/>
  <c r="JI136" i="13"/>
  <c r="JI126" i="13"/>
  <c r="BC134" i="13"/>
  <c r="BC141" i="13" s="1"/>
  <c r="BC123" i="13"/>
  <c r="JW175" i="13"/>
  <c r="JW133" i="13"/>
  <c r="JW140" i="13" s="1"/>
  <c r="KS137" i="13"/>
  <c r="KS162" i="13" s="1"/>
  <c r="KS183" i="13" s="1"/>
  <c r="KS135" i="13"/>
  <c r="KS142" i="13" s="1"/>
  <c r="HJ148" i="13"/>
  <c r="HJ149" i="13" s="1"/>
  <c r="HJ143" i="13"/>
  <c r="AD163" i="13"/>
  <c r="AD184" i="13" s="1"/>
  <c r="AD144" i="13"/>
  <c r="DH136" i="13"/>
  <c r="DH126" i="13"/>
  <c r="FZ147" i="13"/>
  <c r="CE137" i="13"/>
  <c r="CE162" i="13" s="1"/>
  <c r="CE183" i="13" s="1"/>
  <c r="CE135" i="13"/>
  <c r="CE142" i="13" s="1"/>
  <c r="HP137" i="13"/>
  <c r="HP162" i="13" s="1"/>
  <c r="HP183" i="13" s="1"/>
  <c r="HP135" i="13"/>
  <c r="HP142" i="13" s="1"/>
  <c r="ET137" i="13"/>
  <c r="ET162" i="13" s="1"/>
  <c r="ET183" i="13" s="1"/>
  <c r="ET135" i="13"/>
  <c r="ET142" i="13" s="1"/>
  <c r="BP137" i="13"/>
  <c r="BP162" i="13" s="1"/>
  <c r="BP183" i="13" s="1"/>
  <c r="BP135" i="13"/>
  <c r="BP142" i="13" s="1"/>
  <c r="GO137" i="13"/>
  <c r="GO162" i="13" s="1"/>
  <c r="GO183" i="13" s="1"/>
  <c r="GO135" i="13"/>
  <c r="GO142" i="13" s="1"/>
  <c r="KL136" i="13"/>
  <c r="KL126" i="13"/>
  <c r="D137" i="13"/>
  <c r="D162" i="13" s="1"/>
  <c r="D183" i="13" s="1"/>
  <c r="D135" i="13"/>
  <c r="D142" i="13" s="1"/>
  <c r="BG134" i="13"/>
  <c r="BG141" i="13" s="1"/>
  <c r="BG123" i="13"/>
  <c r="EO175" i="13"/>
  <c r="EO133" i="13"/>
  <c r="EO140" i="13"/>
  <c r="EO127" i="13"/>
  <c r="JX163" i="13"/>
  <c r="JX184" i="13" s="1"/>
  <c r="IQ131" i="13"/>
  <c r="BM148" i="13"/>
  <c r="BM149" i="13" s="1"/>
  <c r="BM143" i="13"/>
  <c r="BM176" i="13" s="1"/>
  <c r="GJ145" i="13"/>
  <c r="IO175" i="13"/>
  <c r="IO133" i="13"/>
  <c r="IO140" i="13" s="1"/>
  <c r="IO127" i="13"/>
  <c r="GY161" i="13"/>
  <c r="GY182" i="13" s="1"/>
  <c r="GY147" i="13"/>
  <c r="IE137" i="13"/>
  <c r="IE162" i="13"/>
  <c r="IE183" i="13" s="1"/>
  <c r="IE135" i="13"/>
  <c r="IE142" i="13" s="1"/>
  <c r="LC137" i="13"/>
  <c r="LC162" i="13" s="1"/>
  <c r="LC183" i="13" s="1"/>
  <c r="LC135" i="13"/>
  <c r="LC142" i="13"/>
  <c r="GX137" i="13"/>
  <c r="GX162" i="13" s="1"/>
  <c r="GX183" i="13" s="1"/>
  <c r="GX135" i="13"/>
  <c r="GX142" i="13" s="1"/>
  <c r="JM133" i="13"/>
  <c r="JM140" i="13" s="1"/>
  <c r="GV175" i="13"/>
  <c r="GV133" i="13"/>
  <c r="GV140" i="13" s="1"/>
  <c r="DV175" i="13"/>
  <c r="DV133" i="13"/>
  <c r="DV140" i="13" s="1"/>
  <c r="DV127" i="13"/>
  <c r="N137" i="13"/>
  <c r="N162" i="13" s="1"/>
  <c r="N183" i="13" s="1"/>
  <c r="N135" i="13"/>
  <c r="N142" i="13" s="1"/>
  <c r="JI134" i="13"/>
  <c r="JI141" i="13" s="1"/>
  <c r="JI131" i="13"/>
  <c r="JI123" i="13"/>
  <c r="LB136" i="13"/>
  <c r="LB126" i="13"/>
  <c r="LB127" i="13"/>
  <c r="HV163" i="13"/>
  <c r="HV184" i="13" s="1"/>
  <c r="HV144" i="13"/>
  <c r="Y161" i="13"/>
  <c r="Y182" i="13" s="1"/>
  <c r="Y147" i="13"/>
  <c r="AQ145" i="13"/>
  <c r="CG136" i="13"/>
  <c r="CG126" i="13"/>
  <c r="GD163" i="13"/>
  <c r="GD184" i="13" s="1"/>
  <c r="GD144" i="13"/>
  <c r="JQ126" i="13"/>
  <c r="HY137" i="13"/>
  <c r="HY162" i="13" s="1"/>
  <c r="HY183" i="13" s="1"/>
  <c r="HY135" i="13"/>
  <c r="HY142" i="13" s="1"/>
  <c r="CA137" i="13"/>
  <c r="CA162" i="13" s="1"/>
  <c r="CA183" i="13" s="1"/>
  <c r="CA135" i="13"/>
  <c r="CA142" i="13" s="1"/>
  <c r="Q163" i="13"/>
  <c r="Q184" i="13" s="1"/>
  <c r="Q144" i="13"/>
  <c r="GM137" i="13"/>
  <c r="GM162" i="13"/>
  <c r="GM183" i="13" s="1"/>
  <c r="GM135" i="13"/>
  <c r="GM142" i="13" s="1"/>
  <c r="DB175" i="13"/>
  <c r="DB133" i="13"/>
  <c r="DB140" i="13"/>
  <c r="JC145" i="13"/>
  <c r="BP136" i="13"/>
  <c r="BP126" i="13"/>
  <c r="EQ145" i="13"/>
  <c r="HB148" i="13"/>
  <c r="HB143" i="13"/>
  <c r="II145" i="13"/>
  <c r="F148" i="13"/>
  <c r="F143" i="13"/>
  <c r="JW123" i="13"/>
  <c r="IC153" i="13"/>
  <c r="IF148" i="13"/>
  <c r="IF143" i="13"/>
  <c r="JS148" i="13"/>
  <c r="JS149" i="13" s="1"/>
  <c r="JS143" i="13"/>
  <c r="GV130" i="13"/>
  <c r="HJ130" i="13"/>
  <c r="BU153" i="13"/>
  <c r="N134" i="13"/>
  <c r="N141" i="13" s="1"/>
  <c r="N123" i="13"/>
  <c r="HW130" i="13"/>
  <c r="KY136" i="13"/>
  <c r="KY126" i="13"/>
  <c r="DO137" i="13"/>
  <c r="DO162" i="13" s="1"/>
  <c r="DO183" i="13" s="1"/>
  <c r="DO135" i="13"/>
  <c r="DO142" i="13" s="1"/>
  <c r="CE134" i="13"/>
  <c r="CE141" i="13" s="1"/>
  <c r="CE123" i="13"/>
  <c r="BA136" i="13"/>
  <c r="BA126" i="13"/>
  <c r="BQ163" i="13"/>
  <c r="BQ184" i="13" s="1"/>
  <c r="GQ136" i="13"/>
  <c r="GQ126" i="13"/>
  <c r="LC133" i="13"/>
  <c r="LC140" i="13" s="1"/>
  <c r="LC175" i="13"/>
  <c r="FT133" i="13"/>
  <c r="FT140" i="13" s="1"/>
  <c r="FT127" i="13"/>
  <c r="FT175" i="13"/>
  <c r="KE136" i="13"/>
  <c r="KE126" i="13"/>
  <c r="KE127" i="13"/>
  <c r="W163" i="13"/>
  <c r="W184" i="13" s="1"/>
  <c r="W144" i="13"/>
  <c r="GX136" i="13"/>
  <c r="GX126" i="13"/>
  <c r="IP126" i="13"/>
  <c r="IP127" i="13"/>
  <c r="IE134" i="13"/>
  <c r="IE141" i="13"/>
  <c r="IE123" i="13"/>
  <c r="JO137" i="13"/>
  <c r="JO162" i="13" s="1"/>
  <c r="JO183" i="13" s="1"/>
  <c r="JO135" i="13"/>
  <c r="JO142" i="13"/>
  <c r="FC136" i="13"/>
  <c r="FC126" i="13"/>
  <c r="CU175" i="13"/>
  <c r="CU133" i="13"/>
  <c r="CU140" i="13" s="1"/>
  <c r="CU127" i="13"/>
  <c r="HO163" i="13"/>
  <c r="HO184" i="13" s="1"/>
  <c r="HO144" i="13"/>
  <c r="IZ134" i="13"/>
  <c r="IZ141" i="13" s="1"/>
  <c r="IZ123" i="13"/>
  <c r="CG137" i="13"/>
  <c r="CG162" i="13" s="1"/>
  <c r="CG183" i="13" s="1"/>
  <c r="CG135" i="13"/>
  <c r="CG142" i="13" s="1"/>
  <c r="GW163" i="13"/>
  <c r="GW184" i="13" s="1"/>
  <c r="LE137" i="13"/>
  <c r="LE162" i="13" s="1"/>
  <c r="LE183" i="13" s="1"/>
  <c r="LE135" i="13"/>
  <c r="LE142" i="13" s="1"/>
  <c r="IG175" i="13"/>
  <c r="IG133" i="13"/>
  <c r="IG140" i="13"/>
  <c r="GZ137" i="13"/>
  <c r="GZ162" i="13" s="1"/>
  <c r="GZ183" i="13" s="1"/>
  <c r="GZ135" i="13"/>
  <c r="GZ142" i="13"/>
  <c r="CN175" i="13"/>
  <c r="CN133" i="13"/>
  <c r="CN140" i="13" s="1"/>
  <c r="CN127" i="13"/>
  <c r="AV137" i="13"/>
  <c r="AV162" i="13" s="1"/>
  <c r="AV183" i="13" s="1"/>
  <c r="AV135" i="13"/>
  <c r="AV142" i="13" s="1"/>
  <c r="J137" i="13"/>
  <c r="J162" i="13" s="1"/>
  <c r="J183" i="13" s="1"/>
  <c r="J135" i="13"/>
  <c r="J142" i="13" s="1"/>
  <c r="JH161" i="13"/>
  <c r="JH182" i="13" s="1"/>
  <c r="JH147" i="13"/>
  <c r="BL161" i="13"/>
  <c r="BL182" i="13" s="1"/>
  <c r="HH134" i="13"/>
  <c r="HH141" i="13" s="1"/>
  <c r="HH123" i="13"/>
  <c r="KL137" i="13"/>
  <c r="KL162" i="13" s="1"/>
  <c r="KL183" i="13" s="1"/>
  <c r="KL135" i="13"/>
  <c r="KL142" i="13" s="1"/>
  <c r="BK136" i="13"/>
  <c r="BK126" i="13"/>
  <c r="EL134" i="13"/>
  <c r="EL141" i="13" s="1"/>
  <c r="EL123" i="13"/>
  <c r="CL137" i="13"/>
  <c r="CL162" i="13" s="1"/>
  <c r="CL183" i="13" s="1"/>
  <c r="CL135" i="13"/>
  <c r="CL142" i="13" s="1"/>
  <c r="KS136" i="13"/>
  <c r="KS126" i="13"/>
  <c r="GH134" i="13"/>
  <c r="GH141" i="13" s="1"/>
  <c r="GH123" i="13"/>
  <c r="FO153" i="13"/>
  <c r="DQ136" i="13"/>
  <c r="DQ126" i="13"/>
  <c r="HF175" i="13"/>
  <c r="HF133" i="13"/>
  <c r="HF140" i="13" s="1"/>
  <c r="HF127" i="13"/>
  <c r="AT137" i="13"/>
  <c r="AT162" i="13" s="1"/>
  <c r="AT183" i="13" s="1"/>
  <c r="AT135" i="13"/>
  <c r="AT142" i="13" s="1"/>
  <c r="JE175" i="13"/>
  <c r="JE133" i="13"/>
  <c r="JE140" i="13" s="1"/>
  <c r="JE127" i="13"/>
  <c r="GM175" i="13"/>
  <c r="GM133" i="13"/>
  <c r="GM140" i="13" s="1"/>
  <c r="GM127" i="13"/>
  <c r="DM175" i="13"/>
  <c r="DM133" i="13"/>
  <c r="DM140" i="13" s="1"/>
  <c r="DM127" i="13"/>
  <c r="Z136" i="13"/>
  <c r="Z126" i="13"/>
  <c r="EY137" i="13"/>
  <c r="EY162" i="13" s="1"/>
  <c r="EY183" i="13" s="1"/>
  <c r="EY135" i="13"/>
  <c r="EY142" i="13" s="1"/>
  <c r="JO175" i="13"/>
  <c r="JO133" i="13"/>
  <c r="JO140" i="13" s="1"/>
  <c r="KK143" i="13"/>
  <c r="KK148" i="13"/>
  <c r="GN144" i="13"/>
  <c r="BA130" i="13"/>
  <c r="DB134" i="13"/>
  <c r="DB141" i="13" s="1"/>
  <c r="DB123" i="13"/>
  <c r="HB134" i="13"/>
  <c r="HB141" i="13" s="1"/>
  <c r="HB131" i="13"/>
  <c r="HB123" i="13"/>
  <c r="GB163" i="13"/>
  <c r="GB184" i="13" s="1"/>
  <c r="GB144" i="13"/>
  <c r="IX175" i="13"/>
  <c r="IX133" i="13"/>
  <c r="IX140" i="13" s="1"/>
  <c r="IX127" i="13"/>
  <c r="GH175" i="13"/>
  <c r="GH133" i="13"/>
  <c r="GH140" i="13" s="1"/>
  <c r="GH127" i="13"/>
  <c r="DH175" i="13"/>
  <c r="DH133" i="13"/>
  <c r="DH140" i="13" s="1"/>
  <c r="DH127" i="13"/>
  <c r="AC175" i="13"/>
  <c r="AC133" i="13"/>
  <c r="AC140" i="13" s="1"/>
  <c r="AC127" i="13"/>
  <c r="HD130" i="13"/>
  <c r="HJ153" i="13"/>
  <c r="BH153" i="13"/>
  <c r="LG134" i="13"/>
  <c r="LG141" i="13" s="1"/>
  <c r="LG123" i="13"/>
  <c r="BP153" i="13"/>
  <c r="GM136" i="13"/>
  <c r="GM126" i="13"/>
  <c r="IQ136" i="13"/>
  <c r="IQ126" i="13"/>
  <c r="IZ161" i="13"/>
  <c r="IZ182" i="13" s="1"/>
  <c r="IZ147" i="13"/>
  <c r="DB147" i="13"/>
  <c r="DB161" i="13"/>
  <c r="DB182" i="13" s="1"/>
  <c r="HQ161" i="13"/>
  <c r="HQ182" i="13" s="1"/>
  <c r="HQ147" i="13"/>
  <c r="FH136" i="13"/>
  <c r="FH126" i="13"/>
  <c r="GZ130" i="13"/>
  <c r="AQ130" i="13"/>
  <c r="HD161" i="13"/>
  <c r="HD182" i="13" s="1"/>
  <c r="HD147" i="13"/>
  <c r="BA161" i="13"/>
  <c r="BA182" i="13" s="1"/>
  <c r="BA147" i="13"/>
  <c r="V130" i="13"/>
  <c r="CO163" i="13"/>
  <c r="CO184" i="13" s="1"/>
  <c r="CO144" i="13"/>
  <c r="HY126" i="13"/>
  <c r="GA136" i="13"/>
  <c r="GA126" i="13"/>
  <c r="GA127" i="13"/>
  <c r="BO163" i="13"/>
  <c r="BO184" i="13" s="1"/>
  <c r="BO186" i="13" s="1"/>
  <c r="BO144" i="13"/>
  <c r="IZ175" i="13"/>
  <c r="IZ133" i="13"/>
  <c r="IZ140" i="13" s="1"/>
  <c r="IZ127" i="13"/>
  <c r="BK175" i="13"/>
  <c r="BK133" i="13"/>
  <c r="BK140" i="13" s="1"/>
  <c r="BK127" i="13"/>
  <c r="IQ145" i="13"/>
  <c r="KM163" i="13"/>
  <c r="KM184" i="13" s="1"/>
  <c r="KM144" i="13"/>
  <c r="EU161" i="13"/>
  <c r="EU182" i="13" s="1"/>
  <c r="EU147" i="13"/>
  <c r="DV148" i="13"/>
  <c r="DV143" i="13"/>
  <c r="HB163" i="13"/>
  <c r="HB184" i="13" s="1"/>
  <c r="HB144" i="13"/>
  <c r="Z127" i="13"/>
  <c r="JA163" i="13"/>
  <c r="JA184" i="13" s="1"/>
  <c r="JA144" i="13"/>
  <c r="IO137" i="13"/>
  <c r="IO162" i="13" s="1"/>
  <c r="IO183" i="13" s="1"/>
  <c r="IO135" i="13"/>
  <c r="IO142" i="13" s="1"/>
  <c r="EK137" i="13"/>
  <c r="EK162" i="13" s="1"/>
  <c r="EK183" i="13" s="1"/>
  <c r="EK135" i="13"/>
  <c r="EK142" i="13" s="1"/>
  <c r="HO145" i="13"/>
  <c r="CM163" i="13"/>
  <c r="CM184" i="13" s="1"/>
  <c r="CM144" i="13"/>
  <c r="KV161" i="13"/>
  <c r="KV182" i="13" s="1"/>
  <c r="KV147" i="13"/>
  <c r="FK161" i="13"/>
  <c r="FK182" i="13" s="1"/>
  <c r="FK147" i="13"/>
  <c r="DM136" i="13"/>
  <c r="DM126" i="13"/>
  <c r="HW136" i="13"/>
  <c r="HW126" i="13"/>
  <c r="IK137" i="13"/>
  <c r="IK162" i="13" s="1"/>
  <c r="IK183" i="13" s="1"/>
  <c r="IK135" i="13"/>
  <c r="IK142" i="13" s="1"/>
  <c r="L134" i="13"/>
  <c r="L141" i="13" s="1"/>
  <c r="L131" i="13"/>
  <c r="L123" i="13"/>
  <c r="E161" i="13"/>
  <c r="E182" i="13" s="1"/>
  <c r="E147" i="13"/>
  <c r="HG163" i="13"/>
  <c r="HG184" i="13" s="1"/>
  <c r="HG144" i="13"/>
  <c r="O163" i="13"/>
  <c r="O184" i="13" s="1"/>
  <c r="O144" i="13"/>
  <c r="DQ134" i="13"/>
  <c r="DQ141" i="13" s="1"/>
  <c r="DQ131" i="13"/>
  <c r="DQ123" i="13"/>
  <c r="GX134" i="13"/>
  <c r="GX141" i="13" s="1"/>
  <c r="GX131" i="13"/>
  <c r="GX123" i="13"/>
  <c r="KS175" i="13"/>
  <c r="KS133" i="13"/>
  <c r="KS140" i="13" s="1"/>
  <c r="KS127" i="13"/>
  <c r="CU130" i="13"/>
  <c r="CX131" i="13"/>
  <c r="BC125" i="13"/>
  <c r="CO161" i="13"/>
  <c r="CO182" i="13" s="1"/>
  <c r="CO147" i="13"/>
  <c r="FD161" i="13"/>
  <c r="FD182" i="13" s="1"/>
  <c r="FD147" i="13"/>
  <c r="JM123" i="13"/>
  <c r="DV145" i="13"/>
  <c r="IU163" i="13"/>
  <c r="IU184" i="13" s="1"/>
  <c r="IU144" i="13"/>
  <c r="FV137" i="13"/>
  <c r="FV162" i="13"/>
  <c r="FV183" i="13" s="1"/>
  <c r="FV135" i="13"/>
  <c r="FV142" i="13" s="1"/>
  <c r="DS161" i="13"/>
  <c r="DS182" i="13"/>
  <c r="DS147" i="13"/>
  <c r="KQ175" i="13"/>
  <c r="KQ133" i="13"/>
  <c r="KQ140" i="13"/>
  <c r="KQ127" i="13"/>
  <c r="JI137" i="13"/>
  <c r="JI162" i="13" s="1"/>
  <c r="JI183" i="13" s="1"/>
  <c r="JI135" i="13"/>
  <c r="JI142" i="13"/>
  <c r="FO136" i="13"/>
  <c r="FO126" i="13"/>
  <c r="FE175" i="13"/>
  <c r="FE133" i="13"/>
  <c r="FE140" i="13" s="1"/>
  <c r="FE127" i="13"/>
  <c r="DQ137" i="13"/>
  <c r="DQ162" i="13" s="1"/>
  <c r="DQ183" i="13" s="1"/>
  <c r="DQ135" i="13"/>
  <c r="DQ142" i="13" s="1"/>
  <c r="KF161" i="13"/>
  <c r="KF182" i="13" s="1"/>
  <c r="KF147" i="13"/>
  <c r="HO161" i="13"/>
  <c r="HO182" i="13"/>
  <c r="HO147" i="13"/>
  <c r="EN161" i="13"/>
  <c r="EN182" i="13" s="1"/>
  <c r="EN147" i="13"/>
  <c r="BJ161" i="13"/>
  <c r="BJ182" i="13" s="1"/>
  <c r="BJ147" i="13"/>
  <c r="GO175" i="13"/>
  <c r="GO133" i="13"/>
  <c r="GO140" i="13" s="1"/>
  <c r="LI161" i="13"/>
  <c r="LI182" i="13" s="1"/>
  <c r="LI147" i="13"/>
  <c r="KW136" i="13"/>
  <c r="KW126" i="13"/>
  <c r="IU145" i="13"/>
  <c r="EY148" i="13"/>
  <c r="EY143" i="13"/>
  <c r="EH175" i="13"/>
  <c r="EH133" i="13"/>
  <c r="EH140" i="13"/>
  <c r="EH127" i="13"/>
  <c r="JU145" i="13"/>
  <c r="CB145" i="13"/>
  <c r="P137" i="13"/>
  <c r="P162" i="13"/>
  <c r="P183" i="13" s="1"/>
  <c r="P135" i="13"/>
  <c r="P142" i="13" s="1"/>
  <c r="ID161" i="13"/>
  <c r="ID182" i="13" s="1"/>
  <c r="ID147" i="13"/>
  <c r="HH175" i="13"/>
  <c r="HH133" i="13"/>
  <c r="HH140" i="13"/>
  <c r="R175" i="13"/>
  <c r="R133" i="13"/>
  <c r="R140" i="13" s="1"/>
  <c r="IF161" i="13"/>
  <c r="IF182" i="13" s="1"/>
  <c r="IF147" i="13"/>
  <c r="AO137" i="13"/>
  <c r="AO162" i="13"/>
  <c r="AO183" i="13" s="1"/>
  <c r="AO135" i="13"/>
  <c r="AO142" i="13" s="1"/>
  <c r="BL131" i="13"/>
  <c r="AE148" i="13"/>
  <c r="AE149" i="13" s="1"/>
  <c r="AE143" i="13"/>
  <c r="JP145" i="13"/>
  <c r="FT123" i="13"/>
  <c r="BA145" i="13"/>
  <c r="FC145" i="13"/>
  <c r="AV145" i="13"/>
  <c r="HF145" i="13"/>
  <c r="IT161" i="13"/>
  <c r="IT182" i="13" s="1"/>
  <c r="IT147" i="13"/>
  <c r="BK161" i="13"/>
  <c r="BK182" i="13" s="1"/>
  <c r="BK147" i="13"/>
  <c r="JC148" i="13"/>
  <c r="JC143" i="13"/>
  <c r="CU145" i="13"/>
  <c r="DO145" i="13"/>
  <c r="BF145" i="13"/>
  <c r="BU145" i="13"/>
  <c r="JO145" i="13"/>
  <c r="BU130" i="13"/>
  <c r="JY134" i="13"/>
  <c r="JY141" i="13" s="1"/>
  <c r="JY123" i="13"/>
  <c r="GC136" i="13"/>
  <c r="GC126" i="13"/>
  <c r="IA150" i="13"/>
  <c r="AP161" i="13"/>
  <c r="AP182" i="13" s="1"/>
  <c r="AP186" i="13" s="1"/>
  <c r="AP147" i="13"/>
  <c r="HD136" i="13"/>
  <c r="HD126" i="13"/>
  <c r="EW136" i="13"/>
  <c r="EW126" i="13"/>
  <c r="EW127" i="13"/>
  <c r="IK175" i="13"/>
  <c r="IK133" i="13"/>
  <c r="IK140" i="13" s="1"/>
  <c r="CR175" i="13"/>
  <c r="CR133" i="13"/>
  <c r="CR140" i="13" s="1"/>
  <c r="JE137" i="13"/>
  <c r="JE162" i="13" s="1"/>
  <c r="JE183" i="13" s="1"/>
  <c r="JE135" i="13"/>
  <c r="JE142" i="13" s="1"/>
  <c r="FC175" i="13"/>
  <c r="FC133" i="13"/>
  <c r="FC140" i="13" s="1"/>
  <c r="FC127" i="13"/>
  <c r="DM134" i="13"/>
  <c r="DM141" i="13" s="1"/>
  <c r="DM131" i="13"/>
  <c r="DM123" i="13"/>
  <c r="IC137" i="13"/>
  <c r="IC162" i="13" s="1"/>
  <c r="IC183" i="13" s="1"/>
  <c r="IC135" i="13"/>
  <c r="IC142" i="13" s="1"/>
  <c r="FQ145" i="13"/>
  <c r="JQ137" i="13"/>
  <c r="JQ162" i="13" s="1"/>
  <c r="JQ183" i="13" s="1"/>
  <c r="JQ135" i="13"/>
  <c r="JQ142" i="13" s="1"/>
  <c r="FO175" i="13"/>
  <c r="FO133" i="13"/>
  <c r="FO140" i="13" s="1"/>
  <c r="FO127" i="13"/>
  <c r="HX161" i="13"/>
  <c r="HX182" i="13" s="1"/>
  <c r="HX186" i="13" s="1"/>
  <c r="HX147" i="13"/>
  <c r="BT161" i="13"/>
  <c r="BT182" i="13"/>
  <c r="BT147" i="13"/>
  <c r="AC134" i="13"/>
  <c r="AC141" i="13" s="1"/>
  <c r="AC131" i="13"/>
  <c r="AC123" i="13"/>
  <c r="HU175" i="13"/>
  <c r="HU133" i="13"/>
  <c r="HU140" i="13" s="1"/>
  <c r="HU127" i="13"/>
  <c r="EY175" i="13"/>
  <c r="EY133" i="13"/>
  <c r="EY140" i="13" s="1"/>
  <c r="EY127" i="13"/>
  <c r="BU175" i="13"/>
  <c r="BU133" i="13"/>
  <c r="BU140" i="13" s="1"/>
  <c r="BU127" i="13"/>
  <c r="EX126" i="13"/>
  <c r="EX136" i="13"/>
  <c r="EX127" i="13"/>
  <c r="LF163" i="13"/>
  <c r="LF184" i="13" s="1"/>
  <c r="LF144" i="13"/>
  <c r="S145" i="13"/>
  <c r="IM175" i="13"/>
  <c r="IM133" i="13"/>
  <c r="IM140" i="13" s="1"/>
  <c r="IM127" i="13"/>
  <c r="JM161" i="13"/>
  <c r="JM182" i="13" s="1"/>
  <c r="JM186" i="13" s="1"/>
  <c r="JM147" i="13"/>
  <c r="FV175" i="13"/>
  <c r="FV133" i="13"/>
  <c r="FV140" i="13" s="1"/>
  <c r="FV127" i="13"/>
  <c r="IU161" i="13"/>
  <c r="IU182" i="13" s="1"/>
  <c r="IU147" i="13"/>
  <c r="R134" i="13"/>
  <c r="R141" i="13"/>
  <c r="R123" i="13"/>
  <c r="EH136" i="13"/>
  <c r="EH126" i="13"/>
  <c r="CL175" i="13"/>
  <c r="CL133" i="13"/>
  <c r="CL140" i="13" s="1"/>
  <c r="CL127" i="13"/>
  <c r="KO145" i="13"/>
  <c r="BZ161" i="13"/>
  <c r="BZ182" i="13" s="1"/>
  <c r="BZ147" i="13"/>
  <c r="EH134" i="13"/>
  <c r="EH141" i="13" s="1"/>
  <c r="EH123" i="13"/>
  <c r="HL175" i="13"/>
  <c r="HL133" i="13"/>
  <c r="HL140" i="13" s="1"/>
  <c r="HL127" i="13"/>
  <c r="GJ148" i="13"/>
  <c r="GJ143" i="13"/>
  <c r="IY161" i="13"/>
  <c r="IY182" i="13" s="1"/>
  <c r="IY147" i="13"/>
  <c r="BL163" i="13"/>
  <c r="BL184" i="13"/>
  <c r="BL144" i="13"/>
  <c r="LG137" i="13"/>
  <c r="LG162" i="13" s="1"/>
  <c r="LG183" i="13" s="1"/>
  <c r="LG135" i="13"/>
  <c r="LG142" i="13" s="1"/>
  <c r="BF137" i="13"/>
  <c r="BF162" i="13" s="1"/>
  <c r="BF183" i="13" s="1"/>
  <c r="BF135" i="13"/>
  <c r="BF142" i="13" s="1"/>
  <c r="DO175" i="13"/>
  <c r="DO133" i="13"/>
  <c r="DO140" i="13" s="1"/>
  <c r="EA153" i="13"/>
  <c r="L163" i="13"/>
  <c r="L184" i="13" s="1"/>
  <c r="L144" i="13"/>
  <c r="FE136" i="13"/>
  <c r="FE126" i="13"/>
  <c r="F175" i="13"/>
  <c r="F133" i="13"/>
  <c r="F140" i="13" s="1"/>
  <c r="F127" i="13"/>
  <c r="HB161" i="13"/>
  <c r="HB182" i="13" s="1"/>
  <c r="HB147" i="13"/>
  <c r="IV146" i="13"/>
  <c r="JW137" i="13"/>
  <c r="JW162" i="13" s="1"/>
  <c r="JW183" i="13" s="1"/>
  <c r="JW135" i="13"/>
  <c r="JW142" i="13" s="1"/>
  <c r="FC137" i="13"/>
  <c r="FC162" i="13" s="1"/>
  <c r="FC183" i="13" s="1"/>
  <c r="FC135" i="13"/>
  <c r="FC142" i="13" s="1"/>
  <c r="HJ145" i="13"/>
  <c r="FH175" i="13"/>
  <c r="FH133" i="13"/>
  <c r="FH140" i="13" s="1"/>
  <c r="FH127" i="13"/>
  <c r="JM145" i="13"/>
  <c r="ET136" i="13"/>
  <c r="ET126" i="13"/>
  <c r="BE163" i="13"/>
  <c r="BE184" i="13" s="1"/>
  <c r="BE144" i="13"/>
  <c r="FL175" i="13"/>
  <c r="FL133" i="13"/>
  <c r="FL140" i="13"/>
  <c r="GQ137" i="13"/>
  <c r="GQ162" i="13" s="1"/>
  <c r="GQ183" i="13" s="1"/>
  <c r="GQ135" i="13"/>
  <c r="GQ142" i="13"/>
  <c r="CA175" i="13"/>
  <c r="CA133" i="13"/>
  <c r="CA140" i="13" s="1"/>
  <c r="AO175" i="13"/>
  <c r="AO133" i="13"/>
  <c r="AO140" i="13" s="1"/>
  <c r="IU136" i="13"/>
  <c r="IU126" i="13"/>
  <c r="GX175" i="13"/>
  <c r="GX133" i="13"/>
  <c r="GX140" i="13" s="1"/>
  <c r="GX127" i="13"/>
  <c r="GC175" i="13"/>
  <c r="GC133" i="13"/>
  <c r="GC140" i="13" s="1"/>
  <c r="GC127" i="13"/>
  <c r="JN145" i="13"/>
  <c r="HM145" i="13"/>
  <c r="JY175" i="13"/>
  <c r="JY133" i="13"/>
  <c r="JY140" i="13" s="1"/>
  <c r="V145" i="13"/>
  <c r="FL145" i="13"/>
  <c r="DO123" i="13"/>
  <c r="BU123" i="13"/>
  <c r="BM150" i="13"/>
  <c r="KN153" i="13"/>
  <c r="BP134" i="13"/>
  <c r="BP141" i="13" s="1"/>
  <c r="BP131" i="13"/>
  <c r="BP123" i="13"/>
  <c r="HD133" i="13"/>
  <c r="HD140" i="13" s="1"/>
  <c r="HD127" i="13"/>
  <c r="HD175" i="13"/>
  <c r="BA133" i="13"/>
  <c r="BA140" i="13" s="1"/>
  <c r="BA127" i="13"/>
  <c r="BA175" i="13"/>
  <c r="KW134" i="13"/>
  <c r="KW141" i="13" s="1"/>
  <c r="KW123" i="13"/>
  <c r="IO136" i="13"/>
  <c r="IO126" i="13"/>
  <c r="KN175" i="13"/>
  <c r="KN133" i="13"/>
  <c r="KN140" i="13"/>
  <c r="HN130" i="13"/>
  <c r="IM136" i="13"/>
  <c r="IM126" i="13"/>
  <c r="FW161" i="13"/>
  <c r="FW182" i="13" s="1"/>
  <c r="FW147" i="13"/>
  <c r="BK134" i="13"/>
  <c r="BK141" i="13" s="1"/>
  <c r="BK131" i="13"/>
  <c r="BK123" i="13"/>
  <c r="H134" i="13"/>
  <c r="H141" i="13" s="1"/>
  <c r="H123" i="13"/>
  <c r="P175" i="13"/>
  <c r="P133" i="13"/>
  <c r="P140" i="13" s="1"/>
  <c r="P127" i="13"/>
  <c r="GZ175" i="13"/>
  <c r="GZ133" i="13"/>
  <c r="GZ140" i="13"/>
  <c r="GZ127" i="13"/>
  <c r="J136" i="13"/>
  <c r="J126" i="13"/>
  <c r="EO136" i="13"/>
  <c r="EO126" i="13"/>
  <c r="IX134" i="13"/>
  <c r="IX141" i="13"/>
  <c r="IX123" i="13"/>
  <c r="FT136" i="13"/>
  <c r="FT126" i="13"/>
  <c r="GC134" i="13"/>
  <c r="GC141" i="13" s="1"/>
  <c r="GC123" i="13"/>
  <c r="HR127" i="13"/>
  <c r="H137" i="13"/>
  <c r="H162" i="13"/>
  <c r="H183" i="13" s="1"/>
  <c r="H135" i="13"/>
  <c r="H142" i="13" s="1"/>
  <c r="DC161" i="13"/>
  <c r="DC182" i="13" s="1"/>
  <c r="DC186" i="13" s="1"/>
  <c r="DC147" i="13"/>
  <c r="BX136" i="13"/>
  <c r="BX126" i="13"/>
  <c r="IR163" i="13"/>
  <c r="IR184" i="13" s="1"/>
  <c r="IR144" i="13"/>
  <c r="JG137" i="13"/>
  <c r="JG162" i="13" s="1"/>
  <c r="JG183" i="13" s="1"/>
  <c r="JG135" i="13"/>
  <c r="JG142" i="13" s="1"/>
  <c r="HM163" i="13"/>
  <c r="HM184" i="13" s="1"/>
  <c r="HM144" i="13"/>
  <c r="KW137" i="13"/>
  <c r="KW162" i="13" s="1"/>
  <c r="KW183" i="13" s="1"/>
  <c r="KW135" i="13"/>
  <c r="KW142" i="13" s="1"/>
  <c r="EK175" i="13"/>
  <c r="EK133" i="13"/>
  <c r="EK140" i="13" s="1"/>
  <c r="EK127" i="13"/>
  <c r="CD161" i="13"/>
  <c r="CD182" i="13" s="1"/>
  <c r="CD147" i="13"/>
  <c r="CW134" i="13"/>
  <c r="CW141" i="13" s="1"/>
  <c r="CW123" i="13"/>
  <c r="HU136" i="13"/>
  <c r="HU126" i="13"/>
  <c r="D175" i="13"/>
  <c r="D133" i="13"/>
  <c r="D140" i="13" s="1"/>
  <c r="HI134" i="13"/>
  <c r="HI141" i="13" s="1"/>
  <c r="HI131" i="13"/>
  <c r="HI123" i="13"/>
  <c r="LE134" i="13"/>
  <c r="LE141" i="13" s="1"/>
  <c r="LE123" i="13"/>
  <c r="HF137" i="13"/>
  <c r="HF162" i="13" s="1"/>
  <c r="HF183" i="13" s="1"/>
  <c r="HF135" i="13"/>
  <c r="HF142" i="13" s="1"/>
  <c r="AQ175" i="13"/>
  <c r="AQ133" i="13"/>
  <c r="AQ140" i="13" s="1"/>
  <c r="BX175" i="13"/>
  <c r="BX133" i="13"/>
  <c r="BX140" i="13" s="1"/>
  <c r="BX127" i="13"/>
  <c r="DY137" i="13"/>
  <c r="DY162" i="13" s="1"/>
  <c r="DY183" i="13" s="1"/>
  <c r="DY135" i="13"/>
  <c r="DY142" i="13" s="1"/>
  <c r="GV123" i="13"/>
  <c r="DV131" i="13"/>
  <c r="HK163" i="13"/>
  <c r="HK184" i="13" s="1"/>
  <c r="HK144" i="13"/>
  <c r="JI175" i="13"/>
  <c r="JI133" i="13"/>
  <c r="JI140" i="13" s="1"/>
  <c r="JI127" i="13"/>
  <c r="DQ175" i="13"/>
  <c r="DQ133" i="13"/>
  <c r="DQ140" i="13" s="1"/>
  <c r="DQ127" i="13"/>
  <c r="FN163" i="13"/>
  <c r="FN184" i="13" s="1"/>
  <c r="FN186" i="13" s="1"/>
  <c r="FN144" i="13"/>
  <c r="IU131" i="13"/>
  <c r="DY175" i="13"/>
  <c r="DY133" i="13"/>
  <c r="DY140" i="13" s="1"/>
  <c r="DY127" i="13"/>
  <c r="IB163" i="13"/>
  <c r="IB184" i="13" s="1"/>
  <c r="IB144" i="13"/>
  <c r="KB163" i="13"/>
  <c r="KB184" i="13" s="1"/>
  <c r="KB144" i="13"/>
  <c r="JY137" i="13"/>
  <c r="JY162" i="13"/>
  <c r="JY183" i="13" s="1"/>
  <c r="JY135" i="13"/>
  <c r="JY142" i="13" s="1"/>
  <c r="CW137" i="13"/>
  <c r="CW162" i="13" s="1"/>
  <c r="CW183" i="13" s="1"/>
  <c r="CW135" i="13"/>
  <c r="CW142" i="13"/>
  <c r="GF145" i="13"/>
  <c r="DZ145" i="13"/>
  <c r="CU131" i="13"/>
  <c r="J145" i="13"/>
  <c r="K148" i="13"/>
  <c r="K143" i="13"/>
  <c r="KL123" i="13"/>
  <c r="BU131" i="13"/>
  <c r="IP145" i="13"/>
  <c r="GD145" i="13"/>
  <c r="HU137" i="13"/>
  <c r="HU162" i="13" s="1"/>
  <c r="HU183" i="13" s="1"/>
  <c r="HU135" i="13"/>
  <c r="HU142" i="13" s="1"/>
  <c r="KE145" i="13"/>
  <c r="IZ136" i="13"/>
  <c r="IZ126" i="13"/>
  <c r="DO153" i="13"/>
  <c r="HP134" i="13"/>
  <c r="HP141" i="13" s="1"/>
  <c r="HP131" i="13"/>
  <c r="HP123" i="13"/>
  <c r="JU136" i="13"/>
  <c r="JU126" i="13"/>
  <c r="JG134" i="13"/>
  <c r="JG141" i="13" s="1"/>
  <c r="JG123" i="13"/>
  <c r="AE145" i="13"/>
  <c r="AK161" i="13"/>
  <c r="AK182" i="13" s="1"/>
  <c r="AK147" i="13"/>
  <c r="F130" i="13"/>
  <c r="JU175" i="13"/>
  <c r="JU133" i="13"/>
  <c r="JU140" i="13" s="1"/>
  <c r="JU127" i="13"/>
  <c r="EF175" i="13"/>
  <c r="EF133" i="13"/>
  <c r="EF140" i="13" s="1"/>
  <c r="EF127" i="13"/>
  <c r="N133" i="13"/>
  <c r="N140" i="13" s="1"/>
  <c r="N175" i="13"/>
  <c r="FR126" i="13"/>
  <c r="FR136" i="13"/>
  <c r="FR127" i="13"/>
  <c r="CC175" i="13"/>
  <c r="CC133" i="13"/>
  <c r="CC140" i="13"/>
  <c r="CC127" i="13"/>
  <c r="KQ134" i="13"/>
  <c r="KQ141" i="13" s="1"/>
  <c r="KQ123" i="13"/>
  <c r="CL134" i="13"/>
  <c r="CL141" i="13"/>
  <c r="CL123" i="13"/>
  <c r="HL136" i="13"/>
  <c r="HL126" i="13"/>
  <c r="JF163" i="13"/>
  <c r="JF184" i="13" s="1"/>
  <c r="JF144" i="13"/>
  <c r="HL134" i="13"/>
  <c r="HL141" i="13"/>
  <c r="HL131" i="13"/>
  <c r="HL123" i="13"/>
  <c r="KU137" i="13"/>
  <c r="KU162" i="13" s="1"/>
  <c r="KU183" i="13" s="1"/>
  <c r="KU135" i="13"/>
  <c r="KU142" i="13" s="1"/>
  <c r="K163" i="13"/>
  <c r="K184" i="13" s="1"/>
  <c r="K144" i="13"/>
  <c r="JQ175" i="13"/>
  <c r="JQ133" i="13"/>
  <c r="JQ140" i="13" s="1"/>
  <c r="JQ127" i="13"/>
  <c r="IG137" i="13"/>
  <c r="IG162" i="13" s="1"/>
  <c r="IG183" i="13" s="1"/>
  <c r="IG135" i="13"/>
  <c r="IG142" i="13" s="1"/>
  <c r="EA175" i="13"/>
  <c r="EA133" i="13"/>
  <c r="EA140" i="13" s="1"/>
  <c r="EA127" i="13"/>
  <c r="CN137" i="13"/>
  <c r="CN162" i="13"/>
  <c r="CN183" i="13" s="1"/>
  <c r="CN135" i="13"/>
  <c r="CN142" i="13" s="1"/>
  <c r="BJ145" i="13"/>
  <c r="DC136" i="13"/>
  <c r="DC126" i="13"/>
  <c r="BU137" i="13"/>
  <c r="BU162" i="13" s="1"/>
  <c r="BU183" i="13" s="1"/>
  <c r="BU135" i="13"/>
  <c r="BU142" i="13" s="1"/>
  <c r="P136" i="13"/>
  <c r="P126" i="13"/>
  <c r="IO153" i="13"/>
  <c r="IE175" i="13"/>
  <c r="IE133" i="13"/>
  <c r="IE140" i="13" s="1"/>
  <c r="KF163" i="13"/>
  <c r="KF184" i="13" s="1"/>
  <c r="KF144" i="13"/>
  <c r="IV153" i="13"/>
  <c r="DH134" i="13"/>
  <c r="DH141" i="13"/>
  <c r="DH131" i="13"/>
  <c r="DH123" i="13"/>
  <c r="KJ136" i="13"/>
  <c r="KJ126" i="13"/>
  <c r="AH175" i="13"/>
  <c r="AH133" i="13"/>
  <c r="AH140" i="13" s="1"/>
  <c r="AH127" i="13"/>
  <c r="F137" i="13"/>
  <c r="F162" i="13" s="1"/>
  <c r="F183" i="13" s="1"/>
  <c r="F135" i="13"/>
  <c r="F142" i="13" s="1"/>
  <c r="CC137" i="13"/>
  <c r="CC162" i="13" s="1"/>
  <c r="CC183" i="13" s="1"/>
  <c r="CC135" i="13"/>
  <c r="CC142" i="13"/>
  <c r="FW163" i="13"/>
  <c r="FW184" i="13"/>
  <c r="FW144" i="13"/>
  <c r="HY123" i="13"/>
  <c r="IV131" i="13"/>
  <c r="IQ144" i="13"/>
  <c r="IQ163" i="13"/>
  <c r="IQ184" i="13"/>
  <c r="IQ186" i="13" s="1"/>
  <c r="CU136" i="13"/>
  <c r="CU126" i="13"/>
  <c r="BQ161" i="13"/>
  <c r="BQ182" i="13" s="1"/>
  <c r="BQ186" i="13" s="1"/>
  <c r="BQ147" i="13"/>
  <c r="KT161" i="13"/>
  <c r="KT182" i="13" s="1"/>
  <c r="KT147" i="13"/>
  <c r="FH137" i="13"/>
  <c r="FH162" i="13" s="1"/>
  <c r="FH183" i="13" s="1"/>
  <c r="FH135" i="13"/>
  <c r="FH142" i="13" s="1"/>
  <c r="JG133" i="13"/>
  <c r="JG140" i="13" s="1"/>
  <c r="JG127" i="13"/>
  <c r="LK134" i="13"/>
  <c r="LK141" i="13" s="1"/>
  <c r="LK123" i="13"/>
  <c r="X134" i="13"/>
  <c r="X141" i="13" s="1"/>
  <c r="X123" i="13"/>
  <c r="KV163" i="13"/>
  <c r="KV184" i="13" s="1"/>
  <c r="KV144" i="13"/>
  <c r="EM148" i="13"/>
  <c r="EM149" i="13"/>
  <c r="EM143" i="13"/>
  <c r="LJ163" i="13"/>
  <c r="LJ184" i="13" s="1"/>
  <c r="LJ144" i="13"/>
  <c r="IX137" i="13"/>
  <c r="IX162" i="13" s="1"/>
  <c r="IX183" i="13" s="1"/>
  <c r="IX135" i="13"/>
  <c r="IX142" i="13" s="1"/>
  <c r="GH137" i="13"/>
  <c r="GH162" i="13" s="1"/>
  <c r="GH183" i="13" s="1"/>
  <c r="GH135" i="13"/>
  <c r="GH142" i="13" s="1"/>
  <c r="DH137" i="13"/>
  <c r="DH162" i="13" s="1"/>
  <c r="DH183" i="13" s="1"/>
  <c r="DH135" i="13"/>
  <c r="DH142" i="13" s="1"/>
  <c r="AC137" i="13"/>
  <c r="AC162" i="13" s="1"/>
  <c r="AC183" i="13" s="1"/>
  <c r="AC135" i="13"/>
  <c r="AC142" i="13" s="1"/>
  <c r="AU131" i="13"/>
  <c r="JX161" i="13"/>
  <c r="JX182" i="13" s="1"/>
  <c r="JX186" i="13" s="1"/>
  <c r="JX147" i="13"/>
  <c r="HG161" i="13"/>
  <c r="HG182" i="13" s="1"/>
  <c r="HG186" i="13" s="1"/>
  <c r="HG147" i="13"/>
  <c r="EE161" i="13"/>
  <c r="EE182" i="13" s="1"/>
  <c r="EE147" i="13"/>
  <c r="V147" i="13"/>
  <c r="V161" i="13"/>
  <c r="V182" i="13" s="1"/>
  <c r="GA147" i="13"/>
  <c r="HK145" i="13"/>
  <c r="DV153" i="13"/>
  <c r="GA153" i="13"/>
  <c r="FX134" i="13"/>
  <c r="FX141" i="13"/>
  <c r="FX123" i="13"/>
  <c r="BU136" i="13"/>
  <c r="BU126" i="13"/>
  <c r="CT163" i="13"/>
  <c r="CT184" i="13" s="1"/>
  <c r="CT144" i="13"/>
  <c r="GG163" i="13"/>
  <c r="GG184" i="13" s="1"/>
  <c r="GG186" i="13"/>
  <c r="GG144" i="13"/>
  <c r="IV130" i="13"/>
  <c r="HA163" i="13"/>
  <c r="HA184" i="13" s="1"/>
  <c r="HA144" i="13"/>
  <c r="HY148" i="13"/>
  <c r="HY143" i="13"/>
  <c r="AC136" i="13"/>
  <c r="AC126" i="13"/>
  <c r="IT175" i="13"/>
  <c r="IT133" i="13"/>
  <c r="IT140" i="13" s="1"/>
  <c r="IT127" i="13"/>
  <c r="DT148" i="13"/>
  <c r="DT149" i="13"/>
  <c r="DT143" i="13"/>
  <c r="DT176" i="13" s="1"/>
  <c r="Z131" i="13"/>
  <c r="Z144" i="13"/>
  <c r="Z163" i="13"/>
  <c r="Z184" i="13" s="1"/>
  <c r="Z186" i="13" s="1"/>
  <c r="HP136" i="13"/>
  <c r="HP126" i="13"/>
  <c r="EI163" i="13"/>
  <c r="EI184" i="13"/>
  <c r="EI144" i="13"/>
  <c r="CB161" i="13"/>
  <c r="CB182" i="13" s="1"/>
  <c r="CB147" i="13"/>
  <c r="LG175" i="13"/>
  <c r="LG133" i="13"/>
  <c r="LG140" i="13" s="1"/>
  <c r="LG127" i="13"/>
  <c r="FX175" i="13"/>
  <c r="FX133" i="13"/>
  <c r="FX140" i="13" s="1"/>
  <c r="BF175" i="13"/>
  <c r="BF133" i="13"/>
  <c r="BF140" i="13"/>
  <c r="JP161" i="13"/>
  <c r="JP182" i="13" s="1"/>
  <c r="JP147" i="13"/>
  <c r="DU161" i="13"/>
  <c r="DU182" i="13" s="1"/>
  <c r="DU147" i="13"/>
  <c r="IF163" i="13"/>
  <c r="IF184" i="13" s="1"/>
  <c r="IF144" i="13"/>
  <c r="EE145" i="13"/>
  <c r="HZ161" i="13"/>
  <c r="HZ182" i="13" s="1"/>
  <c r="HZ147" i="13"/>
  <c r="CC126" i="13"/>
  <c r="GC153" i="13"/>
  <c r="FV136" i="13"/>
  <c r="FV126" i="13"/>
  <c r="FU163" i="13"/>
  <c r="FU184" i="13" s="1"/>
  <c r="FU144" i="13"/>
  <c r="HK161" i="13"/>
  <c r="HK182" i="13" s="1"/>
  <c r="HK147" i="13"/>
  <c r="EA130" i="13"/>
  <c r="FT137" i="13"/>
  <c r="FT162" i="13" s="1"/>
  <c r="FT183" i="13" s="1"/>
  <c r="FT135" i="13"/>
  <c r="FT142" i="13"/>
  <c r="EU163" i="13"/>
  <c r="EU184" i="13"/>
  <c r="EU144" i="13"/>
  <c r="KQ136" i="13"/>
  <c r="KQ126" i="13"/>
  <c r="KU175" i="13"/>
  <c r="KU133" i="13"/>
  <c r="KU140" i="13" s="1"/>
  <c r="IC175" i="13"/>
  <c r="IC133" i="13"/>
  <c r="IC140" i="13" s="1"/>
  <c r="FJ175" i="13"/>
  <c r="FJ133" i="13"/>
  <c r="FJ140" i="13" s="1"/>
  <c r="CG175" i="13"/>
  <c r="CG133" i="13"/>
  <c r="CG140" i="13" s="1"/>
  <c r="CG127" i="13"/>
  <c r="ER136" i="13"/>
  <c r="ER126" i="13"/>
  <c r="ER127" i="13"/>
  <c r="E163" i="13"/>
  <c r="E184" i="13" s="1"/>
  <c r="E144" i="13"/>
  <c r="CP136" i="13"/>
  <c r="CP126" i="13"/>
  <c r="JE136" i="13"/>
  <c r="JE126" i="13"/>
  <c r="AO134" i="13"/>
  <c r="AO141" i="13"/>
  <c r="AO123" i="13"/>
  <c r="LK161" i="13"/>
  <c r="LK182" i="13" s="1"/>
  <c r="LK186" i="13" s="1"/>
  <c r="LK147" i="13"/>
  <c r="HJ131" i="13"/>
  <c r="BH145" i="13"/>
  <c r="CX145" i="13"/>
  <c r="BC137" i="13"/>
  <c r="BC162" i="13" s="1"/>
  <c r="BC183" i="13" s="1"/>
  <c r="BC135" i="13"/>
  <c r="BC142" i="13" s="1"/>
  <c r="AB163" i="13"/>
  <c r="AB184" i="13" s="1"/>
  <c r="AB186" i="13" s="1"/>
  <c r="AB144" i="13"/>
  <c r="GV145" i="13"/>
  <c r="AQ123" i="13"/>
  <c r="JI130" i="13"/>
  <c r="HR145" i="13"/>
  <c r="II163" i="13"/>
  <c r="II184" i="13" s="1"/>
  <c r="II144" i="13"/>
  <c r="DC127" i="13"/>
  <c r="CE136" i="13"/>
  <c r="CE126" i="13"/>
  <c r="LE175" i="13"/>
  <c r="LE133" i="13"/>
  <c r="LE140" i="13"/>
  <c r="LE127" i="13"/>
  <c r="AR161" i="13"/>
  <c r="AR182" i="13" s="1"/>
  <c r="AR147" i="13"/>
  <c r="JN161" i="13"/>
  <c r="JN182" i="13" s="1"/>
  <c r="JN147" i="13"/>
  <c r="H175" i="13"/>
  <c r="H133" i="13"/>
  <c r="H140" i="13" s="1"/>
  <c r="H127" i="13"/>
  <c r="KQ137" i="13"/>
  <c r="KQ162" i="13" s="1"/>
  <c r="KQ183" i="13" s="1"/>
  <c r="KQ135" i="13"/>
  <c r="KQ142" i="13" s="1"/>
  <c r="GZ136" i="13"/>
  <c r="GZ126" i="13"/>
  <c r="GQ175" i="13"/>
  <c r="GQ133" i="13"/>
  <c r="GQ140" i="13" s="1"/>
  <c r="GQ127" i="13"/>
  <c r="FE137" i="13"/>
  <c r="FE162" i="13" s="1"/>
  <c r="FE183" i="13" s="1"/>
  <c r="FE135" i="13"/>
  <c r="FE142" i="13" s="1"/>
  <c r="AL175" i="13"/>
  <c r="AL133" i="13"/>
  <c r="AL140" i="13" s="1"/>
  <c r="AL127" i="13"/>
  <c r="ER192" i="13"/>
  <c r="JC161" i="13"/>
  <c r="JC182" i="13" s="1"/>
  <c r="JC147" i="13"/>
  <c r="GW161" i="13"/>
  <c r="GW182" i="13"/>
  <c r="GW186" i="13" s="1"/>
  <c r="GW147" i="13"/>
  <c r="ER189" i="13"/>
  <c r="ER193" i="13" s="1"/>
  <c r="ER195" i="13" s="1"/>
  <c r="ER196" i="13" s="1"/>
  <c r="ER170" i="13" s="1"/>
  <c r="ER173" i="13" s="1"/>
  <c r="ER190" i="13"/>
  <c r="LK175" i="13"/>
  <c r="LK133" i="13"/>
  <c r="LK140" i="13" s="1"/>
  <c r="LK127" i="13"/>
  <c r="X175" i="13"/>
  <c r="X133" i="13"/>
  <c r="X140" i="13" s="1"/>
  <c r="X127" i="13"/>
  <c r="BJ143" i="13"/>
  <c r="BJ176" i="13" s="1"/>
  <c r="BJ148" i="13"/>
  <c r="BJ149" i="13" s="1"/>
  <c r="HW137" i="13"/>
  <c r="HW162" i="13" s="1"/>
  <c r="HW183" i="13"/>
  <c r="HW135" i="13"/>
  <c r="HW142" i="13" s="1"/>
  <c r="DW145" i="13"/>
  <c r="KN137" i="13"/>
  <c r="KN162" i="13" s="1"/>
  <c r="KN183" i="13" s="1"/>
  <c r="KN135" i="13"/>
  <c r="KN142" i="13" s="1"/>
  <c r="HL161" i="13"/>
  <c r="HL182" i="13"/>
  <c r="HL147" i="13"/>
  <c r="EM176" i="13"/>
  <c r="EM145" i="13"/>
  <c r="CU137" i="13"/>
  <c r="CU162" i="13"/>
  <c r="CU183" i="13" s="1"/>
  <c r="CU135" i="13"/>
  <c r="CU142" i="13" s="1"/>
  <c r="CP163" i="13"/>
  <c r="CP184" i="13"/>
  <c r="CP144" i="13"/>
  <c r="AW163" i="13"/>
  <c r="AW184" i="13" s="1"/>
  <c r="AW144" i="13"/>
  <c r="KR161" i="13"/>
  <c r="KR182" i="13" s="1"/>
  <c r="KR147" i="13"/>
  <c r="FF161" i="13"/>
  <c r="FF182" i="13" s="1"/>
  <c r="FF186" i="13" s="1"/>
  <c r="FF147" i="13"/>
  <c r="HH137" i="13"/>
  <c r="HH162" i="13" s="1"/>
  <c r="HH183" i="13" s="1"/>
  <c r="HH135" i="13"/>
  <c r="HH142" i="13" s="1"/>
  <c r="R137" i="13"/>
  <c r="R162" i="13" s="1"/>
  <c r="R183" i="13" s="1"/>
  <c r="R135" i="13"/>
  <c r="R142" i="13" s="1"/>
  <c r="AJ137" i="13"/>
  <c r="AJ162" i="13" s="1"/>
  <c r="AJ183" i="13"/>
  <c r="AJ135" i="13"/>
  <c r="AJ142" i="13"/>
  <c r="AI161" i="13"/>
  <c r="AI182" i="13"/>
  <c r="AI186" i="13" s="1"/>
  <c r="AI147" i="13"/>
  <c r="BL145" i="13"/>
  <c r="AU148" i="13"/>
  <c r="AU143" i="13"/>
  <c r="AU176" i="13" s="1"/>
  <c r="CR145" i="13"/>
  <c r="FV131" i="13"/>
  <c r="CP131" i="13"/>
  <c r="EX145" i="13"/>
  <c r="EY145" i="13"/>
  <c r="JW145" i="13"/>
  <c r="HU153" i="13"/>
  <c r="EA145" i="13"/>
  <c r="HK143" i="13"/>
  <c r="HK176" i="13" s="1"/>
  <c r="HK148" i="13"/>
  <c r="BX131" i="13"/>
  <c r="KK145" i="13"/>
  <c r="J123" i="13"/>
  <c r="L148" i="13"/>
  <c r="L143" i="13"/>
  <c r="KL145" i="13"/>
  <c r="GF153" i="13"/>
  <c r="GZ123" i="13"/>
  <c r="JZ123" i="12"/>
  <c r="BR123" i="12"/>
  <c r="X123" i="12"/>
  <c r="CO130" i="12"/>
  <c r="JJ123" i="12"/>
  <c r="IP123" i="12"/>
  <c r="HZ123" i="12"/>
  <c r="HI123" i="12"/>
  <c r="GR123" i="12"/>
  <c r="FY123" i="12"/>
  <c r="FF123" i="12"/>
  <c r="EK123" i="12"/>
  <c r="DQ123" i="12"/>
  <c r="BB123" i="12"/>
  <c r="AZ123" i="12"/>
  <c r="BH127" i="12"/>
  <c r="LE175" i="12"/>
  <c r="LH127" i="12"/>
  <c r="CI131" i="12"/>
  <c r="LJ127" i="12"/>
  <c r="LJ126" i="12"/>
  <c r="LJ136" i="12"/>
  <c r="LJ143" i="12" s="1"/>
  <c r="CN131" i="12"/>
  <c r="G153" i="12"/>
  <c r="G185" i="12"/>
  <c r="CL130" i="12"/>
  <c r="BH130" i="12"/>
  <c r="M130" i="12"/>
  <c r="W127" i="12"/>
  <c r="LF127" i="12"/>
  <c r="LF123" i="12"/>
  <c r="CI175" i="12"/>
  <c r="CI134" i="12"/>
  <c r="CI141" i="12" s="1"/>
  <c r="CI123" i="12"/>
  <c r="CI163" i="12"/>
  <c r="CI184" i="12" s="1"/>
  <c r="CI144" i="12"/>
  <c r="LH175" i="12"/>
  <c r="LH137" i="12"/>
  <c r="LH162" i="12" s="1"/>
  <c r="LH183" i="12" s="1"/>
  <c r="LH135" i="12"/>
  <c r="LH142" i="12" s="1"/>
  <c r="LF175" i="12"/>
  <c r="LF133" i="12"/>
  <c r="LF140" i="12" s="1"/>
  <c r="LL137" i="12"/>
  <c r="LL162" i="12" s="1"/>
  <c r="LL183" i="12" s="1"/>
  <c r="LL135" i="12"/>
  <c r="LL142" i="12" s="1"/>
  <c r="LL175" i="12"/>
  <c r="LL133" i="12"/>
  <c r="LL140" i="12" s="1"/>
  <c r="LC130" i="12"/>
  <c r="JW144" i="12"/>
  <c r="JW163" i="12"/>
  <c r="JW184" i="12" s="1"/>
  <c r="JO144" i="12"/>
  <c r="JO163" i="12"/>
  <c r="JO184" i="12" s="1"/>
  <c r="JG144" i="12"/>
  <c r="JG163" i="12"/>
  <c r="JG184" i="12" s="1"/>
  <c r="IV144" i="12"/>
  <c r="IV163" i="12"/>
  <c r="IV184" i="12" s="1"/>
  <c r="IM144" i="12"/>
  <c r="IM163" i="12"/>
  <c r="IM184" i="12" s="1"/>
  <c r="IE144" i="12"/>
  <c r="IE163" i="12"/>
  <c r="IE184" i="12" s="1"/>
  <c r="HW144" i="12"/>
  <c r="HW163" i="12"/>
  <c r="HW184" i="12" s="1"/>
  <c r="HN144" i="12"/>
  <c r="HN163" i="12"/>
  <c r="HN184" i="12" s="1"/>
  <c r="HF144" i="12"/>
  <c r="HF163" i="12"/>
  <c r="HF184" i="12" s="1"/>
  <c r="GX144" i="12"/>
  <c r="GX163" i="12"/>
  <c r="GX184" i="12" s="1"/>
  <c r="GO144" i="12"/>
  <c r="GO163" i="12"/>
  <c r="GO184" i="12" s="1"/>
  <c r="FV144" i="12"/>
  <c r="FV163" i="12"/>
  <c r="FV184" i="12" s="1"/>
  <c r="FL144" i="12"/>
  <c r="FL163" i="12"/>
  <c r="FL184" i="12" s="1"/>
  <c r="FA144" i="12"/>
  <c r="FA163" i="12"/>
  <c r="FA184" i="12" s="1"/>
  <c r="EQ144" i="12"/>
  <c r="EQ163" i="12"/>
  <c r="EQ184" i="12" s="1"/>
  <c r="EG144" i="12"/>
  <c r="EG163" i="12"/>
  <c r="EG184" i="12" s="1"/>
  <c r="DW144" i="12"/>
  <c r="DW163" i="12"/>
  <c r="DW184" i="12" s="1"/>
  <c r="DN144" i="12"/>
  <c r="DN163" i="12"/>
  <c r="DN184" i="12" s="1"/>
  <c r="DC144" i="12"/>
  <c r="DC163" i="12"/>
  <c r="DC184" i="12" s="1"/>
  <c r="CT144" i="12"/>
  <c r="CT163" i="12"/>
  <c r="CT184" i="12" s="1"/>
  <c r="CD144" i="12"/>
  <c r="CD163" i="12"/>
  <c r="CD184" i="12" s="1"/>
  <c r="BT144" i="12"/>
  <c r="BT163" i="12"/>
  <c r="BT184" i="12" s="1"/>
  <c r="AP144" i="12"/>
  <c r="AP163" i="12"/>
  <c r="AP184" i="12" s="1"/>
  <c r="AF144" i="12"/>
  <c r="AF163" i="12"/>
  <c r="AF184" i="12" s="1"/>
  <c r="W144" i="12"/>
  <c r="W163" i="12"/>
  <c r="W184" i="12" s="1"/>
  <c r="JY144" i="12"/>
  <c r="JY163" i="12"/>
  <c r="JY184" i="12" s="1"/>
  <c r="JQ144" i="12"/>
  <c r="JQ163" i="12"/>
  <c r="JQ184" i="12" s="1"/>
  <c r="JI144" i="12"/>
  <c r="JI163" i="12"/>
  <c r="JI184" i="12" s="1"/>
  <c r="IX144" i="12"/>
  <c r="IX163" i="12"/>
  <c r="IX184" i="12" s="1"/>
  <c r="IO144" i="12"/>
  <c r="IO163" i="12"/>
  <c r="IO184" i="12" s="1"/>
  <c r="IG144" i="12"/>
  <c r="IG163" i="12"/>
  <c r="IG184" i="12" s="1"/>
  <c r="HY144" i="12"/>
  <c r="HY163" i="12"/>
  <c r="HY184" i="12" s="1"/>
  <c r="HP144" i="12"/>
  <c r="HP163" i="12"/>
  <c r="HP184" i="12" s="1"/>
  <c r="HH144" i="12"/>
  <c r="HH163" i="12"/>
  <c r="HH184" i="12" s="1"/>
  <c r="GZ144" i="12"/>
  <c r="GZ163" i="12"/>
  <c r="GZ184" i="12" s="1"/>
  <c r="GQ144" i="12"/>
  <c r="GQ163" i="12"/>
  <c r="GQ184" i="12" s="1"/>
  <c r="GH144" i="12"/>
  <c r="GH163" i="12"/>
  <c r="GH184" i="12" s="1"/>
  <c r="FX144" i="12"/>
  <c r="FX163" i="12"/>
  <c r="FX184" i="12" s="1"/>
  <c r="FO144" i="12"/>
  <c r="FO163" i="12"/>
  <c r="FO184" i="12" s="1"/>
  <c r="FE144" i="12"/>
  <c r="FE163" i="12"/>
  <c r="FE184" i="12" s="1"/>
  <c r="ES144" i="12"/>
  <c r="ES163" i="12"/>
  <c r="ES184" i="12" s="1"/>
  <c r="EI144" i="12"/>
  <c r="EI163" i="12"/>
  <c r="EI184" i="12" s="1"/>
  <c r="DZ144" i="12"/>
  <c r="DZ163" i="12"/>
  <c r="DZ184" i="12" s="1"/>
  <c r="DP144" i="12"/>
  <c r="DP163" i="12"/>
  <c r="DP184" i="12" s="1"/>
  <c r="DG144" i="12"/>
  <c r="DG163" i="12"/>
  <c r="DG184" i="12" s="1"/>
  <c r="CV144" i="12"/>
  <c r="CV163" i="12"/>
  <c r="CV184" i="12" s="1"/>
  <c r="CB144" i="12"/>
  <c r="CB163" i="12"/>
  <c r="CB184" i="12" s="1"/>
  <c r="BV144" i="12"/>
  <c r="BV163" i="12"/>
  <c r="BV184" i="12" s="1"/>
  <c r="BQ144" i="12"/>
  <c r="BQ163" i="12"/>
  <c r="BQ184" i="12" s="1"/>
  <c r="BF144" i="12"/>
  <c r="BF163" i="12"/>
  <c r="BF184" i="12"/>
  <c r="K153" i="12"/>
  <c r="K164" i="12"/>
  <c r="K185" i="12" s="1"/>
  <c r="CL144" i="12"/>
  <c r="CL163" i="12"/>
  <c r="CL184" i="12" s="1"/>
  <c r="BH144" i="12"/>
  <c r="BH163" i="12"/>
  <c r="BH184" i="12" s="1"/>
  <c r="AU144" i="12"/>
  <c r="AU163" i="12"/>
  <c r="AU184" i="12" s="1"/>
  <c r="AK144" i="12"/>
  <c r="AK163" i="12"/>
  <c r="AK184" i="12" s="1"/>
  <c r="AB144" i="12"/>
  <c r="AB163" i="12"/>
  <c r="AB184" i="12" s="1"/>
  <c r="Q144" i="12"/>
  <c r="Q163" i="12"/>
  <c r="Q184" i="12" s="1"/>
  <c r="JU144" i="12"/>
  <c r="JU163" i="12"/>
  <c r="JU184" i="12" s="1"/>
  <c r="JM144" i="12"/>
  <c r="JM163" i="12"/>
  <c r="JM184" i="12" s="1"/>
  <c r="JE144" i="12"/>
  <c r="JE163" i="12"/>
  <c r="JE184" i="12" s="1"/>
  <c r="IS144" i="12"/>
  <c r="IS163" i="12"/>
  <c r="IS184" i="12" s="1"/>
  <c r="IK144" i="12"/>
  <c r="IK163" i="12"/>
  <c r="IK184" i="12" s="1"/>
  <c r="IC144" i="12"/>
  <c r="IC163" i="12"/>
  <c r="IC184" i="12" s="1"/>
  <c r="HT144" i="12"/>
  <c r="HT163" i="12"/>
  <c r="HT184" i="12" s="1"/>
  <c r="HD144" i="12"/>
  <c r="HD163" i="12"/>
  <c r="HD184" i="12" s="1"/>
  <c r="GU144" i="12"/>
  <c r="GU163" i="12"/>
  <c r="GU184" i="12" s="1"/>
  <c r="GM144" i="12"/>
  <c r="GM163" i="12"/>
  <c r="GM184" i="12" s="1"/>
  <c r="GC144" i="12"/>
  <c r="GC163" i="12"/>
  <c r="GC184" i="12" s="1"/>
  <c r="FS144" i="12"/>
  <c r="FS163" i="12"/>
  <c r="FS184" i="12" s="1"/>
  <c r="FJ144" i="12"/>
  <c r="FJ163" i="12"/>
  <c r="FJ184" i="12" s="1"/>
  <c r="EX144" i="12"/>
  <c r="EX163" i="12"/>
  <c r="EX184" i="12" s="1"/>
  <c r="EE144" i="12"/>
  <c r="EE163" i="12"/>
  <c r="EE184" i="12" s="1"/>
  <c r="DU144" i="12"/>
  <c r="DU163" i="12"/>
  <c r="DU184" i="12" s="1"/>
  <c r="DK144" i="12"/>
  <c r="DK163" i="12"/>
  <c r="DK184" i="12" s="1"/>
  <c r="DA144" i="12"/>
  <c r="DA163" i="12"/>
  <c r="DA184" i="12" s="1"/>
  <c r="CQ144" i="12"/>
  <c r="CQ163" i="12"/>
  <c r="CQ184" i="12"/>
  <c r="BL144" i="12"/>
  <c r="BL163" i="12"/>
  <c r="BL184" i="12" s="1"/>
  <c r="AD144" i="12"/>
  <c r="AD163" i="12"/>
  <c r="AD184" i="12" s="1"/>
  <c r="S144" i="12"/>
  <c r="S163" i="12"/>
  <c r="S184" i="12" s="1"/>
  <c r="M164" i="12"/>
  <c r="M185" i="12" s="1"/>
  <c r="JV162" i="12"/>
  <c r="JV183" i="12" s="1"/>
  <c r="JR162" i="12"/>
  <c r="JR183" i="12" s="1"/>
  <c r="JN162" i="12"/>
  <c r="JN183" i="12" s="1"/>
  <c r="JJ162" i="12"/>
  <c r="JJ183" i="12" s="1"/>
  <c r="JF162" i="12"/>
  <c r="JF183" i="12" s="1"/>
  <c r="IY162" i="12"/>
  <c r="IY183" i="12" s="1"/>
  <c r="IU162" i="12"/>
  <c r="IU183" i="12" s="1"/>
  <c r="IP162" i="12"/>
  <c r="IP183" i="12" s="1"/>
  <c r="IL162" i="12"/>
  <c r="IL183" i="12" s="1"/>
  <c r="IH162" i="12"/>
  <c r="IH183" i="12" s="1"/>
  <c r="ID162" i="12"/>
  <c r="ID183" i="12" s="1"/>
  <c r="HZ162" i="12"/>
  <c r="HZ183" i="12" s="1"/>
  <c r="HV162" i="12"/>
  <c r="HV183" i="12" s="1"/>
  <c r="HQ162" i="12"/>
  <c r="HQ183" i="12" s="1"/>
  <c r="HM162" i="12"/>
  <c r="HM183" i="12" s="1"/>
  <c r="HI162" i="12"/>
  <c r="HI183" i="12" s="1"/>
  <c r="HE162" i="12"/>
  <c r="HE183" i="12" s="1"/>
  <c r="HA162" i="12"/>
  <c r="HA183" i="12" s="1"/>
  <c r="GW162" i="12"/>
  <c r="GW183" i="12" s="1"/>
  <c r="GR162" i="12"/>
  <c r="GR183" i="12" s="1"/>
  <c r="GN162" i="12"/>
  <c r="GN183" i="12" s="1"/>
  <c r="GI162" i="12"/>
  <c r="GI183" i="12" s="1"/>
  <c r="GD162" i="12"/>
  <c r="GD183" i="12" s="1"/>
  <c r="FY162" i="12"/>
  <c r="FY183" i="12" s="1"/>
  <c r="FU162" i="12"/>
  <c r="FU183" i="12" s="1"/>
  <c r="FP162" i="12"/>
  <c r="FP183" i="12" s="1"/>
  <c r="FK162" i="12"/>
  <c r="FK183" i="12" s="1"/>
  <c r="FF162" i="12"/>
  <c r="FF183" i="12" s="1"/>
  <c r="EY162" i="12"/>
  <c r="EY183" i="12" s="1"/>
  <c r="ET162" i="12"/>
  <c r="ET183" i="12" s="1"/>
  <c r="EO162" i="12"/>
  <c r="EO183" i="12" s="1"/>
  <c r="EK162" i="12"/>
  <c r="EK183" i="12" s="1"/>
  <c r="EF162" i="12"/>
  <c r="EF183" i="12" s="1"/>
  <c r="EA162" i="12"/>
  <c r="EA183" i="12" s="1"/>
  <c r="DV162" i="12"/>
  <c r="DV183" i="12" s="1"/>
  <c r="DQ162" i="12"/>
  <c r="DQ183" i="12" s="1"/>
  <c r="DM162" i="12"/>
  <c r="DM183" i="12" s="1"/>
  <c r="DH162" i="12"/>
  <c r="DH183" i="12" s="1"/>
  <c r="DB162" i="12"/>
  <c r="DB183" i="12" s="1"/>
  <c r="CW162" i="12"/>
  <c r="CW183" i="12" s="1"/>
  <c r="CR162" i="12"/>
  <c r="CR183" i="12" s="1"/>
  <c r="CN162" i="12"/>
  <c r="CN183" i="12" s="1"/>
  <c r="CG162" i="12"/>
  <c r="CG183" i="12" s="1"/>
  <c r="BP162" i="12"/>
  <c r="BP183" i="12" s="1"/>
  <c r="BK162" i="12"/>
  <c r="BK183" i="12" s="1"/>
  <c r="BG162" i="12"/>
  <c r="BG183" i="12" s="1"/>
  <c r="BB162" i="12"/>
  <c r="BB183" i="12" s="1"/>
  <c r="AX162" i="12"/>
  <c r="AX183" i="12" s="1"/>
  <c r="AT162" i="12"/>
  <c r="AT183" i="12" s="1"/>
  <c r="AO162" i="12"/>
  <c r="AO183" i="12" s="1"/>
  <c r="AJ162" i="12"/>
  <c r="AJ183" i="12" s="1"/>
  <c r="AE162" i="12"/>
  <c r="AE183" i="12" s="1"/>
  <c r="Z162" i="12"/>
  <c r="Z183" i="12" s="1"/>
  <c r="V162" i="12"/>
  <c r="V183" i="12" s="1"/>
  <c r="P162" i="12"/>
  <c r="P183" i="12" s="1"/>
  <c r="BL162" i="12"/>
  <c r="BL183" i="12" s="1"/>
  <c r="IQ162" i="12"/>
  <c r="IQ183" i="12" s="1"/>
  <c r="GA162" i="12"/>
  <c r="GA183" i="12" s="1"/>
  <c r="EQ162" i="12"/>
  <c r="EQ183" i="12" s="1"/>
  <c r="AF162" i="12"/>
  <c r="AF183" i="12" s="1"/>
  <c r="JS162" i="12"/>
  <c r="JS183" i="12" s="1"/>
  <c r="IZ162" i="12"/>
  <c r="IZ183" i="12" s="1"/>
  <c r="IE162" i="12"/>
  <c r="IE183" i="12" s="1"/>
  <c r="HN162" i="12"/>
  <c r="HN183" i="12" s="1"/>
  <c r="GX162" i="12"/>
  <c r="GX183" i="12" s="1"/>
  <c r="DN162" i="12"/>
  <c r="DN183" i="12" s="1"/>
  <c r="CT162" i="12"/>
  <c r="CT183" i="12" s="1"/>
  <c r="JQ162" i="12"/>
  <c r="JQ183" i="12" s="1"/>
  <c r="IX162" i="12"/>
  <c r="IX183" i="12" s="1"/>
  <c r="IG162" i="12"/>
  <c r="IG183" i="12" s="1"/>
  <c r="HP162" i="12"/>
  <c r="HP183" i="12" s="1"/>
  <c r="GZ162" i="12"/>
  <c r="GZ183" i="12" s="1"/>
  <c r="GH162" i="12"/>
  <c r="GH183" i="12" s="1"/>
  <c r="FO162" i="12"/>
  <c r="FO183" i="12" s="1"/>
  <c r="ES162" i="12"/>
  <c r="ES183" i="12" s="1"/>
  <c r="DZ162" i="12"/>
  <c r="DZ183" i="12" s="1"/>
  <c r="DG162" i="12"/>
  <c r="DG183" i="12" s="1"/>
  <c r="CL162" i="12"/>
  <c r="CL183" i="12" s="1"/>
  <c r="BQ162" i="12"/>
  <c r="BQ183" i="12" s="1"/>
  <c r="EU162" i="12"/>
  <c r="EU183" i="12" s="1"/>
  <c r="AK162" i="12"/>
  <c r="AK183" i="12" s="1"/>
  <c r="Q162" i="12"/>
  <c r="Q183" i="12" s="1"/>
  <c r="KN162" i="12"/>
  <c r="KN183" i="12" s="1"/>
  <c r="JG162" i="12"/>
  <c r="JG183" i="12" s="1"/>
  <c r="II162" i="12"/>
  <c r="II183" i="12" s="1"/>
  <c r="HR162" i="12"/>
  <c r="HR183" i="12" s="1"/>
  <c r="HB162" i="12"/>
  <c r="HB183" i="12" s="1"/>
  <c r="FL162" i="12"/>
  <c r="FL183" i="12" s="1"/>
  <c r="DS162" i="12"/>
  <c r="DS183" i="12" s="1"/>
  <c r="CX162" i="12"/>
  <c r="CX183" i="12" s="1"/>
  <c r="CO164" i="12"/>
  <c r="CO185" i="12" s="1"/>
  <c r="E162" i="12"/>
  <c r="E183" i="12" s="1"/>
  <c r="CI148" i="12"/>
  <c r="LK147" i="12"/>
  <c r="LK161" i="12"/>
  <c r="LK182" i="12" s="1"/>
  <c r="LJ148" i="12"/>
  <c r="LJ150" i="12" s="1"/>
  <c r="LF145" i="12"/>
  <c r="LI148" i="12"/>
  <c r="LI143" i="12"/>
  <c r="LI147" i="12"/>
  <c r="LI161" i="12"/>
  <c r="LI182" i="12" s="1"/>
  <c r="KN144" i="12"/>
  <c r="KN163" i="12"/>
  <c r="KN184" i="12" s="1"/>
  <c r="I164" i="12"/>
  <c r="I185" i="12" s="1"/>
  <c r="JU162" i="12"/>
  <c r="JU183" i="12" s="1"/>
  <c r="JM162" i="12"/>
  <c r="JM183" i="12" s="1"/>
  <c r="JE162" i="12"/>
  <c r="JE183" i="12" s="1"/>
  <c r="IS162" i="12"/>
  <c r="IS183" i="12" s="1"/>
  <c r="IK162" i="12"/>
  <c r="IK183" i="12" s="1"/>
  <c r="IC162" i="12"/>
  <c r="IC183" i="12" s="1"/>
  <c r="HT162" i="12"/>
  <c r="HT183" i="12" s="1"/>
  <c r="HL162" i="12"/>
  <c r="HL183" i="12" s="1"/>
  <c r="HD162" i="12"/>
  <c r="HD183" i="12" s="1"/>
  <c r="GU162" i="12"/>
  <c r="GU183" i="12" s="1"/>
  <c r="GM162" i="12"/>
  <c r="GM183" i="12" s="1"/>
  <c r="GC162" i="12"/>
  <c r="GC183" i="12" s="1"/>
  <c r="FS162" i="12"/>
  <c r="FS183" i="12" s="1"/>
  <c r="FJ162" i="12"/>
  <c r="FJ183" i="12" s="1"/>
  <c r="EX162" i="12"/>
  <c r="EX183" i="12" s="1"/>
  <c r="EN162" i="12"/>
  <c r="EN183" i="12" s="1"/>
  <c r="EE162" i="12"/>
  <c r="EE183" i="12" s="1"/>
  <c r="DU162" i="12"/>
  <c r="DU183" i="12" s="1"/>
  <c r="DK162" i="12"/>
  <c r="DK183" i="12" s="1"/>
  <c r="DA162" i="12"/>
  <c r="DA183" i="12" s="1"/>
  <c r="CQ162" i="12"/>
  <c r="CQ183" i="12" s="1"/>
  <c r="BT162" i="12"/>
  <c r="BT183" i="12" s="1"/>
  <c r="KK162" i="12"/>
  <c r="KK183" i="12" s="1"/>
  <c r="KK190" i="12" s="1"/>
  <c r="JX162" i="12"/>
  <c r="JX183" i="12" s="1"/>
  <c r="JT162" i="12"/>
  <c r="JT183" i="12" s="1"/>
  <c r="JT190" i="12" s="1"/>
  <c r="JP162" i="12"/>
  <c r="JP183" i="12" s="1"/>
  <c r="JL162" i="12"/>
  <c r="JL183" i="12" s="1"/>
  <c r="JH162" i="12"/>
  <c r="JH183" i="12" s="1"/>
  <c r="JD162" i="12"/>
  <c r="JD183" i="12" s="1"/>
  <c r="IW162" i="12"/>
  <c r="IW183" i="12" s="1"/>
  <c r="IR162" i="12"/>
  <c r="IR183" i="12" s="1"/>
  <c r="IN162" i="12"/>
  <c r="IN183" i="12" s="1"/>
  <c r="IJ162" i="12"/>
  <c r="IJ183" i="12" s="1"/>
  <c r="IF162" i="12"/>
  <c r="IF183" i="12" s="1"/>
  <c r="IB162" i="12"/>
  <c r="IB183" i="12" s="1"/>
  <c r="HX162" i="12"/>
  <c r="HX183" i="12" s="1"/>
  <c r="HS162" i="12"/>
  <c r="HS183" i="12" s="1"/>
  <c r="HO162" i="12"/>
  <c r="HO183" i="12" s="1"/>
  <c r="HK162" i="12"/>
  <c r="HK183" i="12" s="1"/>
  <c r="HG162" i="12"/>
  <c r="HG183" i="12" s="1"/>
  <c r="HC162" i="12"/>
  <c r="HC183" i="12" s="1"/>
  <c r="GY162" i="12"/>
  <c r="GY183" i="12" s="1"/>
  <c r="GT162" i="12"/>
  <c r="GT183" i="12" s="1"/>
  <c r="GP162" i="12"/>
  <c r="GP183" i="12" s="1"/>
  <c r="GK162" i="12"/>
  <c r="GK183" i="12" s="1"/>
  <c r="GG162" i="12"/>
  <c r="GG183" i="12" s="1"/>
  <c r="GB162" i="12"/>
  <c r="GB183" i="12" s="1"/>
  <c r="GB190" i="12" s="1"/>
  <c r="FW162" i="12"/>
  <c r="FW183" i="12" s="1"/>
  <c r="FR162" i="12"/>
  <c r="FR183" i="12" s="1"/>
  <c r="FM162" i="12"/>
  <c r="FM183" i="12" s="1"/>
  <c r="FI162" i="12"/>
  <c r="FI183" i="12" s="1"/>
  <c r="FD162" i="12"/>
  <c r="FD183" i="12" s="1"/>
  <c r="EW162" i="12"/>
  <c r="EW183" i="12" s="1"/>
  <c r="ER162" i="12"/>
  <c r="ER183" i="12" s="1"/>
  <c r="EM162" i="12"/>
  <c r="EM183" i="12" s="1"/>
  <c r="EH162" i="12"/>
  <c r="EH183" i="12" s="1"/>
  <c r="EC162" i="12"/>
  <c r="EC183" i="12" s="1"/>
  <c r="DY162" i="12"/>
  <c r="DY183" i="12" s="1"/>
  <c r="DT162" i="12"/>
  <c r="DT183" i="12" s="1"/>
  <c r="DO162" i="12"/>
  <c r="DO183" i="12" s="1"/>
  <c r="DJ162" i="12"/>
  <c r="DJ183" i="12" s="1"/>
  <c r="DD162" i="12"/>
  <c r="DD183" i="12" s="1"/>
  <c r="CZ162" i="12"/>
  <c r="CZ183" i="12" s="1"/>
  <c r="CU162" i="12"/>
  <c r="CU183" i="12" s="1"/>
  <c r="CP162" i="12"/>
  <c r="CP183" i="12" s="1"/>
  <c r="CM162" i="12"/>
  <c r="CM183" i="12" s="1"/>
  <c r="CC162" i="12"/>
  <c r="CC183" i="12" s="1"/>
  <c r="CA162" i="12"/>
  <c r="CA183" i="12" s="1"/>
  <c r="BZ162" i="12"/>
  <c r="BZ183" i="12" s="1"/>
  <c r="BX162" i="12"/>
  <c r="BX183" i="12" s="1"/>
  <c r="CK162" i="12"/>
  <c r="CK183" i="12" s="1"/>
  <c r="BR162" i="12"/>
  <c r="BR183" i="12" s="1"/>
  <c r="BM162" i="12"/>
  <c r="BM183" i="12" s="1"/>
  <c r="BE162" i="12"/>
  <c r="BE183" i="12" s="1"/>
  <c r="AZ162" i="12"/>
  <c r="AZ183" i="12" s="1"/>
  <c r="AV162" i="12"/>
  <c r="AV183" i="12" s="1"/>
  <c r="AQ162" i="12"/>
  <c r="AQ183" i="12" s="1"/>
  <c r="AL162" i="12"/>
  <c r="AL183" i="12" s="1"/>
  <c r="AH162" i="12"/>
  <c r="AH183" i="12" s="1"/>
  <c r="AC162" i="12"/>
  <c r="AC183" i="12" s="1"/>
  <c r="X162" i="12"/>
  <c r="X183" i="12" s="1"/>
  <c r="JS144" i="12"/>
  <c r="JS163" i="12"/>
  <c r="JS184" i="12" s="1"/>
  <c r="JK144" i="12"/>
  <c r="JK163" i="12"/>
  <c r="JK184" i="12" s="1"/>
  <c r="IZ144" i="12"/>
  <c r="IZ163" i="12"/>
  <c r="IZ184" i="12" s="1"/>
  <c r="IQ144" i="12"/>
  <c r="IQ163" i="12"/>
  <c r="IQ184" i="12" s="1"/>
  <c r="II144" i="12"/>
  <c r="II163" i="12"/>
  <c r="II184" i="12" s="1"/>
  <c r="IA144" i="12"/>
  <c r="IA163" i="12"/>
  <c r="IA184" i="12" s="1"/>
  <c r="HR144" i="12"/>
  <c r="HR163" i="12"/>
  <c r="HR184" i="12" s="1"/>
  <c r="HJ144" i="12"/>
  <c r="HJ163" i="12"/>
  <c r="HJ184" i="12" s="1"/>
  <c r="HB144" i="12"/>
  <c r="HB163" i="12"/>
  <c r="HB184" i="12" s="1"/>
  <c r="GS144" i="12"/>
  <c r="GS163" i="12"/>
  <c r="GS184" i="12" s="1"/>
  <c r="GJ144" i="12"/>
  <c r="GJ163" i="12"/>
  <c r="GJ184" i="12" s="1"/>
  <c r="GA144" i="12"/>
  <c r="GA163" i="12"/>
  <c r="GA184" i="12" s="1"/>
  <c r="EU144" i="12"/>
  <c r="EU163" i="12"/>
  <c r="EU184" i="12" s="1"/>
  <c r="EL144" i="12"/>
  <c r="EL163" i="12"/>
  <c r="EL184" i="12" s="1"/>
  <c r="EB144" i="12"/>
  <c r="EB163" i="12"/>
  <c r="EB184" i="12" s="1"/>
  <c r="DS144" i="12"/>
  <c r="DS163" i="12"/>
  <c r="DS184" i="12" s="1"/>
  <c r="DI144" i="12"/>
  <c r="DI163" i="12"/>
  <c r="DI184" i="12"/>
  <c r="CX144" i="12"/>
  <c r="CX163" i="12"/>
  <c r="CX184" i="12" s="1"/>
  <c r="CO144" i="12"/>
  <c r="CO163" i="12"/>
  <c r="CO184" i="12" s="1"/>
  <c r="BC144" i="12"/>
  <c r="BC163" i="12"/>
  <c r="BC184" i="12" s="1"/>
  <c r="GJ162" i="12"/>
  <c r="GJ183" i="12" s="1"/>
  <c r="FA162" i="12"/>
  <c r="FA183" i="12" s="1"/>
  <c r="AP162" i="12"/>
  <c r="AP183" i="12" s="1"/>
  <c r="W162" i="12"/>
  <c r="W183" i="12" s="1"/>
  <c r="JK162" i="12"/>
  <c r="JK183" i="12" s="1"/>
  <c r="IM162" i="12"/>
  <c r="IM183" i="12" s="1"/>
  <c r="HW162" i="12"/>
  <c r="HW183" i="12" s="1"/>
  <c r="DW162" i="12"/>
  <c r="DW183" i="12" s="1"/>
  <c r="DC162" i="12"/>
  <c r="DC183" i="12" s="1"/>
  <c r="CD162" i="12"/>
  <c r="CD183" i="12" s="1"/>
  <c r="R162" i="12"/>
  <c r="R183" i="12" s="1"/>
  <c r="JY162" i="12"/>
  <c r="JY183" i="12" s="1"/>
  <c r="JI162" i="12"/>
  <c r="JI183" i="12" s="1"/>
  <c r="IO162" i="12"/>
  <c r="IO183" i="12" s="1"/>
  <c r="HY162" i="12"/>
  <c r="HY183" i="12" s="1"/>
  <c r="HH162" i="12"/>
  <c r="HH183" i="12" s="1"/>
  <c r="GQ162" i="12"/>
  <c r="GQ183" i="12" s="1"/>
  <c r="FX162" i="12"/>
  <c r="FX183" i="12" s="1"/>
  <c r="FE162" i="12"/>
  <c r="FE183" i="12" s="1"/>
  <c r="EI162" i="12"/>
  <c r="EI183" i="12" s="1"/>
  <c r="DP162" i="12"/>
  <c r="DP183" i="12" s="1"/>
  <c r="CV162" i="12"/>
  <c r="CV183" i="12" s="1"/>
  <c r="CB162" i="12"/>
  <c r="CB183" i="12" s="1"/>
  <c r="BV162" i="12"/>
  <c r="BV183" i="12" s="1"/>
  <c r="GO162" i="12"/>
  <c r="GO183" i="12" s="1"/>
  <c r="FV162" i="12"/>
  <c r="FV183" i="12" s="1"/>
  <c r="EL162" i="12"/>
  <c r="EL183" i="12" s="1"/>
  <c r="AU162" i="12"/>
  <c r="AU183" i="12" s="1"/>
  <c r="AB162" i="12"/>
  <c r="AB183" i="12" s="1"/>
  <c r="JO162" i="12"/>
  <c r="JO183" i="12" s="1"/>
  <c r="IV162" i="12"/>
  <c r="IV183" i="12" s="1"/>
  <c r="IA162" i="12"/>
  <c r="IA183" i="12" s="1"/>
  <c r="HJ162" i="12"/>
  <c r="HJ183" i="12" s="1"/>
  <c r="GS162" i="12"/>
  <c r="GS183" i="12" s="1"/>
  <c r="EB162" i="12"/>
  <c r="EB183" i="12" s="1"/>
  <c r="DI162" i="12"/>
  <c r="DI183" i="12" s="1"/>
  <c r="BH162" i="12"/>
  <c r="BH183" i="12" s="1"/>
  <c r="E144" i="12"/>
  <c r="E163" i="12"/>
  <c r="E184" i="12" s="1"/>
  <c r="LH146" i="12"/>
  <c r="LL145" i="12"/>
  <c r="LE147" i="12"/>
  <c r="LE161" i="12"/>
  <c r="LE182" i="12" s="1"/>
  <c r="CI147" i="12"/>
  <c r="CI161" i="12"/>
  <c r="CI182" i="12" s="1"/>
  <c r="CI186" i="12" s="1"/>
  <c r="CI191" i="12" s="1"/>
  <c r="LH143" i="12"/>
  <c r="LH148" i="12"/>
  <c r="BC185" i="12"/>
  <c r="CL185" i="12"/>
  <c r="KM162" i="12"/>
  <c r="KM183" i="12" s="1"/>
  <c r="KL162" i="12"/>
  <c r="KL183" i="12" s="1"/>
  <c r="KL144" i="12"/>
  <c r="KL163" i="12"/>
  <c r="KL184" i="12" s="1"/>
  <c r="KJ162" i="12"/>
  <c r="KJ183" i="12" s="1"/>
  <c r="KJ144" i="12"/>
  <c r="KJ163" i="12"/>
  <c r="KJ184" i="12" s="1"/>
  <c r="CE162" i="12"/>
  <c r="CE183" i="12" s="1"/>
  <c r="KG144" i="12"/>
  <c r="KG163" i="12"/>
  <c r="KG184" i="12" s="1"/>
  <c r="KG162" i="12"/>
  <c r="KG183" i="12" s="1"/>
  <c r="KF162" i="12"/>
  <c r="KF183" i="12" s="1"/>
  <c r="JB144" i="12"/>
  <c r="JB163" i="12"/>
  <c r="JB184" i="12" s="1"/>
  <c r="JB162" i="12"/>
  <c r="JB183" i="12" s="1"/>
  <c r="JA162" i="12"/>
  <c r="JA183" i="12" s="1"/>
  <c r="KC162" i="12"/>
  <c r="KC183" i="12" s="1"/>
  <c r="KB162" i="12"/>
  <c r="KB183" i="12" s="1"/>
  <c r="KA144" i="12"/>
  <c r="KA163" i="12"/>
  <c r="KA184" i="12" s="1"/>
  <c r="KA162" i="12"/>
  <c r="KA183" i="12" s="1"/>
  <c r="JZ162" i="12"/>
  <c r="JZ183" i="12" s="1"/>
  <c r="KP144" i="12"/>
  <c r="KP163" i="12"/>
  <c r="KP184" i="12" s="1"/>
  <c r="KO162" i="12"/>
  <c r="KO183" i="12" s="1"/>
  <c r="KP162" i="12"/>
  <c r="KP183" i="12" s="1"/>
  <c r="KU162" i="12"/>
  <c r="KU183" i="12" s="1"/>
  <c r="KU144" i="12"/>
  <c r="KU163" i="12"/>
  <c r="KU184" i="12" s="1"/>
  <c r="KT162" i="12"/>
  <c r="KT183" i="12" s="1"/>
  <c r="KS144" i="12"/>
  <c r="KS163" i="12"/>
  <c r="KS184" i="12" s="1"/>
  <c r="KS162" i="12"/>
  <c r="KS183" i="12" s="1"/>
  <c r="KR162" i="12"/>
  <c r="KR183" i="12" s="1"/>
  <c r="LB162" i="12"/>
  <c r="LB183" i="12" s="1"/>
  <c r="LA144" i="12"/>
  <c r="LA163" i="12"/>
  <c r="LA184" i="12" s="1"/>
  <c r="LA162" i="12"/>
  <c r="LA183" i="12" s="1"/>
  <c r="KZ162" i="12"/>
  <c r="KZ183" i="12" s="1"/>
  <c r="KY144" i="12"/>
  <c r="KY163" i="12"/>
  <c r="KY184" i="12" s="1"/>
  <c r="KY162" i="12"/>
  <c r="KY183" i="12" s="1"/>
  <c r="KX162" i="12"/>
  <c r="KX183" i="12" s="1"/>
  <c r="KW162" i="12"/>
  <c r="KW183" i="12" s="1"/>
  <c r="KW144" i="12"/>
  <c r="KW163" i="12"/>
  <c r="KW184" i="12" s="1"/>
  <c r="KV162" i="12"/>
  <c r="KV183" i="12" s="1"/>
  <c r="JY131" i="12"/>
  <c r="E182" i="12"/>
  <c r="E147" i="12"/>
  <c r="D145" i="12"/>
  <c r="D140" i="12"/>
  <c r="D161" i="12"/>
  <c r="D182" i="12" s="1"/>
  <c r="D147" i="12"/>
  <c r="KT136" i="12"/>
  <c r="KT126" i="12"/>
  <c r="KB136" i="12"/>
  <c r="KB126" i="12"/>
  <c r="JL136" i="12"/>
  <c r="JL126" i="12"/>
  <c r="IR136" i="12"/>
  <c r="IR126" i="12"/>
  <c r="IB136" i="12"/>
  <c r="IB126" i="12"/>
  <c r="HK136" i="12"/>
  <c r="HK126" i="12"/>
  <c r="GT136" i="12"/>
  <c r="GT126" i="12"/>
  <c r="FI136" i="12"/>
  <c r="FI126" i="12"/>
  <c r="EM136" i="12"/>
  <c r="EM126" i="12"/>
  <c r="DT136" i="12"/>
  <c r="DT126" i="12"/>
  <c r="CZ136" i="12"/>
  <c r="CZ126" i="12"/>
  <c r="BZ136" i="12"/>
  <c r="BZ126" i="12"/>
  <c r="BE136" i="12"/>
  <c r="BE126" i="12"/>
  <c r="AV136" i="12"/>
  <c r="AV126" i="12"/>
  <c r="AC136" i="12"/>
  <c r="AC126" i="12"/>
  <c r="J136" i="12"/>
  <c r="J126" i="12"/>
  <c r="LB136" i="12"/>
  <c r="LB126" i="12"/>
  <c r="KK136" i="12"/>
  <c r="KK126" i="12"/>
  <c r="JT136" i="12"/>
  <c r="JT126" i="12"/>
  <c r="JD136" i="12"/>
  <c r="JD126" i="12"/>
  <c r="IJ136" i="12"/>
  <c r="IJ126" i="12"/>
  <c r="HS136" i="12"/>
  <c r="HS126" i="12"/>
  <c r="HC136" i="12"/>
  <c r="HC126" i="12"/>
  <c r="GK136" i="12"/>
  <c r="GK126" i="12"/>
  <c r="FR136" i="12"/>
  <c r="FR126" i="12"/>
  <c r="EW136" i="12"/>
  <c r="EW126" i="12"/>
  <c r="EC136" i="12"/>
  <c r="EC126" i="12"/>
  <c r="DJ136" i="12"/>
  <c r="DJ126" i="12"/>
  <c r="CP136" i="12"/>
  <c r="CP126" i="12"/>
  <c r="BX136" i="12"/>
  <c r="BX126" i="12"/>
  <c r="BM136" i="12"/>
  <c r="BM126" i="12"/>
  <c r="AL136" i="12"/>
  <c r="AL126" i="12"/>
  <c r="R136" i="12"/>
  <c r="R126" i="12"/>
  <c r="KV134" i="12"/>
  <c r="KV141" i="12"/>
  <c r="KV123" i="12"/>
  <c r="JA134" i="12"/>
  <c r="JA141" i="12" s="1"/>
  <c r="JA145" i="12" s="1"/>
  <c r="JA123" i="12"/>
  <c r="JN134" i="12"/>
  <c r="JN141" i="12" s="1"/>
  <c r="JN145" i="12" s="1"/>
  <c r="JN123" i="12"/>
  <c r="IU134" i="12"/>
  <c r="IU141" i="12" s="1"/>
  <c r="IU145" i="12" s="1"/>
  <c r="IU123" i="12"/>
  <c r="ID134" i="12"/>
  <c r="ID141" i="12" s="1"/>
  <c r="ID123" i="12"/>
  <c r="HM134" i="12"/>
  <c r="HM141" i="12" s="1"/>
  <c r="HM145" i="12" s="1"/>
  <c r="HM123" i="12"/>
  <c r="GW134" i="12"/>
  <c r="GW141" i="12" s="1"/>
  <c r="GW145" i="12" s="1"/>
  <c r="GW123" i="12"/>
  <c r="GD134" i="12"/>
  <c r="GD141" i="12" s="1"/>
  <c r="GD145" i="12" s="1"/>
  <c r="GD123" i="12"/>
  <c r="EO134" i="12"/>
  <c r="EO141" i="12" s="1"/>
  <c r="EO145" i="12" s="1"/>
  <c r="EO123" i="12"/>
  <c r="DV134" i="12"/>
  <c r="DV141" i="12" s="1"/>
  <c r="DV145" i="12" s="1"/>
  <c r="DV123" i="12"/>
  <c r="DB134" i="12"/>
  <c r="DB141" i="12" s="1"/>
  <c r="DB145" i="12" s="1"/>
  <c r="DB123" i="12"/>
  <c r="BU134" i="12"/>
  <c r="BU141" i="12" s="1"/>
  <c r="BU123" i="12"/>
  <c r="BG134" i="12"/>
  <c r="BG141" i="12" s="1"/>
  <c r="BG145" i="12" s="1"/>
  <c r="BG123" i="12"/>
  <c r="AX134" i="12"/>
  <c r="AX141" i="12" s="1"/>
  <c r="AX145" i="12" s="1"/>
  <c r="AX123" i="12"/>
  <c r="AE134" i="12"/>
  <c r="AE141" i="12" s="1"/>
  <c r="AE145" i="12" s="1"/>
  <c r="AE123" i="12"/>
  <c r="L134" i="12"/>
  <c r="L141" i="12" s="1"/>
  <c r="L145" i="12" s="1"/>
  <c r="L146" i="12" s="1"/>
  <c r="L123" i="12"/>
  <c r="KT134" i="12"/>
  <c r="KT141" i="12" s="1"/>
  <c r="KT131" i="12"/>
  <c r="KT123" i="12"/>
  <c r="KB134" i="12"/>
  <c r="KB141" i="12" s="1"/>
  <c r="KB145" i="12" s="1"/>
  <c r="KB131" i="12"/>
  <c r="KB123" i="12"/>
  <c r="JL134" i="12"/>
  <c r="JL141" i="12" s="1"/>
  <c r="JL131" i="12"/>
  <c r="JL123" i="12"/>
  <c r="IR134" i="12"/>
  <c r="IR141" i="12" s="1"/>
  <c r="IR145" i="12" s="1"/>
  <c r="IR131" i="12"/>
  <c r="IR123" i="12"/>
  <c r="IB134" i="12"/>
  <c r="IB141" i="12" s="1"/>
  <c r="IB131" i="12"/>
  <c r="IB123" i="12"/>
  <c r="HK134" i="12"/>
  <c r="HK141" i="12" s="1"/>
  <c r="HK145" i="12" s="1"/>
  <c r="HK131" i="12"/>
  <c r="HK123" i="12"/>
  <c r="GT134" i="12"/>
  <c r="GT141" i="12" s="1"/>
  <c r="GT131" i="12"/>
  <c r="GT123" i="12"/>
  <c r="FI134" i="12"/>
  <c r="FI141" i="12" s="1"/>
  <c r="FI131" i="12"/>
  <c r="FI123" i="12"/>
  <c r="EM134" i="12"/>
  <c r="EM141" i="12" s="1"/>
  <c r="EM145" i="12" s="1"/>
  <c r="EM131" i="12"/>
  <c r="EM123" i="12"/>
  <c r="DT134" i="12"/>
  <c r="DT141" i="12" s="1"/>
  <c r="DT131" i="12"/>
  <c r="DT123" i="12"/>
  <c r="CZ134" i="12"/>
  <c r="CZ141" i="12" s="1"/>
  <c r="CZ145" i="12" s="1"/>
  <c r="CZ131" i="12"/>
  <c r="CZ123" i="12"/>
  <c r="BZ134" i="12"/>
  <c r="BZ141" i="12" s="1"/>
  <c r="BZ145" i="12" s="1"/>
  <c r="BZ131" i="12"/>
  <c r="BZ123" i="12"/>
  <c r="BE134" i="12"/>
  <c r="BE141" i="12" s="1"/>
  <c r="BE123" i="12"/>
  <c r="AV134" i="12"/>
  <c r="AV141" i="12" s="1"/>
  <c r="AV123" i="12"/>
  <c r="AC134" i="12"/>
  <c r="AC141" i="12" s="1"/>
  <c r="AC145" i="12" s="1"/>
  <c r="AC123" i="12"/>
  <c r="J134" i="12"/>
  <c r="J141" i="12" s="1"/>
  <c r="J131" i="12"/>
  <c r="J123" i="12"/>
  <c r="I136" i="12"/>
  <c r="I126" i="12"/>
  <c r="I127" i="12"/>
  <c r="KY136" i="12"/>
  <c r="KY126" i="12"/>
  <c r="KY127" i="12"/>
  <c r="KG136" i="12"/>
  <c r="KG126" i="12"/>
  <c r="KG127" i="12"/>
  <c r="JQ136" i="12"/>
  <c r="JQ126" i="12"/>
  <c r="JQ127" i="12"/>
  <c r="IX136" i="12"/>
  <c r="IX126" i="12"/>
  <c r="IX127" i="12"/>
  <c r="IG136" i="12"/>
  <c r="IG126" i="12"/>
  <c r="IG127" i="12"/>
  <c r="HP136" i="12"/>
  <c r="HP126" i="12"/>
  <c r="HP127" i="12"/>
  <c r="GZ136" i="12"/>
  <c r="GZ126" i="12"/>
  <c r="GZ127" i="12"/>
  <c r="GH136" i="12"/>
  <c r="GH126" i="12"/>
  <c r="GH127" i="12"/>
  <c r="FO136" i="12"/>
  <c r="FO126" i="12"/>
  <c r="FO127" i="12"/>
  <c r="ES136" i="12"/>
  <c r="ES126" i="12"/>
  <c r="ES127" i="12"/>
  <c r="DZ136" i="12"/>
  <c r="DZ126" i="12"/>
  <c r="DZ127" i="12"/>
  <c r="DG136" i="12"/>
  <c r="DG126" i="12"/>
  <c r="DG127" i="12"/>
  <c r="BJ137" i="12"/>
  <c r="BJ135" i="12"/>
  <c r="BJ142" i="12" s="1"/>
  <c r="KZ175" i="12"/>
  <c r="KZ133" i="12"/>
  <c r="CE175" i="12"/>
  <c r="CE133" i="12"/>
  <c r="JR175" i="12"/>
  <c r="JR133" i="12"/>
  <c r="IY175" i="12"/>
  <c r="IY133" i="12"/>
  <c r="IH175" i="12"/>
  <c r="IH133" i="12"/>
  <c r="HQ175" i="12"/>
  <c r="HQ133" i="12"/>
  <c r="HA175" i="12"/>
  <c r="HA133" i="12"/>
  <c r="GI175" i="12"/>
  <c r="GI133" i="12"/>
  <c r="FP175" i="12"/>
  <c r="FP133" i="12"/>
  <c r="ET175" i="12"/>
  <c r="ET133" i="12"/>
  <c r="ET127" i="12"/>
  <c r="EA175" i="12"/>
  <c r="EA133" i="12"/>
  <c r="EA127" i="12"/>
  <c r="DH175" i="12"/>
  <c r="DH133" i="12"/>
  <c r="DH127" i="12"/>
  <c r="CN175" i="12"/>
  <c r="CN133" i="12"/>
  <c r="CN127" i="12"/>
  <c r="BK175" i="12"/>
  <c r="BK133" i="12"/>
  <c r="AJ175" i="12"/>
  <c r="AJ133" i="12"/>
  <c r="P175" i="12"/>
  <c r="P133" i="12"/>
  <c r="H175" i="12"/>
  <c r="H133" i="12"/>
  <c r="KX175" i="12"/>
  <c r="KX133" i="12"/>
  <c r="KF175" i="12"/>
  <c r="KF133" i="12"/>
  <c r="JP175" i="12"/>
  <c r="JP133" i="12"/>
  <c r="IW175" i="12"/>
  <c r="IW133" i="12"/>
  <c r="IF175" i="12"/>
  <c r="IF133" i="12"/>
  <c r="HO175" i="12"/>
  <c r="HO133" i="12"/>
  <c r="GY175" i="12"/>
  <c r="GY133" i="12"/>
  <c r="GG175" i="12"/>
  <c r="GG133" i="12"/>
  <c r="FM175" i="12"/>
  <c r="FM133" i="12"/>
  <c r="ER175" i="12"/>
  <c r="ER133" i="12"/>
  <c r="DY175" i="12"/>
  <c r="DY133" i="12"/>
  <c r="DD175" i="12"/>
  <c r="DD133" i="12"/>
  <c r="CM175" i="12"/>
  <c r="CM133" i="12"/>
  <c r="CM127" i="12"/>
  <c r="CK175" i="12"/>
  <c r="CK133" i="12"/>
  <c r="AH175" i="12"/>
  <c r="AH133" i="12"/>
  <c r="AH127" i="12"/>
  <c r="N137" i="12"/>
  <c r="N135" i="12"/>
  <c r="N142" i="12" s="1"/>
  <c r="F137" i="12"/>
  <c r="F135" i="12"/>
  <c r="F142" i="12" s="1"/>
  <c r="LB147" i="12"/>
  <c r="KT147" i="12"/>
  <c r="KK147" i="12"/>
  <c r="KB147" i="12"/>
  <c r="JX147" i="12"/>
  <c r="JT147" i="12"/>
  <c r="JL147" i="12"/>
  <c r="JD147" i="12"/>
  <c r="IR147" i="12"/>
  <c r="IN147" i="12"/>
  <c r="IJ147" i="12"/>
  <c r="IB147" i="12"/>
  <c r="HX147" i="12"/>
  <c r="HS147" i="12"/>
  <c r="HK147" i="12"/>
  <c r="HG147" i="12"/>
  <c r="HC147" i="12"/>
  <c r="GT147" i="12"/>
  <c r="GP147" i="12"/>
  <c r="GK147" i="12"/>
  <c r="GB147" i="12"/>
  <c r="FW147" i="12"/>
  <c r="FR147" i="12"/>
  <c r="FI147" i="12"/>
  <c r="FD147" i="12"/>
  <c r="EW147" i="12"/>
  <c r="EM147" i="12"/>
  <c r="EH147" i="12"/>
  <c r="EC147" i="12"/>
  <c r="DT147" i="12"/>
  <c r="DO147" i="12"/>
  <c r="DJ147" i="12"/>
  <c r="CZ147" i="12"/>
  <c r="CU147" i="12"/>
  <c r="CP147" i="12"/>
  <c r="CC147" i="12"/>
  <c r="CA147" i="12"/>
  <c r="BZ147" i="12"/>
  <c r="CK147" i="12"/>
  <c r="BR147" i="12"/>
  <c r="BM147" i="12"/>
  <c r="AZ147" i="12"/>
  <c r="AV147" i="12"/>
  <c r="AQ147" i="12"/>
  <c r="AH147" i="12"/>
  <c r="AC147" i="12"/>
  <c r="X147" i="12"/>
  <c r="BJ152" i="12"/>
  <c r="BJ153" i="12" s="1"/>
  <c r="BJ129" i="12"/>
  <c r="BJ130" i="12" s="1"/>
  <c r="KM175" i="12"/>
  <c r="KM133" i="12"/>
  <c r="JV175" i="12"/>
  <c r="JV133" i="12"/>
  <c r="JF175" i="12"/>
  <c r="JF133" i="12"/>
  <c r="IL175" i="12"/>
  <c r="IL133" i="12"/>
  <c r="HV175" i="12"/>
  <c r="HV133" i="12"/>
  <c r="HE175" i="12"/>
  <c r="HE133" i="12"/>
  <c r="GN175" i="12"/>
  <c r="GN133" i="12"/>
  <c r="FU175" i="12"/>
  <c r="FU133" i="12"/>
  <c r="EY175" i="12"/>
  <c r="EY133" i="12"/>
  <c r="EF175" i="12"/>
  <c r="EF133" i="12"/>
  <c r="DM175" i="12"/>
  <c r="DM133" i="12"/>
  <c r="CR175" i="12"/>
  <c r="CR133" i="12"/>
  <c r="BP175" i="12"/>
  <c r="BP133" i="12"/>
  <c r="AO175" i="12"/>
  <c r="AO133" i="12"/>
  <c r="V175" i="12"/>
  <c r="V133" i="12"/>
  <c r="L175" i="12"/>
  <c r="L133" i="12"/>
  <c r="KN145" i="12"/>
  <c r="JW145" i="12"/>
  <c r="JG145" i="12"/>
  <c r="IM145" i="12"/>
  <c r="HW145" i="12"/>
  <c r="HF145" i="12"/>
  <c r="GO145" i="12"/>
  <c r="FV145" i="12"/>
  <c r="EG145" i="12"/>
  <c r="CT145" i="12"/>
  <c r="BC137" i="12"/>
  <c r="BC135" i="12"/>
  <c r="BC142" i="12" s="1"/>
  <c r="BC175" i="12"/>
  <c r="KT175" i="12"/>
  <c r="KT133" i="12"/>
  <c r="KT127" i="12"/>
  <c r="KB175" i="12"/>
  <c r="KB133" i="12"/>
  <c r="KB127" i="12"/>
  <c r="JL175" i="12"/>
  <c r="JL133" i="12"/>
  <c r="JL127" i="12"/>
  <c r="IR175" i="12"/>
  <c r="IR133" i="12"/>
  <c r="IR127" i="12"/>
  <c r="IB175" i="12"/>
  <c r="IB133" i="12"/>
  <c r="IB127" i="12"/>
  <c r="HK175" i="12"/>
  <c r="HK133" i="12"/>
  <c r="HK127" i="12"/>
  <c r="GT175" i="12"/>
  <c r="GT133" i="12"/>
  <c r="GT127" i="12"/>
  <c r="GB175" i="12"/>
  <c r="GB133" i="12"/>
  <c r="FI175" i="12"/>
  <c r="FI133" i="12"/>
  <c r="FI127" i="12"/>
  <c r="EM175" i="12"/>
  <c r="EM133" i="12"/>
  <c r="EM127" i="12"/>
  <c r="DT175" i="12"/>
  <c r="DT133" i="12"/>
  <c r="DT127" i="12"/>
  <c r="CZ175" i="12"/>
  <c r="CZ133" i="12"/>
  <c r="CZ127" i="12"/>
  <c r="CC175" i="12"/>
  <c r="CC133" i="12"/>
  <c r="BZ175" i="12"/>
  <c r="BZ133" i="12"/>
  <c r="BZ127" i="12"/>
  <c r="BE175" i="12"/>
  <c r="BE133" i="12"/>
  <c r="BE127" i="12"/>
  <c r="AV175" i="12"/>
  <c r="AV133" i="12"/>
  <c r="AV127" i="12"/>
  <c r="AC175" i="12"/>
  <c r="AC133" i="12"/>
  <c r="AC127" i="12"/>
  <c r="J137" i="12"/>
  <c r="J135" i="12"/>
  <c r="J142" i="12" s="1"/>
  <c r="AW145" i="12"/>
  <c r="KS145" i="12"/>
  <c r="IA145" i="12"/>
  <c r="I145" i="12"/>
  <c r="JM145" i="12"/>
  <c r="BL147" i="12"/>
  <c r="BJ140" i="12"/>
  <c r="IQ182" i="12"/>
  <c r="IQ147" i="12"/>
  <c r="GA182" i="12"/>
  <c r="GA147" i="12"/>
  <c r="EQ182" i="12"/>
  <c r="EQ147" i="12"/>
  <c r="AF182" i="12"/>
  <c r="AF147" i="12"/>
  <c r="EN145" i="12"/>
  <c r="DA145" i="12"/>
  <c r="AI145" i="12"/>
  <c r="KS182" i="12"/>
  <c r="KS147" i="12"/>
  <c r="KA182" i="12"/>
  <c r="KA147" i="12"/>
  <c r="JK182" i="12"/>
  <c r="JK147" i="12"/>
  <c r="IM182" i="12"/>
  <c r="IM147" i="12"/>
  <c r="HW182" i="12"/>
  <c r="HW147" i="12"/>
  <c r="DW182" i="12"/>
  <c r="DW147" i="12"/>
  <c r="DC182" i="12"/>
  <c r="DC147" i="12"/>
  <c r="CD182" i="12"/>
  <c r="CD147" i="12"/>
  <c r="FX145" i="12"/>
  <c r="W145" i="12"/>
  <c r="GO143" i="12"/>
  <c r="GO148" i="12"/>
  <c r="FV143" i="12"/>
  <c r="FV176" i="12" s="1"/>
  <c r="FV148" i="12"/>
  <c r="IX145" i="12"/>
  <c r="HP145" i="12"/>
  <c r="GH145" i="12"/>
  <c r="CV145" i="12"/>
  <c r="KN148" i="12"/>
  <c r="KN143" i="12"/>
  <c r="AW143" i="12"/>
  <c r="AW148" i="12"/>
  <c r="AW149" i="12" s="1"/>
  <c r="KR145" i="12"/>
  <c r="JZ145" i="12"/>
  <c r="JJ145" i="12"/>
  <c r="IP145" i="12"/>
  <c r="HZ145" i="12"/>
  <c r="HI145" i="12"/>
  <c r="GR145" i="12"/>
  <c r="FY145" i="12"/>
  <c r="FF145" i="12"/>
  <c r="EK145" i="12"/>
  <c r="DQ145" i="12"/>
  <c r="CW145" i="12"/>
  <c r="CG145" i="12"/>
  <c r="BB145" i="12"/>
  <c r="AT145" i="12"/>
  <c r="Z145" i="12"/>
  <c r="H145" i="12"/>
  <c r="KO145" i="12"/>
  <c r="JX145" i="12"/>
  <c r="JH145" i="12"/>
  <c r="IN145" i="12"/>
  <c r="HX145" i="12"/>
  <c r="HG145" i="12"/>
  <c r="GP145" i="12"/>
  <c r="FW145" i="12"/>
  <c r="FD145" i="12"/>
  <c r="EH145" i="12"/>
  <c r="DO145" i="12"/>
  <c r="CU145" i="12"/>
  <c r="CA145" i="12"/>
  <c r="BR145" i="12"/>
  <c r="AZ145" i="12"/>
  <c r="AQ145" i="12"/>
  <c r="X145" i="12"/>
  <c r="F145" i="12"/>
  <c r="KY182" i="12"/>
  <c r="KY147" i="12"/>
  <c r="KG182" i="12"/>
  <c r="KG147" i="12"/>
  <c r="JQ182" i="12"/>
  <c r="JQ147" i="12"/>
  <c r="IX182" i="12"/>
  <c r="IX147" i="12"/>
  <c r="HP182" i="12"/>
  <c r="HP147" i="12"/>
  <c r="GZ182" i="12"/>
  <c r="GZ147" i="12"/>
  <c r="GH182" i="12"/>
  <c r="GH147" i="12"/>
  <c r="ES182" i="12"/>
  <c r="ES147" i="12"/>
  <c r="DZ182" i="12"/>
  <c r="DZ147" i="12"/>
  <c r="DG182" i="12"/>
  <c r="DG147" i="12"/>
  <c r="CL182" i="12"/>
  <c r="CL147" i="12"/>
  <c r="BL145" i="12"/>
  <c r="AK145" i="12"/>
  <c r="BV182" i="12"/>
  <c r="BV147" i="12"/>
  <c r="FV182" i="12"/>
  <c r="FV147" i="12"/>
  <c r="EL182" i="12"/>
  <c r="EL147" i="12"/>
  <c r="AU182" i="12"/>
  <c r="AU147" i="12"/>
  <c r="AB182" i="12"/>
  <c r="AB147" i="12"/>
  <c r="IS145" i="12"/>
  <c r="HL145" i="12"/>
  <c r="GC145" i="12"/>
  <c r="JG182" i="12"/>
  <c r="JG147" i="12"/>
  <c r="II182" i="12"/>
  <c r="II147" i="12"/>
  <c r="HB182" i="12"/>
  <c r="HB147" i="12"/>
  <c r="FL182" i="12"/>
  <c r="FL147" i="12"/>
  <c r="DS182" i="12"/>
  <c r="DS147" i="12"/>
  <c r="BH145" i="12"/>
  <c r="KP145" i="12"/>
  <c r="IO145" i="12"/>
  <c r="HH145" i="12"/>
  <c r="FO145" i="12"/>
  <c r="DZ145" i="12"/>
  <c r="AN145" i="12"/>
  <c r="HR143" i="12"/>
  <c r="HR148" i="12"/>
  <c r="AI143" i="12"/>
  <c r="AI148" i="12"/>
  <c r="AI149" i="12" s="1"/>
  <c r="KA153" i="12"/>
  <c r="JS153" i="12"/>
  <c r="EB153" i="12"/>
  <c r="DS153" i="12"/>
  <c r="DI153" i="12"/>
  <c r="CX153" i="12"/>
  <c r="CO153" i="12"/>
  <c r="CL153" i="12"/>
  <c r="BH153" i="12"/>
  <c r="AK153" i="12"/>
  <c r="BL153" i="12"/>
  <c r="IM130" i="12"/>
  <c r="HW130" i="12"/>
  <c r="HN130" i="12"/>
  <c r="GX130" i="12"/>
  <c r="GO130" i="12"/>
  <c r="FV130" i="12"/>
  <c r="FA130" i="12"/>
  <c r="DW130" i="12"/>
  <c r="DC130" i="12"/>
  <c r="CD130" i="12"/>
  <c r="BO130" i="12"/>
  <c r="BA130" i="12"/>
  <c r="AF130" i="12"/>
  <c r="JY130" i="12"/>
  <c r="JQ130" i="12"/>
  <c r="IX130" i="12"/>
  <c r="IG130" i="12"/>
  <c r="HP130" i="12"/>
  <c r="HH130" i="12"/>
  <c r="GZ130" i="12"/>
  <c r="GH130" i="12"/>
  <c r="FO130" i="12"/>
  <c r="ES130" i="12"/>
  <c r="EI130" i="12"/>
  <c r="DZ130" i="12"/>
  <c r="DG130" i="12"/>
  <c r="BV130" i="12"/>
  <c r="BQ130" i="12"/>
  <c r="BF130" i="12"/>
  <c r="AI130" i="12"/>
  <c r="Y130" i="12"/>
  <c r="HN131" i="12"/>
  <c r="BV131" i="12"/>
  <c r="BO131" i="12"/>
  <c r="JS131" i="12"/>
  <c r="EB131" i="12"/>
  <c r="DI131" i="12"/>
  <c r="CO131" i="12"/>
  <c r="BJ175" i="12"/>
  <c r="IG131" i="12"/>
  <c r="GZ131" i="12"/>
  <c r="H123" i="12"/>
  <c r="N131" i="12"/>
  <c r="G131" i="12"/>
  <c r="JQ131" i="12"/>
  <c r="ES131" i="12"/>
  <c r="DG131" i="12"/>
  <c r="BF131" i="12"/>
  <c r="F136" i="12"/>
  <c r="F126" i="12"/>
  <c r="KM134" i="12"/>
  <c r="KM141" i="12" s="1"/>
  <c r="KM145" i="12" s="1"/>
  <c r="KM123" i="12"/>
  <c r="JV134" i="12"/>
  <c r="JV141" i="12" s="1"/>
  <c r="JV145" i="12" s="1"/>
  <c r="JV123" i="12"/>
  <c r="JF134" i="12"/>
  <c r="JF141" i="12" s="1"/>
  <c r="JF145" i="12" s="1"/>
  <c r="JF123" i="12"/>
  <c r="IL134" i="12"/>
  <c r="IL141" i="12" s="1"/>
  <c r="IL145" i="12" s="1"/>
  <c r="IL123" i="12"/>
  <c r="HV134" i="12"/>
  <c r="HV141" i="12" s="1"/>
  <c r="HV145" i="12" s="1"/>
  <c r="HV123" i="12"/>
  <c r="HE134" i="12"/>
  <c r="HE141" i="12" s="1"/>
  <c r="HE145" i="12" s="1"/>
  <c r="HE123" i="12"/>
  <c r="GN134" i="12"/>
  <c r="GN141" i="12" s="1"/>
  <c r="GN145" i="12" s="1"/>
  <c r="GN123" i="12"/>
  <c r="FU134" i="12"/>
  <c r="FU141" i="12" s="1"/>
  <c r="FU145" i="12" s="1"/>
  <c r="FU123" i="12"/>
  <c r="EF134" i="12"/>
  <c r="EF141" i="12" s="1"/>
  <c r="EF145" i="12" s="1"/>
  <c r="EF123" i="12"/>
  <c r="DM134" i="12"/>
  <c r="DM141" i="12" s="1"/>
  <c r="DM145" i="12" s="1"/>
  <c r="DM123" i="12"/>
  <c r="CR134" i="12"/>
  <c r="CR141" i="12" s="1"/>
  <c r="CR123" i="12"/>
  <c r="BP134" i="12"/>
  <c r="BP141" i="12" s="1"/>
  <c r="BP145" i="12" s="1"/>
  <c r="BP123" i="12"/>
  <c r="AO134" i="12"/>
  <c r="AO141" i="12" s="1"/>
  <c r="AO145" i="12" s="1"/>
  <c r="AO123" i="12"/>
  <c r="V134" i="12"/>
  <c r="V141" i="12" s="1"/>
  <c r="V123" i="12"/>
  <c r="LB134" i="12"/>
  <c r="LB141" i="12" s="1"/>
  <c r="LB131" i="12"/>
  <c r="LB123" i="12"/>
  <c r="KK134" i="12"/>
  <c r="KK141" i="12" s="1"/>
  <c r="KK145" i="12" s="1"/>
  <c r="KK131" i="12"/>
  <c r="KK123" i="12"/>
  <c r="JT134" i="12"/>
  <c r="JT141" i="12" s="1"/>
  <c r="JT145" i="12" s="1"/>
  <c r="JT131" i="12"/>
  <c r="JT123" i="12"/>
  <c r="JD134" i="12"/>
  <c r="JD141" i="12" s="1"/>
  <c r="JD123" i="12"/>
  <c r="IJ134" i="12"/>
  <c r="IJ141" i="12" s="1"/>
  <c r="IJ131" i="12"/>
  <c r="IJ123" i="12"/>
  <c r="HS134" i="12"/>
  <c r="HS141" i="12" s="1"/>
  <c r="HS131" i="12"/>
  <c r="HS123" i="12"/>
  <c r="HC134" i="12"/>
  <c r="HC141" i="12" s="1"/>
  <c r="HC131" i="12"/>
  <c r="HC123" i="12"/>
  <c r="GK134" i="12"/>
  <c r="GK141" i="12" s="1"/>
  <c r="GK123" i="12"/>
  <c r="FR134" i="12"/>
  <c r="FR141" i="12" s="1"/>
  <c r="FR131" i="12"/>
  <c r="FR123" i="12"/>
  <c r="EW134" i="12"/>
  <c r="EW141" i="12" s="1"/>
  <c r="EW131" i="12"/>
  <c r="EW123" i="12"/>
  <c r="EC134" i="12"/>
  <c r="EC141" i="12" s="1"/>
  <c r="EC145" i="12" s="1"/>
  <c r="EC131" i="12"/>
  <c r="EC123" i="12"/>
  <c r="DJ134" i="12"/>
  <c r="DJ141" i="12" s="1"/>
  <c r="DJ123" i="12"/>
  <c r="CP134" i="12"/>
  <c r="CP141" i="12" s="1"/>
  <c r="CP131" i="12"/>
  <c r="CP123" i="12"/>
  <c r="BX134" i="12"/>
  <c r="BX141" i="12" s="1"/>
  <c r="BX123" i="12"/>
  <c r="BM134" i="12"/>
  <c r="BM141" i="12" s="1"/>
  <c r="BM131" i="12"/>
  <c r="BM123" i="12"/>
  <c r="AL134" i="12"/>
  <c r="AL141" i="12" s="1"/>
  <c r="AL123" i="12"/>
  <c r="R134" i="12"/>
  <c r="R141" i="12" s="1"/>
  <c r="R123" i="12"/>
  <c r="AK136" i="12"/>
  <c r="AK126" i="12"/>
  <c r="AK127" i="12"/>
  <c r="Q136" i="12"/>
  <c r="Q126" i="12"/>
  <c r="Q127" i="12"/>
  <c r="KR136" i="12"/>
  <c r="KR126" i="12"/>
  <c r="HZ136" i="12"/>
  <c r="HZ126" i="12"/>
  <c r="FF136" i="12"/>
  <c r="FF126" i="12"/>
  <c r="ET136" i="12"/>
  <c r="ET126" i="12"/>
  <c r="EA136" i="12"/>
  <c r="EA126" i="12"/>
  <c r="DQ136" i="12"/>
  <c r="DQ126" i="12"/>
  <c r="DH136" i="12"/>
  <c r="DH126" i="12"/>
  <c r="CW136" i="12"/>
  <c r="CW126" i="12"/>
  <c r="CN136" i="12"/>
  <c r="CN126" i="12"/>
  <c r="CG136" i="12"/>
  <c r="CG126" i="12"/>
  <c r="KP136" i="12"/>
  <c r="KP126" i="12"/>
  <c r="KP127" i="12"/>
  <c r="JY136" i="12"/>
  <c r="JY126" i="12"/>
  <c r="JY127" i="12"/>
  <c r="JI136" i="12"/>
  <c r="JI126" i="12"/>
  <c r="JI127" i="12"/>
  <c r="IO136" i="12"/>
  <c r="IO126" i="12"/>
  <c r="IO127" i="12"/>
  <c r="HY136" i="12"/>
  <c r="HY126" i="12"/>
  <c r="HY127" i="12"/>
  <c r="HH136" i="12"/>
  <c r="HH126" i="12"/>
  <c r="HH127" i="12"/>
  <c r="GQ136" i="12"/>
  <c r="GQ126" i="12"/>
  <c r="GQ127" i="12"/>
  <c r="FX136" i="12"/>
  <c r="FX126" i="12"/>
  <c r="FX127" i="12"/>
  <c r="EI136" i="12"/>
  <c r="EI126" i="12"/>
  <c r="EI127" i="12"/>
  <c r="DP136" i="12"/>
  <c r="DP126" i="12"/>
  <c r="DP127" i="12"/>
  <c r="CV136" i="12"/>
  <c r="CV126" i="12"/>
  <c r="CV127" i="12"/>
  <c r="CB136" i="12"/>
  <c r="CB126" i="12"/>
  <c r="CB127" i="12"/>
  <c r="KR175" i="12"/>
  <c r="KR133" i="12"/>
  <c r="KR127" i="12"/>
  <c r="JZ175" i="12"/>
  <c r="JZ133" i="12"/>
  <c r="JJ175" i="12"/>
  <c r="JJ133" i="12"/>
  <c r="IP175" i="12"/>
  <c r="IP133" i="12"/>
  <c r="HZ175" i="12"/>
  <c r="HZ133" i="12"/>
  <c r="HZ127" i="12"/>
  <c r="HI175" i="12"/>
  <c r="HI133" i="12"/>
  <c r="GR175" i="12"/>
  <c r="GR133" i="12"/>
  <c r="FY175" i="12"/>
  <c r="FY133" i="12"/>
  <c r="FF175" i="12"/>
  <c r="FF133" i="12"/>
  <c r="FF127" i="12"/>
  <c r="EK175" i="12"/>
  <c r="EK133" i="12"/>
  <c r="DQ175" i="12"/>
  <c r="DQ133" i="12"/>
  <c r="DQ127" i="12"/>
  <c r="CW175" i="12"/>
  <c r="CW133" i="12"/>
  <c r="CW127" i="12"/>
  <c r="CG175" i="12"/>
  <c r="CG133" i="12"/>
  <c r="CG127" i="12"/>
  <c r="BB175" i="12"/>
  <c r="BB133" i="12"/>
  <c r="AT175" i="12"/>
  <c r="AT133" i="12"/>
  <c r="Z175" i="12"/>
  <c r="Z133" i="12"/>
  <c r="H137" i="12"/>
  <c r="H135" i="12"/>
  <c r="H142" i="12" s="1"/>
  <c r="KU147" i="12"/>
  <c r="KL147" i="12"/>
  <c r="KC147" i="12"/>
  <c r="JM147" i="12"/>
  <c r="JE147" i="12"/>
  <c r="IS147" i="12"/>
  <c r="IC147" i="12"/>
  <c r="HT147" i="12"/>
  <c r="HL147" i="12"/>
  <c r="GU147" i="12"/>
  <c r="GM147" i="12"/>
  <c r="GC147" i="12"/>
  <c r="FJ147" i="12"/>
  <c r="EX147" i="12"/>
  <c r="EN147" i="12"/>
  <c r="DU147" i="12"/>
  <c r="DK147" i="12"/>
  <c r="DA147" i="12"/>
  <c r="BT147" i="12"/>
  <c r="BC152" i="12"/>
  <c r="BC153" i="12" s="1"/>
  <c r="BC129" i="12"/>
  <c r="BC130" i="12" s="1"/>
  <c r="KO175" i="12"/>
  <c r="KO133" i="12"/>
  <c r="KO127" i="12"/>
  <c r="JX175" i="12"/>
  <c r="JX133" i="12"/>
  <c r="JX127" i="12"/>
  <c r="JH133" i="12"/>
  <c r="JH127" i="12"/>
  <c r="IN175" i="12"/>
  <c r="IN133" i="12"/>
  <c r="IN127" i="12"/>
  <c r="HX175" i="12"/>
  <c r="HX133" i="12"/>
  <c r="HX127" i="12"/>
  <c r="HG175" i="12"/>
  <c r="HG133" i="12"/>
  <c r="HG127" i="12"/>
  <c r="GP175" i="12"/>
  <c r="GP133" i="12"/>
  <c r="GP127" i="12"/>
  <c r="FW175" i="12"/>
  <c r="FW133" i="12"/>
  <c r="FW127" i="12"/>
  <c r="FD175" i="12"/>
  <c r="FD133" i="12"/>
  <c r="FD127" i="12"/>
  <c r="EH175" i="12"/>
  <c r="EH133" i="12"/>
  <c r="EH127" i="12"/>
  <c r="DO175" i="12"/>
  <c r="DO133" i="12"/>
  <c r="DO127" i="12"/>
  <c r="CU175" i="12"/>
  <c r="CU133" i="12"/>
  <c r="CU127" i="12"/>
  <c r="CA175" i="12"/>
  <c r="CA133" i="12"/>
  <c r="CA127" i="12"/>
  <c r="BR175" i="12"/>
  <c r="BR133" i="12"/>
  <c r="BR127" i="12"/>
  <c r="AZ175" i="12"/>
  <c r="AZ133" i="12"/>
  <c r="AZ127" i="12"/>
  <c r="AQ175" i="12"/>
  <c r="AQ133" i="12"/>
  <c r="AQ127" i="12"/>
  <c r="X175" i="12"/>
  <c r="X133" i="12"/>
  <c r="X127" i="12"/>
  <c r="N175" i="12"/>
  <c r="N133" i="12"/>
  <c r="N127" i="12"/>
  <c r="F175" i="12"/>
  <c r="F133" i="12"/>
  <c r="F127" i="12"/>
  <c r="BA145" i="12"/>
  <c r="KV175" i="12"/>
  <c r="KV133" i="12"/>
  <c r="JA175" i="12"/>
  <c r="JA133" i="12"/>
  <c r="JN133" i="12"/>
  <c r="IU175" i="12"/>
  <c r="IU133" i="12"/>
  <c r="ID175" i="12"/>
  <c r="ID133" i="12"/>
  <c r="HM175" i="12"/>
  <c r="HM133" i="12"/>
  <c r="GW175" i="12"/>
  <c r="GW133" i="12"/>
  <c r="GD175" i="12"/>
  <c r="GD133" i="12"/>
  <c r="FK175" i="12"/>
  <c r="FK133" i="12"/>
  <c r="EO175" i="12"/>
  <c r="EO133" i="12"/>
  <c r="DV175" i="12"/>
  <c r="DV133" i="12"/>
  <c r="DB175" i="12"/>
  <c r="DB133" i="12"/>
  <c r="BU175" i="12"/>
  <c r="BU133" i="12"/>
  <c r="BG175" i="12"/>
  <c r="BG133" i="12"/>
  <c r="AX175" i="12"/>
  <c r="AX133" i="12"/>
  <c r="AE175" i="12"/>
  <c r="AE133" i="12"/>
  <c r="L137" i="12"/>
  <c r="L135" i="12"/>
  <c r="L142" i="12" s="1"/>
  <c r="AX182" i="12"/>
  <c r="AX147" i="12"/>
  <c r="AO182" i="12"/>
  <c r="AO147" i="12"/>
  <c r="AJ182" i="12"/>
  <c r="AJ147" i="12"/>
  <c r="AE182" i="12"/>
  <c r="AE147" i="12"/>
  <c r="V182" i="12"/>
  <c r="V147" i="12"/>
  <c r="P182" i="12"/>
  <c r="P147" i="12"/>
  <c r="JB145" i="12"/>
  <c r="HN145" i="12"/>
  <c r="EQ145" i="12"/>
  <c r="BV145" i="12"/>
  <c r="LB175" i="12"/>
  <c r="LB133" i="12"/>
  <c r="LB127" i="12"/>
  <c r="KK133" i="12"/>
  <c r="KK127" i="12"/>
  <c r="JT133" i="12"/>
  <c r="JT127" i="12"/>
  <c r="JD175" i="12"/>
  <c r="JD133" i="12"/>
  <c r="JD127" i="12"/>
  <c r="IJ175" i="12"/>
  <c r="IJ133" i="12"/>
  <c r="IJ127" i="12"/>
  <c r="HS175" i="12"/>
  <c r="HS133" i="12"/>
  <c r="HS127" i="12"/>
  <c r="HC175" i="12"/>
  <c r="HC133" i="12"/>
  <c r="HC127" i="12"/>
  <c r="GK175" i="12"/>
  <c r="GK133" i="12"/>
  <c r="GK127" i="12"/>
  <c r="FR175" i="12"/>
  <c r="FR133" i="12"/>
  <c r="FR127" i="12"/>
  <c r="EW175" i="12"/>
  <c r="EW133" i="12"/>
  <c r="EW127" i="12"/>
  <c r="EC175" i="12"/>
  <c r="EC133" i="12"/>
  <c r="EC127" i="12"/>
  <c r="DJ175" i="12"/>
  <c r="DJ133" i="12"/>
  <c r="DJ127" i="12"/>
  <c r="CP175" i="12"/>
  <c r="CP133" i="12"/>
  <c r="CP127" i="12"/>
  <c r="BX175" i="12"/>
  <c r="BX133" i="12"/>
  <c r="BX127" i="12"/>
  <c r="BM175" i="12"/>
  <c r="BM133" i="12"/>
  <c r="BM127" i="12"/>
  <c r="AL175" i="12"/>
  <c r="AL133" i="12"/>
  <c r="AL127" i="12"/>
  <c r="R175" i="12"/>
  <c r="R133" i="12"/>
  <c r="R127" i="12"/>
  <c r="J175" i="12"/>
  <c r="J133" i="12"/>
  <c r="J127" i="12"/>
  <c r="KJ145" i="12"/>
  <c r="JS145" i="12"/>
  <c r="IZ145" i="12"/>
  <c r="HR145" i="12"/>
  <c r="HB145" i="12"/>
  <c r="GJ145" i="12"/>
  <c r="EU145" i="12"/>
  <c r="EB145" i="12"/>
  <c r="DI145" i="12"/>
  <c r="GJ182" i="12"/>
  <c r="GJ147" i="12"/>
  <c r="FA182" i="12"/>
  <c r="FA147" i="12"/>
  <c r="AP182" i="12"/>
  <c r="AP147" i="12"/>
  <c r="W182" i="12"/>
  <c r="W186" i="12" s="1"/>
  <c r="W147" i="12"/>
  <c r="KU145" i="12"/>
  <c r="FJ145" i="12"/>
  <c r="DU145" i="12"/>
  <c r="KJ182" i="12"/>
  <c r="KJ147" i="12"/>
  <c r="JS182" i="12"/>
  <c r="JS147" i="12"/>
  <c r="IZ182" i="12"/>
  <c r="IZ147" i="12"/>
  <c r="HN182" i="12"/>
  <c r="HN147" i="12"/>
  <c r="GX182" i="12"/>
  <c r="GX147" i="12"/>
  <c r="CT182" i="12"/>
  <c r="CT147" i="12"/>
  <c r="JY145" i="12"/>
  <c r="AP145" i="12"/>
  <c r="KG145" i="12"/>
  <c r="IG145" i="12"/>
  <c r="GZ145" i="12"/>
  <c r="FE145" i="12"/>
  <c r="DP145" i="12"/>
  <c r="AD145" i="12"/>
  <c r="KZ145" i="12"/>
  <c r="CE145" i="12"/>
  <c r="JR145" i="12"/>
  <c r="IY145" i="12"/>
  <c r="IH145" i="12"/>
  <c r="HQ145" i="12"/>
  <c r="HA145" i="12"/>
  <c r="FP145" i="12"/>
  <c r="ET145" i="12"/>
  <c r="EA145" i="12"/>
  <c r="DH145" i="12"/>
  <c r="CN145" i="12"/>
  <c r="BK145" i="12"/>
  <c r="AJ145" i="12"/>
  <c r="P145" i="12"/>
  <c r="KX145" i="12"/>
  <c r="KF145" i="12"/>
  <c r="JP145" i="12"/>
  <c r="IW145" i="12"/>
  <c r="IF145" i="12"/>
  <c r="HO145" i="12"/>
  <c r="GY145" i="12"/>
  <c r="GG145" i="12"/>
  <c r="FM145" i="12"/>
  <c r="ER145" i="12"/>
  <c r="DY145" i="12"/>
  <c r="DD145" i="12"/>
  <c r="CM145" i="12"/>
  <c r="CK145" i="12"/>
  <c r="AH145" i="12"/>
  <c r="N145" i="12"/>
  <c r="KP182" i="12"/>
  <c r="KP147" i="12"/>
  <c r="JY182" i="12"/>
  <c r="JY147" i="12"/>
  <c r="JI182" i="12"/>
  <c r="JI147" i="12"/>
  <c r="IO182" i="12"/>
  <c r="IO147" i="12"/>
  <c r="HY182" i="12"/>
  <c r="HY147" i="12"/>
  <c r="HH182" i="12"/>
  <c r="HH147" i="12"/>
  <c r="GQ182" i="12"/>
  <c r="GQ147" i="12"/>
  <c r="FX182" i="12"/>
  <c r="FX147" i="12"/>
  <c r="FE182" i="12"/>
  <c r="FE147" i="12"/>
  <c r="EI182" i="12"/>
  <c r="EI147" i="12"/>
  <c r="DP182" i="12"/>
  <c r="DP147" i="12"/>
  <c r="CV182" i="12"/>
  <c r="CV147" i="12"/>
  <c r="Q145" i="12"/>
  <c r="BQ182" i="12"/>
  <c r="BQ147" i="12"/>
  <c r="EU182" i="12"/>
  <c r="EU147" i="12"/>
  <c r="AK182" i="12"/>
  <c r="AK147" i="12"/>
  <c r="IC145" i="12"/>
  <c r="GU145" i="12"/>
  <c r="EX145" i="12"/>
  <c r="KW182" i="12"/>
  <c r="KW147" i="12"/>
  <c r="JB182" i="12"/>
  <c r="JB147" i="12"/>
  <c r="JO182" i="12"/>
  <c r="JO147" i="12"/>
  <c r="IV182" i="12"/>
  <c r="IV147" i="12"/>
  <c r="IA182" i="12"/>
  <c r="IA147" i="12"/>
  <c r="HJ182" i="12"/>
  <c r="HJ147" i="12"/>
  <c r="GS182" i="12"/>
  <c r="GS147" i="12"/>
  <c r="EB182" i="12"/>
  <c r="EB147" i="12"/>
  <c r="DI182" i="12"/>
  <c r="DI147" i="12"/>
  <c r="BH182" i="12"/>
  <c r="BH147" i="12"/>
  <c r="JQ145" i="12"/>
  <c r="BO143" i="12"/>
  <c r="BO148" i="12"/>
  <c r="BO149" i="12" s="1"/>
  <c r="JI145" i="12"/>
  <c r="HY145" i="12"/>
  <c r="ES145" i="12"/>
  <c r="BF145" i="12"/>
  <c r="S145" i="12"/>
  <c r="IA143" i="12"/>
  <c r="IA176" i="12" s="1"/>
  <c r="IA148" i="12"/>
  <c r="I130" i="12"/>
  <c r="IM153" i="12"/>
  <c r="HW153" i="12"/>
  <c r="HN153" i="12"/>
  <c r="GX153" i="12"/>
  <c r="GO153" i="12"/>
  <c r="FV153" i="12"/>
  <c r="FA153" i="12"/>
  <c r="DW153" i="12"/>
  <c r="DC153" i="12"/>
  <c r="CD153" i="12"/>
  <c r="BA153" i="12"/>
  <c r="AF153" i="12"/>
  <c r="JY153" i="12"/>
  <c r="JQ153" i="12"/>
  <c r="IX153" i="12"/>
  <c r="IG153" i="12"/>
  <c r="HP153" i="12"/>
  <c r="HH153" i="12"/>
  <c r="GZ153" i="12"/>
  <c r="GH153" i="12"/>
  <c r="FO153" i="12"/>
  <c r="ES153" i="12"/>
  <c r="EI153" i="12"/>
  <c r="DZ153" i="12"/>
  <c r="DG153" i="12"/>
  <c r="BV153" i="12"/>
  <c r="BQ153" i="12"/>
  <c r="AI153" i="12"/>
  <c r="Y153" i="12"/>
  <c r="IM131" i="12"/>
  <c r="HW131" i="12"/>
  <c r="GO131" i="12"/>
  <c r="FV131" i="12"/>
  <c r="I131" i="12"/>
  <c r="AI131" i="12"/>
  <c r="IX131" i="12"/>
  <c r="HP131" i="12"/>
  <c r="GH131" i="12"/>
  <c r="EI131" i="12"/>
  <c r="K131" i="12"/>
  <c r="KZ123" i="12"/>
  <c r="KR131" i="12"/>
  <c r="CE123" i="12"/>
  <c r="JR123" i="12"/>
  <c r="IY123" i="12"/>
  <c r="IH123" i="12"/>
  <c r="HZ131" i="12"/>
  <c r="HQ123" i="12"/>
  <c r="HA123" i="12"/>
  <c r="FP123" i="12"/>
  <c r="ET123" i="12"/>
  <c r="EA123" i="12"/>
  <c r="DQ131" i="12"/>
  <c r="DH123" i="12"/>
  <c r="CW131" i="12"/>
  <c r="CN123" i="12"/>
  <c r="CG131" i="12"/>
  <c r="BK123" i="12"/>
  <c r="AJ123" i="12"/>
  <c r="P123" i="12"/>
  <c r="KX123" i="12"/>
  <c r="KF123" i="12"/>
  <c r="JP123" i="12"/>
  <c r="IW123" i="12"/>
  <c r="IF123" i="12"/>
  <c r="HO123" i="12"/>
  <c r="GY123" i="12"/>
  <c r="GG123" i="12"/>
  <c r="FM123" i="12"/>
  <c r="ER123" i="12"/>
  <c r="DY123" i="12"/>
  <c r="DD123" i="12"/>
  <c r="CM123" i="12"/>
  <c r="CK123" i="12"/>
  <c r="AH123" i="12"/>
  <c r="N123" i="12"/>
  <c r="F131" i="12"/>
  <c r="AK131" i="12"/>
  <c r="Y131" i="12"/>
  <c r="BH131" i="12"/>
  <c r="HH131" i="12"/>
  <c r="FO131" i="12"/>
  <c r="DZ131" i="12"/>
  <c r="BL186" i="13"/>
  <c r="BJ150" i="13"/>
  <c r="JC149" i="13"/>
  <c r="AD186" i="13"/>
  <c r="EM150" i="13"/>
  <c r="FV150" i="12"/>
  <c r="JS193" i="13"/>
  <c r="JE148" i="13"/>
  <c r="JE143" i="13"/>
  <c r="FJ163" i="13"/>
  <c r="FJ184" i="13" s="1"/>
  <c r="FJ144" i="13"/>
  <c r="FV148" i="13"/>
  <c r="FV143" i="13"/>
  <c r="BF163" i="13"/>
  <c r="BF184" i="13" s="1"/>
  <c r="BF144" i="13"/>
  <c r="IT163" i="13"/>
  <c r="IT184" i="13"/>
  <c r="IT186" i="13" s="1"/>
  <c r="IT144" i="13"/>
  <c r="HK146" i="13"/>
  <c r="CN161" i="13"/>
  <c r="CN182" i="13"/>
  <c r="CN186" i="13" s="1"/>
  <c r="CN147" i="13"/>
  <c r="HL145" i="13"/>
  <c r="KQ145" i="13"/>
  <c r="CC163" i="13"/>
  <c r="CC184" i="13" s="1"/>
  <c r="CC144" i="13"/>
  <c r="JU163" i="13"/>
  <c r="JU184" i="13" s="1"/>
  <c r="JU144" i="13"/>
  <c r="HU161" i="13"/>
  <c r="HU182" i="13" s="1"/>
  <c r="HU147" i="13"/>
  <c r="BX148" i="13"/>
  <c r="BX143" i="13"/>
  <c r="GC145" i="13"/>
  <c r="FT148" i="13"/>
  <c r="FT143" i="13"/>
  <c r="GZ163" i="13"/>
  <c r="GZ184" i="13" s="1"/>
  <c r="GZ144" i="13"/>
  <c r="KW145" i="13"/>
  <c r="BA163" i="13"/>
  <c r="BA184" i="13" s="1"/>
  <c r="BA186" i="13" s="1"/>
  <c r="BA144" i="13"/>
  <c r="HM146" i="13"/>
  <c r="FH163" i="13"/>
  <c r="FH184" i="13"/>
  <c r="FH144" i="13"/>
  <c r="R145" i="13"/>
  <c r="FV163" i="13"/>
  <c r="FV184" i="13"/>
  <c r="FV144" i="13"/>
  <c r="IM163" i="13"/>
  <c r="IM184" i="13" s="1"/>
  <c r="IM144" i="13"/>
  <c r="EX143" i="13"/>
  <c r="EX176" i="13" s="1"/>
  <c r="EX148" i="13"/>
  <c r="BF146" i="13"/>
  <c r="HH163" i="13"/>
  <c r="HH184" i="13" s="1"/>
  <c r="HH144" i="13"/>
  <c r="AX192" i="13"/>
  <c r="AX190" i="13"/>
  <c r="KW148" i="13"/>
  <c r="KW143" i="13"/>
  <c r="DT159" i="13"/>
  <c r="DT146" i="13"/>
  <c r="BO191" i="13"/>
  <c r="GH163" i="13"/>
  <c r="GH184" i="13" s="1"/>
  <c r="GH144" i="13"/>
  <c r="EY161" i="13"/>
  <c r="EY182" i="13" s="1"/>
  <c r="EY147" i="13"/>
  <c r="Z148" i="13"/>
  <c r="Z149" i="13" s="1"/>
  <c r="Z143" i="13"/>
  <c r="Z176" i="13" s="1"/>
  <c r="GH145" i="13"/>
  <c r="BK148" i="13"/>
  <c r="BK149" i="13" s="1"/>
  <c r="BK143" i="13"/>
  <c r="J161" i="13"/>
  <c r="J182" i="13" s="1"/>
  <c r="J147" i="13"/>
  <c r="IE145" i="13"/>
  <c r="CE145" i="13"/>
  <c r="HB149" i="13"/>
  <c r="CG148" i="13"/>
  <c r="CG143" i="13"/>
  <c r="LC161" i="13"/>
  <c r="LC182" i="13" s="1"/>
  <c r="LC147" i="13"/>
  <c r="EO163" i="13"/>
  <c r="EO184" i="13" s="1"/>
  <c r="EO144" i="13"/>
  <c r="KY161" i="13"/>
  <c r="KY182" i="13" s="1"/>
  <c r="KY147" i="13"/>
  <c r="GH148" i="13"/>
  <c r="GH143" i="13"/>
  <c r="GH176" i="13" s="1"/>
  <c r="FV176" i="13"/>
  <c r="GR189" i="13"/>
  <c r="LK148" i="13"/>
  <c r="LK149" i="13" s="1"/>
  <c r="LK143" i="13"/>
  <c r="JK148" i="13"/>
  <c r="JK143" i="13"/>
  <c r="JK176" i="13" s="1"/>
  <c r="K146" i="13"/>
  <c r="X161" i="13"/>
  <c r="X182" i="13" s="1"/>
  <c r="X147" i="13"/>
  <c r="IJ143" i="13"/>
  <c r="IJ148" i="13"/>
  <c r="BL146" i="13"/>
  <c r="R147" i="13"/>
  <c r="R161" i="13"/>
  <c r="R182" i="13" s="1"/>
  <c r="KQ161" i="13"/>
  <c r="KQ182" i="13" s="1"/>
  <c r="KQ147" i="13"/>
  <c r="CG163" i="13"/>
  <c r="CG184" i="13" s="1"/>
  <c r="CG144" i="13"/>
  <c r="FT161" i="13"/>
  <c r="FT182" i="13" s="1"/>
  <c r="FT147" i="13"/>
  <c r="HP148" i="13"/>
  <c r="HP143" i="13"/>
  <c r="GG191" i="13"/>
  <c r="AC161" i="13"/>
  <c r="AC182" i="13" s="1"/>
  <c r="AC147" i="13"/>
  <c r="JG163" i="13"/>
  <c r="JG184" i="13" s="1"/>
  <c r="JG144" i="13"/>
  <c r="BJ159" i="13"/>
  <c r="BJ146" i="13"/>
  <c r="CL145" i="13"/>
  <c r="EF163" i="13"/>
  <c r="EF184" i="13" s="1"/>
  <c r="EF144" i="13"/>
  <c r="JG145" i="13"/>
  <c r="GF146" i="13"/>
  <c r="HF161" i="13"/>
  <c r="HF182" i="13" s="1"/>
  <c r="HF147" i="13"/>
  <c r="HU148" i="13"/>
  <c r="HU149" i="13" s="1"/>
  <c r="HU143" i="13"/>
  <c r="IU143" i="13"/>
  <c r="IU176" i="13" s="1"/>
  <c r="IU148" i="13"/>
  <c r="IU149" i="13" s="1"/>
  <c r="CA163" i="13"/>
  <c r="CA184" i="13" s="1"/>
  <c r="CA144" i="13"/>
  <c r="EH148" i="13"/>
  <c r="EH143" i="13"/>
  <c r="EH176" i="13" s="1"/>
  <c r="AU146" i="13"/>
  <c r="GF189" i="13"/>
  <c r="GF193" i="13" s="1"/>
  <c r="GF195" i="13" s="1"/>
  <c r="GF196" i="13" s="1"/>
  <c r="GF170" i="13" s="1"/>
  <c r="GF173" i="13" s="1"/>
  <c r="R163" i="13"/>
  <c r="R184" i="13" s="1"/>
  <c r="R144" i="13"/>
  <c r="P161" i="13"/>
  <c r="P182" i="13"/>
  <c r="P147" i="13"/>
  <c r="FO148" i="13"/>
  <c r="FO143" i="13"/>
  <c r="E186" i="13"/>
  <c r="E189" i="13" s="1"/>
  <c r="LG145" i="13"/>
  <c r="DH163" i="13"/>
  <c r="DH184" i="13" s="1"/>
  <c r="DH144" i="13"/>
  <c r="HF163" i="13"/>
  <c r="HF184" i="13" s="1"/>
  <c r="HF144" i="13"/>
  <c r="CQ146" i="13"/>
  <c r="CG161" i="13"/>
  <c r="CG182" i="13" s="1"/>
  <c r="CG147" i="13"/>
  <c r="LC163" i="13"/>
  <c r="LC184" i="13" s="1"/>
  <c r="LC144" i="13"/>
  <c r="JQ148" i="13"/>
  <c r="JQ143" i="13"/>
  <c r="LB143" i="13"/>
  <c r="LB148" i="13"/>
  <c r="GV163" i="13"/>
  <c r="GV184" i="13" s="1"/>
  <c r="GV144" i="13"/>
  <c r="BP161" i="13"/>
  <c r="BP182" i="13" s="1"/>
  <c r="BP147" i="13"/>
  <c r="DH148" i="13"/>
  <c r="DH143" i="13"/>
  <c r="KS161" i="13"/>
  <c r="KS182" i="13" s="1"/>
  <c r="KS147" i="13"/>
  <c r="J163" i="13"/>
  <c r="J184" i="13" s="1"/>
  <c r="J144" i="13"/>
  <c r="FJ161" i="13"/>
  <c r="FJ182" i="13"/>
  <c r="FJ147" i="13"/>
  <c r="HW163" i="13"/>
  <c r="HW184" i="13" s="1"/>
  <c r="HW144" i="13"/>
  <c r="DJ146" i="13"/>
  <c r="IR146" i="13"/>
  <c r="AH161" i="13"/>
  <c r="AH182" i="13" s="1"/>
  <c r="AH147" i="13"/>
  <c r="DY145" i="13"/>
  <c r="AJ144" i="13"/>
  <c r="AJ163" i="13"/>
  <c r="AJ184" i="13" s="1"/>
  <c r="ET163" i="13"/>
  <c r="ET184" i="13" s="1"/>
  <c r="ET144" i="13"/>
  <c r="DY148" i="13"/>
  <c r="DY143" i="13"/>
  <c r="FE145" i="13"/>
  <c r="ET145" i="13"/>
  <c r="EA148" i="13"/>
  <c r="EA143" i="13"/>
  <c r="EA176" i="13"/>
  <c r="EK148" i="13"/>
  <c r="EK143" i="13"/>
  <c r="AJ161" i="13"/>
  <c r="AJ182" i="13"/>
  <c r="AJ186" i="13" s="1"/>
  <c r="AJ147" i="13"/>
  <c r="CU161" i="13"/>
  <c r="CU182" i="13" s="1"/>
  <c r="CU147" i="13"/>
  <c r="EM159" i="13"/>
  <c r="EM146" i="13"/>
  <c r="GW189" i="13"/>
  <c r="CE148" i="13"/>
  <c r="CE143" i="13"/>
  <c r="CE176" i="13" s="1"/>
  <c r="AO145" i="13"/>
  <c r="CP148" i="13"/>
  <c r="CP149" i="13" s="1"/>
  <c r="CP143" i="13"/>
  <c r="CP176" i="13" s="1"/>
  <c r="KU163" i="13"/>
  <c r="KU184" i="13" s="1"/>
  <c r="KU144" i="13"/>
  <c r="BE146" i="13"/>
  <c r="IF150" i="13"/>
  <c r="V186" i="13"/>
  <c r="V189" i="13" s="1"/>
  <c r="JS150" i="13"/>
  <c r="DH145" i="13"/>
  <c r="IE163" i="13"/>
  <c r="IE184" i="13" s="1"/>
  <c r="IE144" i="13"/>
  <c r="P148" i="13"/>
  <c r="P149" i="13"/>
  <c r="P143" i="13"/>
  <c r="DC143" i="13"/>
  <c r="DC176" i="13" s="1"/>
  <c r="DC148" i="13"/>
  <c r="DC149" i="13" s="1"/>
  <c r="HP145" i="13"/>
  <c r="HP176" i="13"/>
  <c r="KE146" i="13"/>
  <c r="GD146" i="13"/>
  <c r="J146" i="13"/>
  <c r="JG161" i="13"/>
  <c r="JG182" i="13" s="1"/>
  <c r="JG186" i="13" s="1"/>
  <c r="JG147" i="13"/>
  <c r="DC189" i="13"/>
  <c r="DC193" i="13" s="1"/>
  <c r="H161" i="13"/>
  <c r="H182" i="13" s="1"/>
  <c r="H147" i="13"/>
  <c r="EO148" i="13"/>
  <c r="EO143" i="13"/>
  <c r="EO176" i="13" s="1"/>
  <c r="J148" i="13"/>
  <c r="J149" i="13" s="1"/>
  <c r="J143" i="13"/>
  <c r="BK176" i="13"/>
  <c r="BK145" i="13"/>
  <c r="CP146" i="13"/>
  <c r="V146" i="13"/>
  <c r="GX163" i="13"/>
  <c r="GX184" i="13" s="1"/>
  <c r="GX144" i="13"/>
  <c r="FL163" i="13"/>
  <c r="FL184" i="13" s="1"/>
  <c r="FL144" i="13"/>
  <c r="EH145" i="13"/>
  <c r="KO146" i="13"/>
  <c r="CL163" i="13"/>
  <c r="CL184" i="13"/>
  <c r="CL144" i="13"/>
  <c r="JM189" i="13"/>
  <c r="S146" i="13"/>
  <c r="FO144" i="13"/>
  <c r="FO163" i="13"/>
  <c r="FO184" i="13" s="1"/>
  <c r="DM145" i="13"/>
  <c r="GC148" i="13"/>
  <c r="GC149" i="13" s="1"/>
  <c r="GC143" i="13"/>
  <c r="GC176" i="13" s="1"/>
  <c r="HF146" i="13"/>
  <c r="AO147" i="13"/>
  <c r="AO161" i="13"/>
  <c r="AO182" i="13" s="1"/>
  <c r="FE163" i="13"/>
  <c r="FE184" i="13" s="1"/>
  <c r="FE144" i="13"/>
  <c r="JI161" i="13"/>
  <c r="JI182" i="13" s="1"/>
  <c r="JI147" i="13"/>
  <c r="GX145" i="13"/>
  <c r="HO146" i="13"/>
  <c r="IO161" i="13"/>
  <c r="IO182" i="13" s="1"/>
  <c r="IO147" i="13"/>
  <c r="FH148" i="13"/>
  <c r="FH143" i="13"/>
  <c r="FH176" i="13" s="1"/>
  <c r="AC163" i="13"/>
  <c r="AC184" i="13" s="1"/>
  <c r="AC144" i="13"/>
  <c r="DC146" i="13"/>
  <c r="JE163" i="13"/>
  <c r="JE184" i="13" s="1"/>
  <c r="JE144" i="13"/>
  <c r="DQ148" i="13"/>
  <c r="DQ143" i="13"/>
  <c r="KS148" i="13"/>
  <c r="KS143" i="13"/>
  <c r="KS176" i="13" s="1"/>
  <c r="CC176" i="13"/>
  <c r="AV161" i="13"/>
  <c r="AV182" i="13" s="1"/>
  <c r="AV147" i="13"/>
  <c r="IG163" i="13"/>
  <c r="IG184" i="13"/>
  <c r="IG144" i="13"/>
  <c r="CU163" i="13"/>
  <c r="CU184" i="13" s="1"/>
  <c r="CU144" i="13"/>
  <c r="CU146" i="13" s="1"/>
  <c r="FC148" i="13"/>
  <c r="FC143" i="13"/>
  <c r="FT163" i="13"/>
  <c r="FT184" i="13" s="1"/>
  <c r="FT144" i="13"/>
  <c r="FT150" i="13" s="1"/>
  <c r="KY148" i="13"/>
  <c r="KY143" i="13"/>
  <c r="IF149" i="13"/>
  <c r="HY161" i="13"/>
  <c r="HY182" i="13"/>
  <c r="HY147" i="13"/>
  <c r="JI145" i="13"/>
  <c r="DV163" i="13"/>
  <c r="DV184" i="13" s="1"/>
  <c r="DV144" i="13"/>
  <c r="GX161" i="13"/>
  <c r="GX182" i="13" s="1"/>
  <c r="GX147" i="13"/>
  <c r="D147" i="13"/>
  <c r="D161" i="13"/>
  <c r="D182" i="13" s="1"/>
  <c r="KL148" i="13"/>
  <c r="KL143" i="13"/>
  <c r="KL176" i="13" s="1"/>
  <c r="FZ189" i="13"/>
  <c r="JI148" i="13"/>
  <c r="JI149" i="13" s="1"/>
  <c r="JI143" i="13"/>
  <c r="FO161" i="13"/>
  <c r="FO182" i="13" s="1"/>
  <c r="FO186" i="13" s="1"/>
  <c r="FO147" i="13"/>
  <c r="FZ146" i="13"/>
  <c r="AL148" i="13"/>
  <c r="AL143" i="13"/>
  <c r="AT144" i="13"/>
  <c r="AT163" i="13"/>
  <c r="AT184" i="13" s="1"/>
  <c r="EF148" i="13"/>
  <c r="EF149" i="13" s="1"/>
  <c r="EF143" i="13"/>
  <c r="FH145" i="13"/>
  <c r="FT176" i="13"/>
  <c r="AL147" i="13"/>
  <c r="AL161" i="13"/>
  <c r="AL182" i="13" s="1"/>
  <c r="CR161" i="13"/>
  <c r="CR182" i="13" s="1"/>
  <c r="CR186" i="13" s="1"/>
  <c r="CR147" i="13"/>
  <c r="AD189" i="13"/>
  <c r="Z146" i="13"/>
  <c r="Z154" i="13"/>
  <c r="Z159" i="13"/>
  <c r="S148" i="13"/>
  <c r="S143" i="13"/>
  <c r="S176" i="13" s="1"/>
  <c r="HR148" i="13"/>
  <c r="HR149" i="13" s="1"/>
  <c r="HR143" i="13"/>
  <c r="HR176" i="13" s="1"/>
  <c r="BP163" i="13"/>
  <c r="BP184" i="13" s="1"/>
  <c r="BP144" i="13"/>
  <c r="IT145" i="13"/>
  <c r="KL163" i="13"/>
  <c r="KL184" i="13" s="1"/>
  <c r="KL144" i="13"/>
  <c r="EA161" i="13"/>
  <c r="EA182" i="13" s="1"/>
  <c r="EA147" i="13"/>
  <c r="AJ148" i="13"/>
  <c r="AJ143" i="13"/>
  <c r="BX161" i="13"/>
  <c r="BX182" i="13" s="1"/>
  <c r="BX147" i="13"/>
  <c r="JS190" i="13"/>
  <c r="JS192" i="13"/>
  <c r="GO145" i="13"/>
  <c r="DM161" i="13"/>
  <c r="DM182" i="13" s="1"/>
  <c r="DM147" i="13"/>
  <c r="GD143" i="13"/>
  <c r="GD176" i="13" s="1"/>
  <c r="GD148" i="13"/>
  <c r="CN148" i="13"/>
  <c r="CN149" i="13" s="1"/>
  <c r="CN143" i="13"/>
  <c r="AL163" i="13"/>
  <c r="AL184" i="13" s="1"/>
  <c r="AL144" i="13"/>
  <c r="GZ148" i="13"/>
  <c r="GZ143" i="13"/>
  <c r="GZ176" i="13" s="1"/>
  <c r="H144" i="13"/>
  <c r="H163" i="13"/>
  <c r="H184" i="13" s="1"/>
  <c r="LE163" i="13"/>
  <c r="LE184" i="13" s="1"/>
  <c r="LE144" i="13"/>
  <c r="GV146" i="13"/>
  <c r="BC161" i="13"/>
  <c r="BC182" i="13" s="1"/>
  <c r="BC147" i="13"/>
  <c r="CX146" i="13"/>
  <c r="KQ148" i="13"/>
  <c r="KQ143" i="13"/>
  <c r="KQ176" i="13" s="1"/>
  <c r="FX145" i="13"/>
  <c r="X145" i="13"/>
  <c r="FH161" i="13"/>
  <c r="FH182" i="13" s="1"/>
  <c r="FH147" i="13"/>
  <c r="KJ190" i="13"/>
  <c r="CU148" i="13"/>
  <c r="CU149" i="13" s="1"/>
  <c r="CU143" i="13"/>
  <c r="CU176" i="13" s="1"/>
  <c r="CC147" i="13"/>
  <c r="CC149" i="13" s="1"/>
  <c r="CC161" i="13"/>
  <c r="CC182" i="13" s="1"/>
  <c r="KU161" i="13"/>
  <c r="KU182" i="13" s="1"/>
  <c r="KU147" i="13"/>
  <c r="HI145" i="13"/>
  <c r="CW145" i="13"/>
  <c r="IO148" i="13"/>
  <c r="IO149" i="13" s="1"/>
  <c r="IO143" i="13"/>
  <c r="IO176" i="13" s="1"/>
  <c r="FE148" i="13"/>
  <c r="FE143" i="13"/>
  <c r="JE161" i="13"/>
  <c r="JE182" i="13" s="1"/>
  <c r="JE147" i="13"/>
  <c r="BA146" i="13"/>
  <c r="IK161" i="13"/>
  <c r="IK182" i="13"/>
  <c r="IK147" i="13"/>
  <c r="DM148" i="13"/>
  <c r="DM149" i="13" s="1"/>
  <c r="DM143" i="13"/>
  <c r="DM176" i="13" s="1"/>
  <c r="HB150" i="13"/>
  <c r="BK144" i="13"/>
  <c r="BK150" i="13"/>
  <c r="BK163" i="13"/>
  <c r="BK184" i="13"/>
  <c r="BK186" i="13" s="1"/>
  <c r="HB176" i="13"/>
  <c r="HB145" i="13"/>
  <c r="DM144" i="13"/>
  <c r="DM163" i="13"/>
  <c r="DM184" i="13" s="1"/>
  <c r="AT161" i="13"/>
  <c r="AT182" i="13" s="1"/>
  <c r="AT147" i="13"/>
  <c r="GW191" i="13"/>
  <c r="N145" i="13"/>
  <c r="BM146" i="13"/>
  <c r="BM159" i="13"/>
  <c r="BP148" i="13"/>
  <c r="BP149" i="13"/>
  <c r="BP143" i="13"/>
  <c r="CA147" i="13"/>
  <c r="CA161" i="13"/>
  <c r="CA182" i="13" s="1"/>
  <c r="JM163" i="13"/>
  <c r="JM184" i="13" s="1"/>
  <c r="JM191" i="13" s="1"/>
  <c r="JM144" i="13"/>
  <c r="IE161" i="13"/>
  <c r="IE182" i="13" s="1"/>
  <c r="IE186" i="13" s="1"/>
  <c r="IE147" i="13"/>
  <c r="BG145" i="13"/>
  <c r="JW163" i="13"/>
  <c r="JW184" i="13" s="1"/>
  <c r="JW144" i="13"/>
  <c r="BC145" i="13"/>
  <c r="AV163" i="13"/>
  <c r="AV184" i="13"/>
  <c r="AV144" i="13"/>
  <c r="CW163" i="13"/>
  <c r="CW184" i="13" s="1"/>
  <c r="CW144" i="13"/>
  <c r="DC191" i="13"/>
  <c r="IM161" i="13"/>
  <c r="IM182" i="13" s="1"/>
  <c r="IM147" i="13"/>
  <c r="HP163" i="13"/>
  <c r="HP184" i="13" s="1"/>
  <c r="HP144" i="13"/>
  <c r="EO145" i="13"/>
  <c r="LE148" i="13"/>
  <c r="LE143" i="13"/>
  <c r="LE176" i="13" s="1"/>
  <c r="HK149" i="13"/>
  <c r="AI189" i="13"/>
  <c r="BU148" i="13"/>
  <c r="BU143" i="13"/>
  <c r="GH161" i="13"/>
  <c r="GH182" i="13" s="1"/>
  <c r="GH147" i="13"/>
  <c r="KJ189" i="13"/>
  <c r="AH163" i="13"/>
  <c r="AH184" i="13" s="1"/>
  <c r="AH144" i="13"/>
  <c r="HL148" i="13"/>
  <c r="HL149" i="13"/>
  <c r="HL143" i="13"/>
  <c r="HL176" i="13"/>
  <c r="JY161" i="13"/>
  <c r="JY182" i="13" s="1"/>
  <c r="JY147" i="13"/>
  <c r="LE145" i="13"/>
  <c r="GF191" i="13"/>
  <c r="FC161" i="13"/>
  <c r="FC182" i="13"/>
  <c r="FC147" i="13"/>
  <c r="DO163" i="13"/>
  <c r="DO184" i="13" s="1"/>
  <c r="DO144" i="13"/>
  <c r="BF147" i="13"/>
  <c r="BF161" i="13"/>
  <c r="BF182" i="13" s="1"/>
  <c r="HL163" i="13"/>
  <c r="HL184" i="13" s="1"/>
  <c r="HL144" i="13"/>
  <c r="HL150" i="13"/>
  <c r="HD148" i="13"/>
  <c r="HD149" i="13" s="1"/>
  <c r="HD143" i="13"/>
  <c r="EH163" i="13"/>
  <c r="EH184" i="13" s="1"/>
  <c r="EH144" i="13"/>
  <c r="AX189" i="13"/>
  <c r="IU154" i="13"/>
  <c r="IU146" i="13"/>
  <c r="KQ163" i="13"/>
  <c r="KQ184" i="13" s="1"/>
  <c r="KQ144" i="13"/>
  <c r="FV161" i="13"/>
  <c r="FV182" i="13" s="1"/>
  <c r="FV186" i="13" s="1"/>
  <c r="FV147" i="13"/>
  <c r="DQ145" i="13"/>
  <c r="FN191" i="13"/>
  <c r="GM148" i="13"/>
  <c r="GM143" i="13"/>
  <c r="JA146" i="13"/>
  <c r="DB145" i="13"/>
  <c r="CC159" i="13"/>
  <c r="CN144" i="13"/>
  <c r="CN150" i="13" s="1"/>
  <c r="CN163" i="13"/>
  <c r="CN184" i="13" s="1"/>
  <c r="CN191" i="13" s="1"/>
  <c r="JO161" i="13"/>
  <c r="JO182" i="13" s="1"/>
  <c r="JO147" i="13"/>
  <c r="GX148" i="13"/>
  <c r="GX149" i="13" s="1"/>
  <c r="GX143" i="13"/>
  <c r="GX176" i="13" s="1"/>
  <c r="GQ148" i="13"/>
  <c r="GQ143" i="13"/>
  <c r="GM161" i="13"/>
  <c r="GM182" i="13"/>
  <c r="GM147" i="13"/>
  <c r="IO163" i="13"/>
  <c r="IO184" i="13" s="1"/>
  <c r="IO144" i="13"/>
  <c r="HP161" i="13"/>
  <c r="HP182" i="13" s="1"/>
  <c r="HP147" i="13"/>
  <c r="EC146" i="13"/>
  <c r="GM176" i="13"/>
  <c r="GM145" i="13"/>
  <c r="FT146" i="13"/>
  <c r="HY163" i="13"/>
  <c r="HY184" i="13" s="1"/>
  <c r="HY144" i="13"/>
  <c r="EH161" i="13"/>
  <c r="EH182" i="13" s="1"/>
  <c r="EH147" i="13"/>
  <c r="KY163" i="13"/>
  <c r="KY184" i="13" s="1"/>
  <c r="KY144" i="13"/>
  <c r="KL146" i="13"/>
  <c r="JW146" i="13"/>
  <c r="BH146" i="13"/>
  <c r="E191" i="13"/>
  <c r="ER148" i="13"/>
  <c r="ER143" i="13"/>
  <c r="ER176" i="13" s="1"/>
  <c r="IC163" i="13"/>
  <c r="IC184" i="13" s="1"/>
  <c r="IC144" i="13"/>
  <c r="AC148" i="13"/>
  <c r="AC149" i="13" s="1"/>
  <c r="AC143" i="13"/>
  <c r="AC176" i="13" s="1"/>
  <c r="GA189" i="13"/>
  <c r="KJ148" i="13"/>
  <c r="KJ149" i="13" s="1"/>
  <c r="KJ143" i="13"/>
  <c r="AX191" i="13"/>
  <c r="EA163" i="13"/>
  <c r="EA184" i="13" s="1"/>
  <c r="EA144" i="13"/>
  <c r="EA150" i="13" s="1"/>
  <c r="FR143" i="13"/>
  <c r="FR176" i="13" s="1"/>
  <c r="FR148" i="13"/>
  <c r="N163" i="13"/>
  <c r="N184" i="13" s="1"/>
  <c r="N144" i="13"/>
  <c r="JU148" i="13"/>
  <c r="JU143" i="13"/>
  <c r="IZ148" i="13"/>
  <c r="IZ149" i="13"/>
  <c r="IZ143" i="13"/>
  <c r="IP146" i="13"/>
  <c r="J176" i="13"/>
  <c r="CW161" i="13"/>
  <c r="CW182" i="13" s="1"/>
  <c r="CW186" i="13" s="1"/>
  <c r="CW147" i="13"/>
  <c r="DY163" i="13"/>
  <c r="DY184" i="13" s="1"/>
  <c r="DY144" i="13"/>
  <c r="HK150" i="13"/>
  <c r="AQ144" i="13"/>
  <c r="AQ163" i="13"/>
  <c r="AQ184" i="13" s="1"/>
  <c r="EK144" i="13"/>
  <c r="EK163" i="13"/>
  <c r="EK184" i="13" s="1"/>
  <c r="JS146" i="13"/>
  <c r="IX145" i="13"/>
  <c r="P144" i="13"/>
  <c r="P150" i="13" s="1"/>
  <c r="P163" i="13"/>
  <c r="P184" i="13" s="1"/>
  <c r="H145" i="13"/>
  <c r="IM148" i="13"/>
  <c r="IM149" i="13" s="1"/>
  <c r="IM143" i="13"/>
  <c r="KN163" i="13"/>
  <c r="KN184" i="13" s="1"/>
  <c r="KN144" i="13"/>
  <c r="HD163" i="13"/>
  <c r="HD184" i="13" s="1"/>
  <c r="HD186" i="13" s="1"/>
  <c r="HD144" i="13"/>
  <c r="GC163" i="13"/>
  <c r="GC184" i="13" s="1"/>
  <c r="GC191" i="13" s="1"/>
  <c r="GC144" i="13"/>
  <c r="GC150" i="13" s="1"/>
  <c r="AO163" i="13"/>
  <c r="AO184" i="13" s="1"/>
  <c r="AO144" i="13"/>
  <c r="GQ161" i="13"/>
  <c r="GQ182" i="13" s="1"/>
  <c r="GQ147" i="13"/>
  <c r="ET148" i="13"/>
  <c r="ET143" i="13"/>
  <c r="ET176" i="13" s="1"/>
  <c r="JW161" i="13"/>
  <c r="JW182" i="13" s="1"/>
  <c r="JW147" i="13"/>
  <c r="F144" i="13"/>
  <c r="F163" i="13"/>
  <c r="F184" i="13" s="1"/>
  <c r="LG161" i="13"/>
  <c r="LG182" i="13" s="1"/>
  <c r="LG147" i="13"/>
  <c r="HZ146" i="13"/>
  <c r="AC145" i="13"/>
  <c r="IC161" i="13"/>
  <c r="IC182" i="13" s="1"/>
  <c r="IC147" i="13"/>
  <c r="CR163" i="13"/>
  <c r="CR184" i="13" s="1"/>
  <c r="CR144" i="13"/>
  <c r="EW148" i="13"/>
  <c r="EW143" i="13"/>
  <c r="EW176" i="13" s="1"/>
  <c r="AP189" i="13"/>
  <c r="JY145" i="13"/>
  <c r="DO146" i="13"/>
  <c r="AV146" i="13"/>
  <c r="CB146" i="13"/>
  <c r="JU146" i="13"/>
  <c r="GO163" i="13"/>
  <c r="GO184" i="13" s="1"/>
  <c r="GO144" i="13"/>
  <c r="DQ161" i="13"/>
  <c r="DQ182" i="13" s="1"/>
  <c r="DQ147" i="13"/>
  <c r="IU150" i="13"/>
  <c r="BC136" i="13"/>
  <c r="BC126" i="13"/>
  <c r="BC127" i="13"/>
  <c r="KS144" i="13"/>
  <c r="KS146" i="13" s="1"/>
  <c r="KS163" i="13"/>
  <c r="KS184" i="13" s="1"/>
  <c r="L176" i="13"/>
  <c r="L145" i="13"/>
  <c r="HW148" i="13"/>
  <c r="HW143" i="13"/>
  <c r="IQ146" i="13"/>
  <c r="IZ163" i="13"/>
  <c r="IZ184" i="13"/>
  <c r="IZ144" i="13"/>
  <c r="IZ150" i="13" s="1"/>
  <c r="GA148" i="13"/>
  <c r="GA143" i="13"/>
  <c r="GA176" i="13" s="1"/>
  <c r="IQ148" i="13"/>
  <c r="IQ149" i="13" s="1"/>
  <c r="IQ143" i="13"/>
  <c r="IQ176" i="13"/>
  <c r="IX163" i="13"/>
  <c r="IX184" i="13" s="1"/>
  <c r="IX144" i="13"/>
  <c r="GA146" i="13"/>
  <c r="JO163" i="13"/>
  <c r="JO184" i="13" s="1"/>
  <c r="JO144" i="13"/>
  <c r="JO146" i="13" s="1"/>
  <c r="GM163" i="13"/>
  <c r="GM184" i="13"/>
  <c r="GM144" i="13"/>
  <c r="IQ191" i="13"/>
  <c r="CL161" i="13"/>
  <c r="CL182" i="13" s="1"/>
  <c r="CL147" i="13"/>
  <c r="EL145" i="13"/>
  <c r="KL161" i="13"/>
  <c r="KL182" i="13" s="1"/>
  <c r="KL147" i="13"/>
  <c r="HH145" i="13"/>
  <c r="GZ161" i="13"/>
  <c r="GZ182" i="13" s="1"/>
  <c r="GZ147" i="13"/>
  <c r="LE161" i="13"/>
  <c r="LE182" i="13" s="1"/>
  <c r="LE147" i="13"/>
  <c r="IZ176" i="13"/>
  <c r="IZ145" i="13"/>
  <c r="KE148" i="13"/>
  <c r="KE143" i="13"/>
  <c r="KE176" i="13" s="1"/>
  <c r="BA148" i="13"/>
  <c r="BA149" i="13" s="1"/>
  <c r="BA143" i="13"/>
  <c r="BA176" i="13" s="1"/>
  <c r="DO161" i="13"/>
  <c r="DO182" i="13" s="1"/>
  <c r="DO147" i="13"/>
  <c r="II146" i="13"/>
  <c r="EQ146" i="13"/>
  <c r="DB163" i="13"/>
  <c r="DB184" i="13" s="1"/>
  <c r="DB144" i="13"/>
  <c r="N161" i="13"/>
  <c r="N182" i="13" s="1"/>
  <c r="N147" i="13"/>
  <c r="GO161" i="13"/>
  <c r="GO182" i="13" s="1"/>
  <c r="GO147" i="13"/>
  <c r="ET147" i="13"/>
  <c r="ET161" i="13"/>
  <c r="ET182" i="13" s="1"/>
  <c r="CE161" i="13"/>
  <c r="CE182" i="13" s="1"/>
  <c r="CE147" i="13"/>
  <c r="DT150" i="13"/>
  <c r="JE176" i="13"/>
  <c r="JE145" i="13"/>
  <c r="KW163" i="13"/>
  <c r="KW184" i="13" s="1"/>
  <c r="KW144" i="13"/>
  <c r="FR146" i="13"/>
  <c r="EK145" i="13"/>
  <c r="FV146" i="13"/>
  <c r="FV154" i="13"/>
  <c r="ER146" i="13"/>
  <c r="DC150" i="13"/>
  <c r="GF192" i="13"/>
  <c r="ER191" i="13"/>
  <c r="FX161" i="13"/>
  <c r="FX182" i="13" s="1"/>
  <c r="FX147" i="13"/>
  <c r="CE163" i="13"/>
  <c r="CE184" i="13" s="1"/>
  <c r="CE144" i="13"/>
  <c r="IX148" i="13"/>
  <c r="IX143" i="13"/>
  <c r="AQ161" i="13"/>
  <c r="AQ182" i="13" s="1"/>
  <c r="AQ147" i="13"/>
  <c r="IT148" i="13"/>
  <c r="IT149" i="13" s="1"/>
  <c r="IT143" i="13"/>
  <c r="IT176" i="13" s="1"/>
  <c r="FL161" i="13"/>
  <c r="FL182" i="13" s="1"/>
  <c r="FL147" i="13"/>
  <c r="JK159" i="13"/>
  <c r="JK154" i="13"/>
  <c r="JK146" i="13"/>
  <c r="X148" i="13"/>
  <c r="X149" i="13"/>
  <c r="X143" i="13"/>
  <c r="HF148" i="13"/>
  <c r="HF149" i="13" s="1"/>
  <c r="HF143" i="13"/>
  <c r="HF176" i="13" s="1"/>
  <c r="CL148" i="13"/>
  <c r="CL143" i="13"/>
  <c r="CL176" i="13" s="1"/>
  <c r="LJ149" i="12"/>
  <c r="IA149" i="12"/>
  <c r="LL144" i="12"/>
  <c r="LL146" i="12" s="1"/>
  <c r="LL163" i="12"/>
  <c r="LL184" i="12" s="1"/>
  <c r="LF144" i="12"/>
  <c r="LF146" i="12"/>
  <c r="LF163" i="12"/>
  <c r="LF184" i="12" s="1"/>
  <c r="L162" i="12"/>
  <c r="L183" i="12" s="1"/>
  <c r="BJ144" i="12"/>
  <c r="BJ163" i="12"/>
  <c r="BJ184" i="12" s="1"/>
  <c r="BC162" i="12"/>
  <c r="BC183" i="12" s="1"/>
  <c r="BJ162" i="12"/>
  <c r="BJ183" i="12" s="1"/>
  <c r="D144" i="12"/>
  <c r="D163" i="12"/>
  <c r="D184" i="12" s="1"/>
  <c r="LI149" i="12"/>
  <c r="CI149" i="12"/>
  <c r="CI150" i="12"/>
  <c r="H162" i="12"/>
  <c r="H183" i="12" s="1"/>
  <c r="J162" i="12"/>
  <c r="J183" i="12" s="1"/>
  <c r="F162" i="12"/>
  <c r="F183" i="12" s="1"/>
  <c r="N162" i="12"/>
  <c r="N183" i="12" s="1"/>
  <c r="D146" i="12"/>
  <c r="JB186" i="12"/>
  <c r="JB189" i="12" s="1"/>
  <c r="JY186" i="12"/>
  <c r="JY189" i="12" s="1"/>
  <c r="JY193" i="12" s="1"/>
  <c r="JY195" i="12" s="1"/>
  <c r="JY196" i="12" s="1"/>
  <c r="KP186" i="12"/>
  <c r="KP189" i="12" s="1"/>
  <c r="KP193" i="12" s="1"/>
  <c r="KP195" i="12" s="1"/>
  <c r="KP196" i="12" s="1"/>
  <c r="KP170" i="12" s="1"/>
  <c r="J140" i="12"/>
  <c r="AL140" i="12"/>
  <c r="BM140" i="12"/>
  <c r="DJ140" i="12"/>
  <c r="EW140" i="12"/>
  <c r="GK140" i="12"/>
  <c r="HS140" i="12"/>
  <c r="JD140" i="12"/>
  <c r="KK140" i="12"/>
  <c r="AE140" i="12"/>
  <c r="BG140" i="12"/>
  <c r="DB140" i="12"/>
  <c r="EO140" i="12"/>
  <c r="GD140" i="12"/>
  <c r="HM140" i="12"/>
  <c r="IU140" i="12"/>
  <c r="JA140" i="12"/>
  <c r="F140" i="12"/>
  <c r="F163" i="12" s="1"/>
  <c r="F184" i="12" s="1"/>
  <c r="X140" i="12"/>
  <c r="X163" i="12" s="1"/>
  <c r="X184" i="12" s="1"/>
  <c r="AZ140" i="12"/>
  <c r="AZ163" i="12" s="1"/>
  <c r="AZ184" i="12" s="1"/>
  <c r="CU140" i="12"/>
  <c r="CU163" i="12" s="1"/>
  <c r="CU184" i="12" s="1"/>
  <c r="EH140" i="12"/>
  <c r="EH163" i="12" s="1"/>
  <c r="EH184" i="12" s="1"/>
  <c r="FW140" i="12"/>
  <c r="FW163" i="12" s="1"/>
  <c r="FW184" i="12" s="1"/>
  <c r="HG140" i="12"/>
  <c r="HG163" i="12" s="1"/>
  <c r="HG184" i="12" s="1"/>
  <c r="IN140" i="12"/>
  <c r="IN163" i="12" s="1"/>
  <c r="IN184" i="12" s="1"/>
  <c r="JX140" i="12"/>
  <c r="JX163" i="12" s="1"/>
  <c r="JX184" i="12" s="1"/>
  <c r="AT140" i="12"/>
  <c r="AT163" i="12" s="1"/>
  <c r="AT184" i="12" s="1"/>
  <c r="CG140" i="12"/>
  <c r="CG163" i="12" s="1"/>
  <c r="CG184" i="12" s="1"/>
  <c r="DQ140" i="12"/>
  <c r="DQ163" i="12"/>
  <c r="DQ184" i="12" s="1"/>
  <c r="FF140" i="12"/>
  <c r="FF163" i="12" s="1"/>
  <c r="FF184" i="12" s="1"/>
  <c r="GR140" i="12"/>
  <c r="GR163" i="12" s="1"/>
  <c r="GR184" i="12" s="1"/>
  <c r="HZ140" i="12"/>
  <c r="HZ163" i="12" s="1"/>
  <c r="HZ184" i="12" s="1"/>
  <c r="JJ140" i="12"/>
  <c r="JJ163" i="12" s="1"/>
  <c r="JJ184" i="12" s="1"/>
  <c r="KR140" i="12"/>
  <c r="KR163" i="12" s="1"/>
  <c r="KR184" i="12" s="1"/>
  <c r="CB143" i="12"/>
  <c r="CB148" i="12"/>
  <c r="DP143" i="12"/>
  <c r="DP176" i="12" s="1"/>
  <c r="DP148" i="12"/>
  <c r="GQ143" i="12"/>
  <c r="GQ148" i="12"/>
  <c r="HY143" i="12"/>
  <c r="HY176" i="12" s="1"/>
  <c r="HY148" i="12"/>
  <c r="JI143" i="12"/>
  <c r="JI176" i="12" s="1"/>
  <c r="JI148" i="12"/>
  <c r="KP148" i="12"/>
  <c r="KP143" i="12"/>
  <c r="KP176" i="12" s="1"/>
  <c r="CG148" i="12"/>
  <c r="CG143" i="12"/>
  <c r="CN148" i="12"/>
  <c r="CN143" i="12"/>
  <c r="CW148" i="12"/>
  <c r="CW143" i="12"/>
  <c r="DH148" i="12"/>
  <c r="DH143" i="12"/>
  <c r="DQ148" i="12"/>
  <c r="DQ143" i="12"/>
  <c r="EA148" i="12"/>
  <c r="EA143" i="12"/>
  <c r="ET148" i="12"/>
  <c r="ET143" i="12"/>
  <c r="FF148" i="12"/>
  <c r="FF143" i="12"/>
  <c r="HZ148" i="12"/>
  <c r="HZ143" i="12"/>
  <c r="KR148" i="12"/>
  <c r="KR143" i="12"/>
  <c r="AK143" i="12"/>
  <c r="AK176" i="12" s="1"/>
  <c r="AK148" i="12"/>
  <c r="JG186" i="12"/>
  <c r="JG189" i="12" s="1"/>
  <c r="JG193" i="12" s="1"/>
  <c r="JG195" i="12" s="1"/>
  <c r="JG196" i="12" s="1"/>
  <c r="JG170" i="12" s="1"/>
  <c r="JG173" i="12" s="1"/>
  <c r="IX186" i="12"/>
  <c r="IX189" i="12" s="1"/>
  <c r="IX193" i="12" s="1"/>
  <c r="IX195" i="12" s="1"/>
  <c r="IX196" i="12" s="1"/>
  <c r="IX170" i="12" s="1"/>
  <c r="IX173" i="12" s="1"/>
  <c r="KA186" i="12"/>
  <c r="KA189" i="12" s="1"/>
  <c r="GA186" i="12"/>
  <c r="GA189" i="12" s="1"/>
  <c r="GA193" i="12" s="1"/>
  <c r="GA195" i="12" s="1"/>
  <c r="GA196" i="12" s="1"/>
  <c r="GA170" i="12" s="1"/>
  <c r="GA173" i="12" s="1"/>
  <c r="AC140" i="12"/>
  <c r="BE140" i="12"/>
  <c r="BZ140" i="12"/>
  <c r="CZ140" i="12"/>
  <c r="EM140" i="12"/>
  <c r="GB140" i="12"/>
  <c r="HK140" i="12"/>
  <c r="IR140" i="12"/>
  <c r="KB140" i="12"/>
  <c r="CT146" i="12"/>
  <c r="EG146" i="12"/>
  <c r="FV154" i="12"/>
  <c r="FV146" i="12"/>
  <c r="GO146" i="12"/>
  <c r="HF146" i="12"/>
  <c r="HW146" i="12"/>
  <c r="IM146" i="12"/>
  <c r="JG146" i="12"/>
  <c r="JW146" i="12"/>
  <c r="KN146" i="12"/>
  <c r="V140" i="12"/>
  <c r="CR140" i="12"/>
  <c r="EF140" i="12"/>
  <c r="FU140" i="12"/>
  <c r="HE140" i="12"/>
  <c r="IL140" i="12"/>
  <c r="JV140" i="12"/>
  <c r="CK140" i="12"/>
  <c r="CK163" i="12" s="1"/>
  <c r="CK184" i="12" s="1"/>
  <c r="CM140" i="12"/>
  <c r="CM163" i="12" s="1"/>
  <c r="CM184" i="12" s="1"/>
  <c r="DY140" i="12"/>
  <c r="DY163" i="12" s="1"/>
  <c r="DY184" i="12" s="1"/>
  <c r="FM140" i="12"/>
  <c r="FM163" i="12" s="1"/>
  <c r="FM184" i="12" s="1"/>
  <c r="GY140" i="12"/>
  <c r="GY163" i="12" s="1"/>
  <c r="GY184" i="12" s="1"/>
  <c r="IF140" i="12"/>
  <c r="IF163" i="12" s="1"/>
  <c r="IF184" i="12" s="1"/>
  <c r="JP140" i="12"/>
  <c r="JP163" i="12" s="1"/>
  <c r="JP184" i="12" s="1"/>
  <c r="KX140" i="12"/>
  <c r="KX163" i="12" s="1"/>
  <c r="KX184" i="12" s="1"/>
  <c r="H140" i="12"/>
  <c r="H163" i="12" s="1"/>
  <c r="H184" i="12" s="1"/>
  <c r="AJ140" i="12"/>
  <c r="AJ163" i="12" s="1"/>
  <c r="AJ184" i="12" s="1"/>
  <c r="BK140" i="12"/>
  <c r="BK163" i="12" s="1"/>
  <c r="BK184" i="12" s="1"/>
  <c r="DH140" i="12"/>
  <c r="DH163" i="12" s="1"/>
  <c r="DH184" i="12" s="1"/>
  <c r="ET140" i="12"/>
  <c r="ET163" i="12" s="1"/>
  <c r="ET184" i="12" s="1"/>
  <c r="GI140" i="12"/>
  <c r="GI163" i="12" s="1"/>
  <c r="GI184" i="12" s="1"/>
  <c r="HQ140" i="12"/>
  <c r="HQ163" i="12" s="1"/>
  <c r="HQ184" i="12" s="1"/>
  <c r="IY140" i="12"/>
  <c r="IY163" i="12" s="1"/>
  <c r="IY184" i="12" s="1"/>
  <c r="CE140" i="12"/>
  <c r="CE163" i="12" s="1"/>
  <c r="CE184" i="12" s="1"/>
  <c r="DG143" i="12"/>
  <c r="DG148" i="12"/>
  <c r="ES143" i="12"/>
  <c r="ES176" i="12" s="1"/>
  <c r="ES148" i="12"/>
  <c r="GH143" i="12"/>
  <c r="GH176" i="12" s="1"/>
  <c r="GH148" i="12"/>
  <c r="GH159" i="12" s="1"/>
  <c r="HP143" i="12"/>
  <c r="HP176" i="12" s="1"/>
  <c r="HP148" i="12"/>
  <c r="IX143" i="12"/>
  <c r="IX176" i="12" s="1"/>
  <c r="IX148" i="12"/>
  <c r="KG143" i="12"/>
  <c r="KG176" i="12" s="1"/>
  <c r="KG148" i="12"/>
  <c r="I143" i="12"/>
  <c r="I148" i="12"/>
  <c r="J148" i="12"/>
  <c r="J143" i="12"/>
  <c r="AC148" i="12"/>
  <c r="AC149" i="12" s="1"/>
  <c r="AC143" i="12"/>
  <c r="AV148" i="12"/>
  <c r="AV149" i="12" s="1"/>
  <c r="AV143" i="12"/>
  <c r="BE148" i="12"/>
  <c r="BE143" i="12"/>
  <c r="BZ148" i="12"/>
  <c r="BZ149" i="12" s="1"/>
  <c r="BZ143" i="12"/>
  <c r="CZ148" i="12"/>
  <c r="CZ149" i="12" s="1"/>
  <c r="CZ143" i="12"/>
  <c r="DT148" i="12"/>
  <c r="DT149" i="12" s="1"/>
  <c r="DT143" i="12"/>
  <c r="EM148" i="12"/>
  <c r="EM149" i="12" s="1"/>
  <c r="EM143" i="12"/>
  <c r="FI148" i="12"/>
  <c r="FI149" i="12" s="1"/>
  <c r="FI143" i="12"/>
  <c r="GT148" i="12"/>
  <c r="GT149" i="12" s="1"/>
  <c r="GT143" i="12"/>
  <c r="HK148" i="12"/>
  <c r="HK149" i="12" s="1"/>
  <c r="HK143" i="12"/>
  <c r="IB148" i="12"/>
  <c r="IB149" i="12" s="1"/>
  <c r="IB143" i="12"/>
  <c r="IR148" i="12"/>
  <c r="IR149" i="12" s="1"/>
  <c r="IR143" i="12"/>
  <c r="JL148" i="12"/>
  <c r="JL149" i="12" s="1"/>
  <c r="JL143" i="12"/>
  <c r="KB148" i="12"/>
  <c r="KB149" i="12" s="1"/>
  <c r="KB143" i="12"/>
  <c r="KT148" i="12"/>
  <c r="KT149" i="12" s="1"/>
  <c r="KT143" i="12"/>
  <c r="IA150" i="12"/>
  <c r="S146" i="12"/>
  <c r="BF146" i="12"/>
  <c r="ES146" i="12"/>
  <c r="HY146" i="12"/>
  <c r="JI146" i="12"/>
  <c r="JQ146" i="12"/>
  <c r="EX146" i="12"/>
  <c r="GU146" i="12"/>
  <c r="IC146" i="12"/>
  <c r="Q146" i="12"/>
  <c r="AD146" i="12"/>
  <c r="DP146" i="12"/>
  <c r="FE146" i="12"/>
  <c r="GZ146" i="12"/>
  <c r="IG146" i="12"/>
  <c r="KG159" i="12"/>
  <c r="KG146" i="12"/>
  <c r="AP146" i="12"/>
  <c r="JY146" i="12"/>
  <c r="DU146" i="12"/>
  <c r="FJ146" i="12"/>
  <c r="KU146" i="12"/>
  <c r="DI146" i="12"/>
  <c r="EB146" i="12"/>
  <c r="EU146" i="12"/>
  <c r="GJ146" i="12"/>
  <c r="HB146" i="12"/>
  <c r="HR146" i="12"/>
  <c r="IZ146" i="12"/>
  <c r="JS146" i="12"/>
  <c r="KJ146" i="12"/>
  <c r="R140" i="12"/>
  <c r="BX140" i="12"/>
  <c r="CP140" i="12"/>
  <c r="EC140" i="12"/>
  <c r="FR140" i="12"/>
  <c r="HC140" i="12"/>
  <c r="IJ140" i="12"/>
  <c r="JT140" i="12"/>
  <c r="LB140" i="12"/>
  <c r="BV146" i="12"/>
  <c r="EQ146" i="12"/>
  <c r="HN146" i="12"/>
  <c r="JB146" i="12"/>
  <c r="AX140" i="12"/>
  <c r="BU140" i="12"/>
  <c r="DV140" i="12"/>
  <c r="FK140" i="12"/>
  <c r="GW140" i="12"/>
  <c r="ID140" i="12"/>
  <c r="JN140" i="12"/>
  <c r="KV140" i="12"/>
  <c r="N140" i="12"/>
  <c r="N163" i="12" s="1"/>
  <c r="N184" i="12" s="1"/>
  <c r="AQ140" i="12"/>
  <c r="AQ163" i="12" s="1"/>
  <c r="AQ184" i="12" s="1"/>
  <c r="BR140" i="12"/>
  <c r="BR163" i="12" s="1"/>
  <c r="BR184" i="12" s="1"/>
  <c r="CA140" i="12"/>
  <c r="CA163" i="12" s="1"/>
  <c r="CA184" i="12" s="1"/>
  <c r="DO140" i="12"/>
  <c r="DO163" i="12" s="1"/>
  <c r="DO184" i="12" s="1"/>
  <c r="FD140" i="12"/>
  <c r="FD163" i="12" s="1"/>
  <c r="FD184" i="12" s="1"/>
  <c r="GP140" i="12"/>
  <c r="GP163" i="12" s="1"/>
  <c r="GP184" i="12" s="1"/>
  <c r="HX140" i="12"/>
  <c r="HX163" i="12" s="1"/>
  <c r="HX184" i="12" s="1"/>
  <c r="JH140" i="12"/>
  <c r="JH163" i="12" s="1"/>
  <c r="JH184" i="12" s="1"/>
  <c r="KO140" i="12"/>
  <c r="KO163" i="12" s="1"/>
  <c r="KO184" i="12" s="1"/>
  <c r="Z140" i="12"/>
  <c r="Z163" i="12" s="1"/>
  <c r="Z184" i="12" s="1"/>
  <c r="BB140" i="12"/>
  <c r="BB163" i="12" s="1"/>
  <c r="BB184" i="12" s="1"/>
  <c r="CW140" i="12"/>
  <c r="CW163" i="12" s="1"/>
  <c r="CW184" i="12" s="1"/>
  <c r="EK140" i="12"/>
  <c r="EK163" i="12" s="1"/>
  <c r="EK184" i="12" s="1"/>
  <c r="FY140" i="12"/>
  <c r="FY163" i="12" s="1"/>
  <c r="FY184" i="12" s="1"/>
  <c r="HI140" i="12"/>
  <c r="HI163" i="12" s="1"/>
  <c r="HI184" i="12" s="1"/>
  <c r="IP140" i="12"/>
  <c r="IP163" i="12" s="1"/>
  <c r="IP184" i="12" s="1"/>
  <c r="JZ140" i="12"/>
  <c r="JZ163" i="12" s="1"/>
  <c r="JZ184" i="12" s="1"/>
  <c r="CV143" i="12"/>
  <c r="CV176" i="12" s="1"/>
  <c r="CV148" i="12"/>
  <c r="EI143" i="12"/>
  <c r="EI148" i="12"/>
  <c r="FX143" i="12"/>
  <c r="FX176" i="12" s="1"/>
  <c r="FX148" i="12"/>
  <c r="HH143" i="12"/>
  <c r="HH176" i="12" s="1"/>
  <c r="HH148" i="12"/>
  <c r="HH154" i="12" s="1"/>
  <c r="IO143" i="12"/>
  <c r="IO176" i="12" s="1"/>
  <c r="IO148" i="12"/>
  <c r="JY143" i="12"/>
  <c r="JY148" i="12"/>
  <c r="JY154" i="12" s="1"/>
  <c r="Q143" i="12"/>
  <c r="Q148" i="12"/>
  <c r="F148" i="12"/>
  <c r="F143" i="12"/>
  <c r="DZ146" i="12"/>
  <c r="FO146" i="12"/>
  <c r="HH146" i="12"/>
  <c r="IO146" i="12"/>
  <c r="KP159" i="12"/>
  <c r="KP146" i="12"/>
  <c r="BH146" i="12"/>
  <c r="GC146" i="12"/>
  <c r="IS146" i="12"/>
  <c r="AK154" i="12"/>
  <c r="AK146" i="12"/>
  <c r="BL146" i="12"/>
  <c r="CV146" i="12"/>
  <c r="GH154" i="12"/>
  <c r="GH146" i="12"/>
  <c r="HP159" i="12"/>
  <c r="HP154" i="12"/>
  <c r="HP146" i="12"/>
  <c r="IX154" i="12"/>
  <c r="IX146" i="12"/>
  <c r="W146" i="12"/>
  <c r="FX159" i="12"/>
  <c r="FX146" i="12"/>
  <c r="DA146" i="12"/>
  <c r="JM146" i="12"/>
  <c r="IA146" i="12"/>
  <c r="KS146" i="12"/>
  <c r="AV140" i="12"/>
  <c r="CC140" i="12"/>
  <c r="DT140" i="12"/>
  <c r="FI140" i="12"/>
  <c r="GT140" i="12"/>
  <c r="IB140" i="12"/>
  <c r="JL140" i="12"/>
  <c r="KT140" i="12"/>
  <c r="L140" i="12"/>
  <c r="AO140" i="12"/>
  <c r="BP140" i="12"/>
  <c r="DM140" i="12"/>
  <c r="DM144" i="12" s="1"/>
  <c r="EY140" i="12"/>
  <c r="GN140" i="12"/>
  <c r="HV140" i="12"/>
  <c r="JF140" i="12"/>
  <c r="KM140" i="12"/>
  <c r="AH140" i="12"/>
  <c r="AH163" i="12" s="1"/>
  <c r="AH184" i="12" s="1"/>
  <c r="DD140" i="12"/>
  <c r="DD163" i="12" s="1"/>
  <c r="DD184" i="12" s="1"/>
  <c r="ER140" i="12"/>
  <c r="ER163" i="12" s="1"/>
  <c r="ER184" i="12" s="1"/>
  <c r="GG140" i="12"/>
  <c r="GG163" i="12" s="1"/>
  <c r="GG184" i="12" s="1"/>
  <c r="HO140" i="12"/>
  <c r="HO163" i="12" s="1"/>
  <c r="HO184" i="12" s="1"/>
  <c r="IW140" i="12"/>
  <c r="IW163" i="12" s="1"/>
  <c r="IW184" i="12" s="1"/>
  <c r="KF140" i="12"/>
  <c r="KF163" i="12" s="1"/>
  <c r="KF184" i="12" s="1"/>
  <c r="P140" i="12"/>
  <c r="P163" i="12" s="1"/>
  <c r="P184" i="12" s="1"/>
  <c r="CN140" i="12"/>
  <c r="CN163" i="12" s="1"/>
  <c r="CN184" i="12" s="1"/>
  <c r="EA140" i="12"/>
  <c r="EA163" i="12" s="1"/>
  <c r="EA184" i="12" s="1"/>
  <c r="FP140" i="12"/>
  <c r="FP163" i="12" s="1"/>
  <c r="FP184" i="12" s="1"/>
  <c r="HA140" i="12"/>
  <c r="HA163" i="12" s="1"/>
  <c r="HA184" i="12" s="1"/>
  <c r="IH140" i="12"/>
  <c r="IH163" i="12" s="1"/>
  <c r="IH184" i="12" s="1"/>
  <c r="JR140" i="12"/>
  <c r="JR163" i="12" s="1"/>
  <c r="JR184" i="12" s="1"/>
  <c r="KZ140" i="12"/>
  <c r="KZ163" i="12" s="1"/>
  <c r="KZ184" i="12" s="1"/>
  <c r="DZ143" i="12"/>
  <c r="DZ176" i="12" s="1"/>
  <c r="DZ148" i="12"/>
  <c r="FO143" i="12"/>
  <c r="FO176" i="12" s="1"/>
  <c r="FO148" i="12"/>
  <c r="GZ143" i="12"/>
  <c r="GZ176" i="12" s="1"/>
  <c r="GZ148" i="12"/>
  <c r="IG143" i="12"/>
  <c r="IG148" i="12"/>
  <c r="JQ143" i="12"/>
  <c r="JQ176" i="12" s="1"/>
  <c r="JQ148" i="12"/>
  <c r="KY148" i="12"/>
  <c r="KY143" i="12"/>
  <c r="BU145" i="12"/>
  <c r="ID145" i="12"/>
  <c r="KV145" i="12"/>
  <c r="R148" i="12"/>
  <c r="R143" i="12"/>
  <c r="AL148" i="12"/>
  <c r="AL143" i="12"/>
  <c r="BM148" i="12"/>
  <c r="BM149" i="12"/>
  <c r="BM143" i="12"/>
  <c r="BX148" i="12"/>
  <c r="BX143" i="12"/>
  <c r="CP148" i="12"/>
  <c r="CP149" i="12" s="1"/>
  <c r="CP143" i="12"/>
  <c r="DJ148" i="12"/>
  <c r="DJ149" i="12" s="1"/>
  <c r="DJ143" i="12"/>
  <c r="EC148" i="12"/>
  <c r="EC149" i="12" s="1"/>
  <c r="EC143" i="12"/>
  <c r="EW148" i="12"/>
  <c r="EW149" i="12" s="1"/>
  <c r="EW143" i="12"/>
  <c r="FR148" i="12"/>
  <c r="FR149" i="12" s="1"/>
  <c r="FR143" i="12"/>
  <c r="GK148" i="12"/>
  <c r="GK149" i="12" s="1"/>
  <c r="GK143" i="12"/>
  <c r="HC148" i="12"/>
  <c r="HC149" i="12" s="1"/>
  <c r="HC143" i="12"/>
  <c r="HS148" i="12"/>
  <c r="HS149" i="12" s="1"/>
  <c r="HS143" i="12"/>
  <c r="IJ148" i="12"/>
  <c r="IJ149" i="12" s="1"/>
  <c r="IJ143" i="12"/>
  <c r="JD148" i="12"/>
  <c r="JD149" i="12" s="1"/>
  <c r="JD143" i="12"/>
  <c r="JT148" i="12"/>
  <c r="JT149" i="12" s="1"/>
  <c r="JT143" i="12"/>
  <c r="KK148" i="12"/>
  <c r="KK149" i="12" s="1"/>
  <c r="KK143" i="12"/>
  <c r="LB148" i="12"/>
  <c r="LB149" i="12" s="1"/>
  <c r="LB143" i="12"/>
  <c r="FV149" i="12"/>
  <c r="AX193" i="13"/>
  <c r="GM149" i="13"/>
  <c r="AH146" i="13"/>
  <c r="GZ154" i="13"/>
  <c r="GX150" i="13"/>
  <c r="J154" i="13"/>
  <c r="CP150" i="13"/>
  <c r="FO149" i="13"/>
  <c r="GH150" i="13"/>
  <c r="CC150" i="13"/>
  <c r="GQ149" i="13"/>
  <c r="KS159" i="13"/>
  <c r="BP150" i="13"/>
  <c r="FC149" i="13"/>
  <c r="DQ149" i="13"/>
  <c r="IO146" i="13"/>
  <c r="CE149" i="13"/>
  <c r="BA150" i="13"/>
  <c r="Z150" i="13"/>
  <c r="FV149" i="13"/>
  <c r="JM146" i="13"/>
  <c r="KJ193" i="13"/>
  <c r="JM193" i="13"/>
  <c r="JM195" i="13" s="1"/>
  <c r="JM196" i="13" s="1"/>
  <c r="GA193" i="13"/>
  <c r="GA195" i="13" s="1"/>
  <c r="GA196" i="13" s="1"/>
  <c r="GA170" i="13" s="1"/>
  <c r="FZ193" i="13"/>
  <c r="FZ195" i="13" s="1"/>
  <c r="FZ196" i="13" s="1"/>
  <c r="FZ170" i="13" s="1"/>
  <c r="FZ173" i="13" s="1"/>
  <c r="IQ159" i="13"/>
  <c r="EO146" i="13"/>
  <c r="IT154" i="13"/>
  <c r="IT146" i="13"/>
  <c r="IT159" i="13"/>
  <c r="HX192" i="13"/>
  <c r="HX190" i="13"/>
  <c r="HX191" i="13"/>
  <c r="DY146" i="13"/>
  <c r="GZ150" i="13"/>
  <c r="CE150" i="13"/>
  <c r="GC190" i="13"/>
  <c r="GC192" i="13"/>
  <c r="BL192" i="13"/>
  <c r="BL190" i="13"/>
  <c r="ET149" i="13"/>
  <c r="ER149" i="13"/>
  <c r="ER150" i="13"/>
  <c r="EA154" i="13"/>
  <c r="KQ150" i="13"/>
  <c r="EH150" i="13"/>
  <c r="LE146" i="13"/>
  <c r="BG146" i="13"/>
  <c r="KQ149" i="13"/>
  <c r="AD192" i="13"/>
  <c r="AD190" i="13"/>
  <c r="FH149" i="13"/>
  <c r="CL150" i="13"/>
  <c r="HP146" i="13"/>
  <c r="HP154" i="13"/>
  <c r="ET150" i="13"/>
  <c r="BO192" i="13"/>
  <c r="BO190" i="13"/>
  <c r="BO189" i="13"/>
  <c r="HP149" i="13"/>
  <c r="IJ149" i="13"/>
  <c r="IJ150" i="13"/>
  <c r="CE159" i="13"/>
  <c r="CE146" i="13"/>
  <c r="IE146" i="13"/>
  <c r="IM150" i="13"/>
  <c r="R146" i="13"/>
  <c r="CL149" i="13"/>
  <c r="GC189" i="13"/>
  <c r="ER159" i="13"/>
  <c r="BL189" i="13"/>
  <c r="GA149" i="13"/>
  <c r="GA150" i="13"/>
  <c r="L146" i="13"/>
  <c r="BC148" i="13"/>
  <c r="BC159" i="13" s="1"/>
  <c r="BC143" i="13"/>
  <c r="BC176" i="13" s="1"/>
  <c r="GA192" i="13"/>
  <c r="GA191" i="13"/>
  <c r="GA190" i="13"/>
  <c r="HY149" i="13"/>
  <c r="EA146" i="13"/>
  <c r="GM146" i="13"/>
  <c r="CC146" i="13"/>
  <c r="DB146" i="13"/>
  <c r="AI192" i="13"/>
  <c r="AI191" i="13"/>
  <c r="AI190" i="13"/>
  <c r="BC146" i="13"/>
  <c r="AD191" i="13"/>
  <c r="N146" i="13"/>
  <c r="EY149" i="13"/>
  <c r="GO146" i="13"/>
  <c r="AJ149" i="13"/>
  <c r="CU150" i="13"/>
  <c r="KS149" i="13"/>
  <c r="AC150" i="13"/>
  <c r="EH146" i="13"/>
  <c r="IQ150" i="13"/>
  <c r="AO146" i="13"/>
  <c r="ET146" i="13"/>
  <c r="ET154" i="13"/>
  <c r="J150" i="13"/>
  <c r="AQ146" i="13"/>
  <c r="HF150" i="13"/>
  <c r="EH149" i="13"/>
  <c r="CG150" i="13"/>
  <c r="GR192" i="13"/>
  <c r="GR190" i="13"/>
  <c r="GR191" i="13"/>
  <c r="CG149" i="13"/>
  <c r="CU154" i="13"/>
  <c r="FH150" i="13"/>
  <c r="KW146" i="13"/>
  <c r="BX149" i="13"/>
  <c r="IT150" i="13"/>
  <c r="GZ149" i="13"/>
  <c r="FH159" i="13"/>
  <c r="FH146" i="13"/>
  <c r="AL149" i="13"/>
  <c r="HF154" i="13"/>
  <c r="DM146" i="13"/>
  <c r="DM154" i="13"/>
  <c r="JM192" i="13"/>
  <c r="JM190" i="13"/>
  <c r="BK146" i="13"/>
  <c r="BK159" i="13"/>
  <c r="DC192" i="13"/>
  <c r="DC190" i="13"/>
  <c r="FE146" i="13"/>
  <c r="CL146" i="13"/>
  <c r="GH146" i="13"/>
  <c r="GM150" i="13"/>
  <c r="IX146" i="13"/>
  <c r="FT159" i="13"/>
  <c r="CW146" i="13"/>
  <c r="AL150" i="13"/>
  <c r="FZ192" i="13"/>
  <c r="FZ190" i="13"/>
  <c r="FZ191" i="13"/>
  <c r="KL149" i="13"/>
  <c r="JE150" i="13"/>
  <c r="GX146" i="13"/>
  <c r="GX154" i="13"/>
  <c r="HF159" i="13"/>
  <c r="HX189" i="13"/>
  <c r="DH146" i="13"/>
  <c r="V192" i="13"/>
  <c r="V190" i="13"/>
  <c r="V191" i="13"/>
  <c r="AJ150" i="13"/>
  <c r="JG146" i="13"/>
  <c r="EK146" i="13"/>
  <c r="JE146" i="13"/>
  <c r="JE154" i="13"/>
  <c r="KE149" i="13"/>
  <c r="KE150" i="13"/>
  <c r="IZ146" i="13"/>
  <c r="HH146" i="13"/>
  <c r="IQ190" i="13"/>
  <c r="IQ192" i="13"/>
  <c r="IQ189" i="13"/>
  <c r="IQ154" i="13"/>
  <c r="KS150" i="13"/>
  <c r="AP192" i="13"/>
  <c r="AP190" i="13"/>
  <c r="AP191" i="13"/>
  <c r="AC146" i="13"/>
  <c r="AC154" i="13"/>
  <c r="HD150" i="13"/>
  <c r="H146" i="13"/>
  <c r="GG190" i="13"/>
  <c r="GG192" i="13"/>
  <c r="GG189" i="13"/>
  <c r="CR146" i="13"/>
  <c r="EA159" i="13"/>
  <c r="KY150" i="13"/>
  <c r="HY150" i="13"/>
  <c r="FN190" i="13"/>
  <c r="FN192" i="13"/>
  <c r="FN189" i="13"/>
  <c r="GZ146" i="13"/>
  <c r="LE149" i="13"/>
  <c r="HP150" i="13"/>
  <c r="DM150" i="13"/>
  <c r="HB159" i="13"/>
  <c r="HB146" i="13"/>
  <c r="BA154" i="13"/>
  <c r="HI146" i="13"/>
  <c r="LE150" i="13"/>
  <c r="KL150" i="13"/>
  <c r="KY149" i="13"/>
  <c r="DV146" i="13"/>
  <c r="IO154" i="13"/>
  <c r="FO150" i="13"/>
  <c r="BL191" i="13"/>
  <c r="GW192" i="13"/>
  <c r="GW190" i="13"/>
  <c r="EA149" i="13"/>
  <c r="E192" i="13"/>
  <c r="E190" i="13"/>
  <c r="FL146" i="13"/>
  <c r="EF150" i="13"/>
  <c r="JK149" i="13"/>
  <c r="JK150" i="13"/>
  <c r="GH149" i="13"/>
  <c r="CU159" i="13"/>
  <c r="EX149" i="13"/>
  <c r="FV150" i="13"/>
  <c r="FT149" i="13"/>
  <c r="GC154" i="13"/>
  <c r="GC146" i="13"/>
  <c r="KQ146" i="13"/>
  <c r="HL146" i="13"/>
  <c r="JE149" i="13"/>
  <c r="EC176" i="12"/>
  <c r="JF144" i="12"/>
  <c r="JF163" i="12"/>
  <c r="JF184" i="12" s="1"/>
  <c r="HV144" i="12"/>
  <c r="HV163" i="12"/>
  <c r="HV184" i="12" s="1"/>
  <c r="GN144" i="12"/>
  <c r="GN163" i="12"/>
  <c r="GN184" i="12" s="1"/>
  <c r="EY144" i="12"/>
  <c r="EY163" i="12"/>
  <c r="EY184" i="12" s="1"/>
  <c r="BP144" i="12"/>
  <c r="BP163" i="12"/>
  <c r="BP184" i="12" s="1"/>
  <c r="AO144" i="12"/>
  <c r="AO163" i="12"/>
  <c r="AO184" i="12" s="1"/>
  <c r="L144" i="12"/>
  <c r="L163" i="12"/>
  <c r="L184" i="12" s="1"/>
  <c r="JN144" i="12"/>
  <c r="JN163" i="12"/>
  <c r="JN184" i="12" s="1"/>
  <c r="ID144" i="12"/>
  <c r="ID163" i="12"/>
  <c r="ID184" i="12" s="1"/>
  <c r="GW144" i="12"/>
  <c r="GW163" i="12"/>
  <c r="GW184" i="12" s="1"/>
  <c r="FK144" i="12"/>
  <c r="FK163" i="12"/>
  <c r="FK184" i="12" s="1"/>
  <c r="DV144" i="12"/>
  <c r="DV163" i="12"/>
  <c r="DV184" i="12" s="1"/>
  <c r="BU144" i="12"/>
  <c r="BU163" i="12"/>
  <c r="BU184" i="12" s="1"/>
  <c r="AX144" i="12"/>
  <c r="AX163" i="12"/>
  <c r="AX184" i="12" s="1"/>
  <c r="JT144" i="12"/>
  <c r="JT163" i="12"/>
  <c r="JT184" i="12" s="1"/>
  <c r="JT191" i="12" s="1"/>
  <c r="IJ144" i="12"/>
  <c r="IJ163" i="12"/>
  <c r="IJ184" i="12" s="1"/>
  <c r="IJ186" i="12" s="1"/>
  <c r="HC144" i="12"/>
  <c r="HC163" i="12"/>
  <c r="HC184" i="12" s="1"/>
  <c r="FR144" i="12"/>
  <c r="FR163" i="12"/>
  <c r="FR184" i="12" s="1"/>
  <c r="FR186" i="12" s="1"/>
  <c r="EC144" i="12"/>
  <c r="EC163" i="12"/>
  <c r="EC184" i="12" s="1"/>
  <c r="CP144" i="12"/>
  <c r="CP163" i="12"/>
  <c r="CP184" i="12" s="1"/>
  <c r="BX144" i="12"/>
  <c r="BX163" i="12"/>
  <c r="BX184" i="12"/>
  <c r="R144" i="12"/>
  <c r="R163" i="12"/>
  <c r="R184" i="12" s="1"/>
  <c r="IR144" i="12"/>
  <c r="IR163" i="12"/>
  <c r="IR184" i="12" s="1"/>
  <c r="HK144" i="12"/>
  <c r="HK163" i="12"/>
  <c r="HK184" i="12" s="1"/>
  <c r="HK186" i="12" s="1"/>
  <c r="GB144" i="12"/>
  <c r="GB163" i="12"/>
  <c r="GB184" i="12" s="1"/>
  <c r="GB191" i="12" s="1"/>
  <c r="EM144" i="12"/>
  <c r="EM163" i="12"/>
  <c r="EM184" i="12" s="1"/>
  <c r="CZ144" i="12"/>
  <c r="CZ163" i="12"/>
  <c r="CZ184" i="12" s="1"/>
  <c r="BZ144" i="12"/>
  <c r="BZ163" i="12"/>
  <c r="BZ184" i="12" s="1"/>
  <c r="BE144" i="12"/>
  <c r="BE163" i="12"/>
  <c r="BE184" i="12" s="1"/>
  <c r="AC144" i="12"/>
  <c r="AC163" i="12"/>
  <c r="AC184" i="12" s="1"/>
  <c r="CI192" i="12"/>
  <c r="CI190" i="12"/>
  <c r="JL144" i="12"/>
  <c r="JL150" i="12" s="1"/>
  <c r="JL163" i="12"/>
  <c r="JL184" i="12" s="1"/>
  <c r="JL186" i="12" s="1"/>
  <c r="IB144" i="12"/>
  <c r="IB150" i="12" s="1"/>
  <c r="IB163" i="12"/>
  <c r="IB184" i="12" s="1"/>
  <c r="IB186" i="12" s="1"/>
  <c r="GT144" i="12"/>
  <c r="GT150" i="12" s="1"/>
  <c r="GT163" i="12"/>
  <c r="GT184" i="12" s="1"/>
  <c r="GT186" i="12" s="1"/>
  <c r="FI144" i="12"/>
  <c r="FI150" i="12" s="1"/>
  <c r="FI163" i="12"/>
  <c r="FI184" i="12" s="1"/>
  <c r="FI186" i="12" s="1"/>
  <c r="DT144" i="12"/>
  <c r="DT150" i="12" s="1"/>
  <c r="DT163" i="12"/>
  <c r="DT184" i="12" s="1"/>
  <c r="DT186" i="12" s="1"/>
  <c r="CC144" i="12"/>
  <c r="CC163" i="12"/>
  <c r="CC184" i="12" s="1"/>
  <c r="CC186" i="12" s="1"/>
  <c r="AV144" i="12"/>
  <c r="AV150" i="12" s="1"/>
  <c r="AV163" i="12"/>
  <c r="AV184" i="12" s="1"/>
  <c r="AV186" i="12" s="1"/>
  <c r="JV144" i="12"/>
  <c r="JV163" i="12"/>
  <c r="JV184" i="12" s="1"/>
  <c r="IL144" i="12"/>
  <c r="IL163" i="12"/>
  <c r="IL184" i="12" s="1"/>
  <c r="HE144" i="12"/>
  <c r="HE163" i="12"/>
  <c r="HE184" i="12" s="1"/>
  <c r="FU144" i="12"/>
  <c r="FU163" i="12"/>
  <c r="FU184" i="12" s="1"/>
  <c r="EF144" i="12"/>
  <c r="EF163" i="12"/>
  <c r="EF184" i="12" s="1"/>
  <c r="CR144" i="12"/>
  <c r="CR163" i="12"/>
  <c r="CR184" i="12" s="1"/>
  <c r="V144" i="12"/>
  <c r="V163" i="12"/>
  <c r="V184" i="12" s="1"/>
  <c r="V186" i="12" s="1"/>
  <c r="IU144" i="12"/>
  <c r="IU163" i="12"/>
  <c r="IU184" i="12" s="1"/>
  <c r="HM144" i="12"/>
  <c r="HM163" i="12"/>
  <c r="HM184" i="12" s="1"/>
  <c r="GD144" i="12"/>
  <c r="GD163" i="12"/>
  <c r="GD184" i="12" s="1"/>
  <c r="EO144" i="12"/>
  <c r="EO163" i="12"/>
  <c r="EO184" i="12" s="1"/>
  <c r="DB144" i="12"/>
  <c r="DB163" i="12"/>
  <c r="DB184" i="12" s="1"/>
  <c r="BG144" i="12"/>
  <c r="BG163" i="12"/>
  <c r="BG184" i="12" s="1"/>
  <c r="AE144" i="12"/>
  <c r="AE163" i="12"/>
  <c r="AE184" i="12" s="1"/>
  <c r="KK144" i="12"/>
  <c r="KK163" i="12"/>
  <c r="KK184" i="12" s="1"/>
  <c r="KK191" i="12" s="1"/>
  <c r="JD144" i="12"/>
  <c r="JD163" i="12"/>
  <c r="JD184" i="12" s="1"/>
  <c r="HS144" i="12"/>
  <c r="HS163" i="12"/>
  <c r="HS184" i="12" s="1"/>
  <c r="HS186" i="12"/>
  <c r="HS192" i="12" s="1"/>
  <c r="GK144" i="12"/>
  <c r="GK163" i="12"/>
  <c r="GK184" i="12" s="1"/>
  <c r="EW144" i="12"/>
  <c r="EW163" i="12"/>
  <c r="EW184" i="12" s="1"/>
  <c r="EW186" i="12" s="1"/>
  <c r="DJ144" i="12"/>
  <c r="DJ163" i="12"/>
  <c r="DJ184" i="12" s="1"/>
  <c r="BM144" i="12"/>
  <c r="BM163" i="12"/>
  <c r="BM184" i="12" s="1"/>
  <c r="AL144" i="12"/>
  <c r="AL163" i="12"/>
  <c r="AL184" i="12" s="1"/>
  <c r="J144" i="12"/>
  <c r="J163" i="12"/>
  <c r="J184" i="12" s="1"/>
  <c r="CI189" i="12"/>
  <c r="KM144" i="12"/>
  <c r="KM163" i="12"/>
  <c r="KM184" i="12" s="1"/>
  <c r="JA144" i="12"/>
  <c r="JA163" i="12"/>
  <c r="JA184" i="12" s="1"/>
  <c r="KB144" i="12"/>
  <c r="KB163" i="12"/>
  <c r="KB184" i="12" s="1"/>
  <c r="KB186" i="12" s="1"/>
  <c r="KT144" i="12"/>
  <c r="KT150" i="12" s="1"/>
  <c r="KT163" i="12"/>
  <c r="KT184" i="12" s="1"/>
  <c r="KT186" i="12" s="1"/>
  <c r="LB144" i="12"/>
  <c r="LB163" i="12"/>
  <c r="LB184" i="12" s="1"/>
  <c r="KV144" i="12"/>
  <c r="KV163" i="12"/>
  <c r="KV184" i="12" s="1"/>
  <c r="JQ149" i="12"/>
  <c r="JQ150" i="12"/>
  <c r="GZ149" i="12"/>
  <c r="GZ150" i="12"/>
  <c r="DZ149" i="12"/>
  <c r="DZ150" i="12"/>
  <c r="KZ144" i="12"/>
  <c r="JR144" i="12"/>
  <c r="IH144" i="12"/>
  <c r="HA144" i="12"/>
  <c r="FP144" i="12"/>
  <c r="EA144" i="12"/>
  <c r="EA176" i="12"/>
  <c r="CN144" i="12"/>
  <c r="CN176" i="12"/>
  <c r="P144" i="12"/>
  <c r="KF144" i="12"/>
  <c r="IW144" i="12"/>
  <c r="HO144" i="12"/>
  <c r="GG144" i="12"/>
  <c r="ER144" i="12"/>
  <c r="DD144" i="12"/>
  <c r="AH144" i="12"/>
  <c r="KK192" i="12"/>
  <c r="JT192" i="12"/>
  <c r="GB192" i="12"/>
  <c r="KG149" i="12"/>
  <c r="KG150" i="12"/>
  <c r="IX149" i="12"/>
  <c r="IX150" i="12"/>
  <c r="HP149" i="12"/>
  <c r="HP150" i="12"/>
  <c r="GH149" i="12"/>
  <c r="GH150" i="12"/>
  <c r="ES149" i="12"/>
  <c r="ES150" i="12"/>
  <c r="DG149" i="12"/>
  <c r="DG150" i="12"/>
  <c r="CE144" i="12"/>
  <c r="IY144" i="12"/>
  <c r="HQ144" i="12"/>
  <c r="GI144" i="12"/>
  <c r="ET144" i="12"/>
  <c r="ET176" i="12"/>
  <c r="DH144" i="12"/>
  <c r="DH176" i="12"/>
  <c r="BK144" i="12"/>
  <c r="AJ144" i="12"/>
  <c r="H144" i="12"/>
  <c r="KX144" i="12"/>
  <c r="JP144" i="12"/>
  <c r="IF144" i="12"/>
  <c r="GY144" i="12"/>
  <c r="FM144" i="12"/>
  <c r="DY144" i="12"/>
  <c r="CM144" i="12"/>
  <c r="CK144" i="12"/>
  <c r="KP149" i="12"/>
  <c r="KP150" i="12"/>
  <c r="W191" i="12"/>
  <c r="W190" i="12"/>
  <c r="W192" i="12"/>
  <c r="GZ154" i="12"/>
  <c r="JQ154" i="12"/>
  <c r="KY149" i="12"/>
  <c r="KY150" i="12"/>
  <c r="JF146" i="12"/>
  <c r="HV146" i="12"/>
  <c r="GN146" i="12"/>
  <c r="BP146" i="12"/>
  <c r="JT159" i="12"/>
  <c r="JT154" i="12"/>
  <c r="JT146" i="12"/>
  <c r="EC159" i="12"/>
  <c r="EC154" i="12"/>
  <c r="EC146" i="12"/>
  <c r="JY149" i="12"/>
  <c r="JY150" i="12"/>
  <c r="IO149" i="12"/>
  <c r="IO150" i="12"/>
  <c r="HH149" i="12"/>
  <c r="HH150" i="12"/>
  <c r="FX149" i="12"/>
  <c r="FX150" i="12"/>
  <c r="EI149" i="12"/>
  <c r="EI150" i="12"/>
  <c r="CV149" i="12"/>
  <c r="CV150" i="12"/>
  <c r="JZ144" i="12"/>
  <c r="IP144" i="12"/>
  <c r="HI144" i="12"/>
  <c r="FY144" i="12"/>
  <c r="EK144" i="12"/>
  <c r="CW144" i="12"/>
  <c r="CW176" i="12"/>
  <c r="BB144" i="12"/>
  <c r="Z144" i="12"/>
  <c r="KO144" i="12"/>
  <c r="JH144" i="12"/>
  <c r="HX144" i="12"/>
  <c r="GP144" i="12"/>
  <c r="FD144" i="12"/>
  <c r="DO144" i="12"/>
  <c r="CA144" i="12"/>
  <c r="BR144" i="12"/>
  <c r="AQ144" i="12"/>
  <c r="N144" i="12"/>
  <c r="GA192" i="12"/>
  <c r="GA190" i="12"/>
  <c r="GA191" i="12"/>
  <c r="KA192" i="12"/>
  <c r="KA191" i="12"/>
  <c r="KA190" i="12"/>
  <c r="IX192" i="12"/>
  <c r="IX190" i="12"/>
  <c r="IX191" i="12"/>
  <c r="JG191" i="12"/>
  <c r="JG192" i="12"/>
  <c r="JG190" i="12"/>
  <c r="JV146" i="12"/>
  <c r="IL146" i="12"/>
  <c r="HE146" i="12"/>
  <c r="FU146" i="12"/>
  <c r="EF146" i="12"/>
  <c r="KK154" i="12"/>
  <c r="KK146" i="12"/>
  <c r="AK149" i="12"/>
  <c r="AK150" i="12"/>
  <c r="JI149" i="12"/>
  <c r="JI150" i="12"/>
  <c r="HY149" i="12"/>
  <c r="HY150" i="12"/>
  <c r="GQ149" i="12"/>
  <c r="GQ150" i="12"/>
  <c r="DP149" i="12"/>
  <c r="DP150" i="12"/>
  <c r="KR144" i="12"/>
  <c r="KR176" i="12"/>
  <c r="JJ144" i="12"/>
  <c r="HZ144" i="12"/>
  <c r="HZ176" i="12"/>
  <c r="GR144" i="12"/>
  <c r="GR146" i="12" s="1"/>
  <c r="FF144" i="12"/>
  <c r="FF176" i="12"/>
  <c r="DQ144" i="12"/>
  <c r="DQ176" i="12"/>
  <c r="CG144" i="12"/>
  <c r="CG176" i="12"/>
  <c r="AT144" i="12"/>
  <c r="JX144" i="12"/>
  <c r="JX146" i="12" s="1"/>
  <c r="IN144" i="12"/>
  <c r="HG144" i="12"/>
  <c r="FW144" i="12"/>
  <c r="EH144" i="12"/>
  <c r="EH146" i="12" s="1"/>
  <c r="CU144" i="12"/>
  <c r="AZ144" i="12"/>
  <c r="X144" i="12"/>
  <c r="F144" i="12"/>
  <c r="F146" i="12" s="1"/>
  <c r="KP191" i="12"/>
  <c r="KP190" i="12"/>
  <c r="KP192" i="12"/>
  <c r="JY191" i="12"/>
  <c r="JY190" i="12"/>
  <c r="JY192" i="12"/>
  <c r="JB191" i="12"/>
  <c r="JB190" i="12"/>
  <c r="JB192" i="12"/>
  <c r="KK189" i="12"/>
  <c r="KK193" i="12" s="1"/>
  <c r="JT189" i="12"/>
  <c r="JT193" i="12" s="1"/>
  <c r="JT195" i="12" s="1"/>
  <c r="JT196" i="12" s="1"/>
  <c r="HS189" i="12"/>
  <c r="GB189" i="12"/>
  <c r="GB193" i="12" s="1"/>
  <c r="GB195" i="12" s="1"/>
  <c r="GB196" i="12" s="1"/>
  <c r="GB170" i="12" s="1"/>
  <c r="DZ154" i="12"/>
  <c r="LB150" i="12"/>
  <c r="JT150" i="12"/>
  <c r="IJ150" i="12"/>
  <c r="HC150" i="12"/>
  <c r="FR150" i="12"/>
  <c r="EC150" i="12"/>
  <c r="CP150" i="12"/>
  <c r="GZ159" i="12"/>
  <c r="JQ159" i="12"/>
  <c r="ES154" i="12"/>
  <c r="KB150" i="12"/>
  <c r="IR150" i="12"/>
  <c r="HK150" i="12"/>
  <c r="EM150" i="12"/>
  <c r="BZ150" i="12"/>
  <c r="AC150" i="12"/>
  <c r="AO186" i="12"/>
  <c r="AJ186" i="12"/>
  <c r="AE186" i="12"/>
  <c r="P186" i="12"/>
  <c r="P191" i="12" s="1"/>
  <c r="KK150" i="12"/>
  <c r="JD150" i="12"/>
  <c r="HS150" i="12"/>
  <c r="GK150" i="12"/>
  <c r="EW150" i="12"/>
  <c r="DJ150" i="12"/>
  <c r="W189" i="12"/>
  <c r="W193" i="12" s="1"/>
  <c r="W195" i="12" s="1"/>
  <c r="W196" i="12" s="1"/>
  <c r="W170" i="12" s="1"/>
  <c r="FN193" i="13"/>
  <c r="AI193" i="13"/>
  <c r="AD193" i="13"/>
  <c r="AD195" i="13" s="1"/>
  <c r="AD196" i="13" s="1"/>
  <c r="AD170" i="13" s="1"/>
  <c r="AD173" i="13" s="1"/>
  <c r="BO193" i="13"/>
  <c r="BO195" i="13"/>
  <c r="BO196" i="13" s="1"/>
  <c r="BO170" i="13" s="1"/>
  <c r="BO173" i="13" s="1"/>
  <c r="BL193" i="13"/>
  <c r="GW193" i="13"/>
  <c r="AP193" i="13"/>
  <c r="AP195" i="13" s="1"/>
  <c r="AP196" i="13" s="1"/>
  <c r="AP170" i="13" s="1"/>
  <c r="AP173" i="13" s="1"/>
  <c r="IQ193" i="13"/>
  <c r="IQ195" i="13" s="1"/>
  <c r="IQ196" i="13" s="1"/>
  <c r="IQ170" i="13" s="1"/>
  <c r="HX193" i="13"/>
  <c r="GW195" i="13"/>
  <c r="GW196" i="13" s="1"/>
  <c r="GW170" i="13" s="1"/>
  <c r="GG193" i="13"/>
  <c r="GC193" i="13"/>
  <c r="GC195" i="13" s="1"/>
  <c r="GC196" i="13" s="1"/>
  <c r="GC170" i="13" s="1"/>
  <c r="AI195" i="13"/>
  <c r="AI196" i="13" s="1"/>
  <c r="AI170" i="13" s="1"/>
  <c r="AI173" i="13" s="1"/>
  <c r="HX195" i="13"/>
  <c r="HX196" i="13" s="1"/>
  <c r="HX170" i="13" s="1"/>
  <c r="HX173" i="13" s="1"/>
  <c r="BL195" i="13"/>
  <c r="BL196" i="13" s="1"/>
  <c r="BL170" i="13" s="1"/>
  <c r="BL173" i="13" s="1"/>
  <c r="BC149" i="13"/>
  <c r="BC150" i="13"/>
  <c r="AO146" i="12"/>
  <c r="DM146" i="12"/>
  <c r="BU146" i="12"/>
  <c r="BM150" i="12"/>
  <c r="CZ150" i="12"/>
  <c r="KA193" i="12"/>
  <c r="KA195" i="12" s="1"/>
  <c r="KA196" i="12" s="1"/>
  <c r="KA170" i="12" s="1"/>
  <c r="KA173" i="12" s="1"/>
  <c r="KM146" i="12"/>
  <c r="HS191" i="12"/>
  <c r="KV146" i="12"/>
  <c r="AE192" i="12"/>
  <c r="AE190" i="12"/>
  <c r="AE189" i="12"/>
  <c r="AO192" i="12"/>
  <c r="AO190" i="12"/>
  <c r="AO189" i="12"/>
  <c r="CK146" i="12"/>
  <c r="CM146" i="12"/>
  <c r="DY146" i="12"/>
  <c r="FM146" i="12"/>
  <c r="GY146" i="12"/>
  <c r="IF146" i="12"/>
  <c r="JP146" i="12"/>
  <c r="KX146" i="12"/>
  <c r="H146" i="12"/>
  <c r="AJ146" i="12"/>
  <c r="BK146" i="12"/>
  <c r="DH146" i="12"/>
  <c r="ET146" i="12"/>
  <c r="HQ146" i="12"/>
  <c r="IY146" i="12"/>
  <c r="CE146" i="12"/>
  <c r="P190" i="12"/>
  <c r="AJ192" i="12"/>
  <c r="AJ190" i="12"/>
  <c r="AJ189" i="12"/>
  <c r="X146" i="12"/>
  <c r="AZ146" i="12"/>
  <c r="CU146" i="12"/>
  <c r="FW146" i="12"/>
  <c r="HG146" i="12"/>
  <c r="IN146" i="12"/>
  <c r="AT146" i="12"/>
  <c r="CG146" i="12"/>
  <c r="DQ146" i="12"/>
  <c r="FF146" i="12"/>
  <c r="HZ146" i="12"/>
  <c r="JJ146" i="12"/>
  <c r="KR146" i="12"/>
  <c r="N146" i="12"/>
  <c r="AQ146" i="12"/>
  <c r="BR146" i="12"/>
  <c r="CA146" i="12"/>
  <c r="DO146" i="12"/>
  <c r="FD146" i="12"/>
  <c r="GP146" i="12"/>
  <c r="HX146" i="12"/>
  <c r="JH146" i="12"/>
  <c r="KO146" i="12"/>
  <c r="Z146" i="12"/>
  <c r="BB146" i="12"/>
  <c r="CW146" i="12"/>
  <c r="EK146" i="12"/>
  <c r="FY146" i="12"/>
  <c r="HI146" i="12"/>
  <c r="IP146" i="12"/>
  <c r="JZ146" i="12"/>
  <c r="AH146" i="12"/>
  <c r="DD146" i="12"/>
  <c r="ER146" i="12"/>
  <c r="GG146" i="12"/>
  <c r="HO146" i="12"/>
  <c r="IW146" i="12"/>
  <c r="KF146" i="12"/>
  <c r="P146" i="12"/>
  <c r="CN146" i="12"/>
  <c r="EA146" i="12"/>
  <c r="FP146" i="12"/>
  <c r="HA146" i="12"/>
  <c r="IH146" i="12"/>
  <c r="JR146" i="12"/>
  <c r="KZ146" i="12"/>
  <c r="AO191" i="12"/>
  <c r="AE191" i="12"/>
  <c r="AE193" i="12" s="1"/>
  <c r="AE195" i="12" s="1"/>
  <c r="AE196" i="12" s="1"/>
  <c r="AE170" i="12" s="1"/>
  <c r="AE173" i="12" s="1"/>
  <c r="AJ191" i="12"/>
  <c r="AO193" i="12"/>
  <c r="AO195" i="12" s="1"/>
  <c r="AO196" i="12" s="1"/>
  <c r="AO170" i="12" s="1"/>
  <c r="AO173" i="12" s="1"/>
  <c r="CT186" i="13" l="1"/>
  <c r="CT191" i="13" s="1"/>
  <c r="KW161" i="13"/>
  <c r="KW182" i="13" s="1"/>
  <c r="KW147" i="13"/>
  <c r="KW149" i="13" s="1"/>
  <c r="HU144" i="13"/>
  <c r="HU176" i="13"/>
  <c r="HU163" i="13"/>
  <c r="HU184" i="13" s="1"/>
  <c r="IK144" i="13"/>
  <c r="IK163" i="13"/>
  <c r="IK184" i="13" s="1"/>
  <c r="EK147" i="13"/>
  <c r="EK161" i="13"/>
  <c r="EK182" i="13" s="1"/>
  <c r="EK176" i="13"/>
  <c r="JI163" i="13"/>
  <c r="JI184" i="13" s="1"/>
  <c r="JI144" i="13"/>
  <c r="D144" i="13"/>
  <c r="D163" i="13"/>
  <c r="D184" i="13" s="1"/>
  <c r="EY163" i="13"/>
  <c r="EY184" i="13" s="1"/>
  <c r="EY144" i="13"/>
  <c r="JQ161" i="13"/>
  <c r="JQ182" i="13" s="1"/>
  <c r="JQ147" i="13"/>
  <c r="JQ149" i="13" s="1"/>
  <c r="HW161" i="13"/>
  <c r="HW182" i="13" s="1"/>
  <c r="HW147" i="13"/>
  <c r="HW150" i="13" s="1"/>
  <c r="DQ144" i="13"/>
  <c r="DQ163" i="13"/>
  <c r="DQ184" i="13" s="1"/>
  <c r="DQ176" i="13"/>
  <c r="BX176" i="13"/>
  <c r="BX144" i="13"/>
  <c r="BX163" i="13"/>
  <c r="BX184" i="13" s="1"/>
  <c r="JY144" i="13"/>
  <c r="JY146" i="13" s="1"/>
  <c r="JY163" i="13"/>
  <c r="JY184" i="13" s="1"/>
  <c r="BU144" i="13"/>
  <c r="BU146" i="13" s="1"/>
  <c r="BU163" i="13"/>
  <c r="BU184" i="13" s="1"/>
  <c r="FC144" i="13"/>
  <c r="FC163" i="13"/>
  <c r="FC184" i="13" s="1"/>
  <c r="FC176" i="13"/>
  <c r="FI192" i="12"/>
  <c r="FI189" i="12"/>
  <c r="FI191" i="12"/>
  <c r="AH186" i="13"/>
  <c r="DY161" i="13"/>
  <c r="DY182" i="13" s="1"/>
  <c r="DY147" i="13"/>
  <c r="BP176" i="13"/>
  <c r="BP145" i="13"/>
  <c r="AJ193" i="12"/>
  <c r="AJ195" i="12" s="1"/>
  <c r="AJ196" i="12" s="1"/>
  <c r="AJ170" i="12" s="1"/>
  <c r="AJ173" i="12" s="1"/>
  <c r="P189" i="12"/>
  <c r="CI193" i="12"/>
  <c r="CI195" i="12" s="1"/>
  <c r="CI196" i="12" s="1"/>
  <c r="CI170" i="12" s="1"/>
  <c r="CI173" i="12" s="1"/>
  <c r="GR193" i="13"/>
  <c r="IO150" i="13"/>
  <c r="DY176" i="13"/>
  <c r="DV176" i="13"/>
  <c r="EG144" i="13"/>
  <c r="EG163" i="13"/>
  <c r="EG184" i="13" s="1"/>
  <c r="IG136" i="13"/>
  <c r="IG126" i="13"/>
  <c r="IG127" i="13"/>
  <c r="DD161" i="13"/>
  <c r="DD182" i="13" s="1"/>
  <c r="DD147" i="13"/>
  <c r="HW149" i="13"/>
  <c r="IK186" i="13"/>
  <c r="JE186" i="13"/>
  <c r="DY149" i="13"/>
  <c r="IP131" i="13"/>
  <c r="IP136" i="13"/>
  <c r="DV161" i="13"/>
  <c r="DV182" i="13" s="1"/>
  <c r="DV186" i="13" s="1"/>
  <c r="DV147" i="13"/>
  <c r="DV154" i="13" s="1"/>
  <c r="GU165" i="12"/>
  <c r="GU158" i="12"/>
  <c r="HY134" i="13"/>
  <c r="HY141" i="13" s="1"/>
  <c r="HY145" i="13" s="1"/>
  <c r="HY131" i="13"/>
  <c r="P192" i="12"/>
  <c r="KW150" i="13"/>
  <c r="GA154" i="13"/>
  <c r="JI176" i="13"/>
  <c r="DJ147" i="13"/>
  <c r="DJ161" i="13"/>
  <c r="DJ182" i="13" s="1"/>
  <c r="EK150" i="13"/>
  <c r="DY150" i="13"/>
  <c r="DV150" i="13"/>
  <c r="KW176" i="13"/>
  <c r="EE144" i="13"/>
  <c r="EE146" i="13" s="1"/>
  <c r="EE163" i="13"/>
  <c r="EE184" i="13" s="1"/>
  <c r="DB136" i="13"/>
  <c r="DB126" i="13"/>
  <c r="DB127" i="13"/>
  <c r="BT123" i="12"/>
  <c r="BT134" i="12"/>
  <c r="BT141" i="12" s="1"/>
  <c r="BT145" i="12" s="1"/>
  <c r="BT146" i="12" s="1"/>
  <c r="BU137" i="12"/>
  <c r="BU162" i="12" s="1"/>
  <c r="BU183" i="12" s="1"/>
  <c r="BU135" i="12"/>
  <c r="BU142" i="12" s="1"/>
  <c r="LF137" i="12"/>
  <c r="LF162" i="12" s="1"/>
  <c r="LF183" i="12" s="1"/>
  <c r="LF135" i="12"/>
  <c r="LF142" i="12" s="1"/>
  <c r="FQ163" i="13"/>
  <c r="FQ184" i="13" s="1"/>
  <c r="FQ144" i="13"/>
  <c r="FQ146" i="13" s="1"/>
  <c r="DD149" i="13"/>
  <c r="CI127" i="12"/>
  <c r="AE176" i="13"/>
  <c r="EH158" i="12"/>
  <c r="FW158" i="12"/>
  <c r="CA122" i="13"/>
  <c r="GQ122" i="13"/>
  <c r="GQ131" i="13" s="1"/>
  <c r="FL77" i="13"/>
  <c r="FL125" i="13" s="1"/>
  <c r="JZ77" i="13"/>
  <c r="JZ125" i="13" s="1"/>
  <c r="JZ122" i="13"/>
  <c r="JZ134" i="13" s="1"/>
  <c r="JZ141" i="13" s="1"/>
  <c r="JZ145" i="13" s="1"/>
  <c r="JF56" i="13"/>
  <c r="JF55" i="13"/>
  <c r="LF76" i="13"/>
  <c r="LF72" i="13"/>
  <c r="LF73" i="13"/>
  <c r="LF122" i="13" s="1"/>
  <c r="IW76" i="13"/>
  <c r="IW73" i="13"/>
  <c r="IW122" i="13" s="1"/>
  <c r="IW72" i="13"/>
  <c r="FW72" i="13"/>
  <c r="FW73" i="13"/>
  <c r="FW122" i="13" s="1"/>
  <c r="FW76" i="13"/>
  <c r="DG72" i="13"/>
  <c r="DG73" i="13"/>
  <c r="DG76" i="13"/>
  <c r="Q76" i="13"/>
  <c r="Q72" i="13"/>
  <c r="Q73" i="13"/>
  <c r="HC56" i="13"/>
  <c r="HC55" i="13"/>
  <c r="BX158" i="13"/>
  <c r="JO158" i="13"/>
  <c r="HN152" i="13"/>
  <c r="HN153" i="13" s="1"/>
  <c r="GI55" i="13"/>
  <c r="GI56" i="13"/>
  <c r="JL73" i="13"/>
  <c r="JL122" i="13" s="1"/>
  <c r="JL76" i="13"/>
  <c r="JL72" i="13"/>
  <c r="JL77" i="13" s="1"/>
  <c r="JL125" i="13" s="1"/>
  <c r="HC76" i="13"/>
  <c r="HC72" i="13"/>
  <c r="HC77" i="13" s="1"/>
  <c r="HC125" i="13" s="1"/>
  <c r="HC73" i="13"/>
  <c r="HC122" i="13" s="1"/>
  <c r="DU73" i="13"/>
  <c r="DU122" i="13" s="1"/>
  <c r="DU76" i="13"/>
  <c r="DU72" i="13"/>
  <c r="DU77" i="13" s="1"/>
  <c r="DU125" i="13" s="1"/>
  <c r="AZ76" i="13"/>
  <c r="AZ73" i="13"/>
  <c r="AZ122" i="13" s="1"/>
  <c r="AZ72" i="13"/>
  <c r="AX76" i="13"/>
  <c r="AX72" i="13"/>
  <c r="AX73" i="13"/>
  <c r="AX122" i="13" s="1"/>
  <c r="BT77" i="12"/>
  <c r="BT125" i="12" s="1"/>
  <c r="BT127" i="12" s="1"/>
  <c r="I152" i="12"/>
  <c r="I153" i="12" s="1"/>
  <c r="FM158" i="12"/>
  <c r="LJ81" i="12"/>
  <c r="DQ119" i="12"/>
  <c r="DQ157" i="12" s="1"/>
  <c r="FY119" i="12"/>
  <c r="FY157" i="12" s="1"/>
  <c r="AO77" i="13"/>
  <c r="AO125" i="13" s="1"/>
  <c r="CN122" i="13"/>
  <c r="KY122" i="13"/>
  <c r="BC158" i="13"/>
  <c r="HN158" i="13"/>
  <c r="IM122" i="13"/>
  <c r="IM123" i="13" s="1"/>
  <c r="BV56" i="13"/>
  <c r="BV55" i="13"/>
  <c r="DY158" i="13"/>
  <c r="HW158" i="13"/>
  <c r="BQ55" i="13"/>
  <c r="BQ56" i="13"/>
  <c r="HG56" i="13"/>
  <c r="HG55" i="13"/>
  <c r="IL135" i="13"/>
  <c r="IL142" i="13" s="1"/>
  <c r="IL137" i="13"/>
  <c r="IL162" i="13" s="1"/>
  <c r="IL183" i="13" s="1"/>
  <c r="IK152" i="13"/>
  <c r="IK153" i="13" s="1"/>
  <c r="FJ77" i="13"/>
  <c r="HD122" i="13"/>
  <c r="IC122" i="13"/>
  <c r="IK122" i="13"/>
  <c r="KU122" i="13"/>
  <c r="KU134" i="13" s="1"/>
  <c r="KU141" i="13" s="1"/>
  <c r="F152" i="13"/>
  <c r="F153" i="13" s="1"/>
  <c r="GC129" i="13"/>
  <c r="AZ158" i="13"/>
  <c r="KO77" i="13"/>
  <c r="KO125" i="13" s="1"/>
  <c r="KS32" i="12"/>
  <c r="KS125" i="12" s="1"/>
  <c r="LH56" i="12"/>
  <c r="FJ119" i="12"/>
  <c r="FJ157" i="12" s="1"/>
  <c r="CA118" i="12"/>
  <c r="CA156" i="12" s="1"/>
  <c r="CA165" i="12" s="1"/>
  <c r="DS119" i="13"/>
  <c r="DS157" i="13" s="1"/>
  <c r="DS158" i="13" s="1"/>
  <c r="CX119" i="13"/>
  <c r="CX157" i="13" s="1"/>
  <c r="CX158" i="13" s="1"/>
  <c r="LK152" i="13"/>
  <c r="KK119" i="13"/>
  <c r="KK157" i="13" s="1"/>
  <c r="CW112" i="13"/>
  <c r="CW114" i="13"/>
  <c r="CG158" i="13"/>
  <c r="DK119" i="12"/>
  <c r="DK157" i="12" s="1"/>
  <c r="DK158" i="12" s="1"/>
  <c r="LG34" i="13"/>
  <c r="KQ34" i="13"/>
  <c r="HL152" i="13"/>
  <c r="JS152" i="13"/>
  <c r="R114" i="13"/>
  <c r="R112" i="13"/>
  <c r="CR152" i="13"/>
  <c r="CR153" i="13" s="1"/>
  <c r="HW122" i="13"/>
  <c r="J129" i="13"/>
  <c r="EF122" i="13"/>
  <c r="EF134" i="13" s="1"/>
  <c r="EF141" i="13" s="1"/>
  <c r="EF145" i="13" s="1"/>
  <c r="JM77" i="13"/>
  <c r="JM125" i="13" s="1"/>
  <c r="KU77" i="13"/>
  <c r="KU125" i="13" s="1"/>
  <c r="IL158" i="13"/>
  <c r="DY130" i="13"/>
  <c r="FD122" i="13"/>
  <c r="FD134" i="13" s="1"/>
  <c r="FD141" i="13" s="1"/>
  <c r="FD145" i="13" s="1"/>
  <c r="FD146" i="13" s="1"/>
  <c r="FX34" i="12"/>
  <c r="CC118" i="12"/>
  <c r="CC156" i="12" s="1"/>
  <c r="CC165" i="12" s="1"/>
  <c r="BX118" i="12"/>
  <c r="BX156" i="12" s="1"/>
  <c r="BX165" i="12" s="1"/>
  <c r="AV118" i="12"/>
  <c r="AV156" i="12" s="1"/>
  <c r="AV165" i="12" s="1"/>
  <c r="BR119" i="12"/>
  <c r="BR157" i="12" s="1"/>
  <c r="BR158" i="12" s="1"/>
  <c r="AO119" i="12"/>
  <c r="AO157" i="12" s="1"/>
  <c r="V112" i="12"/>
  <c r="V119" i="12" s="1"/>
  <c r="V157" i="12" s="1"/>
  <c r="JE129" i="13"/>
  <c r="KE159" i="13"/>
  <c r="JA77" i="13"/>
  <c r="JA125" i="13" s="1"/>
  <c r="HM77" i="13"/>
  <c r="HM125" i="13" s="1"/>
  <c r="BK152" i="13"/>
  <c r="LJ34" i="13"/>
  <c r="GP118" i="13"/>
  <c r="GP156" i="13" s="1"/>
  <c r="GP165" i="13" s="1"/>
  <c r="GG118" i="13"/>
  <c r="GG156" i="13" s="1"/>
  <c r="GG165" i="13" s="1"/>
  <c r="GG195" i="13" s="1"/>
  <c r="GG196" i="13" s="1"/>
  <c r="GG170" i="13" s="1"/>
  <c r="GG173" i="13" s="1"/>
  <c r="FW118" i="13"/>
  <c r="FW156" i="13" s="1"/>
  <c r="FW165" i="13" s="1"/>
  <c r="FN118" i="13"/>
  <c r="FN156" i="13" s="1"/>
  <c r="FN165" i="13" s="1"/>
  <c r="FN195" i="13" s="1"/>
  <c r="FN196" i="13" s="1"/>
  <c r="FN170" i="13" s="1"/>
  <c r="FN173" i="13" s="1"/>
  <c r="FD118" i="13"/>
  <c r="FD156" i="13" s="1"/>
  <c r="FD165" i="13" s="1"/>
  <c r="ES118" i="13"/>
  <c r="ES156" i="13" s="1"/>
  <c r="ES165" i="13" s="1"/>
  <c r="EI118" i="13"/>
  <c r="EI156" i="13" s="1"/>
  <c r="EI165" i="13" s="1"/>
  <c r="DZ118" i="13"/>
  <c r="DZ156" i="13" s="1"/>
  <c r="DZ165" i="13" s="1"/>
  <c r="DP118" i="13"/>
  <c r="DP156" i="13" s="1"/>
  <c r="DP165" i="13" s="1"/>
  <c r="DG118" i="13"/>
  <c r="DG156" i="13" s="1"/>
  <c r="DG165" i="13" s="1"/>
  <c r="CV118" i="13"/>
  <c r="CV156" i="13" s="1"/>
  <c r="CV165" i="13" s="1"/>
  <c r="IA151" i="13"/>
  <c r="IA164" i="13" s="1"/>
  <c r="IA185" i="13" s="1"/>
  <c r="CM34" i="12"/>
  <c r="EG124" i="12"/>
  <c r="GK34" i="12"/>
  <c r="I93" i="12"/>
  <c r="I112" i="12" s="1"/>
  <c r="AP93" i="12"/>
  <c r="AP114" i="12" s="1"/>
  <c r="AU93" i="12"/>
  <c r="DP93" i="12"/>
  <c r="DZ116" i="12"/>
  <c r="DZ119" i="12" s="1"/>
  <c r="DZ157" i="12" s="1"/>
  <c r="DZ159" i="12" s="1"/>
  <c r="EE116" i="12"/>
  <c r="EE119" i="12" s="1"/>
  <c r="EE157" i="12" s="1"/>
  <c r="EI93" i="12"/>
  <c r="EN93" i="12"/>
  <c r="EN112" i="12" s="1"/>
  <c r="ES116" i="12"/>
  <c r="ES119" i="12" s="1"/>
  <c r="ES157" i="12" s="1"/>
  <c r="AI118" i="12"/>
  <c r="AI156" i="12" s="1"/>
  <c r="AI165" i="12" s="1"/>
  <c r="LD67" i="12"/>
  <c r="LD69" i="12" s="1"/>
  <c r="AF32" i="13"/>
  <c r="AH93" i="13"/>
  <c r="EC93" i="13"/>
  <c r="ET93" i="13"/>
  <c r="GZ93" i="13"/>
  <c r="HG93" i="13"/>
  <c r="HK116" i="13"/>
  <c r="HK119" i="13" s="1"/>
  <c r="HK157" i="13" s="1"/>
  <c r="KQ93" i="13"/>
  <c r="KU116" i="13"/>
  <c r="KU119" i="13" s="1"/>
  <c r="KU157" i="13" s="1"/>
  <c r="KU158" i="13" s="1"/>
  <c r="LA93" i="13"/>
  <c r="LH93" i="13"/>
  <c r="GM115" i="13"/>
  <c r="GM118" i="13" s="1"/>
  <c r="GM156" i="13" s="1"/>
  <c r="GM165" i="13" s="1"/>
  <c r="GM93" i="13"/>
  <c r="JS115" i="13"/>
  <c r="JS118" i="13" s="1"/>
  <c r="JS156" i="13" s="1"/>
  <c r="JS165" i="13" s="1"/>
  <c r="JS195" i="13" s="1"/>
  <c r="JS196" i="13" s="1"/>
  <c r="JS93" i="13"/>
  <c r="HS34" i="13"/>
  <c r="BT34" i="13"/>
  <c r="BT152" i="13" s="1"/>
  <c r="BT153" i="13" s="1"/>
  <c r="N118" i="13"/>
  <c r="N156" i="13" s="1"/>
  <c r="N165" i="13" s="1"/>
  <c r="AH118" i="13"/>
  <c r="AH156" i="13" s="1"/>
  <c r="AH165" i="13" s="1"/>
  <c r="CM112" i="13"/>
  <c r="CM119" i="13" s="1"/>
  <c r="CM157" i="13" s="1"/>
  <c r="CM158" i="13" s="1"/>
  <c r="GN118" i="13"/>
  <c r="GN156" i="13" s="1"/>
  <c r="GN165" i="13" s="1"/>
  <c r="GD118" i="13"/>
  <c r="GD156" i="13" s="1"/>
  <c r="GD165" i="13" s="1"/>
  <c r="FU118" i="13"/>
  <c r="FU156" i="13" s="1"/>
  <c r="FU165" i="13" s="1"/>
  <c r="FK118" i="13"/>
  <c r="FK156" i="13" s="1"/>
  <c r="FK165" i="13" s="1"/>
  <c r="EZ118" i="13"/>
  <c r="EZ156" i="13" s="1"/>
  <c r="EZ165" i="13" s="1"/>
  <c r="EQ118" i="13"/>
  <c r="EQ156" i="13" s="1"/>
  <c r="EQ165" i="13" s="1"/>
  <c r="EG118" i="13"/>
  <c r="EG156" i="13" s="1"/>
  <c r="EG165" i="13" s="1"/>
  <c r="DW118" i="13"/>
  <c r="DW156" i="13" s="1"/>
  <c r="DW165" i="13" s="1"/>
  <c r="DN118" i="13"/>
  <c r="DN156" i="13" s="1"/>
  <c r="DN165" i="13" s="1"/>
  <c r="DC118" i="13"/>
  <c r="DC156" i="13" s="1"/>
  <c r="DC165" i="13" s="1"/>
  <c r="DC195" i="13" s="1"/>
  <c r="DC196" i="13" s="1"/>
  <c r="DC170" i="13" s="1"/>
  <c r="DC173" i="13" s="1"/>
  <c r="CT118" i="13"/>
  <c r="CT156" i="13" s="1"/>
  <c r="CT165" i="13" s="1"/>
  <c r="KK118" i="13"/>
  <c r="KK156" i="13" s="1"/>
  <c r="KK165" i="13" s="1"/>
  <c r="IN118" i="13"/>
  <c r="IN156" i="13" s="1"/>
  <c r="IN165" i="13" s="1"/>
  <c r="IF118" i="13"/>
  <c r="IF156" i="13" s="1"/>
  <c r="IF165" i="13" s="1"/>
  <c r="HS118" i="13"/>
  <c r="HS156" i="13" s="1"/>
  <c r="HS165" i="13" s="1"/>
  <c r="HK118" i="13"/>
  <c r="HK156" i="13" s="1"/>
  <c r="HK165" i="13" s="1"/>
  <c r="HC118" i="13"/>
  <c r="HC156" i="13" s="1"/>
  <c r="KX118" i="13"/>
  <c r="KX156" i="13" s="1"/>
  <c r="KX165" i="13" s="1"/>
  <c r="FQ151" i="13"/>
  <c r="FQ164" i="13" s="1"/>
  <c r="FQ185" i="13" s="1"/>
  <c r="BA32" i="12"/>
  <c r="DJ34" i="12"/>
  <c r="G118" i="12"/>
  <c r="G156" i="12" s="1"/>
  <c r="G165" i="12" s="1"/>
  <c r="AR118" i="12"/>
  <c r="AR156" i="12" s="1"/>
  <c r="AR165" i="12" s="1"/>
  <c r="CO118" i="12"/>
  <c r="CO156" i="12" s="1"/>
  <c r="CO165" i="12" s="1"/>
  <c r="DG118" i="12"/>
  <c r="DG156" i="12" s="1"/>
  <c r="DG165" i="12" s="1"/>
  <c r="J93" i="13"/>
  <c r="BE116" i="13"/>
  <c r="BE119" i="13" s="1"/>
  <c r="BE157" i="13" s="1"/>
  <c r="BE158" i="13" s="1"/>
  <c r="EE116" i="13"/>
  <c r="EE119" i="13" s="1"/>
  <c r="EE157" i="13" s="1"/>
  <c r="EE158" i="13" s="1"/>
  <c r="GW93" i="13"/>
  <c r="HA93" i="13"/>
  <c r="HD93" i="13"/>
  <c r="IC116" i="13"/>
  <c r="IC119" i="13" s="1"/>
  <c r="IC157" i="13" s="1"/>
  <c r="IC158" i="13" s="1"/>
  <c r="IR116" i="13"/>
  <c r="IR119" i="13" s="1"/>
  <c r="IR157" i="13" s="1"/>
  <c r="JM116" i="13"/>
  <c r="JM119" i="13" s="1"/>
  <c r="JM157" i="13" s="1"/>
  <c r="JM158" i="13" s="1"/>
  <c r="IZ93" i="13"/>
  <c r="KR93" i="13"/>
  <c r="KX93" i="13"/>
  <c r="LE93" i="13"/>
  <c r="OQ158" i="12"/>
  <c r="OQ159" i="12"/>
  <c r="OQ171" i="12" s="1"/>
  <c r="OQ174" i="12" s="1"/>
  <c r="GB34" i="13"/>
  <c r="HB151" i="13"/>
  <c r="HB153" i="13" s="1"/>
  <c r="AK34" i="13"/>
  <c r="AK152" i="13" s="1"/>
  <c r="AK153" i="13" s="1"/>
  <c r="JL151" i="13"/>
  <c r="JL164" i="13" s="1"/>
  <c r="JL185" i="13" s="1"/>
  <c r="DA34" i="13"/>
  <c r="JW124" i="12"/>
  <c r="S93" i="12"/>
  <c r="S116" i="12" s="1"/>
  <c r="Y93" i="12"/>
  <c r="Y112" i="12" s="1"/>
  <c r="AD116" i="12"/>
  <c r="AD119" i="12" s="1"/>
  <c r="AD157" i="12" s="1"/>
  <c r="AN116" i="12"/>
  <c r="DC93" i="12"/>
  <c r="EB93" i="12"/>
  <c r="EB114" i="12" s="1"/>
  <c r="O118" i="12"/>
  <c r="O156" i="12" s="1"/>
  <c r="O165" i="12" s="1"/>
  <c r="BB118" i="12"/>
  <c r="BB156" i="12" s="1"/>
  <c r="BB165" i="12" s="1"/>
  <c r="BG118" i="12"/>
  <c r="BG156" i="12" s="1"/>
  <c r="BG165" i="12" s="1"/>
  <c r="CX118" i="12"/>
  <c r="CX156" i="12" s="1"/>
  <c r="CX165" i="12" s="1"/>
  <c r="LG34" i="12"/>
  <c r="DG32" i="13"/>
  <c r="EI32" i="13"/>
  <c r="AW93" i="13"/>
  <c r="DN93" i="13"/>
  <c r="DV93" i="13"/>
  <c r="EK93" i="13"/>
  <c r="FJ93" i="13"/>
  <c r="GC93" i="13"/>
  <c r="GH93" i="13"/>
  <c r="II93" i="13"/>
  <c r="IE128" i="13"/>
  <c r="IE138" i="13" s="1"/>
  <c r="IR118" i="13"/>
  <c r="IR156" i="13" s="1"/>
  <c r="IR165" i="13" s="1"/>
  <c r="HG118" i="13"/>
  <c r="HG156" i="13" s="1"/>
  <c r="HG165" i="13" s="1"/>
  <c r="CP151" i="13"/>
  <c r="AB34" i="13"/>
  <c r="HF124" i="12"/>
  <c r="JD34" i="12"/>
  <c r="Y118" i="12"/>
  <c r="Y156" i="12" s="1"/>
  <c r="Y165" i="12" s="1"/>
  <c r="BQ118" i="12"/>
  <c r="BQ156" i="12" s="1"/>
  <c r="BQ165" i="12" s="1"/>
  <c r="EN118" i="12"/>
  <c r="EN156" i="12" s="1"/>
  <c r="EN165" i="12" s="1"/>
  <c r="LI118" i="12"/>
  <c r="LI156" i="12" s="1"/>
  <c r="LI165" i="12" s="1"/>
  <c r="FD32" i="13"/>
  <c r="FD125" i="13" s="1"/>
  <c r="OM122" i="13"/>
  <c r="OT135" i="12"/>
  <c r="OT142" i="12" s="1"/>
  <c r="OT137" i="12"/>
  <c r="OT162" i="12" s="1"/>
  <c r="OT183" i="12" s="1"/>
  <c r="OT175" i="12"/>
  <c r="ON134" i="12"/>
  <c r="ON141" i="12" s="1"/>
  <c r="ON123" i="12"/>
  <c r="ON131" i="12"/>
  <c r="OL131" i="12"/>
  <c r="OL123" i="12"/>
  <c r="OL134" i="12"/>
  <c r="OL141" i="12" s="1"/>
  <c r="OP135" i="12"/>
  <c r="OP142" i="12" s="1"/>
  <c r="OP137" i="12"/>
  <c r="OP162" i="12" s="1"/>
  <c r="OP183" i="12" s="1"/>
  <c r="OO127" i="12"/>
  <c r="OO133" i="12"/>
  <c r="OO140" i="12" s="1"/>
  <c r="OO175" i="12"/>
  <c r="OF131" i="12"/>
  <c r="OF123" i="12"/>
  <c r="OF134" i="12"/>
  <c r="OF141" i="12" s="1"/>
  <c r="OF148" i="12"/>
  <c r="OF149" i="12" s="1"/>
  <c r="OF143" i="12"/>
  <c r="OY123" i="12"/>
  <c r="OY131" i="12"/>
  <c r="OY134" i="12"/>
  <c r="OY141" i="12" s="1"/>
  <c r="OK126" i="12"/>
  <c r="OK136" i="12"/>
  <c r="OK123" i="12"/>
  <c r="OK134" i="12"/>
  <c r="OK141" i="12" s="1"/>
  <c r="OW136" i="12"/>
  <c r="OW127" i="12"/>
  <c r="OW126" i="12"/>
  <c r="NW119" i="12"/>
  <c r="NW157" i="12" s="1"/>
  <c r="NG119" i="12"/>
  <c r="NG157" i="12" s="1"/>
  <c r="MQ119" i="12"/>
  <c r="MQ157" i="12" s="1"/>
  <c r="MA119" i="12"/>
  <c r="MA157" i="12" s="1"/>
  <c r="OD73" i="12"/>
  <c r="NB76" i="12"/>
  <c r="MH72" i="12"/>
  <c r="ME32" i="12"/>
  <c r="NY118" i="12"/>
  <c r="NY156" i="12" s="1"/>
  <c r="NY165" i="12" s="1"/>
  <c r="NQ118" i="12"/>
  <c r="NQ156" i="12" s="1"/>
  <c r="NQ165" i="12" s="1"/>
  <c r="NI118" i="12"/>
  <c r="NI156" i="12" s="1"/>
  <c r="NI165" i="12" s="1"/>
  <c r="NA118" i="12"/>
  <c r="NA156" i="12" s="1"/>
  <c r="NA165" i="12" s="1"/>
  <c r="MS118" i="12"/>
  <c r="MS156" i="12" s="1"/>
  <c r="MS165" i="12" s="1"/>
  <c r="MK118" i="12"/>
  <c r="MK156" i="12" s="1"/>
  <c r="MK165" i="12" s="1"/>
  <c r="MC118" i="12"/>
  <c r="MC156" i="12" s="1"/>
  <c r="MC165" i="12" s="1"/>
  <c r="LU118" i="12"/>
  <c r="LU156" i="12" s="1"/>
  <c r="LU165" i="12" s="1"/>
  <c r="OU122" i="13"/>
  <c r="OG145" i="12"/>
  <c r="OO158" i="12"/>
  <c r="OK158" i="12"/>
  <c r="OZ81" i="12"/>
  <c r="OZ82" i="12"/>
  <c r="OZ125" i="12"/>
  <c r="OZ124" i="12"/>
  <c r="OY133" i="12"/>
  <c r="OY140" i="12" s="1"/>
  <c r="OY127" i="12"/>
  <c r="OY175" i="12"/>
  <c r="OX81" i="12"/>
  <c r="OX82" i="12"/>
  <c r="OX124" i="12"/>
  <c r="OK152" i="12"/>
  <c r="OK153" i="12" s="1"/>
  <c r="OK129" i="12"/>
  <c r="OK130" i="12" s="1"/>
  <c r="OK127" i="12"/>
  <c r="OK133" i="12"/>
  <c r="OK140" i="12" s="1"/>
  <c r="OK175" i="12"/>
  <c r="DP32" i="13"/>
  <c r="GP32" i="13"/>
  <c r="M93" i="13"/>
  <c r="P93" i="13"/>
  <c r="P114" i="13" s="1"/>
  <c r="S93" i="13"/>
  <c r="S112" i="13" s="1"/>
  <c r="Y93" i="13"/>
  <c r="Y112" i="13" s="1"/>
  <c r="AD93" i="13"/>
  <c r="AK93" i="13"/>
  <c r="AO93" i="13"/>
  <c r="AO114" i="13" s="1"/>
  <c r="AT93" i="13"/>
  <c r="BV93" i="13"/>
  <c r="BV114" i="13" s="1"/>
  <c r="CD93" i="13"/>
  <c r="EG93" i="13"/>
  <c r="EL93" i="13"/>
  <c r="FR93" i="13"/>
  <c r="FV93" i="13"/>
  <c r="FZ93" i="13"/>
  <c r="GD93" i="13"/>
  <c r="GI93" i="13"/>
  <c r="GP93" i="13"/>
  <c r="GS93" i="13"/>
  <c r="GX93" i="13"/>
  <c r="HV93" i="13"/>
  <c r="IB93" i="13"/>
  <c r="JV93" i="13"/>
  <c r="JZ93" i="13"/>
  <c r="KY116" i="13"/>
  <c r="KY119" i="13" s="1"/>
  <c r="KY157" i="13" s="1"/>
  <c r="KY158" i="13" s="1"/>
  <c r="LB93" i="13"/>
  <c r="LF93" i="13"/>
  <c r="LI93" i="13"/>
  <c r="LC118" i="13"/>
  <c r="LC156" i="13" s="1"/>
  <c r="LC165" i="13" s="1"/>
  <c r="CI30" i="13"/>
  <c r="NS114" i="12"/>
  <c r="NS119" i="12" s="1"/>
  <c r="NS157" i="12" s="1"/>
  <c r="NC114" i="12"/>
  <c r="NC119" i="12" s="1"/>
  <c r="NC157" i="12" s="1"/>
  <c r="MM114" i="12"/>
  <c r="MM119" i="12" s="1"/>
  <c r="MM157" i="12" s="1"/>
  <c r="LW114" i="12"/>
  <c r="LW119" i="12" s="1"/>
  <c r="LW157" i="12" s="1"/>
  <c r="OD119" i="12"/>
  <c r="OD157" i="12" s="1"/>
  <c r="NN119" i="12"/>
  <c r="NN157" i="12" s="1"/>
  <c r="MX119" i="12"/>
  <c r="MX157" i="12" s="1"/>
  <c r="MH119" i="12"/>
  <c r="MH157" i="12" s="1"/>
  <c r="LQ119" i="12"/>
  <c r="LQ157" i="12" s="1"/>
  <c r="NY114" i="12"/>
  <c r="NI114" i="12"/>
  <c r="MS114" i="12"/>
  <c r="MC114" i="12"/>
  <c r="NP114" i="12"/>
  <c r="MZ114" i="12"/>
  <c r="MJ114" i="12"/>
  <c r="LT114" i="12"/>
  <c r="NP72" i="12"/>
  <c r="MF76" i="12"/>
  <c r="NV32" i="12"/>
  <c r="NN122" i="12"/>
  <c r="MX76" i="12"/>
  <c r="MH76" i="12"/>
  <c r="LV72" i="12"/>
  <c r="LQ72" i="12"/>
  <c r="MA32" i="12"/>
  <c r="NW118" i="12"/>
  <c r="NW156" i="12" s="1"/>
  <c r="NW165" i="12" s="1"/>
  <c r="NO118" i="12"/>
  <c r="NO156" i="12" s="1"/>
  <c r="NO165" i="12" s="1"/>
  <c r="NG118" i="12"/>
  <c r="NG156" i="12" s="1"/>
  <c r="NG165" i="12" s="1"/>
  <c r="MY118" i="12"/>
  <c r="MY156" i="12" s="1"/>
  <c r="MY165" i="12" s="1"/>
  <c r="MQ118" i="12"/>
  <c r="MQ156" i="12" s="1"/>
  <c r="MQ165" i="12" s="1"/>
  <c r="MI118" i="12"/>
  <c r="MI156" i="12" s="1"/>
  <c r="MI165" i="12" s="1"/>
  <c r="MA118" i="12"/>
  <c r="MA156" i="12" s="1"/>
  <c r="MA165" i="12" s="1"/>
  <c r="LS118" i="12"/>
  <c r="LS156" i="12" s="1"/>
  <c r="LS165" i="12" s="1"/>
  <c r="OD118" i="12"/>
  <c r="OD156" i="12" s="1"/>
  <c r="OD165" i="12" s="1"/>
  <c r="NV118" i="12"/>
  <c r="NV156" i="12" s="1"/>
  <c r="NV165" i="12" s="1"/>
  <c r="NN118" i="12"/>
  <c r="NN156" i="12" s="1"/>
  <c r="NN165" i="12" s="1"/>
  <c r="NF118" i="12"/>
  <c r="NF156" i="12" s="1"/>
  <c r="NF165" i="12" s="1"/>
  <c r="MX118" i="12"/>
  <c r="MX156" i="12" s="1"/>
  <c r="MX165" i="12" s="1"/>
  <c r="MP118" i="12"/>
  <c r="MP156" i="12" s="1"/>
  <c r="MP165" i="12" s="1"/>
  <c r="MH118" i="12"/>
  <c r="MH156" i="12" s="1"/>
  <c r="MH165" i="12" s="1"/>
  <c r="LZ118" i="12"/>
  <c r="LZ156" i="12" s="1"/>
  <c r="LZ165" i="12" s="1"/>
  <c r="LQ118" i="12"/>
  <c r="LQ156" i="12" s="1"/>
  <c r="LQ165" i="12" s="1"/>
  <c r="OP122" i="13"/>
  <c r="OG189" i="12"/>
  <c r="OH127" i="12"/>
  <c r="OH133" i="12"/>
  <c r="OH140" i="12" s="1"/>
  <c r="OH175" i="12"/>
  <c r="OP175" i="12"/>
  <c r="OP133" i="12"/>
  <c r="OP140" i="12" s="1"/>
  <c r="OP127" i="12"/>
  <c r="OL175" i="12"/>
  <c r="OL127" i="12"/>
  <c r="OL133" i="12"/>
  <c r="OL140" i="12" s="1"/>
  <c r="ON126" i="12"/>
  <c r="ON136" i="12"/>
  <c r="OM158" i="12"/>
  <c r="OM159" i="12"/>
  <c r="OM171" i="12" s="1"/>
  <c r="OM174" i="12" s="1"/>
  <c r="OL126" i="12"/>
  <c r="OL136" i="12"/>
  <c r="OO126" i="12"/>
  <c r="OO136" i="12"/>
  <c r="OY126" i="12"/>
  <c r="OY136" i="12"/>
  <c r="OX77" i="12"/>
  <c r="OX125" i="12" s="1"/>
  <c r="OG125" i="12"/>
  <c r="S34" i="13"/>
  <c r="FW32" i="13"/>
  <c r="Q116" i="13"/>
  <c r="Q119" i="13" s="1"/>
  <c r="Q157" i="13" s="1"/>
  <c r="V93" i="13"/>
  <c r="V114" i="13" s="1"/>
  <c r="AL116" i="13"/>
  <c r="AL119" i="13" s="1"/>
  <c r="AL157" i="13" s="1"/>
  <c r="AL158" i="13" s="1"/>
  <c r="AP93" i="13"/>
  <c r="CA93" i="13"/>
  <c r="CL93" i="13"/>
  <c r="CR93" i="13"/>
  <c r="CV93" i="13"/>
  <c r="DD93" i="13"/>
  <c r="DD112" i="13" s="1"/>
  <c r="DJ93" i="13"/>
  <c r="DQ93" i="13"/>
  <c r="DZ93" i="13"/>
  <c r="EH93" i="13"/>
  <c r="EO93" i="13"/>
  <c r="ES93" i="13"/>
  <c r="EW93" i="13"/>
  <c r="EW114" i="13" s="1"/>
  <c r="FW116" i="13"/>
  <c r="GA93" i="13"/>
  <c r="GQ116" i="13"/>
  <c r="GQ119" i="13" s="1"/>
  <c r="GQ157" i="13" s="1"/>
  <c r="GQ158" i="13" s="1"/>
  <c r="GT93" i="13"/>
  <c r="HY93" i="13"/>
  <c r="IE93" i="13"/>
  <c r="IK93" i="13"/>
  <c r="IN93" i="13"/>
  <c r="IV93" i="13"/>
  <c r="JC93" i="13"/>
  <c r="JI93" i="13"/>
  <c r="JP93" i="13"/>
  <c r="JW93" i="13"/>
  <c r="JW112" i="13" s="1"/>
  <c r="KM93" i="13"/>
  <c r="LK118" i="13"/>
  <c r="LK156" i="13" s="1"/>
  <c r="LK165" i="13" s="1"/>
  <c r="CI26" i="13"/>
  <c r="CI33" i="13" s="1"/>
  <c r="CI34" i="13" s="1"/>
  <c r="NZ114" i="12"/>
  <c r="NJ114" i="12"/>
  <c r="MT114" i="12"/>
  <c r="MD114" i="12"/>
  <c r="LT76" i="12"/>
  <c r="OA124" i="12"/>
  <c r="NE32" i="12"/>
  <c r="OB32" i="12"/>
  <c r="LQ73" i="12"/>
  <c r="NI55" i="12"/>
  <c r="NC32" i="12"/>
  <c r="LW32" i="12"/>
  <c r="OC118" i="12"/>
  <c r="OC156" i="12" s="1"/>
  <c r="OC165" i="12" s="1"/>
  <c r="NU118" i="12"/>
  <c r="NU156" i="12" s="1"/>
  <c r="NU165" i="12" s="1"/>
  <c r="NM118" i="12"/>
  <c r="NM156" i="12" s="1"/>
  <c r="NM165" i="12" s="1"/>
  <c r="NE118" i="12"/>
  <c r="NE156" i="12" s="1"/>
  <c r="NE165" i="12" s="1"/>
  <c r="MW118" i="12"/>
  <c r="MW156" i="12" s="1"/>
  <c r="MW165" i="12" s="1"/>
  <c r="MO118" i="12"/>
  <c r="MO156" i="12" s="1"/>
  <c r="MO165" i="12" s="1"/>
  <c r="MG118" i="12"/>
  <c r="MG156" i="12" s="1"/>
  <c r="MG165" i="12" s="1"/>
  <c r="LY118" i="12"/>
  <c r="LY156" i="12" s="1"/>
  <c r="LY165" i="12" s="1"/>
  <c r="LP118" i="12"/>
  <c r="LP156" i="12" s="1"/>
  <c r="LP165" i="12" s="1"/>
  <c r="OB118" i="12"/>
  <c r="OB156" i="12" s="1"/>
  <c r="OB165" i="12" s="1"/>
  <c r="NT118" i="12"/>
  <c r="NT156" i="12" s="1"/>
  <c r="NT165" i="12" s="1"/>
  <c r="NL118" i="12"/>
  <c r="NL156" i="12" s="1"/>
  <c r="NL165" i="12" s="1"/>
  <c r="ND118" i="12"/>
  <c r="ND156" i="12" s="1"/>
  <c r="ND165" i="12" s="1"/>
  <c r="MV118" i="12"/>
  <c r="MV156" i="12" s="1"/>
  <c r="MV165" i="12" s="1"/>
  <c r="MN118" i="12"/>
  <c r="MN156" i="12" s="1"/>
  <c r="MN165" i="12" s="1"/>
  <c r="MF118" i="12"/>
  <c r="MF156" i="12" s="1"/>
  <c r="MF165" i="12" s="1"/>
  <c r="LX118" i="12"/>
  <c r="LX156" i="12" s="1"/>
  <c r="LX165" i="12" s="1"/>
  <c r="LN118" i="12"/>
  <c r="LN156" i="12" s="1"/>
  <c r="LN165" i="12" s="1"/>
  <c r="OV122" i="12"/>
  <c r="OV134" i="12" s="1"/>
  <c r="OV141" i="12" s="1"/>
  <c r="OE122" i="13"/>
  <c r="OX122" i="13"/>
  <c r="OG192" i="12"/>
  <c r="OG190" i="12"/>
  <c r="OT126" i="12"/>
  <c r="OT131" i="12"/>
  <c r="OT136" i="12"/>
  <c r="OT127" i="12"/>
  <c r="ON127" i="12"/>
  <c r="ON133" i="12"/>
  <c r="ON140" i="12" s="1"/>
  <c r="ON175" i="12"/>
  <c r="OJ135" i="12"/>
  <c r="OJ142" i="12" s="1"/>
  <c r="OJ137" i="12"/>
  <c r="OJ162" i="12" s="1"/>
  <c r="OJ183" i="12" s="1"/>
  <c r="OW135" i="12"/>
  <c r="OW142" i="12" s="1"/>
  <c r="OW137" i="12"/>
  <c r="OW162" i="12" s="1"/>
  <c r="OW183" i="12" s="1"/>
  <c r="OW175" i="12"/>
  <c r="OH123" i="12"/>
  <c r="OH134" i="12"/>
  <c r="OH141" i="12" s="1"/>
  <c r="OH131" i="12"/>
  <c r="OP131" i="12"/>
  <c r="OP134" i="12"/>
  <c r="OP141" i="12" s="1"/>
  <c r="OP123" i="12"/>
  <c r="OS152" i="12"/>
  <c r="OS153" i="12" s="1"/>
  <c r="OS129" i="12"/>
  <c r="OS130" i="12" s="1"/>
  <c r="ON135" i="12"/>
  <c r="ON142" i="12" s="1"/>
  <c r="ON137" i="12"/>
  <c r="ON162" i="12" s="1"/>
  <c r="ON183" i="12" s="1"/>
  <c r="OP136" i="12"/>
  <c r="OP126" i="12"/>
  <c r="OL135" i="12"/>
  <c r="OL142" i="12" s="1"/>
  <c r="OL137" i="12"/>
  <c r="OL162" i="12" s="1"/>
  <c r="OL183" i="12" s="1"/>
  <c r="OO152" i="12"/>
  <c r="OO153" i="12" s="1"/>
  <c r="OO129" i="12"/>
  <c r="OO130" i="12" s="1"/>
  <c r="OW158" i="12"/>
  <c r="OS158" i="12"/>
  <c r="OO123" i="12"/>
  <c r="OO134" i="12"/>
  <c r="OO141" i="12" s="1"/>
  <c r="OF175" i="12"/>
  <c r="OF127" i="12"/>
  <c r="OF133" i="12"/>
  <c r="OF140" i="12" s="1"/>
  <c r="OZ79" i="12"/>
  <c r="OZ80" i="12"/>
  <c r="OZ122" i="12"/>
  <c r="OZ121" i="12"/>
  <c r="OY135" i="12"/>
  <c r="OY142" i="12" s="1"/>
  <c r="OY137" i="12"/>
  <c r="OY162" i="12" s="1"/>
  <c r="OY183" i="12" s="1"/>
  <c r="OX79" i="12"/>
  <c r="OX80" i="12"/>
  <c r="OX122" i="12"/>
  <c r="OX121" i="12"/>
  <c r="OW152" i="12"/>
  <c r="OW153" i="12" s="1"/>
  <c r="OW129" i="12"/>
  <c r="OW130" i="12" s="1"/>
  <c r="OU158" i="12"/>
  <c r="OU159" i="12"/>
  <c r="OU171" i="12" s="1"/>
  <c r="OU174" i="12" s="1"/>
  <c r="OG152" i="12"/>
  <c r="OG153" i="12" s="1"/>
  <c r="OG129" i="12"/>
  <c r="OG130" i="12" s="1"/>
  <c r="OH143" i="12"/>
  <c r="OH148" i="12"/>
  <c r="OH149" i="12" s="1"/>
  <c r="KN147" i="13"/>
  <c r="KN161" i="13"/>
  <c r="KN182" i="13" s="1"/>
  <c r="KK163" i="13"/>
  <c r="KK184" i="13" s="1"/>
  <c r="KK144" i="13"/>
  <c r="KK146" i="13" s="1"/>
  <c r="KJ144" i="13"/>
  <c r="KJ150" i="13" s="1"/>
  <c r="KJ163" i="13"/>
  <c r="KJ184" i="13" s="1"/>
  <c r="KJ191" i="13" s="1"/>
  <c r="LH161" i="13"/>
  <c r="LH182" i="13" s="1"/>
  <c r="LH147" i="13"/>
  <c r="JU161" i="13"/>
  <c r="JU182" i="13" s="1"/>
  <c r="JU147" i="13"/>
  <c r="JU150" i="13" s="1"/>
  <c r="LE152" i="13"/>
  <c r="LE129" i="13"/>
  <c r="KO56" i="13"/>
  <c r="KO55" i="13"/>
  <c r="LD135" i="13"/>
  <c r="LD142" i="13" s="1"/>
  <c r="LD137" i="13"/>
  <c r="LD162" i="13" s="1"/>
  <c r="LD183" i="13" s="1"/>
  <c r="KL152" i="13"/>
  <c r="KL129" i="13"/>
  <c r="JI165" i="13"/>
  <c r="KA76" i="13"/>
  <c r="KA72" i="13"/>
  <c r="KA73" i="13"/>
  <c r="KA122" i="13" s="1"/>
  <c r="KK34" i="13"/>
  <c r="KK129" i="13" s="1"/>
  <c r="KK151" i="13"/>
  <c r="KK164" i="13" s="1"/>
  <c r="KK185" i="13" s="1"/>
  <c r="KK128" i="13"/>
  <c r="KK138" i="13" s="1"/>
  <c r="LK151" i="13"/>
  <c r="LK164" i="13" s="1"/>
  <c r="LK185" i="13" s="1"/>
  <c r="LK128" i="13"/>
  <c r="LK138" i="13" s="1"/>
  <c r="KI75" i="13"/>
  <c r="KI71" i="13"/>
  <c r="LA75" i="13"/>
  <c r="LA73" i="13"/>
  <c r="LA72" i="13"/>
  <c r="LA77" i="13" s="1"/>
  <c r="LA125" i="13" s="1"/>
  <c r="LA71" i="13"/>
  <c r="KA116" i="13"/>
  <c r="KA112" i="13"/>
  <c r="KA114" i="13"/>
  <c r="KA119" i="13" s="1"/>
  <c r="KA157" i="13" s="1"/>
  <c r="KA158" i="13" s="1"/>
  <c r="LP134" i="13"/>
  <c r="LP141" i="13" s="1"/>
  <c r="LP123" i="13"/>
  <c r="LY134" i="13"/>
  <c r="LY141" i="13" s="1"/>
  <c r="LY123" i="13"/>
  <c r="MG134" i="13"/>
  <c r="MG141" i="13" s="1"/>
  <c r="MG123" i="13"/>
  <c r="MO134" i="13"/>
  <c r="MO141" i="13" s="1"/>
  <c r="MO123" i="13"/>
  <c r="MW134" i="13"/>
  <c r="MW141" i="13" s="1"/>
  <c r="MW123" i="13"/>
  <c r="NE134" i="13"/>
  <c r="NE141" i="13" s="1"/>
  <c r="NE123" i="13"/>
  <c r="NM134" i="13"/>
  <c r="NM141" i="13" s="1"/>
  <c r="NM123" i="13"/>
  <c r="NU134" i="13"/>
  <c r="NU141" i="13" s="1"/>
  <c r="NU123" i="13"/>
  <c r="OC134" i="13"/>
  <c r="OC141" i="13" s="1"/>
  <c r="OC123" i="13"/>
  <c r="OK134" i="13"/>
  <c r="OK141" i="13" s="1"/>
  <c r="OK123" i="13"/>
  <c r="OS134" i="13"/>
  <c r="OS141" i="13" s="1"/>
  <c r="OS123" i="13"/>
  <c r="LO134" i="13"/>
  <c r="LO141" i="13" s="1"/>
  <c r="LO123" i="13"/>
  <c r="LX134" i="13"/>
  <c r="LX141" i="13" s="1"/>
  <c r="LX123" i="13"/>
  <c r="MF134" i="13"/>
  <c r="MF141" i="13" s="1"/>
  <c r="MF123" i="13"/>
  <c r="MN134" i="13"/>
  <c r="MN141" i="13" s="1"/>
  <c r="MN123" i="13"/>
  <c r="MV134" i="13"/>
  <c r="MV141" i="13" s="1"/>
  <c r="MV123" i="13"/>
  <c r="ND134" i="13"/>
  <c r="ND141" i="13" s="1"/>
  <c r="ND123" i="13"/>
  <c r="NL134" i="13"/>
  <c r="NL141" i="13" s="1"/>
  <c r="NL123" i="13"/>
  <c r="NT134" i="13"/>
  <c r="NT141" i="13" s="1"/>
  <c r="NT123" i="13"/>
  <c r="OB134" i="13"/>
  <c r="OB141" i="13" s="1"/>
  <c r="OB123" i="13"/>
  <c r="OJ134" i="13"/>
  <c r="OJ141" i="13" s="1"/>
  <c r="OJ123" i="13"/>
  <c r="OR134" i="13"/>
  <c r="OR141" i="13" s="1"/>
  <c r="OR123" i="13"/>
  <c r="KJ146" i="13"/>
  <c r="LD158" i="13"/>
  <c r="LK153" i="13"/>
  <c r="LK189" i="13"/>
  <c r="JW136" i="13"/>
  <c r="JW126" i="13"/>
  <c r="JW127" i="13"/>
  <c r="JL144" i="13"/>
  <c r="JL163" i="13"/>
  <c r="JL184" i="13" s="1"/>
  <c r="KL158" i="13"/>
  <c r="KL159" i="13"/>
  <c r="JN165" i="13"/>
  <c r="JN158" i="13"/>
  <c r="LH123" i="13"/>
  <c r="LH133" i="13"/>
  <c r="LH140" i="13" s="1"/>
  <c r="LH175" i="13"/>
  <c r="JZ133" i="13"/>
  <c r="JZ140" i="13" s="1"/>
  <c r="JZ123" i="13"/>
  <c r="JZ175" i="13"/>
  <c r="KQ165" i="13"/>
  <c r="LI72" i="13"/>
  <c r="LI73" i="13"/>
  <c r="LI122" i="13" s="1"/>
  <c r="LI76" i="13"/>
  <c r="KA128" i="13"/>
  <c r="KA138" i="13" s="1"/>
  <c r="KA151" i="13"/>
  <c r="KA164" i="13" s="1"/>
  <c r="KA185" i="13" s="1"/>
  <c r="LF32" i="13"/>
  <c r="LF124" i="13"/>
  <c r="KX75" i="13"/>
  <c r="KX71" i="13"/>
  <c r="KB114" i="13"/>
  <c r="KB112" i="13"/>
  <c r="LB116" i="13"/>
  <c r="LB114" i="13"/>
  <c r="LB112" i="13"/>
  <c r="LU134" i="13"/>
  <c r="LU141" i="13" s="1"/>
  <c r="LU123" i="13"/>
  <c r="MC134" i="13"/>
  <c r="MC141" i="13" s="1"/>
  <c r="MC123" i="13"/>
  <c r="MK134" i="13"/>
  <c r="MK141" i="13" s="1"/>
  <c r="MK123" i="13"/>
  <c r="MS134" i="13"/>
  <c r="MS141" i="13" s="1"/>
  <c r="MS123" i="13"/>
  <c r="NA134" i="13"/>
  <c r="NA141" i="13" s="1"/>
  <c r="NA123" i="13"/>
  <c r="NI134" i="13"/>
  <c r="NI141" i="13" s="1"/>
  <c r="NI123" i="13"/>
  <c r="NQ134" i="13"/>
  <c r="NQ141" i="13" s="1"/>
  <c r="NQ123" i="13"/>
  <c r="NY134" i="13"/>
  <c r="NY141" i="13" s="1"/>
  <c r="NY123" i="13"/>
  <c r="OG134" i="13"/>
  <c r="OG141" i="13" s="1"/>
  <c r="OG123" i="13"/>
  <c r="OO134" i="13"/>
  <c r="OO141" i="13" s="1"/>
  <c r="OO123" i="13"/>
  <c r="OW134" i="13"/>
  <c r="OW141" i="13" s="1"/>
  <c r="OW123" i="13"/>
  <c r="LT134" i="13"/>
  <c r="LT141" i="13" s="1"/>
  <c r="LT123" i="13"/>
  <c r="MB134" i="13"/>
  <c r="MB141" i="13" s="1"/>
  <c r="MB123" i="13"/>
  <c r="MJ134" i="13"/>
  <c r="MJ141" i="13" s="1"/>
  <c r="MJ123" i="13"/>
  <c r="MR134" i="13"/>
  <c r="MR141" i="13" s="1"/>
  <c r="MR123" i="13"/>
  <c r="MZ134" i="13"/>
  <c r="MZ141" i="13" s="1"/>
  <c r="MZ123" i="13"/>
  <c r="NH134" i="13"/>
  <c r="NH141" i="13" s="1"/>
  <c r="NH123" i="13"/>
  <c r="NP134" i="13"/>
  <c r="NP141" i="13" s="1"/>
  <c r="NP123" i="13"/>
  <c r="NX134" i="13"/>
  <c r="NX141" i="13" s="1"/>
  <c r="NX123" i="13"/>
  <c r="OF134" i="13"/>
  <c r="OF141" i="13" s="1"/>
  <c r="OF123" i="13"/>
  <c r="ON134" i="13"/>
  <c r="ON141" i="13" s="1"/>
  <c r="ON123" i="13"/>
  <c r="OV134" i="13"/>
  <c r="OV141" i="13" s="1"/>
  <c r="OV123" i="13"/>
  <c r="LM134" i="13"/>
  <c r="LM141" i="13" s="1"/>
  <c r="LM123" i="13"/>
  <c r="LW134" i="13"/>
  <c r="LW141" i="13" s="1"/>
  <c r="LW123" i="13"/>
  <c r="ME134" i="13"/>
  <c r="ME141" i="13" s="1"/>
  <c r="ME123" i="13"/>
  <c r="MM134" i="13"/>
  <c r="MM141" i="13" s="1"/>
  <c r="MM123" i="13"/>
  <c r="MU134" i="13"/>
  <c r="MU141" i="13" s="1"/>
  <c r="MU123" i="13"/>
  <c r="NC134" i="13"/>
  <c r="NC141" i="13" s="1"/>
  <c r="NC123" i="13"/>
  <c r="NK134" i="13"/>
  <c r="NK141" i="13" s="1"/>
  <c r="NK123" i="13"/>
  <c r="NS134" i="13"/>
  <c r="NS141" i="13" s="1"/>
  <c r="NS123" i="13"/>
  <c r="OA134" i="13"/>
  <c r="OA141" i="13" s="1"/>
  <c r="OA123" i="13"/>
  <c r="OI134" i="13"/>
  <c r="OI141" i="13" s="1"/>
  <c r="OI123" i="13"/>
  <c r="OQ134" i="13"/>
  <c r="OQ141" i="13" s="1"/>
  <c r="OQ123" i="13"/>
  <c r="OY134" i="13"/>
  <c r="OY141" i="13" s="1"/>
  <c r="OY123" i="13"/>
  <c r="LR134" i="13"/>
  <c r="LR141" i="13" s="1"/>
  <c r="LR123" i="13"/>
  <c r="LZ134" i="13"/>
  <c r="LZ141" i="13" s="1"/>
  <c r="LZ123" i="13"/>
  <c r="MH134" i="13"/>
  <c r="MH141" i="13" s="1"/>
  <c r="MH123" i="13"/>
  <c r="MP134" i="13"/>
  <c r="MP141" i="13" s="1"/>
  <c r="MP123" i="13"/>
  <c r="MX134" i="13"/>
  <c r="MX141" i="13" s="1"/>
  <c r="MX123" i="13"/>
  <c r="NF134" i="13"/>
  <c r="NF141" i="13" s="1"/>
  <c r="NF123" i="13"/>
  <c r="NN134" i="13"/>
  <c r="NN141" i="13" s="1"/>
  <c r="NN123" i="13"/>
  <c r="NV134" i="13"/>
  <c r="NV141" i="13" s="1"/>
  <c r="NV123" i="13"/>
  <c r="OD134" i="13"/>
  <c r="OD141" i="13" s="1"/>
  <c r="OD123" i="13"/>
  <c r="OL134" i="13"/>
  <c r="OL141" i="13" s="1"/>
  <c r="OL123" i="13"/>
  <c r="OT134" i="13"/>
  <c r="OT141" i="13" s="1"/>
  <c r="OT123" i="13"/>
  <c r="LO137" i="13"/>
  <c r="LO162" i="13" s="1"/>
  <c r="LO183" i="13" s="1"/>
  <c r="LO135" i="13"/>
  <c r="LO142" i="13" s="1"/>
  <c r="LT137" i="13"/>
  <c r="LT162" i="13" s="1"/>
  <c r="LT183" i="13" s="1"/>
  <c r="LT135" i="13"/>
  <c r="LT142" i="13" s="1"/>
  <c r="LX137" i="13"/>
  <c r="LX162" i="13" s="1"/>
  <c r="LX183" i="13" s="1"/>
  <c r="LX135" i="13"/>
  <c r="LX142" i="13" s="1"/>
  <c r="MB137" i="13"/>
  <c r="MB162" i="13" s="1"/>
  <c r="MB183" i="13" s="1"/>
  <c r="MB135" i="13"/>
  <c r="MB142" i="13" s="1"/>
  <c r="MF137" i="13"/>
  <c r="MF162" i="13" s="1"/>
  <c r="MF183" i="13" s="1"/>
  <c r="MF135" i="13"/>
  <c r="MF142" i="13" s="1"/>
  <c r="MJ137" i="13"/>
  <c r="MJ162" i="13" s="1"/>
  <c r="MJ183" i="13" s="1"/>
  <c r="MJ135" i="13"/>
  <c r="MJ142" i="13" s="1"/>
  <c r="MN137" i="13"/>
  <c r="MN162" i="13" s="1"/>
  <c r="MN183" i="13" s="1"/>
  <c r="MN135" i="13"/>
  <c r="MN142" i="13" s="1"/>
  <c r="MR137" i="13"/>
  <c r="MR162" i="13" s="1"/>
  <c r="MR183" i="13" s="1"/>
  <c r="MR135" i="13"/>
  <c r="MR142" i="13" s="1"/>
  <c r="MV137" i="13"/>
  <c r="MV162" i="13" s="1"/>
  <c r="MV183" i="13" s="1"/>
  <c r="MV135" i="13"/>
  <c r="MV142" i="13" s="1"/>
  <c r="MZ137" i="13"/>
  <c r="MZ162" i="13" s="1"/>
  <c r="MZ183" i="13" s="1"/>
  <c r="MZ135" i="13"/>
  <c r="MZ142" i="13" s="1"/>
  <c r="ND137" i="13"/>
  <c r="ND162" i="13" s="1"/>
  <c r="ND183" i="13" s="1"/>
  <c r="ND135" i="13"/>
  <c r="ND142" i="13" s="1"/>
  <c r="NH137" i="13"/>
  <c r="NH162" i="13" s="1"/>
  <c r="NH183" i="13" s="1"/>
  <c r="NH135" i="13"/>
  <c r="NH142" i="13" s="1"/>
  <c r="NL137" i="13"/>
  <c r="NL162" i="13" s="1"/>
  <c r="NL183" i="13" s="1"/>
  <c r="NL135" i="13"/>
  <c r="NL142" i="13" s="1"/>
  <c r="NP137" i="13"/>
  <c r="NP162" i="13" s="1"/>
  <c r="NP183" i="13" s="1"/>
  <c r="NP135" i="13"/>
  <c r="NP142" i="13" s="1"/>
  <c r="NT137" i="13"/>
  <c r="NT162" i="13" s="1"/>
  <c r="NT183" i="13" s="1"/>
  <c r="NT135" i="13"/>
  <c r="NT142" i="13" s="1"/>
  <c r="NX137" i="13"/>
  <c r="NX162" i="13" s="1"/>
  <c r="NX183" i="13" s="1"/>
  <c r="NX135" i="13"/>
  <c r="NX142" i="13" s="1"/>
  <c r="OB137" i="13"/>
  <c r="OB162" i="13" s="1"/>
  <c r="OB183" i="13" s="1"/>
  <c r="OB135" i="13"/>
  <c r="OB142" i="13" s="1"/>
  <c r="OF137" i="13"/>
  <c r="OF162" i="13" s="1"/>
  <c r="OF183" i="13" s="1"/>
  <c r="OF135" i="13"/>
  <c r="OF142" i="13" s="1"/>
  <c r="OJ137" i="13"/>
  <c r="OJ162" i="13" s="1"/>
  <c r="OJ183" i="13" s="1"/>
  <c r="OJ135" i="13"/>
  <c r="OJ142" i="13" s="1"/>
  <c r="ON137" i="13"/>
  <c r="ON162" i="13" s="1"/>
  <c r="ON183" i="13" s="1"/>
  <c r="ON135" i="13"/>
  <c r="ON142" i="13" s="1"/>
  <c r="OR137" i="13"/>
  <c r="OR162" i="13" s="1"/>
  <c r="OR183" i="13" s="1"/>
  <c r="OR135" i="13"/>
  <c r="OR142" i="13" s="1"/>
  <c r="OV137" i="13"/>
  <c r="OV162" i="13" s="1"/>
  <c r="OV183" i="13" s="1"/>
  <c r="OV135" i="13"/>
  <c r="OV142" i="13" s="1"/>
  <c r="LP152" i="13"/>
  <c r="LP153" i="13" s="1"/>
  <c r="LP129" i="13"/>
  <c r="LP130" i="13" s="1"/>
  <c r="LY152" i="13"/>
  <c r="LY153" i="13" s="1"/>
  <c r="LY129" i="13"/>
  <c r="LY130" i="13" s="1"/>
  <c r="MG152" i="13"/>
  <c r="MG153" i="13" s="1"/>
  <c r="MG129" i="13"/>
  <c r="MG130" i="13" s="1"/>
  <c r="MO152" i="13"/>
  <c r="MO153" i="13" s="1"/>
  <c r="MO129" i="13"/>
  <c r="MO130" i="13" s="1"/>
  <c r="MW152" i="13"/>
  <c r="MW153" i="13" s="1"/>
  <c r="MW129" i="13"/>
  <c r="MW130" i="13" s="1"/>
  <c r="NE152" i="13"/>
  <c r="NE153" i="13" s="1"/>
  <c r="NE129" i="13"/>
  <c r="NE130" i="13" s="1"/>
  <c r="NM152" i="13"/>
  <c r="NM153" i="13" s="1"/>
  <c r="NM129" i="13"/>
  <c r="NM130" i="13" s="1"/>
  <c r="NU152" i="13"/>
  <c r="NU153" i="13" s="1"/>
  <c r="NU129" i="13"/>
  <c r="NU130" i="13" s="1"/>
  <c r="OC152" i="13"/>
  <c r="OC153" i="13" s="1"/>
  <c r="OC129" i="13"/>
  <c r="OC130" i="13" s="1"/>
  <c r="OK152" i="13"/>
  <c r="OK153" i="13" s="1"/>
  <c r="OK129" i="13"/>
  <c r="OK130" i="13" s="1"/>
  <c r="OS152" i="13"/>
  <c r="OS153" i="13" s="1"/>
  <c r="OS129" i="13"/>
  <c r="OS130" i="13" s="1"/>
  <c r="LS163" i="13"/>
  <c r="LS184" i="13" s="1"/>
  <c r="LS144" i="13"/>
  <c r="MA163" i="13"/>
  <c r="MA184" i="13" s="1"/>
  <c r="MA144" i="13"/>
  <c r="MI163" i="13"/>
  <c r="MI184" i="13" s="1"/>
  <c r="MI144" i="13"/>
  <c r="MQ163" i="13"/>
  <c r="MQ184" i="13" s="1"/>
  <c r="MQ144" i="13"/>
  <c r="MY163" i="13"/>
  <c r="MY184" i="13" s="1"/>
  <c r="MY144" i="13"/>
  <c r="NG163" i="13"/>
  <c r="NG184" i="13" s="1"/>
  <c r="NG144" i="13"/>
  <c r="NO163" i="13"/>
  <c r="NO184" i="13" s="1"/>
  <c r="NO144" i="13"/>
  <c r="NW163" i="13"/>
  <c r="NW184" i="13" s="1"/>
  <c r="NW144" i="13"/>
  <c r="OE163" i="13"/>
  <c r="OE184" i="13" s="1"/>
  <c r="OE144" i="13"/>
  <c r="OM163" i="13"/>
  <c r="OM184" i="13" s="1"/>
  <c r="OM144" i="13"/>
  <c r="OU163" i="13"/>
  <c r="OU184" i="13" s="1"/>
  <c r="OU144" i="13"/>
  <c r="LT152" i="13"/>
  <c r="LT153" i="13" s="1"/>
  <c r="LT129" i="13"/>
  <c r="LT130" i="13" s="1"/>
  <c r="MB152" i="13"/>
  <c r="MB153" i="13" s="1"/>
  <c r="MB129" i="13"/>
  <c r="MB130" i="13" s="1"/>
  <c r="MJ152" i="13"/>
  <c r="MJ153" i="13" s="1"/>
  <c r="MJ129" i="13"/>
  <c r="MJ130" i="13" s="1"/>
  <c r="MR152" i="13"/>
  <c r="MR153" i="13" s="1"/>
  <c r="MR129" i="13"/>
  <c r="MR130" i="13" s="1"/>
  <c r="MZ152" i="13"/>
  <c r="MZ153" i="13" s="1"/>
  <c r="MZ129" i="13"/>
  <c r="MZ130" i="13" s="1"/>
  <c r="NH152" i="13"/>
  <c r="NH153" i="13" s="1"/>
  <c r="NH129" i="13"/>
  <c r="NH130" i="13" s="1"/>
  <c r="NP152" i="13"/>
  <c r="NP153" i="13" s="1"/>
  <c r="NP129" i="13"/>
  <c r="NP130" i="13" s="1"/>
  <c r="NX152" i="13"/>
  <c r="NX153" i="13" s="1"/>
  <c r="NX129" i="13"/>
  <c r="NX130" i="13" s="1"/>
  <c r="OF152" i="13"/>
  <c r="OF153" i="13" s="1"/>
  <c r="OF129" i="13"/>
  <c r="OF130" i="13" s="1"/>
  <c r="ON152" i="13"/>
  <c r="ON153" i="13" s="1"/>
  <c r="ON129" i="13"/>
  <c r="ON130" i="13" s="1"/>
  <c r="OV152" i="13"/>
  <c r="OV153" i="13" s="1"/>
  <c r="OV129" i="13"/>
  <c r="OV130" i="13" s="1"/>
  <c r="LL163" i="13"/>
  <c r="LL184" i="13" s="1"/>
  <c r="LL144" i="13"/>
  <c r="LV163" i="13"/>
  <c r="LV184" i="13" s="1"/>
  <c r="LV144" i="13"/>
  <c r="MD163" i="13"/>
  <c r="MD184" i="13" s="1"/>
  <c r="MD144" i="13"/>
  <c r="ML163" i="13"/>
  <c r="ML184" i="13" s="1"/>
  <c r="ML144" i="13"/>
  <c r="MT163" i="13"/>
  <c r="MT184" i="13" s="1"/>
  <c r="MT144" i="13"/>
  <c r="NB163" i="13"/>
  <c r="NB184" i="13" s="1"/>
  <c r="NB144" i="13"/>
  <c r="NJ163" i="13"/>
  <c r="NJ184" i="13" s="1"/>
  <c r="NJ144" i="13"/>
  <c r="NR163" i="13"/>
  <c r="NR184" i="13" s="1"/>
  <c r="NR144" i="13"/>
  <c r="NZ163" i="13"/>
  <c r="NZ184" i="13" s="1"/>
  <c r="NZ144" i="13"/>
  <c r="OH163" i="13"/>
  <c r="OH184" i="13" s="1"/>
  <c r="OH144" i="13"/>
  <c r="OP163" i="13"/>
  <c r="OP184" i="13" s="1"/>
  <c r="OP144" i="13"/>
  <c r="OX163" i="13"/>
  <c r="OX184" i="13" s="1"/>
  <c r="OX144" i="13"/>
  <c r="LP137" i="13"/>
  <c r="LP162" i="13" s="1"/>
  <c r="LP183" i="13" s="1"/>
  <c r="LP135" i="13"/>
  <c r="LP142" i="13" s="1"/>
  <c r="LY137" i="13"/>
  <c r="LY162" i="13" s="1"/>
  <c r="LY183" i="13" s="1"/>
  <c r="LY135" i="13"/>
  <c r="LY142" i="13" s="1"/>
  <c r="MG137" i="13"/>
  <c r="MG162" i="13" s="1"/>
  <c r="MG183" i="13" s="1"/>
  <c r="MG135" i="13"/>
  <c r="MG142" i="13" s="1"/>
  <c r="MO137" i="13"/>
  <c r="MO162" i="13" s="1"/>
  <c r="MO183" i="13" s="1"/>
  <c r="MO135" i="13"/>
  <c r="MO142" i="13" s="1"/>
  <c r="MW137" i="13"/>
  <c r="MW162" i="13" s="1"/>
  <c r="MW183" i="13" s="1"/>
  <c r="MW135" i="13"/>
  <c r="MW142" i="13" s="1"/>
  <c r="NE137" i="13"/>
  <c r="NE162" i="13" s="1"/>
  <c r="NE183" i="13" s="1"/>
  <c r="NE135" i="13"/>
  <c r="NE142" i="13" s="1"/>
  <c r="NM137" i="13"/>
  <c r="NM162" i="13" s="1"/>
  <c r="NM183" i="13" s="1"/>
  <c r="NM135" i="13"/>
  <c r="NM142" i="13" s="1"/>
  <c r="NU137" i="13"/>
  <c r="NU162" i="13" s="1"/>
  <c r="NU183" i="13" s="1"/>
  <c r="NU135" i="13"/>
  <c r="NU142" i="13" s="1"/>
  <c r="OC137" i="13"/>
  <c r="OC162" i="13" s="1"/>
  <c r="OC183" i="13" s="1"/>
  <c r="OC135" i="13"/>
  <c r="OC142" i="13" s="1"/>
  <c r="OK137" i="13"/>
  <c r="OK162" i="13" s="1"/>
  <c r="OK183" i="13" s="1"/>
  <c r="OK135" i="13"/>
  <c r="OK142" i="13" s="1"/>
  <c r="OS137" i="13"/>
  <c r="OS162" i="13" s="1"/>
  <c r="OS183" i="13" s="1"/>
  <c r="OS135" i="13"/>
  <c r="OS142" i="13" s="1"/>
  <c r="OE134" i="13"/>
  <c r="OE141" i="13" s="1"/>
  <c r="OE123" i="13"/>
  <c r="OM134" i="13"/>
  <c r="OM141" i="13" s="1"/>
  <c r="OM123" i="13"/>
  <c r="OU134" i="13"/>
  <c r="OU141" i="13" s="1"/>
  <c r="OU123" i="13"/>
  <c r="OP134" i="13"/>
  <c r="OP141" i="13" s="1"/>
  <c r="OP123" i="13"/>
  <c r="OX134" i="13"/>
  <c r="OX141" i="13" s="1"/>
  <c r="OX123" i="13"/>
  <c r="LS152" i="13"/>
  <c r="LS153" i="13" s="1"/>
  <c r="LS129" i="13"/>
  <c r="LS130" i="13" s="1"/>
  <c r="MA152" i="13"/>
  <c r="MA153" i="13" s="1"/>
  <c r="MA129" i="13"/>
  <c r="MA130" i="13" s="1"/>
  <c r="MI152" i="13"/>
  <c r="MI153" i="13" s="1"/>
  <c r="MI129" i="13"/>
  <c r="MI130" i="13" s="1"/>
  <c r="MQ152" i="13"/>
  <c r="MQ153" i="13" s="1"/>
  <c r="MQ129" i="13"/>
  <c r="MQ130" i="13" s="1"/>
  <c r="MY152" i="13"/>
  <c r="MY153" i="13" s="1"/>
  <c r="MY129" i="13"/>
  <c r="MY130" i="13" s="1"/>
  <c r="NG152" i="13"/>
  <c r="NG153" i="13" s="1"/>
  <c r="NG129" i="13"/>
  <c r="NG130" i="13" s="1"/>
  <c r="NO152" i="13"/>
  <c r="NO153" i="13" s="1"/>
  <c r="NO129" i="13"/>
  <c r="NO130" i="13" s="1"/>
  <c r="NW152" i="13"/>
  <c r="NW153" i="13" s="1"/>
  <c r="NW129" i="13"/>
  <c r="NW130" i="13" s="1"/>
  <c r="OE152" i="13"/>
  <c r="OE153" i="13" s="1"/>
  <c r="OE129" i="13"/>
  <c r="OE130" i="13" s="1"/>
  <c r="OM152" i="13"/>
  <c r="OM153" i="13" s="1"/>
  <c r="OM129" i="13"/>
  <c r="OM130" i="13" s="1"/>
  <c r="OU152" i="13"/>
  <c r="OU153" i="13" s="1"/>
  <c r="OU129" i="13"/>
  <c r="OU130" i="13" s="1"/>
  <c r="LU163" i="13"/>
  <c r="LU184" i="13" s="1"/>
  <c r="LU144" i="13"/>
  <c r="MC163" i="13"/>
  <c r="MC184" i="13" s="1"/>
  <c r="MC144" i="13"/>
  <c r="MK163" i="13"/>
  <c r="MK184" i="13" s="1"/>
  <c r="MK144" i="13"/>
  <c r="MS163" i="13"/>
  <c r="MS184" i="13" s="1"/>
  <c r="MS144" i="13"/>
  <c r="NA163" i="13"/>
  <c r="NA184" i="13" s="1"/>
  <c r="NA144" i="13"/>
  <c r="NI163" i="13"/>
  <c r="NI184" i="13" s="1"/>
  <c r="NI144" i="13"/>
  <c r="NQ163" i="13"/>
  <c r="NQ184" i="13" s="1"/>
  <c r="NQ144" i="13"/>
  <c r="NY163" i="13"/>
  <c r="NY184" i="13" s="1"/>
  <c r="NY144" i="13"/>
  <c r="OG163" i="13"/>
  <c r="OG184" i="13" s="1"/>
  <c r="OG144" i="13"/>
  <c r="OO163" i="13"/>
  <c r="OO184" i="13" s="1"/>
  <c r="OO144" i="13"/>
  <c r="OW163" i="13"/>
  <c r="OW184" i="13" s="1"/>
  <c r="OW144" i="13"/>
  <c r="LL152" i="13"/>
  <c r="LL153" i="13" s="1"/>
  <c r="LL129" i="13"/>
  <c r="LL130" i="13" s="1"/>
  <c r="LV152" i="13"/>
  <c r="LV153" i="13" s="1"/>
  <c r="LV129" i="13"/>
  <c r="LV130" i="13" s="1"/>
  <c r="MD152" i="13"/>
  <c r="MD153" i="13" s="1"/>
  <c r="MD129" i="13"/>
  <c r="MD130" i="13" s="1"/>
  <c r="ML152" i="13"/>
  <c r="ML153" i="13" s="1"/>
  <c r="ML129" i="13"/>
  <c r="ML130" i="13" s="1"/>
  <c r="MT152" i="13"/>
  <c r="MT153" i="13" s="1"/>
  <c r="MT129" i="13"/>
  <c r="MT130" i="13" s="1"/>
  <c r="NB152" i="13"/>
  <c r="NB153" i="13" s="1"/>
  <c r="NB129" i="13"/>
  <c r="NB130" i="13" s="1"/>
  <c r="NJ152" i="13"/>
  <c r="NJ153" i="13" s="1"/>
  <c r="NJ129" i="13"/>
  <c r="NJ130" i="13" s="1"/>
  <c r="NR152" i="13"/>
  <c r="NR153" i="13" s="1"/>
  <c r="NR129" i="13"/>
  <c r="NR130" i="13" s="1"/>
  <c r="NZ152" i="13"/>
  <c r="NZ153" i="13" s="1"/>
  <c r="NZ129" i="13"/>
  <c r="NZ130" i="13" s="1"/>
  <c r="OH152" i="13"/>
  <c r="OH153" i="13" s="1"/>
  <c r="OH129" i="13"/>
  <c r="OH130" i="13" s="1"/>
  <c r="OP152" i="13"/>
  <c r="OP153" i="13" s="1"/>
  <c r="OP129" i="13"/>
  <c r="OP130" i="13" s="1"/>
  <c r="OX152" i="13"/>
  <c r="OX153" i="13" s="1"/>
  <c r="OX129" i="13"/>
  <c r="OX130" i="13" s="1"/>
  <c r="LO163" i="13"/>
  <c r="LO184" i="13" s="1"/>
  <c r="LO144" i="13"/>
  <c r="LX163" i="13"/>
  <c r="LX184" i="13" s="1"/>
  <c r="LX144" i="13"/>
  <c r="MF163" i="13"/>
  <c r="MF184" i="13" s="1"/>
  <c r="MF144" i="13"/>
  <c r="MN163" i="13"/>
  <c r="MN184" i="13" s="1"/>
  <c r="MN144" i="13"/>
  <c r="MV163" i="13"/>
  <c r="MV184" i="13" s="1"/>
  <c r="MV144" i="13"/>
  <c r="ND163" i="13"/>
  <c r="ND184" i="13" s="1"/>
  <c r="ND144" i="13"/>
  <c r="NL163" i="13"/>
  <c r="NL184" i="13" s="1"/>
  <c r="NL144" i="13"/>
  <c r="NT163" i="13"/>
  <c r="NT184" i="13" s="1"/>
  <c r="NT144" i="13"/>
  <c r="OB163" i="13"/>
  <c r="OB184" i="13" s="1"/>
  <c r="OB144" i="13"/>
  <c r="OJ163" i="13"/>
  <c r="OJ184" i="13" s="1"/>
  <c r="OJ144" i="13"/>
  <c r="OR163" i="13"/>
  <c r="OR184" i="13" s="1"/>
  <c r="OR144" i="13"/>
  <c r="KJ195" i="13"/>
  <c r="KJ196" i="13" s="1"/>
  <c r="JU176" i="13"/>
  <c r="KK152" i="13"/>
  <c r="KK153" i="13" s="1"/>
  <c r="JR158" i="13"/>
  <c r="LK129" i="13"/>
  <c r="JL128" i="13"/>
  <c r="JL138" i="13" s="1"/>
  <c r="JL34" i="13"/>
  <c r="JO128" i="13"/>
  <c r="JO138" i="13" s="1"/>
  <c r="JX118" i="13"/>
  <c r="JX156" i="13" s="1"/>
  <c r="JX165" i="13" s="1"/>
  <c r="LK116" i="13"/>
  <c r="LK119" i="13" s="1"/>
  <c r="LK157" i="13" s="1"/>
  <c r="LK158" i="13" s="1"/>
  <c r="LS125" i="13"/>
  <c r="MA125" i="13"/>
  <c r="MI125" i="13"/>
  <c r="MQ125" i="13"/>
  <c r="MY125" i="13"/>
  <c r="NG125" i="13"/>
  <c r="NO125" i="13"/>
  <c r="NW125" i="13"/>
  <c r="OE125" i="13"/>
  <c r="OM125" i="13"/>
  <c r="OU125" i="13"/>
  <c r="LU77" i="13"/>
  <c r="MC77" i="13"/>
  <c r="MK77" i="13"/>
  <c r="MS77" i="13"/>
  <c r="NA77" i="13"/>
  <c r="NI77" i="13"/>
  <c r="NQ77" i="13"/>
  <c r="NY77" i="13"/>
  <c r="OG77" i="13"/>
  <c r="OO77" i="13"/>
  <c r="OW77" i="13"/>
  <c r="LS122" i="13"/>
  <c r="MA122" i="13"/>
  <c r="MI122" i="13"/>
  <c r="MQ122" i="13"/>
  <c r="MY122" i="13"/>
  <c r="NG122" i="13"/>
  <c r="NO122" i="13"/>
  <c r="NW122" i="13"/>
  <c r="LO77" i="13"/>
  <c r="LO125" i="13" s="1"/>
  <c r="LX77" i="13"/>
  <c r="LX125" i="13" s="1"/>
  <c r="MF77" i="13"/>
  <c r="MF125" i="13" s="1"/>
  <c r="MN77" i="13"/>
  <c r="MN125" i="13" s="1"/>
  <c r="MV77" i="13"/>
  <c r="MV125" i="13" s="1"/>
  <c r="ND77" i="13"/>
  <c r="ND125" i="13" s="1"/>
  <c r="NL77" i="13"/>
  <c r="NL125" i="13" s="1"/>
  <c r="NT77" i="13"/>
  <c r="NT125" i="13" s="1"/>
  <c r="OB77" i="13"/>
  <c r="OB125" i="13" s="1"/>
  <c r="OJ77" i="13"/>
  <c r="OJ125" i="13" s="1"/>
  <c r="OR77" i="13"/>
  <c r="OR125" i="13" s="1"/>
  <c r="LL122" i="13"/>
  <c r="LV122" i="13"/>
  <c r="MD122" i="13"/>
  <c r="ML122" i="13"/>
  <c r="MT122" i="13"/>
  <c r="NB122" i="13"/>
  <c r="NJ122" i="13"/>
  <c r="NR122" i="13"/>
  <c r="NZ122" i="13"/>
  <c r="OH122" i="13"/>
  <c r="LP175" i="13"/>
  <c r="LY175" i="13"/>
  <c r="MG175" i="13"/>
  <c r="MO175" i="13"/>
  <c r="MW175" i="13"/>
  <c r="NE175" i="13"/>
  <c r="NM175" i="13"/>
  <c r="NU175" i="13"/>
  <c r="OC175" i="13"/>
  <c r="OK175" i="13"/>
  <c r="OS175" i="13"/>
  <c r="LT175" i="13"/>
  <c r="MB175" i="13"/>
  <c r="MJ175" i="13"/>
  <c r="MR175" i="13"/>
  <c r="MZ175" i="13"/>
  <c r="NH175" i="13"/>
  <c r="NP175" i="13"/>
  <c r="NX175" i="13"/>
  <c r="OF175" i="13"/>
  <c r="ON175" i="13"/>
  <c r="OV175" i="13"/>
  <c r="LR77" i="13"/>
  <c r="LZ77" i="13"/>
  <c r="MH77" i="13"/>
  <c r="MP77" i="13"/>
  <c r="MX77" i="13"/>
  <c r="NF77" i="13"/>
  <c r="NN77" i="13"/>
  <c r="NV77" i="13"/>
  <c r="OD77" i="13"/>
  <c r="OL77" i="13"/>
  <c r="OT77" i="13"/>
  <c r="LM77" i="13"/>
  <c r="LM125" i="13" s="1"/>
  <c r="LW77" i="13"/>
  <c r="LW125" i="13" s="1"/>
  <c r="ME77" i="13"/>
  <c r="ME125" i="13" s="1"/>
  <c r="MM77" i="13"/>
  <c r="MM125" i="13" s="1"/>
  <c r="MU77" i="13"/>
  <c r="MU125" i="13" s="1"/>
  <c r="NC77" i="13"/>
  <c r="NC125" i="13" s="1"/>
  <c r="NK77" i="13"/>
  <c r="NK125" i="13" s="1"/>
  <c r="NS77" i="13"/>
  <c r="NS125" i="13" s="1"/>
  <c r="OA77" i="13"/>
  <c r="OA125" i="13" s="1"/>
  <c r="OI77" i="13"/>
  <c r="OI125" i="13" s="1"/>
  <c r="OQ77" i="13"/>
  <c r="OQ125" i="13" s="1"/>
  <c r="OY77" i="13"/>
  <c r="OY125" i="13" s="1"/>
  <c r="LL137" i="13"/>
  <c r="LL162" i="13" s="1"/>
  <c r="LL183" i="13" s="1"/>
  <c r="LL135" i="13"/>
  <c r="LL142" i="13" s="1"/>
  <c r="LR137" i="13"/>
  <c r="LR162" i="13" s="1"/>
  <c r="LR183" i="13" s="1"/>
  <c r="LR135" i="13"/>
  <c r="LR142" i="13" s="1"/>
  <c r="LV137" i="13"/>
  <c r="LV162" i="13" s="1"/>
  <c r="LV183" i="13" s="1"/>
  <c r="LV135" i="13"/>
  <c r="LV142" i="13" s="1"/>
  <c r="LZ137" i="13"/>
  <c r="LZ162" i="13" s="1"/>
  <c r="LZ183" i="13" s="1"/>
  <c r="LZ135" i="13"/>
  <c r="LZ142" i="13" s="1"/>
  <c r="MD137" i="13"/>
  <c r="MD162" i="13" s="1"/>
  <c r="MD183" i="13" s="1"/>
  <c r="MD135" i="13"/>
  <c r="MD142" i="13" s="1"/>
  <c r="MH137" i="13"/>
  <c r="MH162" i="13" s="1"/>
  <c r="MH183" i="13" s="1"/>
  <c r="MH135" i="13"/>
  <c r="MH142" i="13" s="1"/>
  <c r="ML137" i="13"/>
  <c r="ML162" i="13" s="1"/>
  <c r="ML183" i="13" s="1"/>
  <c r="ML135" i="13"/>
  <c r="ML142" i="13" s="1"/>
  <c r="MP137" i="13"/>
  <c r="MP162" i="13" s="1"/>
  <c r="MP183" i="13" s="1"/>
  <c r="MP135" i="13"/>
  <c r="MP142" i="13" s="1"/>
  <c r="MT137" i="13"/>
  <c r="MT162" i="13" s="1"/>
  <c r="MT183" i="13" s="1"/>
  <c r="MT135" i="13"/>
  <c r="MT142" i="13" s="1"/>
  <c r="MX137" i="13"/>
  <c r="MX162" i="13" s="1"/>
  <c r="MX183" i="13" s="1"/>
  <c r="MX135" i="13"/>
  <c r="MX142" i="13" s="1"/>
  <c r="NB137" i="13"/>
  <c r="NB162" i="13" s="1"/>
  <c r="NB183" i="13" s="1"/>
  <c r="NB135" i="13"/>
  <c r="NB142" i="13" s="1"/>
  <c r="NF137" i="13"/>
  <c r="NF162" i="13" s="1"/>
  <c r="NF183" i="13" s="1"/>
  <c r="NF135" i="13"/>
  <c r="NF142" i="13" s="1"/>
  <c r="NJ137" i="13"/>
  <c r="NJ162" i="13" s="1"/>
  <c r="NJ183" i="13" s="1"/>
  <c r="NJ135" i="13"/>
  <c r="NJ142" i="13" s="1"/>
  <c r="NN137" i="13"/>
  <c r="NN162" i="13" s="1"/>
  <c r="NN183" i="13" s="1"/>
  <c r="NN135" i="13"/>
  <c r="NN142" i="13" s="1"/>
  <c r="NR137" i="13"/>
  <c r="NR162" i="13" s="1"/>
  <c r="NR183" i="13" s="1"/>
  <c r="NR135" i="13"/>
  <c r="NR142" i="13" s="1"/>
  <c r="NV137" i="13"/>
  <c r="NV162" i="13" s="1"/>
  <c r="NV183" i="13" s="1"/>
  <c r="NV135" i="13"/>
  <c r="NV142" i="13" s="1"/>
  <c r="NZ137" i="13"/>
  <c r="NZ162" i="13" s="1"/>
  <c r="NZ183" i="13" s="1"/>
  <c r="NZ135" i="13"/>
  <c r="NZ142" i="13" s="1"/>
  <c r="OD137" i="13"/>
  <c r="OD162" i="13" s="1"/>
  <c r="OD183" i="13" s="1"/>
  <c r="OD135" i="13"/>
  <c r="OD142" i="13" s="1"/>
  <c r="OH137" i="13"/>
  <c r="OH162" i="13" s="1"/>
  <c r="OH183" i="13" s="1"/>
  <c r="OH135" i="13"/>
  <c r="OH142" i="13" s="1"/>
  <c r="OL137" i="13"/>
  <c r="OL162" i="13" s="1"/>
  <c r="OL183" i="13" s="1"/>
  <c r="OL135" i="13"/>
  <c r="OL142" i="13" s="1"/>
  <c r="OP137" i="13"/>
  <c r="OP162" i="13" s="1"/>
  <c r="OP183" i="13" s="1"/>
  <c r="OP135" i="13"/>
  <c r="OP142" i="13" s="1"/>
  <c r="OT137" i="13"/>
  <c r="OT162" i="13" s="1"/>
  <c r="OT183" i="13" s="1"/>
  <c r="OT135" i="13"/>
  <c r="OT142" i="13" s="1"/>
  <c r="OX137" i="13"/>
  <c r="OX162" i="13" s="1"/>
  <c r="OX183" i="13" s="1"/>
  <c r="OX135" i="13"/>
  <c r="OX142" i="13" s="1"/>
  <c r="LU152" i="13"/>
  <c r="LU153" i="13" s="1"/>
  <c r="LU129" i="13"/>
  <c r="LU130" i="13" s="1"/>
  <c r="MC152" i="13"/>
  <c r="MC153" i="13" s="1"/>
  <c r="MC129" i="13"/>
  <c r="MC130" i="13" s="1"/>
  <c r="MK152" i="13"/>
  <c r="MK153" i="13" s="1"/>
  <c r="MK129" i="13"/>
  <c r="MK130" i="13" s="1"/>
  <c r="MS152" i="13"/>
  <c r="MS153" i="13" s="1"/>
  <c r="MS129" i="13"/>
  <c r="MS130" i="13" s="1"/>
  <c r="NA152" i="13"/>
  <c r="NA153" i="13" s="1"/>
  <c r="NA129" i="13"/>
  <c r="NA130" i="13" s="1"/>
  <c r="NI152" i="13"/>
  <c r="NI153" i="13" s="1"/>
  <c r="NI129" i="13"/>
  <c r="NI130" i="13" s="1"/>
  <c r="NQ152" i="13"/>
  <c r="NQ153" i="13" s="1"/>
  <c r="NQ129" i="13"/>
  <c r="NQ130" i="13" s="1"/>
  <c r="NY152" i="13"/>
  <c r="NY153" i="13" s="1"/>
  <c r="NY129" i="13"/>
  <c r="NY130" i="13" s="1"/>
  <c r="OG152" i="13"/>
  <c r="OG153" i="13" s="1"/>
  <c r="OG129" i="13"/>
  <c r="OG130" i="13" s="1"/>
  <c r="OO152" i="13"/>
  <c r="OO153" i="13" s="1"/>
  <c r="OO129" i="13"/>
  <c r="OO130" i="13" s="1"/>
  <c r="OW152" i="13"/>
  <c r="OW153" i="13" s="1"/>
  <c r="OW129" i="13"/>
  <c r="OW130" i="13" s="1"/>
  <c r="LM163" i="13"/>
  <c r="LM184" i="13" s="1"/>
  <c r="LM144" i="13"/>
  <c r="LW163" i="13"/>
  <c r="LW184" i="13" s="1"/>
  <c r="LW144" i="13"/>
  <c r="ME163" i="13"/>
  <c r="ME184" i="13" s="1"/>
  <c r="ME144" i="13"/>
  <c r="MM163" i="13"/>
  <c r="MM184" i="13" s="1"/>
  <c r="MM144" i="13"/>
  <c r="MU163" i="13"/>
  <c r="MU184" i="13" s="1"/>
  <c r="MU144" i="13"/>
  <c r="NC163" i="13"/>
  <c r="NC184" i="13" s="1"/>
  <c r="NC144" i="13"/>
  <c r="NK163" i="13"/>
  <c r="NK184" i="13" s="1"/>
  <c r="NK144" i="13"/>
  <c r="NS163" i="13"/>
  <c r="NS184" i="13" s="1"/>
  <c r="NS144" i="13"/>
  <c r="OA163" i="13"/>
  <c r="OA184" i="13" s="1"/>
  <c r="OA144" i="13"/>
  <c r="OI163" i="13"/>
  <c r="OI184" i="13" s="1"/>
  <c r="OI144" i="13"/>
  <c r="OQ163" i="13"/>
  <c r="OQ184" i="13" s="1"/>
  <c r="OQ144" i="13"/>
  <c r="OY163" i="13"/>
  <c r="OY184" i="13" s="1"/>
  <c r="OY144" i="13"/>
  <c r="LO152" i="13"/>
  <c r="LO153" i="13" s="1"/>
  <c r="LO129" i="13"/>
  <c r="LO130" i="13" s="1"/>
  <c r="LX152" i="13"/>
  <c r="LX153" i="13" s="1"/>
  <c r="LX129" i="13"/>
  <c r="LX130" i="13" s="1"/>
  <c r="MF152" i="13"/>
  <c r="MF153" i="13" s="1"/>
  <c r="MF129" i="13"/>
  <c r="MF130" i="13" s="1"/>
  <c r="MN152" i="13"/>
  <c r="MN153" i="13" s="1"/>
  <c r="MN129" i="13"/>
  <c r="MN130" i="13" s="1"/>
  <c r="MV152" i="13"/>
  <c r="MV153" i="13" s="1"/>
  <c r="MV129" i="13"/>
  <c r="MV130" i="13" s="1"/>
  <c r="ND152" i="13"/>
  <c r="ND153" i="13" s="1"/>
  <c r="ND129" i="13"/>
  <c r="ND130" i="13" s="1"/>
  <c r="NL152" i="13"/>
  <c r="NL153" i="13" s="1"/>
  <c r="NL129" i="13"/>
  <c r="NL130" i="13" s="1"/>
  <c r="NT152" i="13"/>
  <c r="NT153" i="13" s="1"/>
  <c r="NT129" i="13"/>
  <c r="NT130" i="13" s="1"/>
  <c r="OB152" i="13"/>
  <c r="OB153" i="13" s="1"/>
  <c r="OB129" i="13"/>
  <c r="OB130" i="13" s="1"/>
  <c r="OJ152" i="13"/>
  <c r="OJ153" i="13" s="1"/>
  <c r="OJ129" i="13"/>
  <c r="OJ130" i="13" s="1"/>
  <c r="OR152" i="13"/>
  <c r="OR153" i="13" s="1"/>
  <c r="OR129" i="13"/>
  <c r="OR130" i="13" s="1"/>
  <c r="LR163" i="13"/>
  <c r="LR184" i="13" s="1"/>
  <c r="LR144" i="13"/>
  <c r="LZ163" i="13"/>
  <c r="LZ184" i="13" s="1"/>
  <c r="LZ144" i="13"/>
  <c r="MH163" i="13"/>
  <c r="MH184" i="13" s="1"/>
  <c r="MH144" i="13"/>
  <c r="MP163" i="13"/>
  <c r="MP184" i="13" s="1"/>
  <c r="MP144" i="13"/>
  <c r="MX163" i="13"/>
  <c r="MX184" i="13" s="1"/>
  <c r="MX144" i="13"/>
  <c r="NF163" i="13"/>
  <c r="NF184" i="13" s="1"/>
  <c r="NF144" i="13"/>
  <c r="NN163" i="13"/>
  <c r="NN184" i="13" s="1"/>
  <c r="NN144" i="13"/>
  <c r="NV163" i="13"/>
  <c r="NV184" i="13" s="1"/>
  <c r="NV144" i="13"/>
  <c r="OD163" i="13"/>
  <c r="OD184" i="13" s="1"/>
  <c r="OD144" i="13"/>
  <c r="OL163" i="13"/>
  <c r="OL184" i="13" s="1"/>
  <c r="OL144" i="13"/>
  <c r="OT163" i="13"/>
  <c r="OT184" i="13" s="1"/>
  <c r="OT144" i="13"/>
  <c r="LU137" i="13"/>
  <c r="LU162" i="13" s="1"/>
  <c r="LU183" i="13" s="1"/>
  <c r="LU135" i="13"/>
  <c r="LU142" i="13" s="1"/>
  <c r="MC137" i="13"/>
  <c r="MC162" i="13" s="1"/>
  <c r="MC183" i="13" s="1"/>
  <c r="MC135" i="13"/>
  <c r="MC142" i="13" s="1"/>
  <c r="MK137" i="13"/>
  <c r="MK162" i="13" s="1"/>
  <c r="MK183" i="13" s="1"/>
  <c r="MK135" i="13"/>
  <c r="MK142" i="13" s="1"/>
  <c r="MS137" i="13"/>
  <c r="MS162" i="13" s="1"/>
  <c r="MS183" i="13" s="1"/>
  <c r="MS135" i="13"/>
  <c r="MS142" i="13" s="1"/>
  <c r="NA137" i="13"/>
  <c r="NA162" i="13" s="1"/>
  <c r="NA183" i="13" s="1"/>
  <c r="NA135" i="13"/>
  <c r="NA142" i="13" s="1"/>
  <c r="NI137" i="13"/>
  <c r="NI162" i="13" s="1"/>
  <c r="NI183" i="13" s="1"/>
  <c r="NI135" i="13"/>
  <c r="NI142" i="13" s="1"/>
  <c r="NQ137" i="13"/>
  <c r="NQ162" i="13" s="1"/>
  <c r="NQ183" i="13" s="1"/>
  <c r="NQ135" i="13"/>
  <c r="NQ142" i="13" s="1"/>
  <c r="NY137" i="13"/>
  <c r="NY162" i="13" s="1"/>
  <c r="NY183" i="13" s="1"/>
  <c r="NY135" i="13"/>
  <c r="NY142" i="13" s="1"/>
  <c r="OG137" i="13"/>
  <c r="OG162" i="13" s="1"/>
  <c r="OG183" i="13" s="1"/>
  <c r="OG135" i="13"/>
  <c r="OG142" i="13" s="1"/>
  <c r="OO137" i="13"/>
  <c r="OO162" i="13" s="1"/>
  <c r="OO183" i="13" s="1"/>
  <c r="OO135" i="13"/>
  <c r="OO142" i="13" s="1"/>
  <c r="OW137" i="13"/>
  <c r="OW162" i="13" s="1"/>
  <c r="OW183" i="13" s="1"/>
  <c r="OW135" i="13"/>
  <c r="OW142" i="13" s="1"/>
  <c r="LM152" i="13"/>
  <c r="LM153" i="13" s="1"/>
  <c r="LM129" i="13"/>
  <c r="LM130" i="13" s="1"/>
  <c r="LW152" i="13"/>
  <c r="LW153" i="13" s="1"/>
  <c r="LW129" i="13"/>
  <c r="LW130" i="13" s="1"/>
  <c r="ME152" i="13"/>
  <c r="ME153" i="13" s="1"/>
  <c r="ME129" i="13"/>
  <c r="ME130" i="13" s="1"/>
  <c r="MM152" i="13"/>
  <c r="MM153" i="13" s="1"/>
  <c r="MM129" i="13"/>
  <c r="MM130" i="13" s="1"/>
  <c r="MU152" i="13"/>
  <c r="MU153" i="13" s="1"/>
  <c r="MU129" i="13"/>
  <c r="MU130" i="13" s="1"/>
  <c r="NC152" i="13"/>
  <c r="NC153" i="13" s="1"/>
  <c r="NC129" i="13"/>
  <c r="NC130" i="13" s="1"/>
  <c r="NK152" i="13"/>
  <c r="NK153" i="13" s="1"/>
  <c r="NK129" i="13"/>
  <c r="NK130" i="13" s="1"/>
  <c r="NS152" i="13"/>
  <c r="NS153" i="13" s="1"/>
  <c r="NS129" i="13"/>
  <c r="NS130" i="13" s="1"/>
  <c r="OA152" i="13"/>
  <c r="OA153" i="13" s="1"/>
  <c r="OA129" i="13"/>
  <c r="OA130" i="13" s="1"/>
  <c r="OI152" i="13"/>
  <c r="OI153" i="13" s="1"/>
  <c r="OI129" i="13"/>
  <c r="OI130" i="13" s="1"/>
  <c r="OQ152" i="13"/>
  <c r="OQ153" i="13" s="1"/>
  <c r="OQ129" i="13"/>
  <c r="OQ130" i="13" s="1"/>
  <c r="OY152" i="13"/>
  <c r="OY153" i="13" s="1"/>
  <c r="OY129" i="13"/>
  <c r="OY130" i="13" s="1"/>
  <c r="LP163" i="13"/>
  <c r="LP184" i="13" s="1"/>
  <c r="LP144" i="13"/>
  <c r="LY163" i="13"/>
  <c r="LY184" i="13" s="1"/>
  <c r="LY144" i="13"/>
  <c r="MG163" i="13"/>
  <c r="MG184" i="13" s="1"/>
  <c r="MG144" i="13"/>
  <c r="MO163" i="13"/>
  <c r="MO184" i="13" s="1"/>
  <c r="MO144" i="13"/>
  <c r="MW163" i="13"/>
  <c r="MW184" i="13" s="1"/>
  <c r="MW144" i="13"/>
  <c r="NE163" i="13"/>
  <c r="NE184" i="13" s="1"/>
  <c r="NE144" i="13"/>
  <c r="NM163" i="13"/>
  <c r="NM184" i="13" s="1"/>
  <c r="NM144" i="13"/>
  <c r="NU163" i="13"/>
  <c r="NU184" i="13" s="1"/>
  <c r="NU144" i="13"/>
  <c r="OC163" i="13"/>
  <c r="OC184" i="13" s="1"/>
  <c r="OC144" i="13"/>
  <c r="OK163" i="13"/>
  <c r="OK184" i="13" s="1"/>
  <c r="OK144" i="13"/>
  <c r="OS163" i="13"/>
  <c r="OS184" i="13" s="1"/>
  <c r="OS144" i="13"/>
  <c r="LR152" i="13"/>
  <c r="LR153" i="13" s="1"/>
  <c r="LR129" i="13"/>
  <c r="LR130" i="13" s="1"/>
  <c r="LZ152" i="13"/>
  <c r="LZ153" i="13" s="1"/>
  <c r="LZ129" i="13"/>
  <c r="LZ130" i="13" s="1"/>
  <c r="MH152" i="13"/>
  <c r="MH153" i="13" s="1"/>
  <c r="MH129" i="13"/>
  <c r="MH130" i="13" s="1"/>
  <c r="MP152" i="13"/>
  <c r="MP153" i="13" s="1"/>
  <c r="MP129" i="13"/>
  <c r="MP130" i="13" s="1"/>
  <c r="MX152" i="13"/>
  <c r="MX153" i="13" s="1"/>
  <c r="MX129" i="13"/>
  <c r="MX130" i="13" s="1"/>
  <c r="NF152" i="13"/>
  <c r="NF153" i="13" s="1"/>
  <c r="NF129" i="13"/>
  <c r="NF130" i="13" s="1"/>
  <c r="NN152" i="13"/>
  <c r="NN153" i="13" s="1"/>
  <c r="NN129" i="13"/>
  <c r="NN130" i="13" s="1"/>
  <c r="NV152" i="13"/>
  <c r="NV153" i="13" s="1"/>
  <c r="NV129" i="13"/>
  <c r="NV130" i="13" s="1"/>
  <c r="OD152" i="13"/>
  <c r="OD153" i="13" s="1"/>
  <c r="OD129" i="13"/>
  <c r="OD130" i="13" s="1"/>
  <c r="OL152" i="13"/>
  <c r="OL153" i="13" s="1"/>
  <c r="OL129" i="13"/>
  <c r="OL130" i="13" s="1"/>
  <c r="OT152" i="13"/>
  <c r="OT153" i="13" s="1"/>
  <c r="OT129" i="13"/>
  <c r="OT130" i="13" s="1"/>
  <c r="LT163" i="13"/>
  <c r="LT184" i="13" s="1"/>
  <c r="LT144" i="13"/>
  <c r="MB163" i="13"/>
  <c r="MB184" i="13" s="1"/>
  <c r="MB144" i="13"/>
  <c r="MJ163" i="13"/>
  <c r="MJ184" i="13" s="1"/>
  <c r="MJ144" i="13"/>
  <c r="MR163" i="13"/>
  <c r="MR184" i="13" s="1"/>
  <c r="MR144" i="13"/>
  <c r="MZ163" i="13"/>
  <c r="MZ184" i="13" s="1"/>
  <c r="MZ144" i="13"/>
  <c r="NH163" i="13"/>
  <c r="NH184" i="13" s="1"/>
  <c r="NH144" i="13"/>
  <c r="NP163" i="13"/>
  <c r="NP184" i="13" s="1"/>
  <c r="NP144" i="13"/>
  <c r="NX163" i="13"/>
  <c r="NX184" i="13" s="1"/>
  <c r="NX144" i="13"/>
  <c r="OF163" i="13"/>
  <c r="OF184" i="13" s="1"/>
  <c r="OF144" i="13"/>
  <c r="ON163" i="13"/>
  <c r="ON184" i="13" s="1"/>
  <c r="ON144" i="13"/>
  <c r="OV163" i="13"/>
  <c r="OV184" i="13" s="1"/>
  <c r="OV144" i="13"/>
  <c r="LM161" i="13"/>
  <c r="LM182" i="13" s="1"/>
  <c r="LM186" i="13" s="1"/>
  <c r="LM147" i="13"/>
  <c r="LS161" i="13"/>
  <c r="LS182" i="13" s="1"/>
  <c r="LS186" i="13" s="1"/>
  <c r="LS147" i="13"/>
  <c r="LW161" i="13"/>
  <c r="LW182" i="13" s="1"/>
  <c r="LW186" i="13" s="1"/>
  <c r="LW147" i="13"/>
  <c r="MA161" i="13"/>
  <c r="MA182" i="13" s="1"/>
  <c r="MA186" i="13" s="1"/>
  <c r="MA147" i="13"/>
  <c r="ME161" i="13"/>
  <c r="ME182" i="13" s="1"/>
  <c r="ME186" i="13" s="1"/>
  <c r="ME147" i="13"/>
  <c r="MI161" i="13"/>
  <c r="MI182" i="13" s="1"/>
  <c r="MI186" i="13" s="1"/>
  <c r="MI147" i="13"/>
  <c r="MM161" i="13"/>
  <c r="MM182" i="13" s="1"/>
  <c r="MM186" i="13" s="1"/>
  <c r="MM147" i="13"/>
  <c r="MQ161" i="13"/>
  <c r="MQ182" i="13" s="1"/>
  <c r="MQ186" i="13" s="1"/>
  <c r="MQ147" i="13"/>
  <c r="MU161" i="13"/>
  <c r="MU182" i="13" s="1"/>
  <c r="MU186" i="13" s="1"/>
  <c r="MU147" i="13"/>
  <c r="MY161" i="13"/>
  <c r="MY182" i="13" s="1"/>
  <c r="MY186" i="13" s="1"/>
  <c r="MY147" i="13"/>
  <c r="NC161" i="13"/>
  <c r="NC182" i="13" s="1"/>
  <c r="NC186" i="13" s="1"/>
  <c r="NC147" i="13"/>
  <c r="NG161" i="13"/>
  <c r="NG182" i="13" s="1"/>
  <c r="NG186" i="13" s="1"/>
  <c r="NG147" i="13"/>
  <c r="NK161" i="13"/>
  <c r="NK182" i="13" s="1"/>
  <c r="NK186" i="13" s="1"/>
  <c r="NK147" i="13"/>
  <c r="NO161" i="13"/>
  <c r="NO182" i="13" s="1"/>
  <c r="NO186" i="13" s="1"/>
  <c r="NO147" i="13"/>
  <c r="NS161" i="13"/>
  <c r="NS182" i="13" s="1"/>
  <c r="NS186" i="13" s="1"/>
  <c r="NS147" i="13"/>
  <c r="NW161" i="13"/>
  <c r="NW182" i="13" s="1"/>
  <c r="NW186" i="13" s="1"/>
  <c r="NW147" i="13"/>
  <c r="OA161" i="13"/>
  <c r="OA182" i="13" s="1"/>
  <c r="OA186" i="13" s="1"/>
  <c r="OA147" i="13"/>
  <c r="OE161" i="13"/>
  <c r="OE182" i="13" s="1"/>
  <c r="OE186" i="13" s="1"/>
  <c r="OE147" i="13"/>
  <c r="OI161" i="13"/>
  <c r="OI182" i="13" s="1"/>
  <c r="OI186" i="13" s="1"/>
  <c r="OI147" i="13"/>
  <c r="OM161" i="13"/>
  <c r="OM182" i="13" s="1"/>
  <c r="OM186" i="13" s="1"/>
  <c r="OM147" i="13"/>
  <c r="OQ161" i="13"/>
  <c r="OQ182" i="13" s="1"/>
  <c r="OQ186" i="13" s="1"/>
  <c r="OQ147" i="13"/>
  <c r="OU161" i="13"/>
  <c r="OU182" i="13" s="1"/>
  <c r="OU186" i="13" s="1"/>
  <c r="OU147" i="13"/>
  <c r="OY161" i="13"/>
  <c r="OY182" i="13" s="1"/>
  <c r="OY186" i="13" s="1"/>
  <c r="OY147" i="13"/>
  <c r="JU149" i="13"/>
  <c r="LJ158" i="13"/>
  <c r="KW34" i="13"/>
  <c r="JO34" i="13"/>
  <c r="LA76" i="13"/>
  <c r="KB34" i="13"/>
  <c r="JX116" i="13"/>
  <c r="LC116" i="13"/>
  <c r="LC119" i="13" s="1"/>
  <c r="LC157" i="13" s="1"/>
  <c r="LC158" i="13" s="1"/>
  <c r="LU125" i="13"/>
  <c r="LU131" i="13" s="1"/>
  <c r="MC125" i="13"/>
  <c r="MK125" i="13"/>
  <c r="MK131" i="13" s="1"/>
  <c r="MS125" i="13"/>
  <c r="NA125" i="13"/>
  <c r="NA131" i="13" s="1"/>
  <c r="NI125" i="13"/>
  <c r="NQ125" i="13"/>
  <c r="NQ131" i="13" s="1"/>
  <c r="NY125" i="13"/>
  <c r="OG125" i="13"/>
  <c r="OG131" i="13" s="1"/>
  <c r="OO125" i="13"/>
  <c r="OW125" i="13"/>
  <c r="OW131" i="13" s="1"/>
  <c r="LL175" i="13"/>
  <c r="LV175" i="13"/>
  <c r="MD175" i="13"/>
  <c r="ML175" i="13"/>
  <c r="MT175" i="13"/>
  <c r="NB175" i="13"/>
  <c r="NJ175" i="13"/>
  <c r="NR175" i="13"/>
  <c r="NZ175" i="13"/>
  <c r="OH175" i="13"/>
  <c r="OP175" i="13"/>
  <c r="OX175" i="13"/>
  <c r="LL125" i="13"/>
  <c r="LR125" i="13"/>
  <c r="LR131" i="13" s="1"/>
  <c r="LV125" i="13"/>
  <c r="LZ125" i="13"/>
  <c r="MD125" i="13"/>
  <c r="MH125" i="13"/>
  <c r="MH131" i="13" s="1"/>
  <c r="ML125" i="13"/>
  <c r="MP125" i="13"/>
  <c r="MT125" i="13"/>
  <c r="MX125" i="13"/>
  <c r="MX131" i="13" s="1"/>
  <c r="NB125" i="13"/>
  <c r="NF125" i="13"/>
  <c r="NJ125" i="13"/>
  <c r="NN125" i="13"/>
  <c r="NN131" i="13" s="1"/>
  <c r="NR125" i="13"/>
  <c r="NV125" i="13"/>
  <c r="NZ125" i="13"/>
  <c r="OD125" i="13"/>
  <c r="OD131" i="13" s="1"/>
  <c r="OH125" i="13"/>
  <c r="OL125" i="13"/>
  <c r="OP125" i="13"/>
  <c r="OT125" i="13"/>
  <c r="OT131" i="13" s="1"/>
  <c r="OX125" i="13"/>
  <c r="LP77" i="13"/>
  <c r="LP125" i="13" s="1"/>
  <c r="LY77" i="13"/>
  <c r="LY125" i="13" s="1"/>
  <c r="MG77" i="13"/>
  <c r="MG125" i="13" s="1"/>
  <c r="MO77" i="13"/>
  <c r="MO125" i="13" s="1"/>
  <c r="MW77" i="13"/>
  <c r="MW125" i="13" s="1"/>
  <c r="NE77" i="13"/>
  <c r="NE125" i="13" s="1"/>
  <c r="NM77" i="13"/>
  <c r="NM125" i="13" s="1"/>
  <c r="NU77" i="13"/>
  <c r="NU125" i="13" s="1"/>
  <c r="OC77" i="13"/>
  <c r="OC125" i="13" s="1"/>
  <c r="OK77" i="13"/>
  <c r="OK125" i="13" s="1"/>
  <c r="OS77" i="13"/>
  <c r="OS125" i="13" s="1"/>
  <c r="LT77" i="13"/>
  <c r="LT125" i="13" s="1"/>
  <c r="MB77" i="13"/>
  <c r="MB125" i="13" s="1"/>
  <c r="MJ77" i="13"/>
  <c r="MJ125" i="13" s="1"/>
  <c r="MR77" i="13"/>
  <c r="MR125" i="13" s="1"/>
  <c r="MZ77" i="13"/>
  <c r="MZ125" i="13" s="1"/>
  <c r="NH77" i="13"/>
  <c r="NH125" i="13" s="1"/>
  <c r="NP77" i="13"/>
  <c r="NP125" i="13" s="1"/>
  <c r="NX77" i="13"/>
  <c r="NX125" i="13" s="1"/>
  <c r="OF77" i="13"/>
  <c r="OF125" i="13" s="1"/>
  <c r="ON77" i="13"/>
  <c r="ON125" i="13" s="1"/>
  <c r="OV77" i="13"/>
  <c r="OV125" i="13" s="1"/>
  <c r="LU175" i="13"/>
  <c r="MC175" i="13"/>
  <c r="MK175" i="13"/>
  <c r="MS175" i="13"/>
  <c r="NA175" i="13"/>
  <c r="NI175" i="13"/>
  <c r="NQ175" i="13"/>
  <c r="NY175" i="13"/>
  <c r="OG175" i="13"/>
  <c r="OO175" i="13"/>
  <c r="OW175" i="13"/>
  <c r="LO175" i="13"/>
  <c r="LX175" i="13"/>
  <c r="MF175" i="13"/>
  <c r="MN175" i="13"/>
  <c r="MV175" i="13"/>
  <c r="ND175" i="13"/>
  <c r="NL175" i="13"/>
  <c r="NT175" i="13"/>
  <c r="OB175" i="13"/>
  <c r="OJ175" i="13"/>
  <c r="OR175" i="13"/>
  <c r="GZ186" i="13"/>
  <c r="GZ189" i="13" s="1"/>
  <c r="DY186" i="13"/>
  <c r="DY191" i="13" s="1"/>
  <c r="HY186" i="13"/>
  <c r="HY191" i="13" s="1"/>
  <c r="FF189" i="13"/>
  <c r="FF193" i="13" s="1"/>
  <c r="FF195" i="13" s="1"/>
  <c r="FF196" i="13" s="1"/>
  <c r="FF170" i="13" s="1"/>
  <c r="FF192" i="13"/>
  <c r="FF191" i="13"/>
  <c r="FF190" i="13"/>
  <c r="LK144" i="13"/>
  <c r="LK150" i="13" s="1"/>
  <c r="LK163" i="13"/>
  <c r="LK184" i="13" s="1"/>
  <c r="LK191" i="13" s="1"/>
  <c r="FE147" i="13"/>
  <c r="FE176" i="13"/>
  <c r="FE161" i="13"/>
  <c r="FE182" i="13" s="1"/>
  <c r="IF186" i="13"/>
  <c r="IF191" i="13" s="1"/>
  <c r="LG163" i="13"/>
  <c r="LG184" i="13" s="1"/>
  <c r="LG144" i="13"/>
  <c r="F147" i="13"/>
  <c r="F149" i="13" s="1"/>
  <c r="F161" i="13"/>
  <c r="F182" i="13" s="1"/>
  <c r="BU176" i="13"/>
  <c r="BU147" i="13"/>
  <c r="BU161" i="13"/>
  <c r="BU182" i="13" s="1"/>
  <c r="JQ163" i="13"/>
  <c r="JQ184" i="13" s="1"/>
  <c r="JQ144" i="13"/>
  <c r="AL191" i="13"/>
  <c r="AL186" i="13"/>
  <c r="AL189" i="13"/>
  <c r="IO186" i="13"/>
  <c r="IO189" i="13"/>
  <c r="IO193" i="13" s="1"/>
  <c r="IO195" i="13" s="1"/>
  <c r="IO196" i="13" s="1"/>
  <c r="IO170" i="13" s="1"/>
  <c r="CU186" i="13"/>
  <c r="CU189" i="13"/>
  <c r="BP186" i="13"/>
  <c r="BP189" i="13"/>
  <c r="BP193" i="13" s="1"/>
  <c r="BP195" i="13" s="1"/>
  <c r="BP196" i="13" s="1"/>
  <c r="BP170" i="13" s="1"/>
  <c r="HH161" i="13"/>
  <c r="HH182" i="13" s="1"/>
  <c r="HH186" i="13" s="1"/>
  <c r="HH147" i="13"/>
  <c r="X163" i="13"/>
  <c r="X184" i="13" s="1"/>
  <c r="X144" i="13"/>
  <c r="GQ163" i="13"/>
  <c r="GQ184" i="13" s="1"/>
  <c r="GQ144" i="13"/>
  <c r="GQ150" i="13" s="1"/>
  <c r="HK186" i="13"/>
  <c r="HK189" i="13"/>
  <c r="HZ186" i="13"/>
  <c r="HZ189" i="13"/>
  <c r="FX163" i="13"/>
  <c r="FX184" i="13" s="1"/>
  <c r="FX144" i="13"/>
  <c r="FX146" i="13" s="1"/>
  <c r="DH176" i="13"/>
  <c r="DH147" i="13"/>
  <c r="DH161" i="13"/>
  <c r="DH182" i="13" s="1"/>
  <c r="IX161" i="13"/>
  <c r="IX182" i="13" s="1"/>
  <c r="IX147" i="13"/>
  <c r="IX150" i="13" s="1"/>
  <c r="IX176" i="13"/>
  <c r="IG161" i="13"/>
  <c r="IG182" i="13" s="1"/>
  <c r="IG147" i="13"/>
  <c r="CU191" i="13"/>
  <c r="GZ191" i="13"/>
  <c r="IH161" i="13"/>
  <c r="IH182" i="13" s="1"/>
  <c r="IH147" i="13"/>
  <c r="EL161" i="13"/>
  <c r="EL182" i="13" s="1"/>
  <c r="EL147" i="13"/>
  <c r="H126" i="13"/>
  <c r="H131" i="13"/>
  <c r="H136" i="13"/>
  <c r="JY126" i="13"/>
  <c r="JY136" i="13"/>
  <c r="JY127" i="13"/>
  <c r="R136" i="13"/>
  <c r="R127" i="13"/>
  <c r="R126" i="13"/>
  <c r="R131" i="13"/>
  <c r="GO126" i="13"/>
  <c r="GO136" i="13"/>
  <c r="GO127" i="13"/>
  <c r="AF161" i="13"/>
  <c r="AF182" i="13" s="1"/>
  <c r="AF147" i="13"/>
  <c r="I144" i="13"/>
  <c r="I163" i="13"/>
  <c r="I184" i="13" s="1"/>
  <c r="CV147" i="13"/>
  <c r="CV161" i="13"/>
  <c r="CV182" i="13" s="1"/>
  <c r="AW147" i="13"/>
  <c r="AW161" i="13"/>
  <c r="AW182" i="13" s="1"/>
  <c r="EZ163" i="13"/>
  <c r="EZ184" i="13" s="1"/>
  <c r="EZ144" i="13"/>
  <c r="CK161" i="13"/>
  <c r="CK182" i="13" s="1"/>
  <c r="CK147" i="13"/>
  <c r="IH163" i="13"/>
  <c r="IH184" i="13" s="1"/>
  <c r="IH144" i="13"/>
  <c r="JO126" i="13"/>
  <c r="JO136" i="13"/>
  <c r="JO127" i="13"/>
  <c r="BE161" i="13"/>
  <c r="BE182" i="13" s="1"/>
  <c r="BE147" i="13"/>
  <c r="AV126" i="13"/>
  <c r="AV136" i="13"/>
  <c r="AV127" i="13"/>
  <c r="IW147" i="13"/>
  <c r="IW161" i="13"/>
  <c r="IW182" i="13" s="1"/>
  <c r="GB161" i="13"/>
  <c r="GB182" i="13" s="1"/>
  <c r="GB147" i="13"/>
  <c r="DA147" i="13"/>
  <c r="DA161" i="13"/>
  <c r="DA182" i="13" s="1"/>
  <c r="DW161" i="13"/>
  <c r="DW182" i="13" s="1"/>
  <c r="DW147" i="13"/>
  <c r="EO147" i="13"/>
  <c r="EO150" i="13" s="1"/>
  <c r="EO161" i="13"/>
  <c r="EO182" i="13" s="1"/>
  <c r="GS136" i="13"/>
  <c r="GS126" i="13"/>
  <c r="GS127" i="13"/>
  <c r="AH126" i="13"/>
  <c r="AH136" i="13"/>
  <c r="AH131" i="13"/>
  <c r="IV161" i="13"/>
  <c r="IV182" i="13" s="1"/>
  <c r="IV147" i="13"/>
  <c r="GJ147" i="13"/>
  <c r="GJ149" i="13" s="1"/>
  <c r="GJ161" i="13"/>
  <c r="GJ182" i="13" s="1"/>
  <c r="IV126" i="13"/>
  <c r="IV127" i="13"/>
  <c r="IV136" i="13"/>
  <c r="GJ163" i="13"/>
  <c r="GJ184" i="13" s="1"/>
  <c r="GJ144" i="13"/>
  <c r="GJ176" i="13"/>
  <c r="KM161" i="13"/>
  <c r="KM182" i="13" s="1"/>
  <c r="KM147" i="13"/>
  <c r="EX163" i="13"/>
  <c r="EX184" i="13" s="1"/>
  <c r="EX144" i="13"/>
  <c r="HV161" i="13"/>
  <c r="HV182" i="13" s="1"/>
  <c r="HV147" i="13"/>
  <c r="AU161" i="13"/>
  <c r="AU182" i="13" s="1"/>
  <c r="AU147" i="13"/>
  <c r="GS163" i="13"/>
  <c r="GS184" i="13" s="1"/>
  <c r="GS144" i="13"/>
  <c r="KA144" i="13"/>
  <c r="KA163" i="13"/>
  <c r="KA184" i="13" s="1"/>
  <c r="AF123" i="13"/>
  <c r="AF134" i="13"/>
  <c r="AF141" i="13" s="1"/>
  <c r="AF145" i="13" s="1"/>
  <c r="AF146" i="13" s="1"/>
  <c r="JD134" i="13"/>
  <c r="JD141" i="13" s="1"/>
  <c r="JD145" i="13" s="1"/>
  <c r="JD146" i="13" s="1"/>
  <c r="JD123" i="13"/>
  <c r="EC136" i="13"/>
  <c r="EC127" i="13"/>
  <c r="EC126" i="13"/>
  <c r="KR163" i="13"/>
  <c r="KR184" i="13" s="1"/>
  <c r="KR144" i="13"/>
  <c r="HN126" i="13"/>
  <c r="HN127" i="13"/>
  <c r="HN136" i="13"/>
  <c r="HN131" i="13"/>
  <c r="ER171" i="13"/>
  <c r="ER174" i="13" s="1"/>
  <c r="X176" i="13"/>
  <c r="CP159" i="13"/>
  <c r="V193" i="13"/>
  <c r="V195" i="13" s="1"/>
  <c r="V196" i="13" s="1"/>
  <c r="V170" i="13" s="1"/>
  <c r="V173" i="13" s="1"/>
  <c r="E193" i="13"/>
  <c r="E195" i="13" s="1"/>
  <c r="E196" i="13" s="1"/>
  <c r="E170" i="13" s="1"/>
  <c r="E173" i="13" s="1"/>
  <c r="GS146" i="13"/>
  <c r="JD186" i="13"/>
  <c r="IL163" i="13"/>
  <c r="IL184" i="13" s="1"/>
  <c r="IL144" i="13"/>
  <c r="EI161" i="13"/>
  <c r="EI182" i="13" s="1"/>
  <c r="EI147" i="13"/>
  <c r="GI163" i="13"/>
  <c r="GI184" i="13" s="1"/>
  <c r="GI144" i="13"/>
  <c r="M147" i="13"/>
  <c r="M161" i="13"/>
  <c r="M182" i="13" s="1"/>
  <c r="M186" i="13" s="1"/>
  <c r="DG144" i="13"/>
  <c r="DG163" i="13"/>
  <c r="DG184" i="13" s="1"/>
  <c r="GT147" i="13"/>
  <c r="GT161" i="13"/>
  <c r="GT182" i="13" s="1"/>
  <c r="HM161" i="13"/>
  <c r="HM182" i="13" s="1"/>
  <c r="HM147" i="13"/>
  <c r="LG136" i="13"/>
  <c r="LG126" i="13"/>
  <c r="GY163" i="13"/>
  <c r="GY184" i="13" s="1"/>
  <c r="GY144" i="13"/>
  <c r="D136" i="13"/>
  <c r="D126" i="13"/>
  <c r="D127" i="13"/>
  <c r="JL147" i="13"/>
  <c r="JL161" i="13"/>
  <c r="JL182" i="13" s="1"/>
  <c r="LC136" i="13"/>
  <c r="LC127" i="13"/>
  <c r="LC126" i="13"/>
  <c r="CR136" i="13"/>
  <c r="CR131" i="13"/>
  <c r="CR127" i="13"/>
  <c r="CR126" i="13"/>
  <c r="ID163" i="13"/>
  <c r="ID184" i="13" s="1"/>
  <c r="ID144" i="13"/>
  <c r="ID146" i="13" s="1"/>
  <c r="FK163" i="13"/>
  <c r="FK184" i="13" s="1"/>
  <c r="FK144" i="13"/>
  <c r="CK144" i="13"/>
  <c r="CK163" i="13"/>
  <c r="CK184" i="13" s="1"/>
  <c r="KB161" i="13"/>
  <c r="KB182" i="13" s="1"/>
  <c r="KB147" i="13"/>
  <c r="GP161" i="13"/>
  <c r="GP182" i="13" s="1"/>
  <c r="GP147" i="13"/>
  <c r="AN161" i="13"/>
  <c r="AN182" i="13" s="1"/>
  <c r="AN147" i="13"/>
  <c r="JH163" i="13"/>
  <c r="JH184" i="13" s="1"/>
  <c r="JH144" i="13"/>
  <c r="JG126" i="13"/>
  <c r="JG136" i="13"/>
  <c r="JG131" i="13"/>
  <c r="BR176" i="13"/>
  <c r="BR145" i="13"/>
  <c r="AR163" i="13"/>
  <c r="AR184" i="13" s="1"/>
  <c r="AR186" i="13" s="1"/>
  <c r="AR144" i="13"/>
  <c r="EN144" i="13"/>
  <c r="EN163" i="13"/>
  <c r="EN184" i="13" s="1"/>
  <c r="CA136" i="13"/>
  <c r="CA126" i="13"/>
  <c r="CA127" i="13"/>
  <c r="HC126" i="13"/>
  <c r="HC127" i="13"/>
  <c r="HC136" i="13"/>
  <c r="CA134" i="13"/>
  <c r="CA141" i="13" s="1"/>
  <c r="CA123" i="13"/>
  <c r="KY123" i="13"/>
  <c r="KY134" i="13"/>
  <c r="KY141" i="13" s="1"/>
  <c r="EW144" i="13"/>
  <c r="EW163" i="13"/>
  <c r="EW184" i="13" s="1"/>
  <c r="L161" i="13"/>
  <c r="L182" i="13" s="1"/>
  <c r="L147" i="13"/>
  <c r="EG161" i="13"/>
  <c r="EG182" i="13" s="1"/>
  <c r="EG147" i="13"/>
  <c r="FU147" i="13"/>
  <c r="FU161" i="13"/>
  <c r="FU182" i="13" s="1"/>
  <c r="Y163" i="13"/>
  <c r="Y184" i="13" s="1"/>
  <c r="Y144" i="13"/>
  <c r="Y146" i="13" s="1"/>
  <c r="DG161" i="13"/>
  <c r="DG182" i="13" s="1"/>
  <c r="DG147" i="13"/>
  <c r="DZ161" i="13"/>
  <c r="DZ182" i="13" s="1"/>
  <c r="DZ147" i="13"/>
  <c r="LB147" i="13"/>
  <c r="LB149" i="13" s="1"/>
  <c r="LB161" i="13"/>
  <c r="LB182" i="13" s="1"/>
  <c r="BR147" i="13"/>
  <c r="BR161" i="13"/>
  <c r="BR182" i="13" s="1"/>
  <c r="BR186" i="13" s="1"/>
  <c r="EW161" i="13"/>
  <c r="EW182" i="13" s="1"/>
  <c r="EW147" i="13"/>
  <c r="EW149" i="13" s="1"/>
  <c r="HJ144" i="13"/>
  <c r="HJ163" i="13"/>
  <c r="HJ184" i="13" s="1"/>
  <c r="HJ176" i="13"/>
  <c r="M134" i="13"/>
  <c r="M141" i="13" s="1"/>
  <c r="M145" i="13" s="1"/>
  <c r="M146" i="13" s="1"/>
  <c r="M123" i="13"/>
  <c r="BT134" i="13"/>
  <c r="BT141" i="13" s="1"/>
  <c r="BT145" i="13" s="1"/>
  <c r="BT146" i="13" s="1"/>
  <c r="BT123" i="13"/>
  <c r="LB134" i="13"/>
  <c r="LB141" i="13" s="1"/>
  <c r="LB145" i="13" s="1"/>
  <c r="LB123" i="13"/>
  <c r="BG136" i="13"/>
  <c r="BG127" i="13"/>
  <c r="BG126" i="13"/>
  <c r="FQ127" i="13"/>
  <c r="FQ136" i="13"/>
  <c r="FQ126" i="13"/>
  <c r="FQ131" i="13"/>
  <c r="BZ163" i="13"/>
  <c r="BZ184" i="13" s="1"/>
  <c r="BZ144" i="13"/>
  <c r="EL163" i="13"/>
  <c r="EL184" i="13" s="1"/>
  <c r="EL144" i="13"/>
  <c r="EL146" i="13" s="1"/>
  <c r="HN144" i="13"/>
  <c r="HN163" i="13"/>
  <c r="HN184" i="13" s="1"/>
  <c r="GW134" i="13"/>
  <c r="GW141" i="13" s="1"/>
  <c r="GW145" i="13" s="1"/>
  <c r="GW123" i="13"/>
  <c r="IX149" i="13"/>
  <c r="IM186" i="13"/>
  <c r="JQ176" i="13"/>
  <c r="JD191" i="13"/>
  <c r="KV72" i="13"/>
  <c r="KV73" i="13"/>
  <c r="KV76" i="13"/>
  <c r="JN72" i="13"/>
  <c r="JN77" i="13" s="1"/>
  <c r="JN125" i="13" s="1"/>
  <c r="JN76" i="13"/>
  <c r="ID72" i="13"/>
  <c r="ID76" i="13"/>
  <c r="GW72" i="13"/>
  <c r="GW77" i="13" s="1"/>
  <c r="GW125" i="13" s="1"/>
  <c r="GW76" i="13"/>
  <c r="FK72" i="13"/>
  <c r="FK76" i="13"/>
  <c r="DW72" i="13"/>
  <c r="DW77" i="13" s="1"/>
  <c r="DW125" i="13" s="1"/>
  <c r="DW76" i="13"/>
  <c r="CK72" i="13"/>
  <c r="CK73" i="13"/>
  <c r="CK122" i="13" s="1"/>
  <c r="CK76" i="13"/>
  <c r="AR72" i="13"/>
  <c r="AR73" i="13"/>
  <c r="AR122" i="13" s="1"/>
  <c r="AR76" i="13"/>
  <c r="G72" i="13"/>
  <c r="G76" i="13"/>
  <c r="ID56" i="13"/>
  <c r="ID55" i="13"/>
  <c r="GW56" i="13"/>
  <c r="GW55" i="13"/>
  <c r="EL55" i="13"/>
  <c r="EL56" i="13"/>
  <c r="AI56" i="13"/>
  <c r="AI55" i="13"/>
  <c r="KX73" i="13"/>
  <c r="KX122" i="13" s="1"/>
  <c r="KX72" i="13"/>
  <c r="KX76" i="13"/>
  <c r="IN72" i="13"/>
  <c r="IN76" i="13"/>
  <c r="IN73" i="13"/>
  <c r="IN122" i="13" s="1"/>
  <c r="HS76" i="13"/>
  <c r="HS72" i="13"/>
  <c r="HS73" i="13"/>
  <c r="HS122" i="13" s="1"/>
  <c r="GT73" i="13"/>
  <c r="GT122" i="13" s="1"/>
  <c r="GT76" i="13"/>
  <c r="GT72" i="13"/>
  <c r="FN76" i="13"/>
  <c r="FN73" i="13"/>
  <c r="FN122" i="13" s="1"/>
  <c r="FN72" i="13"/>
  <c r="FN77" i="13" s="1"/>
  <c r="FN125" i="13" s="1"/>
  <c r="CV73" i="13"/>
  <c r="CV122" i="13" s="1"/>
  <c r="CV76" i="13"/>
  <c r="CV72" i="13"/>
  <c r="CV77" i="13" s="1"/>
  <c r="CV125" i="13" s="1"/>
  <c r="AP73" i="13"/>
  <c r="AP122" i="13" s="1"/>
  <c r="AP76" i="13"/>
  <c r="AP72" i="13"/>
  <c r="I73" i="13"/>
  <c r="I122" i="13" s="1"/>
  <c r="I72" i="13"/>
  <c r="I77" i="13" s="1"/>
  <c r="I125" i="13" s="1"/>
  <c r="I76" i="13"/>
  <c r="JL55" i="13"/>
  <c r="JL56" i="13"/>
  <c r="IJ56" i="13"/>
  <c r="IJ55" i="13"/>
  <c r="GT55" i="13"/>
  <c r="GT56" i="13"/>
  <c r="FN56" i="13"/>
  <c r="FN55" i="13"/>
  <c r="DP56" i="13"/>
  <c r="DP55" i="13"/>
  <c r="BE56" i="13"/>
  <c r="BE55" i="13"/>
  <c r="AF56" i="13"/>
  <c r="AF55" i="13"/>
  <c r="O135" i="13"/>
  <c r="O142" i="13" s="1"/>
  <c r="O137" i="13"/>
  <c r="O162" i="13" s="1"/>
  <c r="O183" i="13" s="1"/>
  <c r="LJ137" i="13"/>
  <c r="LJ162" i="13" s="1"/>
  <c r="LJ183" i="13" s="1"/>
  <c r="LJ135" i="13"/>
  <c r="LJ142" i="13" s="1"/>
  <c r="KK137" i="13"/>
  <c r="KK162" i="13" s="1"/>
  <c r="KK183" i="13" s="1"/>
  <c r="KK135" i="13"/>
  <c r="KK142" i="13" s="1"/>
  <c r="JT135" i="13"/>
  <c r="JT142" i="13" s="1"/>
  <c r="JT137" i="13"/>
  <c r="JT162" i="13" s="1"/>
  <c r="JT183" i="13" s="1"/>
  <c r="ES175" i="13"/>
  <c r="ES133" i="13"/>
  <c r="ES140" i="13" s="1"/>
  <c r="KJ152" i="13"/>
  <c r="KJ129" i="13"/>
  <c r="JC152" i="13"/>
  <c r="JC153" i="13" s="1"/>
  <c r="JC129" i="13"/>
  <c r="HR152" i="13"/>
  <c r="HR153" i="13" s="1"/>
  <c r="HR129" i="13"/>
  <c r="K176" i="13"/>
  <c r="BJ186" i="13"/>
  <c r="CO186" i="13"/>
  <c r="Q186" i="13"/>
  <c r="JJ186" i="13"/>
  <c r="BV186" i="13"/>
  <c r="JK186" i="13"/>
  <c r="V153" i="13"/>
  <c r="AJ122" i="13"/>
  <c r="AL122" i="13"/>
  <c r="AL131" i="13" s="1"/>
  <c r="FO122" i="13"/>
  <c r="IG122" i="13"/>
  <c r="IG123" i="13" s="1"/>
  <c r="CU158" i="13"/>
  <c r="IM158" i="13"/>
  <c r="P122" i="13"/>
  <c r="HU129" i="13"/>
  <c r="BC34" i="13"/>
  <c r="KN122" i="13"/>
  <c r="KN77" i="13"/>
  <c r="KN125" i="13" s="1"/>
  <c r="ID77" i="13"/>
  <c r="FJ125" i="13"/>
  <c r="AQ165" i="13"/>
  <c r="AQ158" i="13"/>
  <c r="KR76" i="13"/>
  <c r="KR72" i="13"/>
  <c r="KR77" i="13" s="1"/>
  <c r="KR125" i="13" s="1"/>
  <c r="JJ76" i="13"/>
  <c r="JJ72" i="13"/>
  <c r="JJ73" i="13"/>
  <c r="HZ76" i="13"/>
  <c r="HZ72" i="13"/>
  <c r="HZ77" i="13" s="1"/>
  <c r="HZ125" i="13" s="1"/>
  <c r="GR76" i="13"/>
  <c r="GR72" i="13"/>
  <c r="GR77" i="13" s="1"/>
  <c r="GR125" i="13" s="1"/>
  <c r="FF76" i="13"/>
  <c r="FF72" i="13"/>
  <c r="FF73" i="13"/>
  <c r="FF122" i="13" s="1"/>
  <c r="DS76" i="13"/>
  <c r="DS72" i="13"/>
  <c r="DS73" i="13"/>
  <c r="DS122" i="13" s="1"/>
  <c r="CB76" i="13"/>
  <c r="CB72" i="13"/>
  <c r="CB77" i="13" s="1"/>
  <c r="CB125" i="13" s="1"/>
  <c r="AN76" i="13"/>
  <c r="AN72" i="13"/>
  <c r="AN73" i="13"/>
  <c r="AN122" i="13" s="1"/>
  <c r="HZ55" i="13"/>
  <c r="HZ56" i="13"/>
  <c r="GR55" i="13"/>
  <c r="GR56" i="13"/>
  <c r="DN56" i="13"/>
  <c r="DN55" i="13"/>
  <c r="AN56" i="13"/>
  <c r="AN55" i="13"/>
  <c r="G56" i="13"/>
  <c r="G55" i="13"/>
  <c r="KB73" i="13"/>
  <c r="KB122" i="13" s="1"/>
  <c r="KB72" i="13"/>
  <c r="KB76" i="13"/>
  <c r="JT76" i="13"/>
  <c r="JT73" i="13"/>
  <c r="HX72" i="13"/>
  <c r="HX73" i="13"/>
  <c r="HX122" i="13" s="1"/>
  <c r="HX76" i="13"/>
  <c r="GG76" i="13"/>
  <c r="GG72" i="13"/>
  <c r="GG73" i="13"/>
  <c r="GG122" i="13" s="1"/>
  <c r="EN73" i="13"/>
  <c r="EN122" i="13" s="1"/>
  <c r="EN76" i="13"/>
  <c r="EN72" i="13"/>
  <c r="EE76" i="13"/>
  <c r="EE72" i="13"/>
  <c r="EE77" i="13" s="1"/>
  <c r="EE125" i="13" s="1"/>
  <c r="BZ72" i="13"/>
  <c r="BZ76" i="13"/>
  <c r="BZ73" i="13"/>
  <c r="BZ122" i="13" s="1"/>
  <c r="AB76" i="13"/>
  <c r="AB73" i="13"/>
  <c r="AB122" i="13" s="1"/>
  <c r="AB72" i="13"/>
  <c r="JX56" i="13"/>
  <c r="JX55" i="13"/>
  <c r="IW55" i="13"/>
  <c r="IW56" i="13"/>
  <c r="IN56" i="13"/>
  <c r="IN55" i="13"/>
  <c r="GG55" i="13"/>
  <c r="GG56" i="13"/>
  <c r="CV56" i="13"/>
  <c r="CV55" i="13"/>
  <c r="BJ55" i="13"/>
  <c r="BJ56" i="13"/>
  <c r="I56" i="13"/>
  <c r="I55" i="13"/>
  <c r="HA135" i="13"/>
  <c r="HA142" i="13" s="1"/>
  <c r="HA137" i="13"/>
  <c r="HA162" i="13" s="1"/>
  <c r="HA183" i="13" s="1"/>
  <c r="FP137" i="13"/>
  <c r="FP162" i="13" s="1"/>
  <c r="FP183" i="13" s="1"/>
  <c r="FP175" i="13"/>
  <c r="FP135" i="13"/>
  <c r="FP142" i="13" s="1"/>
  <c r="EZ135" i="13"/>
  <c r="EZ142" i="13" s="1"/>
  <c r="EZ137" i="13"/>
  <c r="EZ162" i="13" s="1"/>
  <c r="EZ183" i="13" s="1"/>
  <c r="DI135" i="13"/>
  <c r="DI142" i="13" s="1"/>
  <c r="DI137" i="13"/>
  <c r="DI162" i="13" s="1"/>
  <c r="DI183" i="13" s="1"/>
  <c r="LB175" i="13"/>
  <c r="LB133" i="13"/>
  <c r="LB140" i="13" s="1"/>
  <c r="ES137" i="13"/>
  <c r="ES162" i="13" s="1"/>
  <c r="ES183" i="13" s="1"/>
  <c r="ES135" i="13"/>
  <c r="ES142" i="13" s="1"/>
  <c r="II129" i="13"/>
  <c r="II130" i="13" s="1"/>
  <c r="II152" i="13"/>
  <c r="IU186" i="13"/>
  <c r="BT186" i="13"/>
  <c r="ID186" i="13"/>
  <c r="HO186" i="13"/>
  <c r="KK176" i="13"/>
  <c r="EY176" i="13"/>
  <c r="Y186" i="13"/>
  <c r="IO131" i="13"/>
  <c r="FO131" i="13"/>
  <c r="IO123" i="13"/>
  <c r="FL158" i="13"/>
  <c r="KK131" i="13"/>
  <c r="G77" i="13"/>
  <c r="G125" i="13" s="1"/>
  <c r="FK77" i="13"/>
  <c r="FK125" i="13" s="1"/>
  <c r="FK127" i="13" s="1"/>
  <c r="GV125" i="13"/>
  <c r="GS151" i="13"/>
  <c r="GS128" i="13"/>
  <c r="GS138" i="13" s="1"/>
  <c r="V125" i="13"/>
  <c r="BH125" i="13"/>
  <c r="F122" i="13"/>
  <c r="F131" i="13" s="1"/>
  <c r="AQ77" i="13"/>
  <c r="AQ125" i="13" s="1"/>
  <c r="CG122" i="13"/>
  <c r="IC77" i="13"/>
  <c r="IC125" i="13" s="1"/>
  <c r="AT77" i="13"/>
  <c r="AT125" i="13" s="1"/>
  <c r="CD125" i="13"/>
  <c r="I158" i="13"/>
  <c r="DO77" i="13"/>
  <c r="DO125" i="13" s="1"/>
  <c r="GS130" i="13"/>
  <c r="FD123" i="13"/>
  <c r="FW77" i="13"/>
  <c r="FW125" i="13" s="1"/>
  <c r="LB165" i="13"/>
  <c r="FF119" i="13"/>
  <c r="FF157" i="13" s="1"/>
  <c r="FF158" i="13" s="1"/>
  <c r="CB119" i="13"/>
  <c r="CB157" i="13" s="1"/>
  <c r="BG119" i="13"/>
  <c r="BG157" i="13" s="1"/>
  <c r="BG158" i="13" s="1"/>
  <c r="AN119" i="13"/>
  <c r="AN157" i="13" s="1"/>
  <c r="AN158" i="13" s="1"/>
  <c r="HE175" i="13"/>
  <c r="JS114" i="13"/>
  <c r="KN158" i="13"/>
  <c r="BB158" i="13"/>
  <c r="D122" i="13"/>
  <c r="EQ77" i="13"/>
  <c r="EQ125" i="13" s="1"/>
  <c r="KV158" i="13"/>
  <c r="KT34" i="13"/>
  <c r="JD34" i="13"/>
  <c r="HK34" i="13"/>
  <c r="CQ34" i="13"/>
  <c r="BA118" i="13"/>
  <c r="BA156" i="13" s="1"/>
  <c r="BA158" i="13" s="1"/>
  <c r="JH118" i="13"/>
  <c r="JH156" i="13" s="1"/>
  <c r="JH165" i="13" s="1"/>
  <c r="JD118" i="13"/>
  <c r="JD156" i="13" s="1"/>
  <c r="JD165" i="13" s="1"/>
  <c r="GR118" i="13"/>
  <c r="GR156" i="13" s="1"/>
  <c r="GR165" i="13" s="1"/>
  <c r="GR195" i="13" s="1"/>
  <c r="GR196" i="13" s="1"/>
  <c r="GR170" i="13" s="1"/>
  <c r="GR173" i="13" s="1"/>
  <c r="AW34" i="13"/>
  <c r="AP34" i="13"/>
  <c r="FR34" i="13"/>
  <c r="FR129" i="13" s="1"/>
  <c r="FR130" i="13" s="1"/>
  <c r="ER34" i="13"/>
  <c r="DD34" i="13"/>
  <c r="BM34" i="13"/>
  <c r="KJ119" i="13"/>
  <c r="KJ157" i="13" s="1"/>
  <c r="GL34" i="13"/>
  <c r="FI34" i="13"/>
  <c r="JK128" i="13"/>
  <c r="II151" i="13"/>
  <c r="II164" i="13" s="1"/>
  <c r="II185" i="13" s="1"/>
  <c r="IA128" i="13"/>
  <c r="LH118" i="13"/>
  <c r="LH156" i="13" s="1"/>
  <c r="LH165" i="13" s="1"/>
  <c r="W34" i="13"/>
  <c r="BL116" i="13"/>
  <c r="BL119" i="13" s="1"/>
  <c r="BL157" i="13" s="1"/>
  <c r="BL158" i="13" s="1"/>
  <c r="BP116" i="13"/>
  <c r="BP119" i="13" s="1"/>
  <c r="BP157" i="13" s="1"/>
  <c r="EQ116" i="13"/>
  <c r="EQ119" i="13" s="1"/>
  <c r="EQ157" i="13" s="1"/>
  <c r="EQ158" i="13" s="1"/>
  <c r="ET116" i="13"/>
  <c r="HM116" i="13"/>
  <c r="HM119" i="13" s="1"/>
  <c r="HM157" i="13" s="1"/>
  <c r="HP116" i="13"/>
  <c r="HP119" i="13" s="1"/>
  <c r="HP157" i="13" s="1"/>
  <c r="Y116" i="13"/>
  <c r="AC116" i="13"/>
  <c r="AC119" i="13" s="1"/>
  <c r="AC157" i="13" s="1"/>
  <c r="AH116" i="13"/>
  <c r="DC116" i="13"/>
  <c r="DC119" i="13" s="1"/>
  <c r="DC157" i="13" s="1"/>
  <c r="DH116" i="13"/>
  <c r="DH119" i="13" s="1"/>
  <c r="DH157" i="13" s="1"/>
  <c r="DM116" i="13"/>
  <c r="DM119" i="13" s="1"/>
  <c r="DM157" i="13" s="1"/>
  <c r="GD116" i="13"/>
  <c r="GH116" i="13"/>
  <c r="GM116" i="13"/>
  <c r="IU116" i="13"/>
  <c r="IU119" i="13" s="1"/>
  <c r="IU157" i="13" s="1"/>
  <c r="IX116" i="13"/>
  <c r="IX119" i="13" s="1"/>
  <c r="IX157" i="13" s="1"/>
  <c r="JE116" i="13"/>
  <c r="JE119" i="13" s="1"/>
  <c r="JE157" i="13" s="1"/>
  <c r="KB116" i="13"/>
  <c r="KB119" i="13" s="1"/>
  <c r="KB157" i="13" s="1"/>
  <c r="KB158" i="13" s="1"/>
  <c r="KW116" i="13"/>
  <c r="KW119" i="13" s="1"/>
  <c r="KW157" i="13" s="1"/>
  <c r="R116" i="13"/>
  <c r="R119" i="13" s="1"/>
  <c r="R157" i="13" s="1"/>
  <c r="R158" i="13" s="1"/>
  <c r="AF116" i="13"/>
  <c r="AF119" i="13" s="1"/>
  <c r="AF157" i="13" s="1"/>
  <c r="AF158" i="13" s="1"/>
  <c r="BF116" i="13"/>
  <c r="BF119" i="13" s="1"/>
  <c r="BF157" i="13" s="1"/>
  <c r="BF158" i="13" s="1"/>
  <c r="BT116" i="13"/>
  <c r="BT119" i="13" s="1"/>
  <c r="BT157" i="13" s="1"/>
  <c r="BT158" i="13" s="1"/>
  <c r="CW116" i="13"/>
  <c r="CW119" i="13" s="1"/>
  <c r="CW157" i="13" s="1"/>
  <c r="CW158" i="13" s="1"/>
  <c r="DK116" i="13"/>
  <c r="DK119" i="13" s="1"/>
  <c r="DK157" i="13" s="1"/>
  <c r="DK158" i="13" s="1"/>
  <c r="EK116" i="13"/>
  <c r="EX116" i="13"/>
  <c r="EX119" i="13" s="1"/>
  <c r="EX157" i="13" s="1"/>
  <c r="FX116" i="13"/>
  <c r="FX119" i="13" s="1"/>
  <c r="FX157" i="13" s="1"/>
  <c r="FX158" i="13" s="1"/>
  <c r="GL116" i="13"/>
  <c r="GL119" i="13" s="1"/>
  <c r="GL157" i="13" s="1"/>
  <c r="GL158" i="13" s="1"/>
  <c r="HH116" i="13"/>
  <c r="HH119" i="13" s="1"/>
  <c r="HH157" i="13" s="1"/>
  <c r="HH158" i="13" s="1"/>
  <c r="HS116" i="13"/>
  <c r="HS119" i="13" s="1"/>
  <c r="HS157" i="13" s="1"/>
  <c r="HS158" i="13" s="1"/>
  <c r="IO116" i="13"/>
  <c r="IO119" i="13" s="1"/>
  <c r="IO157" i="13" s="1"/>
  <c r="JD116" i="13"/>
  <c r="JD119" i="13" s="1"/>
  <c r="JD157" i="13" s="1"/>
  <c r="JY116" i="13"/>
  <c r="JY119" i="13" s="1"/>
  <c r="JY157" i="13" s="1"/>
  <c r="JY158" i="13" s="1"/>
  <c r="CI93" i="13"/>
  <c r="CI113" i="13"/>
  <c r="OR126" i="12"/>
  <c r="OR136" i="12"/>
  <c r="OR135" i="12"/>
  <c r="OR142" i="12" s="1"/>
  <c r="OR137" i="12"/>
  <c r="OR162" i="12" s="1"/>
  <c r="OR183" i="12" s="1"/>
  <c r="OS146" i="12"/>
  <c r="OR175" i="12"/>
  <c r="OR133" i="12"/>
  <c r="OR140" i="12" s="1"/>
  <c r="OR127" i="12"/>
  <c r="OS147" i="12"/>
  <c r="OS161" i="12"/>
  <c r="OS182" i="12" s="1"/>
  <c r="OS143" i="12"/>
  <c r="OS176" i="12" s="1"/>
  <c r="OS148" i="12"/>
  <c r="OR123" i="12"/>
  <c r="OR134" i="12"/>
  <c r="OR141" i="12" s="1"/>
  <c r="OR145" i="12" s="1"/>
  <c r="OR131" i="12"/>
  <c r="OV80" i="12"/>
  <c r="OV121" i="12"/>
  <c r="OV79" i="12"/>
  <c r="OV77" i="12"/>
  <c r="OV125" i="12" s="1"/>
  <c r="OV81" i="12"/>
  <c r="OV82" i="12"/>
  <c r="OV124" i="12"/>
  <c r="OD122" i="12"/>
  <c r="OI80" i="12"/>
  <c r="OI122" i="12"/>
  <c r="OI79" i="12"/>
  <c r="OI121" i="12"/>
  <c r="OJ143" i="12"/>
  <c r="OJ176" i="12" s="1"/>
  <c r="OJ148" i="12"/>
  <c r="OJ145" i="12"/>
  <c r="OJ144" i="12"/>
  <c r="OJ163" i="12"/>
  <c r="OJ184" i="12" s="1"/>
  <c r="OI82" i="12"/>
  <c r="OI124" i="12"/>
  <c r="OI81" i="12"/>
  <c r="OI125" i="12"/>
  <c r="OI77" i="12"/>
  <c r="OV145" i="12"/>
  <c r="V192" i="12"/>
  <c r="V189" i="12"/>
  <c r="V190" i="12"/>
  <c r="V191" i="12"/>
  <c r="V193" i="12" s="1"/>
  <c r="V195" i="12" s="1"/>
  <c r="V196" i="12" s="1"/>
  <c r="V170" i="12" s="1"/>
  <c r="V173" i="12" s="1"/>
  <c r="FR192" i="12"/>
  <c r="FR191" i="12"/>
  <c r="FR189" i="12"/>
  <c r="KO161" i="12"/>
  <c r="KO182" i="12" s="1"/>
  <c r="KO147" i="12"/>
  <c r="KO136" i="12"/>
  <c r="KO131" i="12"/>
  <c r="KO126" i="12"/>
  <c r="JX126" i="12"/>
  <c r="JX136" i="12"/>
  <c r="JX131" i="12"/>
  <c r="JH136" i="12"/>
  <c r="JH131" i="12"/>
  <c r="JH126" i="12"/>
  <c r="IN126" i="12"/>
  <c r="IN136" i="12"/>
  <c r="IN131" i="12"/>
  <c r="HX136" i="12"/>
  <c r="HX131" i="12"/>
  <c r="HX126" i="12"/>
  <c r="HG126" i="12"/>
  <c r="HG136" i="12"/>
  <c r="HG131" i="12"/>
  <c r="GP136" i="12"/>
  <c r="GP131" i="12"/>
  <c r="GP126" i="12"/>
  <c r="FW126" i="12"/>
  <c r="FW136" i="12"/>
  <c r="FW131" i="12"/>
  <c r="FD136" i="12"/>
  <c r="FD131" i="12"/>
  <c r="FD126" i="12"/>
  <c r="EH126" i="12"/>
  <c r="EH136" i="12"/>
  <c r="EH131" i="12"/>
  <c r="DO136" i="12"/>
  <c r="DO131" i="12"/>
  <c r="DO126" i="12"/>
  <c r="CU126" i="12"/>
  <c r="CU136" i="12"/>
  <c r="CU131" i="12"/>
  <c r="CA136" i="12"/>
  <c r="CA126" i="12"/>
  <c r="BR126" i="12"/>
  <c r="BR136" i="12"/>
  <c r="BR131" i="12"/>
  <c r="AQ126" i="12"/>
  <c r="AQ136" i="12"/>
  <c r="AQ131" i="12"/>
  <c r="X136" i="12"/>
  <c r="X131" i="12"/>
  <c r="X126" i="12"/>
  <c r="JH161" i="12"/>
  <c r="JH182" i="12" s="1"/>
  <c r="JH147" i="12"/>
  <c r="KX126" i="12"/>
  <c r="KX136" i="12"/>
  <c r="KX131" i="12"/>
  <c r="KX127" i="12"/>
  <c r="KF136" i="12"/>
  <c r="KF127" i="12"/>
  <c r="KF126" i="12"/>
  <c r="JP126" i="12"/>
  <c r="JP136" i="12"/>
  <c r="JP131" i="12"/>
  <c r="JP127" i="12"/>
  <c r="IW136" i="12"/>
  <c r="IW127" i="12"/>
  <c r="IW126" i="12"/>
  <c r="IF126" i="12"/>
  <c r="IF136" i="12"/>
  <c r="IF131" i="12"/>
  <c r="IF127" i="12"/>
  <c r="HO136" i="12"/>
  <c r="HO127" i="12"/>
  <c r="HO126" i="12"/>
  <c r="GY126" i="12"/>
  <c r="GY136" i="12"/>
  <c r="GY131" i="12"/>
  <c r="GY127" i="12"/>
  <c r="GG136" i="12"/>
  <c r="GG127" i="12"/>
  <c r="GG126" i="12"/>
  <c r="FM126" i="12"/>
  <c r="FM136" i="12"/>
  <c r="FM131" i="12"/>
  <c r="FM127" i="12"/>
  <c r="ER136" i="12"/>
  <c r="ER127" i="12"/>
  <c r="ER126" i="12"/>
  <c r="DY126" i="12"/>
  <c r="DY136" i="12"/>
  <c r="DY131" i="12"/>
  <c r="DY127" i="12"/>
  <c r="DD136" i="12"/>
  <c r="DD127" i="12"/>
  <c r="DD126" i="12"/>
  <c r="CM126" i="12"/>
  <c r="CM136" i="12"/>
  <c r="CK136" i="12"/>
  <c r="CK131" i="12"/>
  <c r="CK127" i="12"/>
  <c r="CK126" i="12"/>
  <c r="AZ136" i="12"/>
  <c r="AZ126" i="12"/>
  <c r="AH126" i="12"/>
  <c r="AH136" i="12"/>
  <c r="N136" i="12"/>
  <c r="N126" i="12"/>
  <c r="JE73" i="12"/>
  <c r="JE122" i="12" s="1"/>
  <c r="JE72" i="12"/>
  <c r="JE77" i="12" s="1"/>
  <c r="JE125" i="12" s="1"/>
  <c r="JE76" i="12"/>
  <c r="GS73" i="12"/>
  <c r="GS122" i="12" s="1"/>
  <c r="GS72" i="12"/>
  <c r="GS76" i="12"/>
  <c r="DK73" i="12"/>
  <c r="DK122" i="12" s="1"/>
  <c r="DK72" i="12"/>
  <c r="DK77" i="12" s="1"/>
  <c r="DK125" i="12" s="1"/>
  <c r="DK76" i="12"/>
  <c r="CD73" i="12"/>
  <c r="CD122" i="12" s="1"/>
  <c r="CD72" i="12"/>
  <c r="CD76" i="12"/>
  <c r="JR128" i="12"/>
  <c r="JR138" i="12" s="1"/>
  <c r="JR151" i="12"/>
  <c r="JR164" i="12" s="1"/>
  <c r="JR185" i="12" s="1"/>
  <c r="JR34" i="12"/>
  <c r="FY151" i="12"/>
  <c r="FY164" i="12" s="1"/>
  <c r="FY185" i="12" s="1"/>
  <c r="FY34" i="12"/>
  <c r="FY128" i="12"/>
  <c r="FY138" i="12" s="1"/>
  <c r="AH34" i="12"/>
  <c r="AP56" i="12"/>
  <c r="AP55" i="12"/>
  <c r="LF34" i="12"/>
  <c r="LF128" i="12"/>
  <c r="LF138" i="12" s="1"/>
  <c r="EK27" i="12"/>
  <c r="EK34" i="12" s="1"/>
  <c r="EK32" i="12"/>
  <c r="JZ27" i="12"/>
  <c r="JZ34" i="12" s="1"/>
  <c r="JZ32" i="12"/>
  <c r="DD55" i="12"/>
  <c r="DD54" i="12"/>
  <c r="DD56" i="12"/>
  <c r="GG55" i="12"/>
  <c r="GG54" i="12"/>
  <c r="GG56" i="12"/>
  <c r="IW55" i="12"/>
  <c r="IW54" i="12"/>
  <c r="IW56" i="12"/>
  <c r="CC76" i="12"/>
  <c r="CC72" i="12"/>
  <c r="CC77" i="12" s="1"/>
  <c r="CC125" i="12" s="1"/>
  <c r="CC73" i="12"/>
  <c r="CC122" i="12" s="1"/>
  <c r="FG71" i="12"/>
  <c r="FG76" i="12"/>
  <c r="FG72" i="12"/>
  <c r="FG75" i="12"/>
  <c r="FQ75" i="12"/>
  <c r="FQ72" i="12"/>
  <c r="FQ71" i="12"/>
  <c r="FQ76" i="12"/>
  <c r="GE75" i="12"/>
  <c r="GE72" i="12"/>
  <c r="GE77" i="12" s="1"/>
  <c r="GE71" i="12"/>
  <c r="GE76" i="12"/>
  <c r="LD71" i="12"/>
  <c r="LD76" i="12"/>
  <c r="LD75" i="12"/>
  <c r="LD73" i="12"/>
  <c r="DV146" i="12"/>
  <c r="JN146" i="12"/>
  <c r="JZ125" i="12"/>
  <c r="EK125" i="12"/>
  <c r="LA146" i="12"/>
  <c r="EI146" i="12"/>
  <c r="KL146" i="12"/>
  <c r="GH165" i="12"/>
  <c r="GH158" i="12"/>
  <c r="IC165" i="12"/>
  <c r="IC158" i="12"/>
  <c r="JK73" i="12"/>
  <c r="JK122" i="12" s="1"/>
  <c r="JK72" i="12"/>
  <c r="JK76" i="12"/>
  <c r="IV73" i="12"/>
  <c r="IV122" i="12" s="1"/>
  <c r="IV72" i="12"/>
  <c r="IV77" i="12" s="1"/>
  <c r="IV76" i="12"/>
  <c r="GM73" i="12"/>
  <c r="GM122" i="12" s="1"/>
  <c r="GM72" i="12"/>
  <c r="GM76" i="12"/>
  <c r="DS73" i="12"/>
  <c r="DS122" i="12" s="1"/>
  <c r="DS76" i="12"/>
  <c r="DS72" i="12"/>
  <c r="DC73" i="12"/>
  <c r="DC122" i="12" s="1"/>
  <c r="DC72" i="12"/>
  <c r="DC76" i="12"/>
  <c r="KZ128" i="12"/>
  <c r="KZ138" i="12" s="1"/>
  <c r="KZ151" i="12"/>
  <c r="KZ164" i="12" s="1"/>
  <c r="KZ185" i="12" s="1"/>
  <c r="KZ34" i="12"/>
  <c r="IY128" i="12"/>
  <c r="IY138" i="12" s="1"/>
  <c r="IY151" i="12"/>
  <c r="IY164" i="12" s="1"/>
  <c r="IY185" i="12" s="1"/>
  <c r="IY34" i="12"/>
  <c r="GR151" i="12"/>
  <c r="GR164" i="12" s="1"/>
  <c r="GR185" i="12" s="1"/>
  <c r="GR34" i="12"/>
  <c r="GR128" i="12"/>
  <c r="GR138" i="12" s="1"/>
  <c r="FF151" i="12"/>
  <c r="FF164" i="12" s="1"/>
  <c r="FF185" i="12" s="1"/>
  <c r="FF34" i="12"/>
  <c r="FF128" i="12"/>
  <c r="FF138" i="12" s="1"/>
  <c r="EA128" i="12"/>
  <c r="EA138" i="12" s="1"/>
  <c r="EA151" i="12"/>
  <c r="EA164" i="12" s="1"/>
  <c r="EA185" i="12" s="1"/>
  <c r="EA34" i="12"/>
  <c r="CA128" i="12"/>
  <c r="CA138" i="12" s="1"/>
  <c r="CA151" i="12"/>
  <c r="CA164" i="12" s="1"/>
  <c r="CA185" i="12" s="1"/>
  <c r="CA34" i="12"/>
  <c r="AZ151" i="12"/>
  <c r="AZ164" i="12" s="1"/>
  <c r="AZ185" i="12" s="1"/>
  <c r="AZ34" i="12"/>
  <c r="AZ128" i="12"/>
  <c r="AZ138" i="12" s="1"/>
  <c r="EN133" i="12"/>
  <c r="EN140" i="12" s="1"/>
  <c r="EN175" i="12"/>
  <c r="BF175" i="12"/>
  <c r="BF137" i="12"/>
  <c r="BF162" i="12" s="1"/>
  <c r="BF183" i="12" s="1"/>
  <c r="BF135" i="12"/>
  <c r="BF142" i="12" s="1"/>
  <c r="EF165" i="12"/>
  <c r="EF158" i="12"/>
  <c r="LD34" i="12"/>
  <c r="LD128" i="12"/>
  <c r="LD138" i="12" s="1"/>
  <c r="LD151" i="12"/>
  <c r="LD164" i="12" s="1"/>
  <c r="LD185" i="12" s="1"/>
  <c r="W56" i="12"/>
  <c r="W55" i="12"/>
  <c r="HI27" i="12"/>
  <c r="HI34" i="12" s="1"/>
  <c r="HI32" i="12"/>
  <c r="HI125" i="12" s="1"/>
  <c r="AH54" i="12"/>
  <c r="AH55" i="12"/>
  <c r="AH56" i="12"/>
  <c r="ER55" i="12"/>
  <c r="ER54" i="12"/>
  <c r="ER56" i="12"/>
  <c r="HO55" i="12"/>
  <c r="HO54" i="12"/>
  <c r="HO56" i="12"/>
  <c r="KF55" i="12"/>
  <c r="KF54" i="12"/>
  <c r="KF56" i="12"/>
  <c r="EY76" i="12"/>
  <c r="EY72" i="12"/>
  <c r="EY73" i="12"/>
  <c r="EY122" i="12" s="1"/>
  <c r="FK76" i="12"/>
  <c r="FK72" i="12"/>
  <c r="FK77" i="12" s="1"/>
  <c r="FK125" i="12" s="1"/>
  <c r="FK73" i="12"/>
  <c r="FK122" i="12" s="1"/>
  <c r="GB72" i="12"/>
  <c r="GB73" i="12"/>
  <c r="GB122" i="12" s="1"/>
  <c r="GB76" i="12"/>
  <c r="GI72" i="12"/>
  <c r="GI73" i="12"/>
  <c r="GI122" i="12" s="1"/>
  <c r="GI76" i="12"/>
  <c r="LE76" i="12"/>
  <c r="LE73" i="12"/>
  <c r="LE122" i="12" s="1"/>
  <c r="AX146" i="12"/>
  <c r="GW146" i="12"/>
  <c r="DN146" i="12"/>
  <c r="II146" i="12"/>
  <c r="CO146" i="12"/>
  <c r="HT146" i="12"/>
  <c r="HE158" i="12"/>
  <c r="F130" i="12"/>
  <c r="CK158" i="12"/>
  <c r="FK158" i="12"/>
  <c r="IS175" i="12"/>
  <c r="JM175" i="12"/>
  <c r="M152" i="12"/>
  <c r="M153" i="12" s="1"/>
  <c r="R158" i="12"/>
  <c r="AE158" i="12"/>
  <c r="AT158" i="12"/>
  <c r="BC158" i="12"/>
  <c r="BA158" i="12"/>
  <c r="KM119" i="12"/>
  <c r="KM157" i="12" s="1"/>
  <c r="IZ34" i="12"/>
  <c r="EQ34" i="12"/>
  <c r="AW34" i="12"/>
  <c r="AN34" i="12"/>
  <c r="AD34" i="12"/>
  <c r="S34" i="12"/>
  <c r="IX119" i="12"/>
  <c r="IX157" i="12" s="1"/>
  <c r="IX159" i="12" s="1"/>
  <c r="IX171" i="12" s="1"/>
  <c r="IX174" i="12" s="1"/>
  <c r="HY119" i="12"/>
  <c r="HY157" i="12" s="1"/>
  <c r="HY159" i="12" s="1"/>
  <c r="FQ73" i="12"/>
  <c r="FG73" i="12"/>
  <c r="BA124" i="12"/>
  <c r="H119" i="12"/>
  <c r="H157" i="12" s="1"/>
  <c r="JY119" i="12"/>
  <c r="JY157" i="12" s="1"/>
  <c r="JY159" i="12" s="1"/>
  <c r="HH119" i="12"/>
  <c r="HH157" i="12" s="1"/>
  <c r="HH159" i="12" s="1"/>
  <c r="AN119" i="12"/>
  <c r="AN157" i="12" s="1"/>
  <c r="LG32" i="12"/>
  <c r="BQ116" i="12"/>
  <c r="BQ119" i="12" s="1"/>
  <c r="BQ157" i="12" s="1"/>
  <c r="BQ158" i="12" s="1"/>
  <c r="BG116" i="12"/>
  <c r="BG119" i="12" s="1"/>
  <c r="BG157" i="12" s="1"/>
  <c r="BG158" i="12" s="1"/>
  <c r="BB116" i="12"/>
  <c r="BB119" i="12" s="1"/>
  <c r="BB157" i="12" s="1"/>
  <c r="BB158" i="12" s="1"/>
  <c r="G116" i="12"/>
  <c r="G119" i="12" s="1"/>
  <c r="G157" i="12" s="1"/>
  <c r="G158" i="12" s="1"/>
  <c r="O116" i="12"/>
  <c r="O119" i="12" s="1"/>
  <c r="O157" i="12" s="1"/>
  <c r="O158" i="12" s="1"/>
  <c r="Y116" i="12"/>
  <c r="AI116" i="12"/>
  <c r="AI119" i="12" s="1"/>
  <c r="AI157" i="12" s="1"/>
  <c r="AI158" i="12" s="1"/>
  <c r="AR116" i="12"/>
  <c r="AR119" i="12" s="1"/>
  <c r="AR157" i="12" s="1"/>
  <c r="AR158" i="12" s="1"/>
  <c r="EN116" i="12"/>
  <c r="BE116" i="12"/>
  <c r="BE119" i="12" s="1"/>
  <c r="BE157" i="12" s="1"/>
  <c r="LE118" i="12"/>
  <c r="LE156" i="12" s="1"/>
  <c r="LE165" i="12" s="1"/>
  <c r="MX122" i="12"/>
  <c r="ML122" i="12"/>
  <c r="IU158" i="12"/>
  <c r="LF158" i="12"/>
  <c r="GD158" i="12"/>
  <c r="BA125" i="12"/>
  <c r="FJ175" i="12"/>
  <c r="HT175" i="12"/>
  <c r="KL175" i="12"/>
  <c r="V158" i="12"/>
  <c r="AX158" i="12"/>
  <c r="BP158" i="12"/>
  <c r="DB158" i="12"/>
  <c r="AD158" i="12"/>
  <c r="BL158" i="12"/>
  <c r="CD158" i="12"/>
  <c r="AZ119" i="12"/>
  <c r="AZ157" i="12" s="1"/>
  <c r="P119" i="12"/>
  <c r="P157" i="12" s="1"/>
  <c r="AJ119" i="12"/>
  <c r="AJ157" i="12" s="1"/>
  <c r="JU34" i="12"/>
  <c r="JE34" i="12"/>
  <c r="IO34" i="12"/>
  <c r="IK34" i="12"/>
  <c r="HT34" i="12"/>
  <c r="HD34" i="12"/>
  <c r="GM34" i="12"/>
  <c r="FS34" i="12"/>
  <c r="EX34" i="12"/>
  <c r="EE34" i="12"/>
  <c r="DK34" i="12"/>
  <c r="CV34" i="12"/>
  <c r="CQ34" i="12"/>
  <c r="LI112" i="12"/>
  <c r="LI119" i="12" s="1"/>
  <c r="LI157" i="12" s="1"/>
  <c r="LI158" i="12" s="1"/>
  <c r="BZ116" i="12"/>
  <c r="BZ119" i="12" s="1"/>
  <c r="BZ157" i="12" s="1"/>
  <c r="DG116" i="12"/>
  <c r="DG119" i="12" s="1"/>
  <c r="DG157" i="12" s="1"/>
  <c r="DG158" i="12" s="1"/>
  <c r="CX116" i="12"/>
  <c r="CX119" i="12" s="1"/>
  <c r="CX157" i="12" s="1"/>
  <c r="CO116" i="12"/>
  <c r="CO119" i="12" s="1"/>
  <c r="CO157" i="12" s="1"/>
  <c r="CO158" i="12" s="1"/>
  <c r="NT77" i="12"/>
  <c r="LX77" i="12"/>
  <c r="OE118" i="12"/>
  <c r="OE156" i="12" s="1"/>
  <c r="OE165" i="12" s="1"/>
  <c r="OA118" i="12"/>
  <c r="OA156" i="12" s="1"/>
  <c r="OA165" i="12" s="1"/>
  <c r="NR119" i="12"/>
  <c r="NR157" i="12" s="1"/>
  <c r="NJ73" i="12"/>
  <c r="NJ122" i="12" s="1"/>
  <c r="N161" i="12"/>
  <c r="N182" i="12" s="1"/>
  <c r="N147" i="12"/>
  <c r="IK161" i="12"/>
  <c r="IK182" i="12" s="1"/>
  <c r="IK147" i="12"/>
  <c r="FS161" i="12"/>
  <c r="FS182" i="12" s="1"/>
  <c r="FS147" i="12"/>
  <c r="CQ161" i="12"/>
  <c r="CQ182" i="12" s="1"/>
  <c r="CQ147" i="12"/>
  <c r="KF161" i="12"/>
  <c r="KF182" i="12" s="1"/>
  <c r="KF147" i="12"/>
  <c r="IW161" i="12"/>
  <c r="IW182" i="12" s="1"/>
  <c r="IW147" i="12"/>
  <c r="HO161" i="12"/>
  <c r="HO182" i="12" s="1"/>
  <c r="HO147" i="12"/>
  <c r="GG161" i="12"/>
  <c r="GG182" i="12" s="1"/>
  <c r="GG147" i="12"/>
  <c r="ER161" i="12"/>
  <c r="ER182" i="12" s="1"/>
  <c r="ER147" i="12"/>
  <c r="DD161" i="12"/>
  <c r="DD182" i="12" s="1"/>
  <c r="DD147" i="12"/>
  <c r="BX161" i="12"/>
  <c r="BX182" i="12" s="1"/>
  <c r="BX147" i="12"/>
  <c r="BX150" i="12" s="1"/>
  <c r="AL161" i="12"/>
  <c r="AL182" i="12" s="1"/>
  <c r="AL147" i="12"/>
  <c r="AL150" i="12" s="1"/>
  <c r="JZ136" i="12"/>
  <c r="JZ126" i="12"/>
  <c r="JZ127" i="12"/>
  <c r="JJ136" i="12"/>
  <c r="JJ127" i="12"/>
  <c r="JJ131" i="12"/>
  <c r="JJ126" i="12"/>
  <c r="IP136" i="12"/>
  <c r="IP131" i="12"/>
  <c r="IP126" i="12"/>
  <c r="IP127" i="12"/>
  <c r="AT161" i="12"/>
  <c r="AT182" i="12" s="1"/>
  <c r="AT147" i="12"/>
  <c r="LA161" i="12"/>
  <c r="LA182" i="12" s="1"/>
  <c r="LA186" i="12" s="1"/>
  <c r="LA147" i="12"/>
  <c r="DN161" i="12"/>
  <c r="DN182" i="12" s="1"/>
  <c r="DN147" i="12"/>
  <c r="IG161" i="12"/>
  <c r="IG182" i="12" s="1"/>
  <c r="IG147" i="12"/>
  <c r="CB161" i="12"/>
  <c r="CB182" i="12" s="1"/>
  <c r="CB147" i="12"/>
  <c r="GO161" i="12"/>
  <c r="GO182" i="12" s="1"/>
  <c r="GO147" i="12"/>
  <c r="KN161" i="12"/>
  <c r="KN182" i="12" s="1"/>
  <c r="KN186" i="12" s="1"/>
  <c r="KN147" i="12"/>
  <c r="CX161" i="12"/>
  <c r="CX182" i="12" s="1"/>
  <c r="CX147" i="12"/>
  <c r="GQ159" i="12"/>
  <c r="GQ146" i="12"/>
  <c r="LG147" i="12"/>
  <c r="LG161" i="12"/>
  <c r="LG182" i="12" s="1"/>
  <c r="IB192" i="12"/>
  <c r="IB189" i="12"/>
  <c r="IB191" i="12"/>
  <c r="AX186" i="12"/>
  <c r="AX191" i="12" s="1"/>
  <c r="CI145" i="12"/>
  <c r="CI176" i="12"/>
  <c r="JU161" i="12"/>
  <c r="JU182" i="12" s="1"/>
  <c r="JU147" i="12"/>
  <c r="HD161" i="12"/>
  <c r="HD182" i="12" s="1"/>
  <c r="HD147" i="12"/>
  <c r="EE161" i="12"/>
  <c r="EE182" i="12" s="1"/>
  <c r="EE147" i="12"/>
  <c r="KX161" i="12"/>
  <c r="KX182" i="12" s="1"/>
  <c r="KX147" i="12"/>
  <c r="JP161" i="12"/>
  <c r="JP182" i="12" s="1"/>
  <c r="JP147" i="12"/>
  <c r="IF161" i="12"/>
  <c r="IF182" i="12" s="1"/>
  <c r="IF147" i="12"/>
  <c r="GY161" i="12"/>
  <c r="GY182" i="12" s="1"/>
  <c r="GY147" i="12"/>
  <c r="FM161" i="12"/>
  <c r="FM182" i="12" s="1"/>
  <c r="FM147" i="12"/>
  <c r="DY161" i="12"/>
  <c r="DY182" i="12" s="1"/>
  <c r="DY147" i="12"/>
  <c r="CM161" i="12"/>
  <c r="CM182" i="12" s="1"/>
  <c r="CM147" i="12"/>
  <c r="BE161" i="12"/>
  <c r="BE182" i="12" s="1"/>
  <c r="BE147" i="12"/>
  <c r="CE136" i="12"/>
  <c r="CE131" i="12"/>
  <c r="CE127" i="12"/>
  <c r="CE126" i="12"/>
  <c r="JR127" i="12"/>
  <c r="JR136" i="12"/>
  <c r="JR126" i="12"/>
  <c r="IY136" i="12"/>
  <c r="IY127" i="12"/>
  <c r="IY126" i="12"/>
  <c r="IH131" i="12"/>
  <c r="IH127" i="12"/>
  <c r="IH136" i="12"/>
  <c r="IH126" i="12"/>
  <c r="Z161" i="12"/>
  <c r="Z182" i="12" s="1"/>
  <c r="Z147" i="12"/>
  <c r="IE161" i="12"/>
  <c r="IE182" i="12" s="1"/>
  <c r="IE147" i="12"/>
  <c r="KY145" i="12"/>
  <c r="KY176" i="12"/>
  <c r="R161" i="12"/>
  <c r="R182" i="12" s="1"/>
  <c r="R147" i="12"/>
  <c r="R150" i="12" s="1"/>
  <c r="FO161" i="12"/>
  <c r="FO182" i="12" s="1"/>
  <c r="FO147" i="12"/>
  <c r="Q161" i="12"/>
  <c r="Q182" i="12" s="1"/>
  <c r="Q147" i="12"/>
  <c r="HR161" i="12"/>
  <c r="HR182" i="12" s="1"/>
  <c r="HR147" i="12"/>
  <c r="HR150" i="12" s="1"/>
  <c r="CO161" i="12"/>
  <c r="CO182" i="12" s="1"/>
  <c r="CO147" i="12"/>
  <c r="CG165" i="12"/>
  <c r="CG158" i="12"/>
  <c r="DZ165" i="12"/>
  <c r="DZ158" i="12"/>
  <c r="IS165" i="12"/>
  <c r="IS158" i="12"/>
  <c r="KA73" i="12"/>
  <c r="KA122" i="12" s="1"/>
  <c r="KA76" i="12"/>
  <c r="KA72" i="12"/>
  <c r="KA77" i="12" s="1"/>
  <c r="KA125" i="12" s="1"/>
  <c r="JO73" i="12"/>
  <c r="JO122" i="12" s="1"/>
  <c r="JO72" i="12"/>
  <c r="JO76" i="12"/>
  <c r="IK73" i="12"/>
  <c r="IK122" i="12" s="1"/>
  <c r="IK72" i="12"/>
  <c r="IK76" i="12"/>
  <c r="HJ73" i="12"/>
  <c r="HJ122" i="12" s="1"/>
  <c r="HJ72" i="12"/>
  <c r="HJ77" i="12" s="1"/>
  <c r="HJ125" i="12" s="1"/>
  <c r="HJ76" i="12"/>
  <c r="GX73" i="12"/>
  <c r="GX122" i="12" s="1"/>
  <c r="GX72" i="12"/>
  <c r="GX76" i="12"/>
  <c r="FS73" i="12"/>
  <c r="FS122" i="12" s="1"/>
  <c r="FS76" i="12"/>
  <c r="FS72" i="12"/>
  <c r="EL73" i="12"/>
  <c r="EL122" i="12" s="1"/>
  <c r="EL72" i="12"/>
  <c r="EL76" i="12"/>
  <c r="DW73" i="12"/>
  <c r="DW122" i="12" s="1"/>
  <c r="DW72" i="12"/>
  <c r="DW77" i="12" s="1"/>
  <c r="DW125" i="12" s="1"/>
  <c r="DW76" i="12"/>
  <c r="CQ73" i="12"/>
  <c r="CQ122" i="12" s="1"/>
  <c r="CQ72" i="12"/>
  <c r="CQ76" i="12"/>
  <c r="KM128" i="12"/>
  <c r="KM138" i="12" s="1"/>
  <c r="KM151" i="12"/>
  <c r="KM164" i="12" s="1"/>
  <c r="KM185" i="12" s="1"/>
  <c r="KM34" i="12"/>
  <c r="JV128" i="12"/>
  <c r="JV138" i="12" s="1"/>
  <c r="JV151" i="12"/>
  <c r="JV164" i="12" s="1"/>
  <c r="JV185" i="12" s="1"/>
  <c r="JV34" i="12"/>
  <c r="JF128" i="12"/>
  <c r="JF138" i="12" s="1"/>
  <c r="JF151" i="12"/>
  <c r="JF164" i="12" s="1"/>
  <c r="JF185" i="12" s="1"/>
  <c r="JF34" i="12"/>
  <c r="IL128" i="12"/>
  <c r="IL138" i="12" s="1"/>
  <c r="IL151" i="12"/>
  <c r="IL164" i="12" s="1"/>
  <c r="IL185" i="12" s="1"/>
  <c r="IL34" i="12"/>
  <c r="HV128" i="12"/>
  <c r="HV138" i="12" s="1"/>
  <c r="HV151" i="12"/>
  <c r="HV164" i="12" s="1"/>
  <c r="HV185" i="12" s="1"/>
  <c r="HV34" i="12"/>
  <c r="HE128" i="12"/>
  <c r="HE138" i="12" s="1"/>
  <c r="HE151" i="12"/>
  <c r="HE164" i="12" s="1"/>
  <c r="HE185" i="12" s="1"/>
  <c r="HE34" i="12"/>
  <c r="GN128" i="12"/>
  <c r="GN138" i="12" s="1"/>
  <c r="GN151" i="12"/>
  <c r="GN164" i="12" s="1"/>
  <c r="GN185" i="12" s="1"/>
  <c r="GN34" i="12"/>
  <c r="FU128" i="12"/>
  <c r="FU138" i="12" s="1"/>
  <c r="FU151" i="12"/>
  <c r="FU164" i="12" s="1"/>
  <c r="FU185" i="12" s="1"/>
  <c r="FU34" i="12"/>
  <c r="EY128" i="12"/>
  <c r="EY138" i="12" s="1"/>
  <c r="EY151" i="12"/>
  <c r="EY164" i="12" s="1"/>
  <c r="EY185" i="12" s="1"/>
  <c r="EY34" i="12"/>
  <c r="EF128" i="12"/>
  <c r="EF138" i="12" s="1"/>
  <c r="EF151" i="12"/>
  <c r="EF164" i="12" s="1"/>
  <c r="EF185" i="12" s="1"/>
  <c r="EF34" i="12"/>
  <c r="DM128" i="12"/>
  <c r="DM138" i="12" s="1"/>
  <c r="DM151" i="12"/>
  <c r="DM164" i="12" s="1"/>
  <c r="DM185" i="12" s="1"/>
  <c r="DM34" i="12"/>
  <c r="CR151" i="12"/>
  <c r="CR164" i="12" s="1"/>
  <c r="CR185" i="12" s="1"/>
  <c r="CR34" i="12"/>
  <c r="CR128" i="12"/>
  <c r="CR138" i="12" s="1"/>
  <c r="BX151" i="12"/>
  <c r="BX164" i="12" s="1"/>
  <c r="BX185" i="12" s="1"/>
  <c r="BX34" i="12"/>
  <c r="BX128" i="12"/>
  <c r="BX138" i="12" s="1"/>
  <c r="BE151" i="12"/>
  <c r="BE164" i="12" s="1"/>
  <c r="BE185" i="12" s="1"/>
  <c r="BE34" i="12"/>
  <c r="BE128" i="12"/>
  <c r="BE138" i="12" s="1"/>
  <c r="AL151" i="12"/>
  <c r="AL164" i="12" s="1"/>
  <c r="AL185" i="12" s="1"/>
  <c r="AL34" i="12"/>
  <c r="AL128" i="12"/>
  <c r="AL138" i="12" s="1"/>
  <c r="R151" i="12"/>
  <c r="R164" i="12" s="1"/>
  <c r="R185" i="12" s="1"/>
  <c r="R34" i="12"/>
  <c r="R128" i="12"/>
  <c r="R138" i="12" s="1"/>
  <c r="KC133" i="12"/>
  <c r="KC140" i="12" s="1"/>
  <c r="KC175" i="12"/>
  <c r="AD135" i="12"/>
  <c r="AD142" i="12" s="1"/>
  <c r="AD175" i="12"/>
  <c r="AD137" i="12"/>
  <c r="AD162" i="12" s="1"/>
  <c r="AD183" i="12" s="1"/>
  <c r="O133" i="12"/>
  <c r="O140" i="12" s="1"/>
  <c r="O175" i="12"/>
  <c r="M133" i="12"/>
  <c r="M140" i="12" s="1"/>
  <c r="M175" i="12"/>
  <c r="K133" i="12"/>
  <c r="K140" i="12" s="1"/>
  <c r="K175" i="12"/>
  <c r="I133" i="12"/>
  <c r="I140" i="12" s="1"/>
  <c r="I175" i="12"/>
  <c r="G133" i="12"/>
  <c r="G140" i="12" s="1"/>
  <c r="G175" i="12"/>
  <c r="BX149" i="12"/>
  <c r="EI154" i="12"/>
  <c r="D186" i="12"/>
  <c r="D192" i="12" s="1"/>
  <c r="HR176" i="12"/>
  <c r="KN176" i="12"/>
  <c r="GO176" i="12"/>
  <c r="EM154" i="12"/>
  <c r="AE146" i="12"/>
  <c r="DB146" i="12"/>
  <c r="GD146" i="12"/>
  <c r="IU146" i="12"/>
  <c r="DY158" i="12"/>
  <c r="AO158" i="12"/>
  <c r="AW158" i="12"/>
  <c r="CX158" i="12"/>
  <c r="CE158" i="12"/>
  <c r="FO165" i="12"/>
  <c r="FO158" i="12"/>
  <c r="HL165" i="12"/>
  <c r="HL158" i="12"/>
  <c r="KV165" i="12"/>
  <c r="KV158" i="12"/>
  <c r="KW73" i="12"/>
  <c r="KW122" i="12" s="1"/>
  <c r="KW72" i="12"/>
  <c r="KW76" i="12"/>
  <c r="JU73" i="12"/>
  <c r="JU122" i="12" s="1"/>
  <c r="JU76" i="12"/>
  <c r="JU72" i="12"/>
  <c r="IQ73" i="12"/>
  <c r="IQ122" i="12" s="1"/>
  <c r="IQ72" i="12"/>
  <c r="IQ76" i="12"/>
  <c r="IE73" i="12"/>
  <c r="IE122" i="12" s="1"/>
  <c r="IE72" i="12"/>
  <c r="IE76" i="12"/>
  <c r="HD73" i="12"/>
  <c r="HD122" i="12" s="1"/>
  <c r="HD76" i="12"/>
  <c r="HD72" i="12"/>
  <c r="HD77" i="12" s="1"/>
  <c r="HD125" i="12" s="1"/>
  <c r="GA73" i="12"/>
  <c r="GA122" i="12" s="1"/>
  <c r="GA76" i="12"/>
  <c r="GA72" i="12"/>
  <c r="FL73" i="12"/>
  <c r="FL122" i="12" s="1"/>
  <c r="FL72" i="12"/>
  <c r="FL76" i="12"/>
  <c r="EE73" i="12"/>
  <c r="EE122" i="12" s="1"/>
  <c r="EE76" i="12"/>
  <c r="EE72" i="12"/>
  <c r="EE77" i="12" s="1"/>
  <c r="EE125" i="12" s="1"/>
  <c r="CX73" i="12"/>
  <c r="CX122" i="12" s="1"/>
  <c r="CX76" i="12"/>
  <c r="CX72" i="12"/>
  <c r="CX77" i="12" s="1"/>
  <c r="CX125" i="12" s="1"/>
  <c r="CL76" i="12"/>
  <c r="CL73" i="12"/>
  <c r="CL122" i="12" s="1"/>
  <c r="CL72" i="12"/>
  <c r="KV128" i="12"/>
  <c r="KV138" i="12" s="1"/>
  <c r="KV151" i="12"/>
  <c r="KV164" i="12" s="1"/>
  <c r="KV185" i="12" s="1"/>
  <c r="KV34" i="12"/>
  <c r="JA128" i="12"/>
  <c r="JA138" i="12" s="1"/>
  <c r="JA151" i="12"/>
  <c r="JA164" i="12" s="1"/>
  <c r="JA185" i="12" s="1"/>
  <c r="JA34" i="12"/>
  <c r="JN128" i="12"/>
  <c r="JN138" i="12" s="1"/>
  <c r="JN151" i="12"/>
  <c r="JN164" i="12" s="1"/>
  <c r="JN185" i="12" s="1"/>
  <c r="JN34" i="12"/>
  <c r="IU128" i="12"/>
  <c r="IU138" i="12" s="1"/>
  <c r="IU151" i="12"/>
  <c r="IU164" i="12" s="1"/>
  <c r="IU185" i="12" s="1"/>
  <c r="IU34" i="12"/>
  <c r="ID128" i="12"/>
  <c r="ID138" i="12" s="1"/>
  <c r="ID151" i="12"/>
  <c r="ID164" i="12" s="1"/>
  <c r="ID185" i="12" s="1"/>
  <c r="ID34" i="12"/>
  <c r="HM128" i="12"/>
  <c r="HM138" i="12" s="1"/>
  <c r="HM151" i="12"/>
  <c r="HM164" i="12" s="1"/>
  <c r="HM185" i="12" s="1"/>
  <c r="HM34" i="12"/>
  <c r="GW128" i="12"/>
  <c r="GW138" i="12" s="1"/>
  <c r="GW151" i="12"/>
  <c r="GW164" i="12" s="1"/>
  <c r="GW185" i="12" s="1"/>
  <c r="GW34" i="12"/>
  <c r="GD128" i="12"/>
  <c r="GD138" i="12" s="1"/>
  <c r="GD151" i="12"/>
  <c r="GD164" i="12" s="1"/>
  <c r="GD185" i="12" s="1"/>
  <c r="GD34" i="12"/>
  <c r="FK128" i="12"/>
  <c r="FK138" i="12" s="1"/>
  <c r="FK151" i="12"/>
  <c r="FK164" i="12" s="1"/>
  <c r="FK185" i="12" s="1"/>
  <c r="FK34" i="12"/>
  <c r="EO128" i="12"/>
  <c r="EO138" i="12" s="1"/>
  <c r="EO151" i="12"/>
  <c r="EO164" i="12" s="1"/>
  <c r="EO185" i="12" s="1"/>
  <c r="EO34" i="12"/>
  <c r="DV128" i="12"/>
  <c r="DV138" i="12" s="1"/>
  <c r="DV151" i="12"/>
  <c r="DV164" i="12" s="1"/>
  <c r="DV185" i="12" s="1"/>
  <c r="DV34" i="12"/>
  <c r="DB128" i="12"/>
  <c r="DB138" i="12" s="1"/>
  <c r="DB151" i="12"/>
  <c r="DB164" i="12" s="1"/>
  <c r="DB185" i="12" s="1"/>
  <c r="DB34" i="12"/>
  <c r="CC128" i="12"/>
  <c r="CC138" i="12" s="1"/>
  <c r="CC151" i="12"/>
  <c r="CC164" i="12" s="1"/>
  <c r="CC185" i="12" s="1"/>
  <c r="CC34" i="12"/>
  <c r="BP151" i="12"/>
  <c r="BP164" i="12" s="1"/>
  <c r="BP185" i="12" s="1"/>
  <c r="BP34" i="12"/>
  <c r="BP128" i="12"/>
  <c r="BP138" i="12" s="1"/>
  <c r="AV151" i="12"/>
  <c r="AV164" i="12" s="1"/>
  <c r="AV185" i="12" s="1"/>
  <c r="AV34" i="12"/>
  <c r="AV128" i="12"/>
  <c r="AV138" i="12" s="1"/>
  <c r="AC151" i="12"/>
  <c r="AC164" i="12" s="1"/>
  <c r="AC185" i="12" s="1"/>
  <c r="AC34" i="12"/>
  <c r="AC128" i="12"/>
  <c r="AC138" i="12" s="1"/>
  <c r="HL133" i="12"/>
  <c r="HL140" i="12" s="1"/>
  <c r="HL175" i="12"/>
  <c r="AR133" i="12"/>
  <c r="AR140" i="12" s="1"/>
  <c r="AR175" i="12"/>
  <c r="O135" i="12"/>
  <c r="O142" i="12" s="1"/>
  <c r="O137" i="12"/>
  <c r="O162" i="12" s="1"/>
  <c r="O183" i="12" s="1"/>
  <c r="M135" i="12"/>
  <c r="M142" i="12" s="1"/>
  <c r="M137" i="12"/>
  <c r="M162" i="12" s="1"/>
  <c r="M183" i="12" s="1"/>
  <c r="K135" i="12"/>
  <c r="K142" i="12" s="1"/>
  <c r="K137" i="12"/>
  <c r="K162" i="12" s="1"/>
  <c r="K183" i="12" s="1"/>
  <c r="I137" i="12"/>
  <c r="I162" i="12" s="1"/>
  <c r="I183" i="12" s="1"/>
  <c r="I135" i="12"/>
  <c r="I142" i="12" s="1"/>
  <c r="G135" i="12"/>
  <c r="G142" i="12" s="1"/>
  <c r="G137" i="12"/>
  <c r="G162" i="12" s="1"/>
  <c r="G183" i="12" s="1"/>
  <c r="AL149" i="12"/>
  <c r="IG176" i="12"/>
  <c r="Q176" i="12"/>
  <c r="EI176" i="12"/>
  <c r="GQ176" i="12"/>
  <c r="JB193" i="12"/>
  <c r="JB195" i="12" s="1"/>
  <c r="JB196" i="12" s="1"/>
  <c r="JB170" i="12" s="1"/>
  <c r="JB173" i="12" s="1"/>
  <c r="HR149" i="12"/>
  <c r="BG146" i="12"/>
  <c r="EO146" i="12"/>
  <c r="HM146" i="12"/>
  <c r="JA146" i="12"/>
  <c r="KN191" i="12"/>
  <c r="ET131" i="12"/>
  <c r="DH131" i="12"/>
  <c r="F158" i="12"/>
  <c r="IC175" i="12"/>
  <c r="KU175" i="12"/>
  <c r="LG158" i="12"/>
  <c r="GY158" i="12"/>
  <c r="IF158" i="12"/>
  <c r="JP158" i="12"/>
  <c r="BU119" i="12"/>
  <c r="BU157" i="12" s="1"/>
  <c r="CN119" i="12"/>
  <c r="CN157" i="12" s="1"/>
  <c r="CN158" i="12" s="1"/>
  <c r="P158" i="12"/>
  <c r="AJ158" i="12"/>
  <c r="KY34" i="12"/>
  <c r="KL34" i="12"/>
  <c r="KG34" i="12"/>
  <c r="JI119" i="12"/>
  <c r="JI157" i="12" s="1"/>
  <c r="JI159" i="12" s="1"/>
  <c r="J118" i="12"/>
  <c r="J156" i="12" s="1"/>
  <c r="J165" i="12" s="1"/>
  <c r="KJ112" i="12"/>
  <c r="KJ119" i="12" s="1"/>
  <c r="KJ157" i="12" s="1"/>
  <c r="KJ158" i="12" s="1"/>
  <c r="IO119" i="12"/>
  <c r="IO157" i="12" s="1"/>
  <c r="IO159" i="12" s="1"/>
  <c r="LK59" i="12"/>
  <c r="LK58" i="12"/>
  <c r="LG59" i="12"/>
  <c r="LG58" i="12"/>
  <c r="DK175" i="12"/>
  <c r="DU175" i="12"/>
  <c r="JE175" i="12"/>
  <c r="AL119" i="12"/>
  <c r="AL157" i="12" s="1"/>
  <c r="EA119" i="12"/>
  <c r="EA157" i="12" s="1"/>
  <c r="EA158" i="12" s="1"/>
  <c r="ET119" i="12"/>
  <c r="ET157" i="12" s="1"/>
  <c r="FP119" i="12"/>
  <c r="FP157" i="12" s="1"/>
  <c r="FP158" i="12" s="1"/>
  <c r="GI119" i="12"/>
  <c r="GI157" i="12" s="1"/>
  <c r="Z119" i="12"/>
  <c r="Z157" i="12" s="1"/>
  <c r="Z158" i="12" s="1"/>
  <c r="LA34" i="12"/>
  <c r="KS34" i="12"/>
  <c r="KJ34" i="12"/>
  <c r="JK34" i="12"/>
  <c r="H118" i="12"/>
  <c r="H156" i="12" s="1"/>
  <c r="H165" i="12" s="1"/>
  <c r="LG55" i="12"/>
  <c r="CI116" i="12"/>
  <c r="CI119" i="12" s="1"/>
  <c r="CI157" i="12" s="1"/>
  <c r="CI158" i="12" s="1"/>
  <c r="LC32" i="12"/>
  <c r="CM116" i="12"/>
  <c r="CM119" i="12" s="1"/>
  <c r="CM157" i="12" s="1"/>
  <c r="DI116" i="12"/>
  <c r="DI119" i="12" s="1"/>
  <c r="DI157" i="12" s="1"/>
  <c r="DI158" i="12" s="1"/>
  <c r="DA116" i="12"/>
  <c r="DA119" i="12" s="1"/>
  <c r="DA157" i="12" s="1"/>
  <c r="DA158" i="12" s="1"/>
  <c r="CV116" i="12"/>
  <c r="CV119" i="12" s="1"/>
  <c r="CV157" i="12" s="1"/>
  <c r="CQ116" i="12"/>
  <c r="CQ119" i="12" s="1"/>
  <c r="CQ157" i="12" s="1"/>
  <c r="CQ158" i="12" s="1"/>
  <c r="CB116" i="12"/>
  <c r="CB119" i="12" s="1"/>
  <c r="CB157" i="12" s="1"/>
  <c r="CB158" i="12" s="1"/>
  <c r="NW158" i="12"/>
  <c r="NG158" i="12"/>
  <c r="MQ158" i="12"/>
  <c r="MA158" i="12"/>
  <c r="NR158" i="12"/>
  <c r="NB158" i="12"/>
  <c r="ML158" i="12"/>
  <c r="LV158" i="12"/>
  <c r="OA76" i="12"/>
  <c r="NW76" i="12"/>
  <c r="NZ77" i="12"/>
  <c r="OC72" i="12"/>
  <c r="NY72" i="12"/>
  <c r="NY76" i="12"/>
  <c r="NQ73" i="12"/>
  <c r="NQ77" i="12" s="1"/>
  <c r="NQ125" i="12" s="1"/>
  <c r="NB32" i="12"/>
  <c r="LV32" i="12"/>
  <c r="MN32" i="12"/>
  <c r="CM118" i="12"/>
  <c r="CM156" i="12" s="1"/>
  <c r="CM165" i="12" s="1"/>
  <c r="BE118" i="12"/>
  <c r="BE156" i="12" s="1"/>
  <c r="BE165" i="12" s="1"/>
  <c r="AZ118" i="12"/>
  <c r="AZ156" i="12" s="1"/>
  <c r="AL118" i="12"/>
  <c r="AL156" i="12" s="1"/>
  <c r="AL165" i="12" s="1"/>
  <c r="LE116" i="12"/>
  <c r="LE119" i="12" s="1"/>
  <c r="LE157" i="12" s="1"/>
  <c r="LE158" i="12" s="1"/>
  <c r="DN116" i="12"/>
  <c r="DN119" i="12" s="1"/>
  <c r="DN157" i="12" s="1"/>
  <c r="DN158" i="12" s="1"/>
  <c r="CL116" i="12"/>
  <c r="CL119" i="12" s="1"/>
  <c r="CL157" i="12" s="1"/>
  <c r="CL158" i="12" s="1"/>
  <c r="BT116" i="12"/>
  <c r="BT119" i="12" s="1"/>
  <c r="BT157" i="12" s="1"/>
  <c r="BT158" i="12" s="1"/>
  <c r="BO116" i="12"/>
  <c r="BO119" i="12" s="1"/>
  <c r="BO157" i="12" s="1"/>
  <c r="BO158" i="12" s="1"/>
  <c r="BJ116" i="12"/>
  <c r="BJ119" i="12" s="1"/>
  <c r="BJ157" i="12" s="1"/>
  <c r="BJ158" i="12" s="1"/>
  <c r="I116" i="12"/>
  <c r="M116" i="12"/>
  <c r="M119" i="12" s="1"/>
  <c r="M157" i="12" s="1"/>
  <c r="Q116" i="12"/>
  <c r="Q119" i="12" s="1"/>
  <c r="Q157" i="12" s="1"/>
  <c r="Q158" i="12" s="1"/>
  <c r="W116" i="12"/>
  <c r="W119" i="12" s="1"/>
  <c r="W157" i="12" s="1"/>
  <c r="W158" i="12" s="1"/>
  <c r="AB116" i="12"/>
  <c r="AB119" i="12" s="1"/>
  <c r="AB157" i="12" s="1"/>
  <c r="AB158" i="12" s="1"/>
  <c r="AF116" i="12"/>
  <c r="AF119" i="12" s="1"/>
  <c r="AF157" i="12" s="1"/>
  <c r="AK116" i="12"/>
  <c r="AK119" i="12" s="1"/>
  <c r="AK157" i="12" s="1"/>
  <c r="AK158" i="12" s="1"/>
  <c r="AP116" i="12"/>
  <c r="AU116" i="12"/>
  <c r="DS116" i="12"/>
  <c r="DS119" i="12" s="1"/>
  <c r="DS157" i="12" s="1"/>
  <c r="DW116" i="12"/>
  <c r="DW119" i="12" s="1"/>
  <c r="DW157" i="12" s="1"/>
  <c r="EB116" i="12"/>
  <c r="EG116" i="12"/>
  <c r="EG119" i="12" s="1"/>
  <c r="EG157" i="12" s="1"/>
  <c r="EL116" i="12"/>
  <c r="EL119" i="12" s="1"/>
  <c r="EL157" i="12" s="1"/>
  <c r="EL158" i="12" s="1"/>
  <c r="EQ116" i="12"/>
  <c r="EQ119" i="12" s="1"/>
  <c r="EQ157" i="12" s="1"/>
  <c r="EQ158" i="12" s="1"/>
  <c r="EZ25" i="12"/>
  <c r="EZ27" i="12" s="1"/>
  <c r="NS158" i="12"/>
  <c r="NC158" i="12"/>
  <c r="MM158" i="12"/>
  <c r="LW158" i="12"/>
  <c r="OD158" i="12"/>
  <c r="NN158" i="12"/>
  <c r="MX158" i="12"/>
  <c r="MH158" i="12"/>
  <c r="LQ158" i="12"/>
  <c r="NT119" i="12"/>
  <c r="NT157" i="12" s="1"/>
  <c r="NT158" i="12" s="1"/>
  <c r="ND119" i="12"/>
  <c r="ND157" i="12" s="1"/>
  <c r="ND158" i="12" s="1"/>
  <c r="MN119" i="12"/>
  <c r="MN157" i="12" s="1"/>
  <c r="MN158" i="12" s="1"/>
  <c r="LX119" i="12"/>
  <c r="LX157" i="12" s="1"/>
  <c r="LX158" i="12" s="1"/>
  <c r="NX77" i="12"/>
  <c r="OA72" i="12"/>
  <c r="NW72" i="12"/>
  <c r="OD77" i="12"/>
  <c r="OD125" i="12" s="1"/>
  <c r="NV122" i="12"/>
  <c r="OC73" i="12"/>
  <c r="NR32" i="12"/>
  <c r="ML32" i="12"/>
  <c r="NX32" i="12"/>
  <c r="LX32" i="12"/>
  <c r="LJ123" i="12"/>
  <c r="LJ134" i="12"/>
  <c r="LJ141" i="12" s="1"/>
  <c r="LJ145" i="12" s="1"/>
  <c r="LJ146" i="12" s="1"/>
  <c r="LL55" i="12"/>
  <c r="LL56" i="12"/>
  <c r="LK80" i="12"/>
  <c r="LK79" i="12"/>
  <c r="LK121" i="12"/>
  <c r="LG72" i="12"/>
  <c r="LG76" i="12"/>
  <c r="LK136" i="12"/>
  <c r="LK126" i="12"/>
  <c r="LK55" i="12"/>
  <c r="LK56" i="12"/>
  <c r="LE128" i="12"/>
  <c r="LE138" i="12" s="1"/>
  <c r="LE59" i="12"/>
  <c r="LE129" i="12"/>
  <c r="LE152" i="12"/>
  <c r="LE58" i="12"/>
  <c r="LJ186" i="12"/>
  <c r="LG73" i="12"/>
  <c r="LG122" i="12" s="1"/>
  <c r="NK76" i="12"/>
  <c r="MA72" i="12"/>
  <c r="LM76" i="12"/>
  <c r="NJ77" i="12"/>
  <c r="NM72" i="12"/>
  <c r="NA73" i="12"/>
  <c r="NA77" i="12" s="1"/>
  <c r="NA125" i="12" s="1"/>
  <c r="LK122" i="12"/>
  <c r="LE72" i="12"/>
  <c r="LE77" i="12" s="1"/>
  <c r="LE125" i="12" s="1"/>
  <c r="NH77" i="12"/>
  <c r="NK72" i="12"/>
  <c r="MU72" i="12"/>
  <c r="LM72" i="12"/>
  <c r="NN77" i="12"/>
  <c r="NF122" i="12"/>
  <c r="MX77" i="12"/>
  <c r="MP122" i="12"/>
  <c r="NM73" i="12"/>
  <c r="MK73" i="12"/>
  <c r="MK77" i="12" s="1"/>
  <c r="MK125" i="12" s="1"/>
  <c r="LP72" i="12"/>
  <c r="LQ77" i="12"/>
  <c r="NG72" i="12"/>
  <c r="NG76" i="12"/>
  <c r="ND77" i="12"/>
  <c r="NE128" i="12"/>
  <c r="NE138" i="12" s="1"/>
  <c r="NI76" i="12"/>
  <c r="NI72" i="12"/>
  <c r="MW72" i="12"/>
  <c r="MW73" i="12"/>
  <c r="MR76" i="12"/>
  <c r="MS76" i="12"/>
  <c r="MU76" i="12"/>
  <c r="MQ76" i="12"/>
  <c r="MQ72" i="12"/>
  <c r="MS72" i="12"/>
  <c r="MS77" i="12" s="1"/>
  <c r="MS125" i="12" s="1"/>
  <c r="MR77" i="12"/>
  <c r="MT77" i="12"/>
  <c r="MN73" i="12"/>
  <c r="MN77" i="12" s="1"/>
  <c r="MN125" i="12" s="1"/>
  <c r="MM73" i="12"/>
  <c r="MM122" i="12" s="1"/>
  <c r="MM134" i="12" s="1"/>
  <c r="MM141" i="12" s="1"/>
  <c r="MH77" i="12"/>
  <c r="ME76" i="12"/>
  <c r="ME72" i="12"/>
  <c r="MG72" i="12"/>
  <c r="MH122" i="12"/>
  <c r="MH134" i="12" s="1"/>
  <c r="MH141" i="12" s="1"/>
  <c r="LZ73" i="12"/>
  <c r="LZ122" i="12" s="1"/>
  <c r="LZ123" i="12" s="1"/>
  <c r="MB77" i="12"/>
  <c r="MA76" i="12"/>
  <c r="MC76" i="12"/>
  <c r="LT72" i="12"/>
  <c r="LV73" i="12"/>
  <c r="LV122" i="12" s="1"/>
  <c r="LV134" i="12" s="1"/>
  <c r="LV141" i="12" s="1"/>
  <c r="LU72" i="12"/>
  <c r="ME134" i="12"/>
  <c r="ME141" i="12" s="1"/>
  <c r="LM134" i="12"/>
  <c r="LM141" i="12" s="1"/>
  <c r="OD134" i="12"/>
  <c r="OD141" i="12" s="1"/>
  <c r="OD123" i="12"/>
  <c r="NN134" i="12"/>
  <c r="NN141" i="12" s="1"/>
  <c r="NN123" i="12"/>
  <c r="MX134" i="12"/>
  <c r="MX141" i="12" s="1"/>
  <c r="MX123" i="12"/>
  <c r="MT137" i="12"/>
  <c r="MT162" i="12" s="1"/>
  <c r="MT183" i="12" s="1"/>
  <c r="MT135" i="12"/>
  <c r="MT142" i="12" s="1"/>
  <c r="NY137" i="12"/>
  <c r="NY162" i="12" s="1"/>
  <c r="NY183" i="12" s="1"/>
  <c r="NY135" i="12"/>
  <c r="NY142" i="12" s="1"/>
  <c r="NV134" i="12"/>
  <c r="NV141" i="12" s="1"/>
  <c r="NV123" i="12"/>
  <c r="NF134" i="12"/>
  <c r="NF141" i="12" s="1"/>
  <c r="NF123" i="12"/>
  <c r="MP134" i="12"/>
  <c r="MP141" i="12" s="1"/>
  <c r="MP123" i="12"/>
  <c r="NI137" i="12"/>
  <c r="NI162" i="12" s="1"/>
  <c r="NI183" i="12" s="1"/>
  <c r="NI135" i="12"/>
  <c r="NI142" i="12" s="1"/>
  <c r="MC134" i="12"/>
  <c r="MC141" i="12" s="1"/>
  <c r="NT135" i="12"/>
  <c r="NT142" i="12" s="1"/>
  <c r="NT137" i="12"/>
  <c r="NT162" i="12" s="1"/>
  <c r="NT183" i="12" s="1"/>
  <c r="ND135" i="12"/>
  <c r="ND142" i="12" s="1"/>
  <c r="ND137" i="12"/>
  <c r="ND162" i="12" s="1"/>
  <c r="ND183" i="12" s="1"/>
  <c r="LX135" i="12"/>
  <c r="LX142" i="12" s="1"/>
  <c r="LX137" i="12"/>
  <c r="LX162" i="12" s="1"/>
  <c r="LX183" i="12" s="1"/>
  <c r="NR134" i="12"/>
  <c r="NR141" i="12" s="1"/>
  <c r="NR123" i="12"/>
  <c r="NB134" i="12"/>
  <c r="NB141" i="12" s="1"/>
  <c r="NB123" i="12"/>
  <c r="ML134" i="12"/>
  <c r="ML141" i="12" s="1"/>
  <c r="ML123" i="12"/>
  <c r="NY119" i="12"/>
  <c r="NY157" i="12" s="1"/>
  <c r="NY158" i="12" s="1"/>
  <c r="NI119" i="12"/>
  <c r="NI157" i="12" s="1"/>
  <c r="NI158" i="12" s="1"/>
  <c r="MS119" i="12"/>
  <c r="MS157" i="12" s="1"/>
  <c r="MS158" i="12" s="1"/>
  <c r="MC119" i="12"/>
  <c r="MC157" i="12" s="1"/>
  <c r="MC158" i="12" s="1"/>
  <c r="NT80" i="12"/>
  <c r="NT79" i="12"/>
  <c r="NP82" i="12"/>
  <c r="NP81" i="12"/>
  <c r="ND80" i="12"/>
  <c r="ND79" i="12"/>
  <c r="MN80" i="12"/>
  <c r="MN79" i="12"/>
  <c r="MJ82" i="12"/>
  <c r="MJ81" i="12"/>
  <c r="LX80" i="12"/>
  <c r="LX79" i="12"/>
  <c r="LT82" i="12"/>
  <c r="LT81" i="12"/>
  <c r="NV56" i="12"/>
  <c r="NV55" i="12"/>
  <c r="NV54" i="12"/>
  <c r="MP56" i="12"/>
  <c r="MP55" i="12"/>
  <c r="MP54" i="12"/>
  <c r="OA135" i="12"/>
  <c r="OA142" i="12" s="1"/>
  <c r="OA137" i="12"/>
  <c r="OA162" i="12" s="1"/>
  <c r="OA183" i="12" s="1"/>
  <c r="NK137" i="12"/>
  <c r="NK162" i="12" s="1"/>
  <c r="NK183" i="12" s="1"/>
  <c r="NK135" i="12"/>
  <c r="NK142" i="12" s="1"/>
  <c r="NZ175" i="12"/>
  <c r="NZ133" i="12"/>
  <c r="NZ140" i="12" s="1"/>
  <c r="NJ175" i="12"/>
  <c r="NJ133" i="12"/>
  <c r="NJ140" i="12" s="1"/>
  <c r="MT175" i="12"/>
  <c r="MT133" i="12"/>
  <c r="MT140" i="12" s="1"/>
  <c r="MD133" i="12"/>
  <c r="MD140" i="12" s="1"/>
  <c r="OB34" i="12"/>
  <c r="NL34" i="12"/>
  <c r="MV34" i="12"/>
  <c r="MF34" i="12"/>
  <c r="LN34" i="12"/>
  <c r="NR137" i="12"/>
  <c r="NR162" i="12" s="1"/>
  <c r="NR183" i="12" s="1"/>
  <c r="NR135" i="12"/>
  <c r="NR142" i="12" s="1"/>
  <c r="OE73" i="12"/>
  <c r="OA77" i="12"/>
  <c r="NW82" i="12"/>
  <c r="NW81" i="12"/>
  <c r="NS79" i="12"/>
  <c r="NS80" i="12"/>
  <c r="NO73" i="12"/>
  <c r="NK77" i="12"/>
  <c r="NG82" i="12"/>
  <c r="NG81" i="12"/>
  <c r="NC79" i="12"/>
  <c r="NC80" i="12"/>
  <c r="MY73" i="12"/>
  <c r="MU77" i="12"/>
  <c r="MQ82" i="12"/>
  <c r="MQ81" i="12"/>
  <c r="MI73" i="12"/>
  <c r="MI122" i="12" s="1"/>
  <c r="ME77" i="12"/>
  <c r="MA79" i="12"/>
  <c r="MA80" i="12"/>
  <c r="LW82" i="12"/>
  <c r="LW81" i="12"/>
  <c r="LS73" i="12"/>
  <c r="LM77" i="12"/>
  <c r="ND54" i="12"/>
  <c r="ND56" i="12"/>
  <c r="ND55" i="12"/>
  <c r="LX54" i="12"/>
  <c r="LX56" i="12"/>
  <c r="LX55" i="12"/>
  <c r="NS59" i="12"/>
  <c r="NS58" i="12"/>
  <c r="NC59" i="12"/>
  <c r="NC58" i="12"/>
  <c r="MM59" i="12"/>
  <c r="MM58" i="12"/>
  <c r="LW59" i="12"/>
  <c r="LW58" i="12"/>
  <c r="OB122" i="12"/>
  <c r="NL122" i="12"/>
  <c r="MV122" i="12"/>
  <c r="MF122" i="12"/>
  <c r="LN122" i="12"/>
  <c r="NQ133" i="12"/>
  <c r="NQ140" i="12" s="1"/>
  <c r="NA133" i="12"/>
  <c r="NA140" i="12" s="1"/>
  <c r="MK133" i="12"/>
  <c r="MK140" i="12" s="1"/>
  <c r="LU133" i="12"/>
  <c r="LU140" i="12" s="1"/>
  <c r="MU151" i="12"/>
  <c r="MU164" i="12" s="1"/>
  <c r="MU185" i="12" s="1"/>
  <c r="MU128" i="12"/>
  <c r="MU138" i="12" s="1"/>
  <c r="MU34" i="12"/>
  <c r="ME151" i="12"/>
  <c r="ME164" i="12" s="1"/>
  <c r="ME185" i="12" s="1"/>
  <c r="ME128" i="12"/>
  <c r="ME138" i="12" s="1"/>
  <c r="ME34" i="12"/>
  <c r="LM151" i="12"/>
  <c r="LM164" i="12" s="1"/>
  <c r="LM185" i="12" s="1"/>
  <c r="LM128" i="12"/>
  <c r="LM138" i="12" s="1"/>
  <c r="LM34" i="12"/>
  <c r="NZ80" i="12"/>
  <c r="NZ79" i="12"/>
  <c r="NV82" i="12"/>
  <c r="NV81" i="12"/>
  <c r="NJ80" i="12"/>
  <c r="NJ79" i="12"/>
  <c r="NF82" i="12"/>
  <c r="NF81" i="12"/>
  <c r="MT80" i="12"/>
  <c r="MT79" i="12"/>
  <c r="MP82" i="12"/>
  <c r="MP81" i="12"/>
  <c r="MD82" i="12"/>
  <c r="MD81" i="12"/>
  <c r="LQ80" i="12"/>
  <c r="LQ79" i="12"/>
  <c r="NR56" i="12"/>
  <c r="NR55" i="12"/>
  <c r="NR54" i="12"/>
  <c r="ML56" i="12"/>
  <c r="ML55" i="12"/>
  <c r="ML54" i="12"/>
  <c r="OE135" i="12"/>
  <c r="OE142" i="12" s="1"/>
  <c r="OE137" i="12"/>
  <c r="OE162" i="12" s="1"/>
  <c r="OE183" i="12" s="1"/>
  <c r="NO137" i="12"/>
  <c r="NO162" i="12" s="1"/>
  <c r="NO183" i="12" s="1"/>
  <c r="NO135" i="12"/>
  <c r="NO142" i="12" s="1"/>
  <c r="NX175" i="12"/>
  <c r="NX133" i="12"/>
  <c r="NX140" i="12" s="1"/>
  <c r="NH175" i="12"/>
  <c r="NH133" i="12"/>
  <c r="NH140" i="12" s="1"/>
  <c r="MR175" i="12"/>
  <c r="MR133" i="12"/>
  <c r="MR140" i="12" s="1"/>
  <c r="MB175" i="12"/>
  <c r="MB133" i="12"/>
  <c r="MB140" i="12" s="1"/>
  <c r="OD34" i="12"/>
  <c r="NN34" i="12"/>
  <c r="MT34" i="12"/>
  <c r="MD34" i="12"/>
  <c r="OB135" i="12"/>
  <c r="OB142" i="12" s="1"/>
  <c r="OB137" i="12"/>
  <c r="OB162" i="12" s="1"/>
  <c r="OB183" i="12" s="1"/>
  <c r="NL135" i="12"/>
  <c r="NL142" i="12" s="1"/>
  <c r="NL137" i="12"/>
  <c r="NL162" i="12" s="1"/>
  <c r="NL183" i="12" s="1"/>
  <c r="NY80" i="12"/>
  <c r="NY79" i="12"/>
  <c r="NU81" i="12"/>
  <c r="NU82" i="12"/>
  <c r="NI80" i="12"/>
  <c r="NI79" i="12"/>
  <c r="NE81" i="12"/>
  <c r="NE82" i="12"/>
  <c r="MS80" i="12"/>
  <c r="MS79" i="12"/>
  <c r="MO81" i="12"/>
  <c r="MO82" i="12"/>
  <c r="MG80" i="12"/>
  <c r="MG79" i="12"/>
  <c r="MC81" i="12"/>
  <c r="MC82" i="12"/>
  <c r="LY73" i="12"/>
  <c r="LY122" i="12" s="1"/>
  <c r="LP80" i="12"/>
  <c r="LP79" i="12"/>
  <c r="MZ54" i="12"/>
  <c r="MZ56" i="12"/>
  <c r="MZ55" i="12"/>
  <c r="LT54" i="12"/>
  <c r="LT56" i="12"/>
  <c r="LT55" i="12"/>
  <c r="NY58" i="12"/>
  <c r="NY59" i="12"/>
  <c r="NI58" i="12"/>
  <c r="NI59" i="12"/>
  <c r="MS58" i="12"/>
  <c r="MS59" i="12"/>
  <c r="MC58" i="12"/>
  <c r="MC59" i="12"/>
  <c r="NW133" i="12"/>
  <c r="NW140" i="12" s="1"/>
  <c r="NG133" i="12"/>
  <c r="NG140" i="12" s="1"/>
  <c r="MQ133" i="12"/>
  <c r="MQ140" i="12" s="1"/>
  <c r="MA121" i="12"/>
  <c r="OC151" i="12"/>
  <c r="OC164" i="12" s="1"/>
  <c r="OC185" i="12" s="1"/>
  <c r="OC128" i="12"/>
  <c r="OC138" i="12" s="1"/>
  <c r="OC34" i="12"/>
  <c r="NM151" i="12"/>
  <c r="NM164" i="12" s="1"/>
  <c r="NM185" i="12" s="1"/>
  <c r="NM128" i="12"/>
  <c r="NM138" i="12" s="1"/>
  <c r="NM34" i="12"/>
  <c r="MS151" i="12"/>
  <c r="MS164" i="12" s="1"/>
  <c r="MS185" i="12" s="1"/>
  <c r="MS128" i="12"/>
  <c r="MS138" i="12" s="1"/>
  <c r="MS34" i="12"/>
  <c r="MC151" i="12"/>
  <c r="MC164" i="12" s="1"/>
  <c r="MC185" i="12" s="1"/>
  <c r="MC128" i="12"/>
  <c r="MC138" i="12" s="1"/>
  <c r="MC34" i="12"/>
  <c r="OA152" i="12"/>
  <c r="OA129" i="12"/>
  <c r="OA130" i="12" s="1"/>
  <c r="NS151" i="12"/>
  <c r="NS164" i="12" s="1"/>
  <c r="NS185" i="12" s="1"/>
  <c r="NK152" i="12"/>
  <c r="NK129" i="12"/>
  <c r="NK130" i="12" s="1"/>
  <c r="MX137" i="12"/>
  <c r="MX162" i="12" s="1"/>
  <c r="MX183" i="12" s="1"/>
  <c r="MX135" i="12"/>
  <c r="MX142" i="12" s="1"/>
  <c r="MP124" i="12"/>
  <c r="MH137" i="12"/>
  <c r="MH162" i="12" s="1"/>
  <c r="MH183" i="12" s="1"/>
  <c r="MH135" i="12"/>
  <c r="MH142" i="12" s="1"/>
  <c r="LZ137" i="12"/>
  <c r="LZ162" i="12" s="1"/>
  <c r="LZ183" i="12" s="1"/>
  <c r="LZ135" i="12"/>
  <c r="LZ142" i="12" s="1"/>
  <c r="LQ137" i="12"/>
  <c r="LQ162" i="12" s="1"/>
  <c r="LQ183" i="12" s="1"/>
  <c r="LQ135" i="12"/>
  <c r="LQ142" i="12" s="1"/>
  <c r="NS122" i="12"/>
  <c r="NC122" i="12"/>
  <c r="OC137" i="12"/>
  <c r="OC162" i="12" s="1"/>
  <c r="OC183" i="12" s="1"/>
  <c r="OC135" i="12"/>
  <c r="OC142" i="12" s="1"/>
  <c r="NU124" i="12"/>
  <c r="NM137" i="12"/>
  <c r="NM162" i="12" s="1"/>
  <c r="NM183" i="12" s="1"/>
  <c r="NM135" i="12"/>
  <c r="NM142" i="12" s="1"/>
  <c r="NX125" i="12"/>
  <c r="MZ135" i="12"/>
  <c r="MZ142" i="12" s="1"/>
  <c r="MZ137" i="12"/>
  <c r="MZ162" i="12" s="1"/>
  <c r="MZ183" i="12" s="1"/>
  <c r="MR135" i="12"/>
  <c r="MR142" i="12" s="1"/>
  <c r="MR137" i="12"/>
  <c r="MR162" i="12" s="1"/>
  <c r="MR183" i="12" s="1"/>
  <c r="MJ124" i="12"/>
  <c r="MB135" i="12"/>
  <c r="MB142" i="12" s="1"/>
  <c r="MB137" i="12"/>
  <c r="MB162" i="12" s="1"/>
  <c r="MB183" i="12" s="1"/>
  <c r="LT124" i="12"/>
  <c r="NY122" i="12"/>
  <c r="NI122" i="12"/>
  <c r="MS122" i="12"/>
  <c r="OE119" i="12"/>
  <c r="OE157" i="12" s="1"/>
  <c r="OE158" i="12" s="1"/>
  <c r="NO119" i="12"/>
  <c r="NO157" i="12" s="1"/>
  <c r="NO158" i="12" s="1"/>
  <c r="MY119" i="12"/>
  <c r="MY157" i="12" s="1"/>
  <c r="MY158" i="12" s="1"/>
  <c r="MI119" i="12"/>
  <c r="MI157" i="12" s="1"/>
  <c r="MI158" i="12" s="1"/>
  <c r="LS119" i="12"/>
  <c r="LS157" i="12" s="1"/>
  <c r="LS158" i="12" s="1"/>
  <c r="NZ119" i="12"/>
  <c r="NZ157" i="12" s="1"/>
  <c r="NZ158" i="12" s="1"/>
  <c r="NJ119" i="12"/>
  <c r="NJ157" i="12" s="1"/>
  <c r="NJ158" i="12" s="1"/>
  <c r="MT119" i="12"/>
  <c r="MT157" i="12" s="1"/>
  <c r="MT158" i="12" s="1"/>
  <c r="MD119" i="12"/>
  <c r="MD157" i="12" s="1"/>
  <c r="MD158" i="12" s="1"/>
  <c r="NU119" i="12"/>
  <c r="NU157" i="12" s="1"/>
  <c r="NU158" i="12" s="1"/>
  <c r="NE119" i="12"/>
  <c r="NE157" i="12" s="1"/>
  <c r="NE158" i="12" s="1"/>
  <c r="MO119" i="12"/>
  <c r="MO157" i="12" s="1"/>
  <c r="MO158" i="12" s="1"/>
  <c r="LY119" i="12"/>
  <c r="LY157" i="12" s="1"/>
  <c r="LY158" i="12" s="1"/>
  <c r="NP119" i="12"/>
  <c r="NP157" i="12" s="1"/>
  <c r="NP158" i="12" s="1"/>
  <c r="MZ119" i="12"/>
  <c r="MZ157" i="12" s="1"/>
  <c r="MZ158" i="12" s="1"/>
  <c r="MJ119" i="12"/>
  <c r="MJ157" i="12" s="1"/>
  <c r="MJ158" i="12" s="1"/>
  <c r="LT119" i="12"/>
  <c r="LT157" i="12" s="1"/>
  <c r="LT158" i="12" s="1"/>
  <c r="OB82" i="12"/>
  <c r="OB81" i="12"/>
  <c r="NP80" i="12"/>
  <c r="NP79" i="12"/>
  <c r="NL82" i="12"/>
  <c r="NL81" i="12"/>
  <c r="MZ80" i="12"/>
  <c r="MZ79" i="12"/>
  <c r="MV82" i="12"/>
  <c r="MV81" i="12"/>
  <c r="MJ80" i="12"/>
  <c r="MJ79" i="12"/>
  <c r="MF82" i="12"/>
  <c r="MF81" i="12"/>
  <c r="LT80" i="12"/>
  <c r="LT79" i="12"/>
  <c r="LN82" i="12"/>
  <c r="LN81" i="12"/>
  <c r="NN56" i="12"/>
  <c r="NN55" i="12"/>
  <c r="NN54" i="12"/>
  <c r="MH56" i="12"/>
  <c r="MH55" i="12"/>
  <c r="MH54" i="12"/>
  <c r="NV133" i="12"/>
  <c r="NV140" i="12" s="1"/>
  <c r="NF133" i="12"/>
  <c r="NF140" i="12" s="1"/>
  <c r="MP175" i="12"/>
  <c r="MP133" i="12"/>
  <c r="MP140" i="12" s="1"/>
  <c r="LZ175" i="12"/>
  <c r="LZ133" i="12"/>
  <c r="LZ140" i="12" s="1"/>
  <c r="NX34" i="12"/>
  <c r="NH34" i="12"/>
  <c r="MR34" i="12"/>
  <c r="MB34" i="12"/>
  <c r="OD137" i="12"/>
  <c r="OD162" i="12" s="1"/>
  <c r="OD183" i="12" s="1"/>
  <c r="OD135" i="12"/>
  <c r="OD142" i="12" s="1"/>
  <c r="NN137" i="12"/>
  <c r="NN162" i="12" s="1"/>
  <c r="NN183" i="12" s="1"/>
  <c r="NN135" i="12"/>
  <c r="NN142" i="12" s="1"/>
  <c r="OE79" i="12"/>
  <c r="OE80" i="12"/>
  <c r="NW77" i="12"/>
  <c r="NS82" i="12"/>
  <c r="NS81" i="12"/>
  <c r="NO79" i="12"/>
  <c r="NO80" i="12"/>
  <c r="NG77" i="12"/>
  <c r="NC82" i="12"/>
  <c r="NC81" i="12"/>
  <c r="MY79" i="12"/>
  <c r="MY80" i="12"/>
  <c r="MQ77" i="12"/>
  <c r="MQ125" i="12" s="1"/>
  <c r="MM79" i="12"/>
  <c r="MM80" i="12"/>
  <c r="MI82" i="12"/>
  <c r="MI81" i="12"/>
  <c r="MA77" i="12"/>
  <c r="MA125" i="12" s="1"/>
  <c r="LW79" i="12"/>
  <c r="LW80" i="12"/>
  <c r="LS82" i="12"/>
  <c r="LS81" i="12"/>
  <c r="OB54" i="12"/>
  <c r="OB151" i="12" s="1"/>
  <c r="OB164" i="12" s="1"/>
  <c r="OB185" i="12" s="1"/>
  <c r="OB56" i="12"/>
  <c r="OB55" i="12"/>
  <c r="MV54" i="12"/>
  <c r="MV56" i="12"/>
  <c r="MV55" i="12"/>
  <c r="LN54" i="12"/>
  <c r="LN128" i="12" s="1"/>
  <c r="LN138" i="12" s="1"/>
  <c r="LN56" i="12"/>
  <c r="LN55" i="12"/>
  <c r="NW59" i="12"/>
  <c r="NW58" i="12"/>
  <c r="NG59" i="12"/>
  <c r="NG58" i="12"/>
  <c r="MQ59" i="12"/>
  <c r="MQ58" i="12"/>
  <c r="MA59" i="12"/>
  <c r="MA58" i="12"/>
  <c r="NT125" i="12"/>
  <c r="NX122" i="12"/>
  <c r="NH122" i="12"/>
  <c r="MR122" i="12"/>
  <c r="MB122" i="12"/>
  <c r="OC175" i="12"/>
  <c r="OC133" i="12"/>
  <c r="OC140" i="12" s="1"/>
  <c r="NM175" i="12"/>
  <c r="NM133" i="12"/>
  <c r="NM140" i="12" s="1"/>
  <c r="MW175" i="12"/>
  <c r="MW133" i="12"/>
  <c r="MW140" i="12" s="1"/>
  <c r="MG121" i="12"/>
  <c r="LP121" i="12"/>
  <c r="MQ151" i="12"/>
  <c r="MQ164" i="12" s="1"/>
  <c r="MQ185" i="12" s="1"/>
  <c r="MQ128" i="12"/>
  <c r="MQ138" i="12" s="1"/>
  <c r="MQ34" i="12"/>
  <c r="MA151" i="12"/>
  <c r="MA164" i="12" s="1"/>
  <c r="MA185" i="12" s="1"/>
  <c r="MA128" i="12"/>
  <c r="MA138" i="12" s="1"/>
  <c r="MA34" i="12"/>
  <c r="NV80" i="12"/>
  <c r="NV79" i="12"/>
  <c r="NR82" i="12"/>
  <c r="NR81" i="12"/>
  <c r="NF80" i="12"/>
  <c r="NF79" i="12"/>
  <c r="NB82" i="12"/>
  <c r="NB81" i="12"/>
  <c r="MP80" i="12"/>
  <c r="MP79" i="12"/>
  <c r="ML82" i="12"/>
  <c r="ML81" i="12"/>
  <c r="MD80" i="12"/>
  <c r="MD79" i="12"/>
  <c r="LZ82" i="12"/>
  <c r="LZ81" i="12"/>
  <c r="NJ56" i="12"/>
  <c r="NJ55" i="12"/>
  <c r="NJ54" i="12"/>
  <c r="NJ128" i="12" s="1"/>
  <c r="NJ138" i="12" s="1"/>
  <c r="MD56" i="12"/>
  <c r="MD55" i="12"/>
  <c r="MD54" i="12"/>
  <c r="MD151" i="12" s="1"/>
  <c r="MD164" i="12" s="1"/>
  <c r="MD185" i="12" s="1"/>
  <c r="NW125" i="12"/>
  <c r="NG125" i="12"/>
  <c r="NT121" i="12"/>
  <c r="ND121" i="12"/>
  <c r="MN121" i="12"/>
  <c r="LX121" i="12"/>
  <c r="NZ34" i="12"/>
  <c r="NJ151" i="12"/>
  <c r="NJ164" i="12" s="1"/>
  <c r="NJ185" i="12" s="1"/>
  <c r="NJ34" i="12"/>
  <c r="MP151" i="12"/>
  <c r="MP164" i="12" s="1"/>
  <c r="MP185" i="12" s="1"/>
  <c r="MP128" i="12"/>
  <c r="MP138" i="12" s="1"/>
  <c r="MP34" i="12"/>
  <c r="LZ34" i="12"/>
  <c r="NX135" i="12"/>
  <c r="NX142" i="12" s="1"/>
  <c r="NX137" i="12"/>
  <c r="NX162" i="12" s="1"/>
  <c r="NX183" i="12" s="1"/>
  <c r="NH135" i="12"/>
  <c r="NH142" i="12" s="1"/>
  <c r="NH137" i="12"/>
  <c r="NH162" i="12" s="1"/>
  <c r="NH183" i="12" s="1"/>
  <c r="NY77" i="12"/>
  <c r="NU80" i="12"/>
  <c r="NU79" i="12"/>
  <c r="NU76" i="12"/>
  <c r="NQ81" i="12"/>
  <c r="NQ82" i="12"/>
  <c r="NI77" i="12"/>
  <c r="NE80" i="12"/>
  <c r="NE79" i="12"/>
  <c r="NE76" i="12"/>
  <c r="NA81" i="12"/>
  <c r="NA82" i="12"/>
  <c r="MO80" i="12"/>
  <c r="MO79" i="12"/>
  <c r="MO76" i="12"/>
  <c r="MK81" i="12"/>
  <c r="MK82" i="12"/>
  <c r="MC80" i="12"/>
  <c r="MC79" i="12"/>
  <c r="LY81" i="12"/>
  <c r="LY82" i="12"/>
  <c r="LY76" i="12"/>
  <c r="LU73" i="12"/>
  <c r="LU122" i="12" s="1"/>
  <c r="NX54" i="12"/>
  <c r="NX151" i="12" s="1"/>
  <c r="NX164" i="12" s="1"/>
  <c r="NX185" i="12" s="1"/>
  <c r="NX56" i="12"/>
  <c r="NX55" i="12"/>
  <c r="MR54" i="12"/>
  <c r="MR128" i="12" s="1"/>
  <c r="MR138" i="12" s="1"/>
  <c r="MR56" i="12"/>
  <c r="MR55" i="12"/>
  <c r="OC58" i="12"/>
  <c r="OC59" i="12"/>
  <c r="NM58" i="12"/>
  <c r="NM59" i="12"/>
  <c r="MW58" i="12"/>
  <c r="MW59" i="12"/>
  <c r="MG58" i="12"/>
  <c r="MG59" i="12"/>
  <c r="LU58" i="12"/>
  <c r="LU59" i="12"/>
  <c r="NF124" i="12"/>
  <c r="NF32" i="12"/>
  <c r="NS121" i="12"/>
  <c r="NC121" i="12"/>
  <c r="MM121" i="12"/>
  <c r="LW121" i="12"/>
  <c r="NY151" i="12"/>
  <c r="NY164" i="12" s="1"/>
  <c r="NY185" i="12" s="1"/>
  <c r="NY128" i="12"/>
  <c r="NY138" i="12" s="1"/>
  <c r="NY34" i="12"/>
  <c r="NI151" i="12"/>
  <c r="NI164" i="12" s="1"/>
  <c r="NI185" i="12" s="1"/>
  <c r="NI128" i="12"/>
  <c r="NI138" i="12" s="1"/>
  <c r="NI34" i="12"/>
  <c r="MO151" i="12"/>
  <c r="MO164" i="12" s="1"/>
  <c r="MO185" i="12" s="1"/>
  <c r="MO128" i="12"/>
  <c r="MO138" i="12" s="1"/>
  <c r="MO34" i="12"/>
  <c r="LY151" i="12"/>
  <c r="LY164" i="12" s="1"/>
  <c r="LY185" i="12" s="1"/>
  <c r="LY128" i="12"/>
  <c r="LY138" i="12" s="1"/>
  <c r="LY34" i="12"/>
  <c r="OE152" i="12"/>
  <c r="OE129" i="12"/>
  <c r="OE130" i="12" s="1"/>
  <c r="NW151" i="12"/>
  <c r="NW164" i="12" s="1"/>
  <c r="NW185" i="12" s="1"/>
  <c r="NO152" i="12"/>
  <c r="NO129" i="12"/>
  <c r="NO130" i="12" s="1"/>
  <c r="NG151" i="12"/>
  <c r="NG164" i="12" s="1"/>
  <c r="NG185" i="12" s="1"/>
  <c r="MY137" i="12"/>
  <c r="MY162" i="12" s="1"/>
  <c r="MY183" i="12" s="1"/>
  <c r="MY135" i="12"/>
  <c r="MY142" i="12" s="1"/>
  <c r="MQ124" i="12"/>
  <c r="MI124" i="12"/>
  <c r="MA137" i="12"/>
  <c r="MA162" i="12" s="1"/>
  <c r="MA183" i="12" s="1"/>
  <c r="MA135" i="12"/>
  <c r="MA142" i="12" s="1"/>
  <c r="LS124" i="12"/>
  <c r="NJ32" i="12"/>
  <c r="MT32" i="12"/>
  <c r="MT125" i="12" s="1"/>
  <c r="MD32" i="12"/>
  <c r="OE122" i="12"/>
  <c r="NO122" i="12"/>
  <c r="MY122" i="12"/>
  <c r="NY125" i="12"/>
  <c r="NI125" i="12"/>
  <c r="MW137" i="12"/>
  <c r="MW162" i="12" s="1"/>
  <c r="MW183" i="12" s="1"/>
  <c r="MW135" i="12"/>
  <c r="MW142" i="12" s="1"/>
  <c r="MO124" i="12"/>
  <c r="MG137" i="12"/>
  <c r="MG162" i="12" s="1"/>
  <c r="MG183" i="12" s="1"/>
  <c r="MG135" i="12"/>
  <c r="MG142" i="12" s="1"/>
  <c r="LY124" i="12"/>
  <c r="LP137" i="12"/>
  <c r="LP162" i="12" s="1"/>
  <c r="LP183" i="12" s="1"/>
  <c r="LP135" i="12"/>
  <c r="LP142" i="12" s="1"/>
  <c r="NP32" i="12"/>
  <c r="MV32" i="12"/>
  <c r="MF32" i="12"/>
  <c r="LX125" i="12"/>
  <c r="LN32" i="12"/>
  <c r="NU122" i="12"/>
  <c r="NE122" i="12"/>
  <c r="MO122" i="12"/>
  <c r="OA119" i="12"/>
  <c r="OA157" i="12" s="1"/>
  <c r="OA158" i="12" s="1"/>
  <c r="NK119" i="12"/>
  <c r="NK157" i="12" s="1"/>
  <c r="NK158" i="12" s="1"/>
  <c r="MU119" i="12"/>
  <c r="MU157" i="12" s="1"/>
  <c r="MU158" i="12" s="1"/>
  <c r="ME119" i="12"/>
  <c r="ME157" i="12" s="1"/>
  <c r="ME158" i="12" s="1"/>
  <c r="LM119" i="12"/>
  <c r="LM157" i="12" s="1"/>
  <c r="LM158" i="12" s="1"/>
  <c r="NV119" i="12"/>
  <c r="NV157" i="12" s="1"/>
  <c r="NV158" i="12" s="1"/>
  <c r="NF119" i="12"/>
  <c r="NF157" i="12" s="1"/>
  <c r="NF158" i="12" s="1"/>
  <c r="MP119" i="12"/>
  <c r="MP157" i="12" s="1"/>
  <c r="MP158" i="12" s="1"/>
  <c r="LZ119" i="12"/>
  <c r="LZ157" i="12" s="1"/>
  <c r="LZ158" i="12" s="1"/>
  <c r="NQ119" i="12"/>
  <c r="NQ157" i="12" s="1"/>
  <c r="NQ158" i="12" s="1"/>
  <c r="NA119" i="12"/>
  <c r="NA157" i="12" s="1"/>
  <c r="NA158" i="12" s="1"/>
  <c r="MK119" i="12"/>
  <c r="MK157" i="12" s="1"/>
  <c r="MK158" i="12" s="1"/>
  <c r="LU119" i="12"/>
  <c r="LU157" i="12" s="1"/>
  <c r="LU158" i="12" s="1"/>
  <c r="OB119" i="12"/>
  <c r="OB157" i="12" s="1"/>
  <c r="OB158" i="12" s="1"/>
  <c r="NL119" i="12"/>
  <c r="NL157" i="12" s="1"/>
  <c r="NL158" i="12" s="1"/>
  <c r="MV119" i="12"/>
  <c r="MV157" i="12" s="1"/>
  <c r="MV158" i="12" s="1"/>
  <c r="MF119" i="12"/>
  <c r="MF157" i="12" s="1"/>
  <c r="MF158" i="12" s="1"/>
  <c r="LN119" i="12"/>
  <c r="LN157" i="12" s="1"/>
  <c r="LN158" i="12" s="1"/>
  <c r="OB80" i="12"/>
  <c r="OB79" i="12"/>
  <c r="NX82" i="12"/>
  <c r="NX81" i="12"/>
  <c r="NP77" i="12"/>
  <c r="NL80" i="12"/>
  <c r="NL79" i="12"/>
  <c r="NH82" i="12"/>
  <c r="NH81" i="12"/>
  <c r="MZ82" i="12"/>
  <c r="MZ81" i="12"/>
  <c r="MV80" i="12"/>
  <c r="MV79" i="12"/>
  <c r="MR82" i="12"/>
  <c r="MR81" i="12"/>
  <c r="MN82" i="12"/>
  <c r="MN81" i="12"/>
  <c r="MJ77" i="12"/>
  <c r="MF80" i="12"/>
  <c r="MF79" i="12"/>
  <c r="MB82" i="12"/>
  <c r="MB81" i="12"/>
  <c r="LT77" i="12"/>
  <c r="LN80" i="12"/>
  <c r="LN79" i="12"/>
  <c r="NF56" i="12"/>
  <c r="NF55" i="12"/>
  <c r="NF54" i="12"/>
  <c r="LZ56" i="12"/>
  <c r="LZ55" i="12"/>
  <c r="LZ54" i="12"/>
  <c r="NN32" i="12"/>
  <c r="NN125" i="12" s="1"/>
  <c r="NS124" i="12"/>
  <c r="NE124" i="12"/>
  <c r="NR175" i="12"/>
  <c r="NR133" i="12"/>
  <c r="NR140" i="12" s="1"/>
  <c r="NB133" i="12"/>
  <c r="NB140" i="12" s="1"/>
  <c r="ML133" i="12"/>
  <c r="ML140" i="12" s="1"/>
  <c r="LV133" i="12"/>
  <c r="LV140" i="12" s="1"/>
  <c r="NT34" i="12"/>
  <c r="ND151" i="12"/>
  <c r="ND164" i="12" s="1"/>
  <c r="ND185" i="12" s="1"/>
  <c r="ND128" i="12"/>
  <c r="ND138" i="12" s="1"/>
  <c r="ND34" i="12"/>
  <c r="MN34" i="12"/>
  <c r="LX151" i="12"/>
  <c r="LX164" i="12" s="1"/>
  <c r="LX185" i="12" s="1"/>
  <c r="LX128" i="12"/>
  <c r="LX138" i="12" s="1"/>
  <c r="LX34" i="12"/>
  <c r="NZ137" i="12"/>
  <c r="NZ162" i="12" s="1"/>
  <c r="NZ183" i="12" s="1"/>
  <c r="NZ135" i="12"/>
  <c r="NZ142" i="12" s="1"/>
  <c r="NJ137" i="12"/>
  <c r="NJ162" i="12" s="1"/>
  <c r="NJ183" i="12" s="1"/>
  <c r="NJ135" i="12"/>
  <c r="NJ142" i="12" s="1"/>
  <c r="OE82" i="12"/>
  <c r="OE81" i="12"/>
  <c r="OA79" i="12"/>
  <c r="OA80" i="12"/>
  <c r="NS72" i="12"/>
  <c r="NS77" i="12" s="1"/>
  <c r="NS125" i="12" s="1"/>
  <c r="NS76" i="12"/>
  <c r="NO82" i="12"/>
  <c r="NO81" i="12"/>
  <c r="NK79" i="12"/>
  <c r="NK80" i="12"/>
  <c r="NC72" i="12"/>
  <c r="NC77" i="12" s="1"/>
  <c r="NC76" i="12"/>
  <c r="MY82" i="12"/>
  <c r="MY81" i="12"/>
  <c r="MU79" i="12"/>
  <c r="MU80" i="12"/>
  <c r="MM72" i="12"/>
  <c r="MM77" i="12" s="1"/>
  <c r="MI79" i="12"/>
  <c r="MI80" i="12"/>
  <c r="ME82" i="12"/>
  <c r="ME81" i="12"/>
  <c r="LW72" i="12"/>
  <c r="LW77" i="12" s="1"/>
  <c r="LW76" i="12"/>
  <c r="LS79" i="12"/>
  <c r="LS80" i="12"/>
  <c r="LM82" i="12"/>
  <c r="LM81" i="12"/>
  <c r="NT54" i="12"/>
  <c r="NT151" i="12" s="1"/>
  <c r="NT164" i="12" s="1"/>
  <c r="NT185" i="12" s="1"/>
  <c r="NT56" i="12"/>
  <c r="NT55" i="12"/>
  <c r="MN54" i="12"/>
  <c r="MN128" i="12" s="1"/>
  <c r="MN138" i="12" s="1"/>
  <c r="MN56" i="12"/>
  <c r="MN55" i="12"/>
  <c r="OA59" i="12"/>
  <c r="OA58" i="12"/>
  <c r="NK59" i="12"/>
  <c r="NK58" i="12"/>
  <c r="MU59" i="12"/>
  <c r="MU58" i="12"/>
  <c r="ME59" i="12"/>
  <c r="ME58" i="12"/>
  <c r="LM59" i="12"/>
  <c r="LM58" i="12"/>
  <c r="NL32" i="12"/>
  <c r="NT122" i="12"/>
  <c r="ND122" i="12"/>
  <c r="MN122" i="12"/>
  <c r="LX122" i="12"/>
  <c r="NY121" i="12"/>
  <c r="NI121" i="12"/>
  <c r="MS121" i="12"/>
  <c r="MC121" i="12"/>
  <c r="MC123" i="12" s="1"/>
  <c r="NC151" i="12"/>
  <c r="NC164" i="12" s="1"/>
  <c r="NC185" i="12" s="1"/>
  <c r="NC128" i="12"/>
  <c r="NC138" i="12" s="1"/>
  <c r="NC34" i="12"/>
  <c r="MM151" i="12"/>
  <c r="MM164" i="12" s="1"/>
  <c r="MM185" i="12" s="1"/>
  <c r="MM128" i="12"/>
  <c r="MM138" i="12" s="1"/>
  <c r="MM34" i="12"/>
  <c r="LW151" i="12"/>
  <c r="LW164" i="12" s="1"/>
  <c r="LW185" i="12" s="1"/>
  <c r="LW128" i="12"/>
  <c r="LW138" i="12" s="1"/>
  <c r="LW34" i="12"/>
  <c r="OD82" i="12"/>
  <c r="OD81" i="12"/>
  <c r="NV77" i="12"/>
  <c r="NV125" i="12" s="1"/>
  <c r="NR80" i="12"/>
  <c r="NR79" i="12"/>
  <c r="NN82" i="12"/>
  <c r="NN81" i="12"/>
  <c r="NF77" i="12"/>
  <c r="NB80" i="12"/>
  <c r="NB79" i="12"/>
  <c r="MX82" i="12"/>
  <c r="MX81" i="12"/>
  <c r="MP77" i="12"/>
  <c r="ML80" i="12"/>
  <c r="ML79" i="12"/>
  <c r="MH82" i="12"/>
  <c r="MH81" i="12"/>
  <c r="MD77" i="12"/>
  <c r="LZ80" i="12"/>
  <c r="LZ79" i="12"/>
  <c r="LV82" i="12"/>
  <c r="LV81" i="12"/>
  <c r="NB56" i="12"/>
  <c r="NB55" i="12"/>
  <c r="NB54" i="12"/>
  <c r="NB151" i="12" s="1"/>
  <c r="NB164" i="12" s="1"/>
  <c r="NB185" i="12" s="1"/>
  <c r="LV56" i="12"/>
  <c r="LV55" i="12"/>
  <c r="LV54" i="12"/>
  <c r="LV128" i="12" s="1"/>
  <c r="LV138" i="12" s="1"/>
  <c r="NW124" i="12"/>
  <c r="NG124" i="12"/>
  <c r="NG175" i="12" s="1"/>
  <c r="NP121" i="12"/>
  <c r="MZ121" i="12"/>
  <c r="MJ121" i="12"/>
  <c r="LT121" i="12"/>
  <c r="NV151" i="12"/>
  <c r="NV164" i="12" s="1"/>
  <c r="NV185" i="12" s="1"/>
  <c r="NV128" i="12"/>
  <c r="NV138" i="12" s="1"/>
  <c r="NV34" i="12"/>
  <c r="NB34" i="12"/>
  <c r="ML151" i="12"/>
  <c r="ML164" i="12" s="1"/>
  <c r="ML185" i="12" s="1"/>
  <c r="ML128" i="12"/>
  <c r="ML138" i="12" s="1"/>
  <c r="ML34" i="12"/>
  <c r="LV34" i="12"/>
  <c r="OC81" i="12"/>
  <c r="OC82" i="12"/>
  <c r="NU72" i="12"/>
  <c r="NU77" i="12" s="1"/>
  <c r="NQ80" i="12"/>
  <c r="NQ79" i="12"/>
  <c r="NQ76" i="12"/>
  <c r="NM81" i="12"/>
  <c r="NM82" i="12"/>
  <c r="NE72" i="12"/>
  <c r="NE77" i="12" s="1"/>
  <c r="NE125" i="12" s="1"/>
  <c r="NA80" i="12"/>
  <c r="NA79" i="12"/>
  <c r="NA76" i="12"/>
  <c r="MW81" i="12"/>
  <c r="MW82" i="12"/>
  <c r="MO72" i="12"/>
  <c r="MO77" i="12" s="1"/>
  <c r="MO125" i="12" s="1"/>
  <c r="MK80" i="12"/>
  <c r="MK79" i="12"/>
  <c r="MK76" i="12"/>
  <c r="MG73" i="12"/>
  <c r="MG77" i="12" s="1"/>
  <c r="MG125" i="12" s="1"/>
  <c r="MC72" i="12"/>
  <c r="MC77" i="12" s="1"/>
  <c r="MC125" i="12" s="1"/>
  <c r="LY80" i="12"/>
  <c r="LY79" i="12"/>
  <c r="LU81" i="12"/>
  <c r="LU82" i="12"/>
  <c r="LP73" i="12"/>
  <c r="LP77" i="12" s="1"/>
  <c r="LP125" i="12" s="1"/>
  <c r="NP54" i="12"/>
  <c r="NP56" i="12"/>
  <c r="NP55" i="12"/>
  <c r="MJ54" i="12"/>
  <c r="MJ56" i="12"/>
  <c r="MJ55" i="12"/>
  <c r="NQ58" i="12"/>
  <c r="NQ59" i="12"/>
  <c r="NA58" i="12"/>
  <c r="NA59" i="12"/>
  <c r="MK58" i="12"/>
  <c r="MK59" i="12"/>
  <c r="OE121" i="12"/>
  <c r="NO121" i="12"/>
  <c r="MY121" i="12"/>
  <c r="MI121" i="12"/>
  <c r="LS121" i="12"/>
  <c r="NU151" i="12"/>
  <c r="NU164" i="12" s="1"/>
  <c r="NU185" i="12" s="1"/>
  <c r="NU128" i="12"/>
  <c r="NU138" i="12" s="1"/>
  <c r="NU34" i="12"/>
  <c r="NA151" i="12"/>
  <c r="NA164" i="12" s="1"/>
  <c r="NA185" i="12" s="1"/>
  <c r="NA128" i="12"/>
  <c r="NA138" i="12" s="1"/>
  <c r="NA34" i="12"/>
  <c r="MK151" i="12"/>
  <c r="MK164" i="12" s="1"/>
  <c r="MK185" i="12" s="1"/>
  <c r="MK128" i="12"/>
  <c r="MK138" i="12" s="1"/>
  <c r="MK34" i="12"/>
  <c r="LU151" i="12"/>
  <c r="LU164" i="12" s="1"/>
  <c r="LU185" i="12" s="1"/>
  <c r="LU128" i="12"/>
  <c r="LU138" i="12" s="1"/>
  <c r="LU34" i="12"/>
  <c r="OA151" i="12"/>
  <c r="OA164" i="12" s="1"/>
  <c r="OA185" i="12" s="1"/>
  <c r="NS152" i="12"/>
  <c r="NS153" i="12" s="1"/>
  <c r="NS129" i="12"/>
  <c r="NK151" i="12"/>
  <c r="NK164" i="12" s="1"/>
  <c r="NK185" i="12" s="1"/>
  <c r="NC125" i="12"/>
  <c r="MU125" i="12"/>
  <c r="MM125" i="12"/>
  <c r="ME125" i="12"/>
  <c r="LW125" i="12"/>
  <c r="LM125" i="12"/>
  <c r="LQ122" i="12"/>
  <c r="NB124" i="12"/>
  <c r="ML124" i="12"/>
  <c r="MD124" i="12"/>
  <c r="MD175" i="12" s="1"/>
  <c r="LV124" i="12"/>
  <c r="LV175" i="12" s="1"/>
  <c r="OA122" i="12"/>
  <c r="NK122" i="12"/>
  <c r="MU122" i="12"/>
  <c r="LS122" i="12"/>
  <c r="NQ124" i="12"/>
  <c r="NQ175" i="12" s="1"/>
  <c r="LP122" i="12"/>
  <c r="NH32" i="12"/>
  <c r="NH125" i="12" s="1"/>
  <c r="NH127" i="12" s="1"/>
  <c r="MV124" i="12"/>
  <c r="MN124" i="12"/>
  <c r="MF124" i="12"/>
  <c r="LN124" i="12"/>
  <c r="NQ122" i="12"/>
  <c r="NA122" i="12"/>
  <c r="MK122" i="12"/>
  <c r="OC119" i="12"/>
  <c r="OC157" i="12" s="1"/>
  <c r="OC158" i="12" s="1"/>
  <c r="NM119" i="12"/>
  <c r="NM157" i="12" s="1"/>
  <c r="NM158" i="12" s="1"/>
  <c r="MW119" i="12"/>
  <c r="MW157" i="12" s="1"/>
  <c r="MW158" i="12" s="1"/>
  <c r="MG119" i="12"/>
  <c r="MG157" i="12" s="1"/>
  <c r="MG158" i="12" s="1"/>
  <c r="LP119" i="12"/>
  <c r="LP157" i="12" s="1"/>
  <c r="LP158" i="12" s="1"/>
  <c r="NX119" i="12"/>
  <c r="NX157" i="12" s="1"/>
  <c r="NX158" i="12" s="1"/>
  <c r="NH119" i="12"/>
  <c r="NH157" i="12" s="1"/>
  <c r="NH158" i="12" s="1"/>
  <c r="MR119" i="12"/>
  <c r="MR157" i="12" s="1"/>
  <c r="MR158" i="12" s="1"/>
  <c r="MB119" i="12"/>
  <c r="MB157" i="12" s="1"/>
  <c r="MB158" i="12" s="1"/>
  <c r="OB77" i="12"/>
  <c r="OB125" i="12" s="1"/>
  <c r="NX80" i="12"/>
  <c r="NX79" i="12"/>
  <c r="NT82" i="12"/>
  <c r="NT81" i="12"/>
  <c r="NL77" i="12"/>
  <c r="NH80" i="12"/>
  <c r="NH79" i="12"/>
  <c r="ND82" i="12"/>
  <c r="ND81" i="12"/>
  <c r="MZ77" i="12"/>
  <c r="MV77" i="12"/>
  <c r="MR80" i="12"/>
  <c r="MR79" i="12"/>
  <c r="MF77" i="12"/>
  <c r="MB80" i="12"/>
  <c r="MB79" i="12"/>
  <c r="LX82" i="12"/>
  <c r="LX81" i="12"/>
  <c r="LN77" i="12"/>
  <c r="OD56" i="12"/>
  <c r="OD55" i="12"/>
  <c r="OD54" i="12"/>
  <c r="OD151" i="12" s="1"/>
  <c r="OD164" i="12" s="1"/>
  <c r="OD185" i="12" s="1"/>
  <c r="MX56" i="12"/>
  <c r="MX55" i="12"/>
  <c r="MX54" i="12"/>
  <c r="LQ56" i="12"/>
  <c r="LQ55" i="12"/>
  <c r="LQ54" i="12"/>
  <c r="OA125" i="12"/>
  <c r="NK125" i="12"/>
  <c r="OD175" i="12"/>
  <c r="OD133" i="12"/>
  <c r="OD140" i="12" s="1"/>
  <c r="NN175" i="12"/>
  <c r="NN133" i="12"/>
  <c r="NN140" i="12" s="1"/>
  <c r="NN127" i="12"/>
  <c r="MX175" i="12"/>
  <c r="MX133" i="12"/>
  <c r="MX140" i="12" s="1"/>
  <c r="MH175" i="12"/>
  <c r="MH133" i="12"/>
  <c r="MH140" i="12" s="1"/>
  <c r="LQ121" i="12"/>
  <c r="NP151" i="12"/>
  <c r="NP164" i="12" s="1"/>
  <c r="NP185" i="12" s="1"/>
  <c r="NP128" i="12"/>
  <c r="NP138" i="12" s="1"/>
  <c r="NP34" i="12"/>
  <c r="MZ151" i="12"/>
  <c r="MZ164" i="12" s="1"/>
  <c r="MZ185" i="12" s="1"/>
  <c r="MZ128" i="12"/>
  <c r="MZ138" i="12" s="1"/>
  <c r="MZ34" i="12"/>
  <c r="MJ151" i="12"/>
  <c r="MJ164" i="12" s="1"/>
  <c r="MJ185" i="12" s="1"/>
  <c r="MJ128" i="12"/>
  <c r="MJ138" i="12" s="1"/>
  <c r="MJ34" i="12"/>
  <c r="LT151" i="12"/>
  <c r="LT164" i="12" s="1"/>
  <c r="LT185" i="12" s="1"/>
  <c r="LT128" i="12"/>
  <c r="LT138" i="12" s="1"/>
  <c r="LT34" i="12"/>
  <c r="NV124" i="12"/>
  <c r="OE72" i="12"/>
  <c r="OE77" i="12" s="1"/>
  <c r="OA82" i="12"/>
  <c r="OA81" i="12"/>
  <c r="NW79" i="12"/>
  <c r="NW80" i="12"/>
  <c r="NO72" i="12"/>
  <c r="NO77" i="12" s="1"/>
  <c r="NK82" i="12"/>
  <c r="NK81" i="12"/>
  <c r="NG79" i="12"/>
  <c r="NG80" i="12"/>
  <c r="MY72" i="12"/>
  <c r="MY77" i="12" s="1"/>
  <c r="MY125" i="12" s="1"/>
  <c r="MU82" i="12"/>
  <c r="MU81" i="12"/>
  <c r="MQ79" i="12"/>
  <c r="MQ80" i="12"/>
  <c r="MM82" i="12"/>
  <c r="MM81" i="12"/>
  <c r="MI72" i="12"/>
  <c r="MI77" i="12" s="1"/>
  <c r="MI125" i="12" s="1"/>
  <c r="ME79" i="12"/>
  <c r="ME80" i="12"/>
  <c r="MA82" i="12"/>
  <c r="MA81" i="12"/>
  <c r="LS72" i="12"/>
  <c r="LS77" i="12" s="1"/>
  <c r="LS125" i="12" s="1"/>
  <c r="LM79" i="12"/>
  <c r="LM80" i="12"/>
  <c r="NL54" i="12"/>
  <c r="NL151" i="12" s="1"/>
  <c r="NL164" i="12" s="1"/>
  <c r="NL185" i="12" s="1"/>
  <c r="NL56" i="12"/>
  <c r="NL55" i="12"/>
  <c r="MF54" i="12"/>
  <c r="MF56" i="12"/>
  <c r="MF55" i="12"/>
  <c r="OE59" i="12"/>
  <c r="OE58" i="12"/>
  <c r="NO59" i="12"/>
  <c r="NO58" i="12"/>
  <c r="MY59" i="12"/>
  <c r="MY58" i="12"/>
  <c r="MI59" i="12"/>
  <c r="MI58" i="12"/>
  <c r="LS59" i="12"/>
  <c r="LS58" i="12"/>
  <c r="ND125" i="12"/>
  <c r="NP122" i="12"/>
  <c r="MZ122" i="12"/>
  <c r="MJ122" i="12"/>
  <c r="LT122" i="12"/>
  <c r="NU121" i="12"/>
  <c r="NE121" i="12"/>
  <c r="MO121" i="12"/>
  <c r="LY175" i="12"/>
  <c r="LY133" i="12"/>
  <c r="LY140" i="12" s="1"/>
  <c r="MY151" i="12"/>
  <c r="MY164" i="12" s="1"/>
  <c r="MY185" i="12" s="1"/>
  <c r="MY128" i="12"/>
  <c r="MY138" i="12" s="1"/>
  <c r="MY34" i="12"/>
  <c r="MI151" i="12"/>
  <c r="MI164" i="12" s="1"/>
  <c r="MI185" i="12" s="1"/>
  <c r="MI128" i="12"/>
  <c r="MI138" i="12" s="1"/>
  <c r="MI34" i="12"/>
  <c r="LS151" i="12"/>
  <c r="LS164" i="12" s="1"/>
  <c r="LS185" i="12" s="1"/>
  <c r="LS128" i="12"/>
  <c r="LS138" i="12" s="1"/>
  <c r="LS34" i="12"/>
  <c r="OD80" i="12"/>
  <c r="OD79" i="12"/>
  <c r="NZ82" i="12"/>
  <c r="NZ81" i="12"/>
  <c r="NR77" i="12"/>
  <c r="NR125" i="12" s="1"/>
  <c r="NN80" i="12"/>
  <c r="NN79" i="12"/>
  <c r="NJ82" i="12"/>
  <c r="NJ81" i="12"/>
  <c r="NB77" i="12"/>
  <c r="NB125" i="12" s="1"/>
  <c r="MX80" i="12"/>
  <c r="MX79" i="12"/>
  <c r="MT82" i="12"/>
  <c r="MT81" i="12"/>
  <c r="ML77" i="12"/>
  <c r="ML125" i="12" s="1"/>
  <c r="MH80" i="12"/>
  <c r="MH79" i="12"/>
  <c r="LZ77" i="12"/>
  <c r="LV80" i="12"/>
  <c r="LV79" i="12"/>
  <c r="LQ82" i="12"/>
  <c r="LQ81" i="12"/>
  <c r="NZ56" i="12"/>
  <c r="NZ55" i="12"/>
  <c r="NZ54" i="12"/>
  <c r="NZ151" i="12" s="1"/>
  <c r="NZ164" i="12" s="1"/>
  <c r="NZ185" i="12" s="1"/>
  <c r="MT56" i="12"/>
  <c r="MT55" i="12"/>
  <c r="MT54" i="12"/>
  <c r="OE125" i="12"/>
  <c r="NO125" i="12"/>
  <c r="OB121" i="12"/>
  <c r="NL121" i="12"/>
  <c r="MV121" i="12"/>
  <c r="MF121" i="12"/>
  <c r="LN121" i="12"/>
  <c r="NR151" i="12"/>
  <c r="NR164" i="12" s="1"/>
  <c r="NR185" i="12" s="1"/>
  <c r="NR128" i="12"/>
  <c r="NR138" i="12" s="1"/>
  <c r="NR34" i="12"/>
  <c r="MX151" i="12"/>
  <c r="MX164" i="12" s="1"/>
  <c r="MX185" i="12" s="1"/>
  <c r="MX128" i="12"/>
  <c r="MX138" i="12" s="1"/>
  <c r="MX34" i="12"/>
  <c r="MH151" i="12"/>
  <c r="MH164" i="12" s="1"/>
  <c r="MH185" i="12" s="1"/>
  <c r="MH128" i="12"/>
  <c r="MH138" i="12" s="1"/>
  <c r="MH34" i="12"/>
  <c r="LQ151" i="12"/>
  <c r="LQ164" i="12" s="1"/>
  <c r="LQ185" i="12" s="1"/>
  <c r="LQ128" i="12"/>
  <c r="LQ138" i="12" s="1"/>
  <c r="LQ34" i="12"/>
  <c r="NP124" i="12"/>
  <c r="OC80" i="12"/>
  <c r="OC79" i="12"/>
  <c r="NY81" i="12"/>
  <c r="NY82" i="12"/>
  <c r="NM80" i="12"/>
  <c r="NM79" i="12"/>
  <c r="NI81" i="12"/>
  <c r="NI82" i="12"/>
  <c r="MW80" i="12"/>
  <c r="MW79" i="12"/>
  <c r="MS81" i="12"/>
  <c r="MS82" i="12"/>
  <c r="MG81" i="12"/>
  <c r="MG82" i="12"/>
  <c r="LU80" i="12"/>
  <c r="LU79" i="12"/>
  <c r="LP81" i="12"/>
  <c r="LP82" i="12"/>
  <c r="NH54" i="12"/>
  <c r="NH56" i="12"/>
  <c r="NH55" i="12"/>
  <c r="MB54" i="12"/>
  <c r="MB151" i="12" s="1"/>
  <c r="MB164" i="12" s="1"/>
  <c r="MB185" i="12" s="1"/>
  <c r="MB56" i="12"/>
  <c r="MB55" i="12"/>
  <c r="NU58" i="12"/>
  <c r="NU59" i="12"/>
  <c r="NE58" i="12"/>
  <c r="NE59" i="12"/>
  <c r="MO58" i="12"/>
  <c r="MO59" i="12"/>
  <c r="LY58" i="12"/>
  <c r="LY59" i="12"/>
  <c r="LP58" i="12"/>
  <c r="LP59" i="12"/>
  <c r="OA121" i="12"/>
  <c r="NK121" i="12"/>
  <c r="MU121" i="12"/>
  <c r="ME121" i="12"/>
  <c r="ME123" i="12" s="1"/>
  <c r="LM121" i="12"/>
  <c r="NQ151" i="12"/>
  <c r="NQ164" i="12" s="1"/>
  <c r="NQ185" i="12" s="1"/>
  <c r="NQ128" i="12"/>
  <c r="NQ138" i="12" s="1"/>
  <c r="NQ34" i="12"/>
  <c r="MW151" i="12"/>
  <c r="MW164" i="12" s="1"/>
  <c r="MW185" i="12" s="1"/>
  <c r="MW128" i="12"/>
  <c r="MW138" i="12" s="1"/>
  <c r="MW34" i="12"/>
  <c r="MG151" i="12"/>
  <c r="MG164" i="12" s="1"/>
  <c r="MG185" i="12" s="1"/>
  <c r="MG128" i="12"/>
  <c r="MG138" i="12" s="1"/>
  <c r="MG34" i="12"/>
  <c r="LP151" i="12"/>
  <c r="LP164" i="12" s="1"/>
  <c r="LP185" i="12" s="1"/>
  <c r="LP128" i="12"/>
  <c r="LP138" i="12" s="1"/>
  <c r="LP34" i="12"/>
  <c r="OE151" i="12"/>
  <c r="OE164" i="12" s="1"/>
  <c r="OE185" i="12" s="1"/>
  <c r="NW152" i="12"/>
  <c r="NW153" i="12" s="1"/>
  <c r="NW129" i="12"/>
  <c r="NW130" i="12" s="1"/>
  <c r="NS128" i="12"/>
  <c r="NS138" i="12" s="1"/>
  <c r="NO151" i="12"/>
  <c r="NO164" i="12" s="1"/>
  <c r="NO185" i="12" s="1"/>
  <c r="NG152" i="12"/>
  <c r="NG153" i="12" s="1"/>
  <c r="NG129" i="12"/>
  <c r="NG130" i="12" s="1"/>
  <c r="NC124" i="12"/>
  <c r="MU124" i="12"/>
  <c r="MM124" i="12"/>
  <c r="ME124" i="12"/>
  <c r="LW124" i="12"/>
  <c r="LM124" i="12"/>
  <c r="NZ122" i="12"/>
  <c r="MT122" i="12"/>
  <c r="MD122" i="12"/>
  <c r="NZ32" i="12"/>
  <c r="NZ125" i="12" s="1"/>
  <c r="NZ127" i="12" s="1"/>
  <c r="MX32" i="12"/>
  <c r="MX125" i="12" s="1"/>
  <c r="MP32" i="12"/>
  <c r="MP125" i="12" s="1"/>
  <c r="MH32" i="12"/>
  <c r="MH125" i="12" s="1"/>
  <c r="LZ32" i="12"/>
  <c r="LZ125" i="12" s="1"/>
  <c r="LZ127" i="12" s="1"/>
  <c r="LQ32" i="12"/>
  <c r="LQ125" i="12" s="1"/>
  <c r="NW122" i="12"/>
  <c r="NG122" i="12"/>
  <c r="MQ122" i="12"/>
  <c r="NU125" i="12"/>
  <c r="NE152" i="12"/>
  <c r="NE153" i="12" s="1"/>
  <c r="NE129" i="12"/>
  <c r="NE130" i="12" s="1"/>
  <c r="NA124" i="12"/>
  <c r="MS124" i="12"/>
  <c r="MK124" i="12"/>
  <c r="MK175" i="12" s="1"/>
  <c r="MC124" i="12"/>
  <c r="LU124" i="12"/>
  <c r="LW122" i="12"/>
  <c r="MZ32" i="12"/>
  <c r="MZ125" i="12" s="1"/>
  <c r="MR32" i="12"/>
  <c r="MR125" i="12" s="1"/>
  <c r="MR127" i="12" s="1"/>
  <c r="MJ32" i="12"/>
  <c r="MJ125" i="12" s="1"/>
  <c r="MB32" i="12"/>
  <c r="MB125" i="12" s="1"/>
  <c r="LT32" i="12"/>
  <c r="LT125" i="12" s="1"/>
  <c r="OC122" i="12"/>
  <c r="NM122" i="12"/>
  <c r="MW122" i="12"/>
  <c r="MG122" i="12"/>
  <c r="MA122" i="12"/>
  <c r="IO173" i="13"/>
  <c r="CC192" i="12"/>
  <c r="CC189" i="12"/>
  <c r="CC191" i="12"/>
  <c r="DO186" i="13"/>
  <c r="DO189" i="13" s="1"/>
  <c r="KL186" i="13"/>
  <c r="KL189" i="13" s="1"/>
  <c r="KL193" i="13" s="1"/>
  <c r="KL195" i="13" s="1"/>
  <c r="KL196" i="13" s="1"/>
  <c r="KL170" i="13" s="1"/>
  <c r="DQ186" i="13"/>
  <c r="DQ191" i="13" s="1"/>
  <c r="GQ186" i="13"/>
  <c r="GQ189" i="13" s="1"/>
  <c r="GQ193" i="13" s="1"/>
  <c r="GQ195" i="13" s="1"/>
  <c r="GQ196" i="13" s="1"/>
  <c r="GQ170" i="13" s="1"/>
  <c r="GQ173" i="13" s="1"/>
  <c r="EA186" i="13"/>
  <c r="EA191" i="13"/>
  <c r="FV192" i="13"/>
  <c r="FV189" i="13"/>
  <c r="FV193" i="13" s="1"/>
  <c r="FV195" i="13" s="1"/>
  <c r="FV196" i="13" s="1"/>
  <c r="FV170" i="13" s="1"/>
  <c r="FV191" i="13"/>
  <c r="FV190" i="13"/>
  <c r="HL186" i="13"/>
  <c r="HL191" i="13" s="1"/>
  <c r="DO191" i="13"/>
  <c r="IM190" i="13"/>
  <c r="IM189" i="13"/>
  <c r="IM191" i="13"/>
  <c r="IM192" i="13"/>
  <c r="IK190" i="13"/>
  <c r="IK189" i="13"/>
  <c r="IK192" i="13"/>
  <c r="KL191" i="13"/>
  <c r="AC186" i="13"/>
  <c r="AC191" i="13"/>
  <c r="ET186" i="13"/>
  <c r="EK186" i="13"/>
  <c r="EK189" i="13" s="1"/>
  <c r="EK193" i="13" s="1"/>
  <c r="EK195" i="13" s="1"/>
  <c r="EK196" i="13" s="1"/>
  <c r="EK170" i="13" s="1"/>
  <c r="IT190" i="13"/>
  <c r="IT189" i="13"/>
  <c r="IT193" i="13" s="1"/>
  <c r="IT195" i="13" s="1"/>
  <c r="IT196" i="13" s="1"/>
  <c r="IT170" i="13" s="1"/>
  <c r="IT192" i="13"/>
  <c r="IT191" i="13"/>
  <c r="H161" i="12"/>
  <c r="H182" i="12" s="1"/>
  <c r="H186" i="12" s="1"/>
  <c r="H147" i="12"/>
  <c r="F161" i="12"/>
  <c r="F182" i="12" s="1"/>
  <c r="F176" i="12"/>
  <c r="F147" i="12"/>
  <c r="J176" i="12"/>
  <c r="J145" i="12"/>
  <c r="J146" i="12" s="1"/>
  <c r="BZ154" i="12"/>
  <c r="BZ146" i="12"/>
  <c r="HK154" i="12"/>
  <c r="HK146" i="12"/>
  <c r="HK159" i="12"/>
  <c r="KB154" i="12"/>
  <c r="KB146" i="12"/>
  <c r="JX191" i="13"/>
  <c r="JX189" i="13"/>
  <c r="JX193" i="13" s="1"/>
  <c r="JX195" i="13" s="1"/>
  <c r="JX196" i="13" s="1"/>
  <c r="JX192" i="13"/>
  <c r="JX190" i="13"/>
  <c r="IQ173" i="13"/>
  <c r="IQ171" i="13"/>
  <c r="IQ174" i="13" s="1"/>
  <c r="FF173" i="13"/>
  <c r="KP173" i="12"/>
  <c r="KP171" i="12"/>
  <c r="KP174" i="12" s="1"/>
  <c r="EK191" i="13"/>
  <c r="HH191" i="13"/>
  <c r="HH192" i="13"/>
  <c r="HH189" i="13"/>
  <c r="HP186" i="13"/>
  <c r="AT186" i="13"/>
  <c r="AT189" i="13" s="1"/>
  <c r="BX186" i="13"/>
  <c r="BX189" i="13" s="1"/>
  <c r="BX193" i="13" s="1"/>
  <c r="BX195" i="13" s="1"/>
  <c r="BX196" i="13" s="1"/>
  <c r="BX170" i="13" s="1"/>
  <c r="FO190" i="13"/>
  <c r="FO189" i="13"/>
  <c r="FO192" i="13"/>
  <c r="GX186" i="13"/>
  <c r="GX189" i="13" s="1"/>
  <c r="JG192" i="13"/>
  <c r="JG190" i="13"/>
  <c r="JG189" i="13"/>
  <c r="JG193" i="13" s="1"/>
  <c r="JG195" i="13" s="1"/>
  <c r="JG196" i="13" s="1"/>
  <c r="KN186" i="13"/>
  <c r="KN191" i="13" s="1"/>
  <c r="AJ191" i="13"/>
  <c r="X186" i="13"/>
  <c r="X189" i="13" s="1"/>
  <c r="BA189" i="13"/>
  <c r="BA191" i="13"/>
  <c r="BA190" i="13"/>
  <c r="BA192" i="13"/>
  <c r="HU186" i="13"/>
  <c r="HU189" i="13" s="1"/>
  <c r="L161" i="12"/>
  <c r="L182" i="12" s="1"/>
  <c r="L147" i="12"/>
  <c r="BE176" i="12"/>
  <c r="BE145" i="12"/>
  <c r="DT145" i="12"/>
  <c r="DT176" i="12"/>
  <c r="GT145" i="12"/>
  <c r="GT176" i="12"/>
  <c r="JL145" i="12"/>
  <c r="JL176" i="12"/>
  <c r="Z189" i="13"/>
  <c r="Z190" i="13"/>
  <c r="Z192" i="13"/>
  <c r="Z191" i="13"/>
  <c r="BQ189" i="13"/>
  <c r="BQ192" i="13"/>
  <c r="BQ191" i="13"/>
  <c r="BQ190" i="13"/>
  <c r="GW173" i="13"/>
  <c r="KB191" i="12"/>
  <c r="KB192" i="12"/>
  <c r="KB189" i="12"/>
  <c r="AQ186" i="13"/>
  <c r="AQ189" i="13"/>
  <c r="N186" i="13"/>
  <c r="N189" i="13"/>
  <c r="IC186" i="13"/>
  <c r="IC189" i="13"/>
  <c r="AO186" i="13"/>
  <c r="AO191" i="13"/>
  <c r="HD191" i="13"/>
  <c r="HD190" i="13"/>
  <c r="HD192" i="13"/>
  <c r="HD189" i="13"/>
  <c r="CW189" i="13"/>
  <c r="CW192" i="13"/>
  <c r="CW191" i="13"/>
  <c r="CW190" i="13"/>
  <c r="IE189" i="13"/>
  <c r="IE192" i="13"/>
  <c r="IE190" i="13"/>
  <c r="BK190" i="13"/>
  <c r="BK191" i="13"/>
  <c r="BK192" i="13"/>
  <c r="BK189" i="13"/>
  <c r="LE186" i="13"/>
  <c r="LE191" i="13" s="1"/>
  <c r="DM186" i="13"/>
  <c r="DM189" i="13" s="1"/>
  <c r="AT191" i="13"/>
  <c r="D186" i="13"/>
  <c r="D189" i="13" s="1"/>
  <c r="AJ192" i="13"/>
  <c r="AJ189" i="13"/>
  <c r="AJ190" i="13"/>
  <c r="HF186" i="13"/>
  <c r="HF189" i="13" s="1"/>
  <c r="CN189" i="13"/>
  <c r="CN193" i="13" s="1"/>
  <c r="CN195" i="13" s="1"/>
  <c r="CN196" i="13" s="1"/>
  <c r="CN170" i="13" s="1"/>
  <c r="CN173" i="13" s="1"/>
  <c r="CN192" i="13"/>
  <c r="CN190" i="13"/>
  <c r="AV145" i="12"/>
  <c r="AV176" i="12"/>
  <c r="CZ159" i="12"/>
  <c r="CZ154" i="12"/>
  <c r="CZ146" i="12"/>
  <c r="IR159" i="12"/>
  <c r="IR146" i="12"/>
  <c r="HG189" i="13"/>
  <c r="HG190" i="13"/>
  <c r="HG191" i="13"/>
  <c r="HG192" i="13"/>
  <c r="BP173" i="13"/>
  <c r="GC173" i="13"/>
  <c r="GA173" i="13"/>
  <c r="P186" i="13"/>
  <c r="P191" i="13" s="1"/>
  <c r="AQ191" i="13"/>
  <c r="BU186" i="13"/>
  <c r="BU191" i="13" s="1"/>
  <c r="DH186" i="13"/>
  <c r="DH189" i="13" s="1"/>
  <c r="JE192" i="13"/>
  <c r="JE191" i="13"/>
  <c r="JE190" i="13"/>
  <c r="JE189" i="13"/>
  <c r="JE193" i="13" s="1"/>
  <c r="JE195" i="13" s="1"/>
  <c r="JE196" i="13" s="1"/>
  <c r="JE170" i="13" s="1"/>
  <c r="JI186" i="13"/>
  <c r="BC186" i="13"/>
  <c r="BC189" i="13"/>
  <c r="CR192" i="13"/>
  <c r="CR190" i="13"/>
  <c r="CR189" i="13"/>
  <c r="CR193" i="13" s="1"/>
  <c r="CR195" i="13" s="1"/>
  <c r="CR196" i="13" s="1"/>
  <c r="CR170" i="13" s="1"/>
  <c r="CR191" i="13"/>
  <c r="AV186" i="13"/>
  <c r="AV189" i="13" s="1"/>
  <c r="IK191" i="13"/>
  <c r="FO191" i="13"/>
  <c r="H186" i="13"/>
  <c r="H189" i="13" s="1"/>
  <c r="IE191" i="13"/>
  <c r="F186" i="13"/>
  <c r="F189" i="13" s="1"/>
  <c r="HW186" i="13"/>
  <c r="HW191" i="13" s="1"/>
  <c r="JG191" i="13"/>
  <c r="R186" i="13"/>
  <c r="R191" i="13" s="1"/>
  <c r="J186" i="13"/>
  <c r="J189" i="13"/>
  <c r="AC146" i="12"/>
  <c r="FI176" i="12"/>
  <c r="FI145" i="12"/>
  <c r="IB145" i="12"/>
  <c r="IB176" i="12"/>
  <c r="KT176" i="12"/>
  <c r="KT145" i="12"/>
  <c r="HH190" i="13"/>
  <c r="AB192" i="13"/>
  <c r="AB191" i="13"/>
  <c r="AB190" i="13"/>
  <c r="AB189" i="13"/>
  <c r="KB159" i="12"/>
  <c r="KJ186" i="12"/>
  <c r="KJ191" i="12" s="1"/>
  <c r="GS186" i="12"/>
  <c r="JO186" i="12"/>
  <c r="FV186" i="12"/>
  <c r="CV186" i="12"/>
  <c r="FX186" i="12"/>
  <c r="IO186" i="12"/>
  <c r="CD186" i="12"/>
  <c r="GJ186" i="12"/>
  <c r="HB186" i="12"/>
  <c r="EU186" i="12"/>
  <c r="DG186" i="12"/>
  <c r="GH186" i="12"/>
  <c r="IZ186" i="12"/>
  <c r="W136" i="12"/>
  <c r="W126" i="12"/>
  <c r="LE144" i="12"/>
  <c r="LE163" i="12"/>
  <c r="LE184" i="12" s="1"/>
  <c r="JN136" i="13"/>
  <c r="JN127" i="13"/>
  <c r="JN126" i="13"/>
  <c r="DZ163" i="13"/>
  <c r="DZ184" i="13" s="1"/>
  <c r="DZ144" i="13"/>
  <c r="GP145" i="13"/>
  <c r="IA176" i="13"/>
  <c r="IA145" i="13"/>
  <c r="CD144" i="13"/>
  <c r="CD163" i="13"/>
  <c r="CD184" i="13" s="1"/>
  <c r="HV186" i="13"/>
  <c r="HH136" i="13"/>
  <c r="HH131" i="13"/>
  <c r="HH126" i="13"/>
  <c r="HH127" i="13"/>
  <c r="AK163" i="13"/>
  <c r="AK184" i="13" s="1"/>
  <c r="AK144" i="13"/>
  <c r="KO147" i="13"/>
  <c r="KO161" i="13"/>
  <c r="KO182" i="13" s="1"/>
  <c r="JA147" i="13"/>
  <c r="JA161" i="13"/>
  <c r="JA182" i="13" s="1"/>
  <c r="BH186" i="13"/>
  <c r="BH190" i="13" s="1"/>
  <c r="HS144" i="13"/>
  <c r="HS163" i="13"/>
  <c r="HS184" i="13" s="1"/>
  <c r="BT126" i="13"/>
  <c r="BT136" i="13"/>
  <c r="BT127" i="13"/>
  <c r="FR161" i="13"/>
  <c r="FR182" i="13" s="1"/>
  <c r="FR147" i="13"/>
  <c r="BH191" i="13"/>
  <c r="KB176" i="12"/>
  <c r="EM176" i="12"/>
  <c r="KW186" i="12"/>
  <c r="BH186" i="12"/>
  <c r="HJ186" i="12"/>
  <c r="AB186" i="12"/>
  <c r="GO186" i="12"/>
  <c r="DP186" i="12"/>
  <c r="GQ186" i="12"/>
  <c r="JI186" i="12"/>
  <c r="DC186" i="12"/>
  <c r="HW186" i="12"/>
  <c r="AP186" i="12"/>
  <c r="K127" i="12"/>
  <c r="K126" i="12"/>
  <c r="K136" i="12"/>
  <c r="DW126" i="13"/>
  <c r="DW127" i="13"/>
  <c r="DW136" i="13"/>
  <c r="BM186" i="13"/>
  <c r="IE127" i="13"/>
  <c r="IE136" i="13"/>
  <c r="IE126" i="13"/>
  <c r="IE131" i="13"/>
  <c r="FK145" i="13"/>
  <c r="CV144" i="13"/>
  <c r="CV163" i="13"/>
  <c r="CV184" i="13" s="1"/>
  <c r="CV186" i="13" s="1"/>
  <c r="EB147" i="13"/>
  <c r="EB161" i="13"/>
  <c r="EB182" i="13" s="1"/>
  <c r="IB147" i="13"/>
  <c r="IB161" i="13"/>
  <c r="IB182" i="13" s="1"/>
  <c r="JC144" i="13"/>
  <c r="JC176" i="13"/>
  <c r="JC163" i="13"/>
  <c r="JC184" i="13" s="1"/>
  <c r="JC186" i="13" s="1"/>
  <c r="BF126" i="13"/>
  <c r="BF127" i="13"/>
  <c r="BF136" i="13"/>
  <c r="GL161" i="13"/>
  <c r="GL182" i="13" s="1"/>
  <c r="GL147" i="13"/>
  <c r="K161" i="13"/>
  <c r="K182" i="13" s="1"/>
  <c r="K147" i="13"/>
  <c r="HI147" i="13"/>
  <c r="HI161" i="13"/>
  <c r="HI182" i="13" s="1"/>
  <c r="EQ147" i="13"/>
  <c r="EQ161" i="13"/>
  <c r="EQ182" i="13" s="1"/>
  <c r="II186" i="13"/>
  <c r="DI163" i="13"/>
  <c r="DI184" i="13" s="1"/>
  <c r="DI144" i="13"/>
  <c r="N136" i="13"/>
  <c r="N131" i="13"/>
  <c r="N126" i="13"/>
  <c r="N127" i="13"/>
  <c r="EI145" i="13"/>
  <c r="GV147" i="13"/>
  <c r="GV161" i="13"/>
  <c r="GV182" i="13" s="1"/>
  <c r="JS191" i="13"/>
  <c r="G144" i="13"/>
  <c r="G163" i="13"/>
  <c r="G184" i="13" s="1"/>
  <c r="P193" i="12"/>
  <c r="P195" i="12" s="1"/>
  <c r="P196" i="12" s="1"/>
  <c r="P170" i="12" s="1"/>
  <c r="P173" i="12" s="1"/>
  <c r="IR154" i="12"/>
  <c r="IR176" i="12"/>
  <c r="CZ176" i="12"/>
  <c r="AC176" i="12"/>
  <c r="DI186" i="12"/>
  <c r="IA186" i="12"/>
  <c r="AU186" i="12"/>
  <c r="BV186" i="12"/>
  <c r="EI186" i="12"/>
  <c r="HH186" i="12"/>
  <c r="DW186" i="12"/>
  <c r="IM186" i="12"/>
  <c r="II186" i="12"/>
  <c r="Q186" i="12"/>
  <c r="BQ186" i="12"/>
  <c r="ES186" i="12"/>
  <c r="HP186" i="12"/>
  <c r="CT186" i="12"/>
  <c r="HN186" i="12"/>
  <c r="AF186" i="12"/>
  <c r="DP186" i="13"/>
  <c r="DP189" i="13" s="1"/>
  <c r="BH192" i="13"/>
  <c r="CZ163" i="13"/>
  <c r="CZ184" i="13" s="1"/>
  <c r="CZ144" i="13"/>
  <c r="KT144" i="13"/>
  <c r="KT163" i="13"/>
  <c r="KT184" i="13" s="1"/>
  <c r="KZ161" i="13"/>
  <c r="KZ182" i="13" s="1"/>
  <c r="KZ147" i="13"/>
  <c r="IN163" i="13"/>
  <c r="IN184" i="13" s="1"/>
  <c r="IN144" i="13"/>
  <c r="IV186" i="13"/>
  <c r="IV192" i="13" s="1"/>
  <c r="S147" i="13"/>
  <c r="S161" i="13"/>
  <c r="S182" i="13" s="1"/>
  <c r="DN144" i="13"/>
  <c r="DN163" i="13"/>
  <c r="DN184" i="13" s="1"/>
  <c r="JN163" i="13"/>
  <c r="JN184" i="13" s="1"/>
  <c r="JN144" i="13"/>
  <c r="AZ147" i="13"/>
  <c r="AZ161" i="13"/>
  <c r="AZ182" i="13" s="1"/>
  <c r="DA144" i="13"/>
  <c r="DA163" i="13"/>
  <c r="DA184" i="13" s="1"/>
  <c r="BG147" i="13"/>
  <c r="BG161" i="13"/>
  <c r="BG182" i="13" s="1"/>
  <c r="CW136" i="13"/>
  <c r="CW131" i="13"/>
  <c r="CW126" i="13"/>
  <c r="CW127" i="13"/>
  <c r="IR186" i="13"/>
  <c r="IK126" i="13"/>
  <c r="IK127" i="13"/>
  <c r="IK131" i="13"/>
  <c r="IK136" i="13"/>
  <c r="KN192" i="13"/>
  <c r="JF186" i="13"/>
  <c r="JF189" i="13" s="1"/>
  <c r="JF193" i="13" s="1"/>
  <c r="JF195" i="13" s="1"/>
  <c r="JF196" i="13" s="1"/>
  <c r="JF170" i="13" s="1"/>
  <c r="JF173" i="13" s="1"/>
  <c r="HR163" i="13"/>
  <c r="HR184" i="13" s="1"/>
  <c r="HR144" i="13"/>
  <c r="G147" i="13"/>
  <c r="G161" i="13"/>
  <c r="G182" i="13" s="1"/>
  <c r="IN161" i="13"/>
  <c r="IN182" i="13" s="1"/>
  <c r="IN147" i="13"/>
  <c r="CQ161" i="13"/>
  <c r="CQ182" i="13" s="1"/>
  <c r="CQ147" i="13"/>
  <c r="IP161" i="13"/>
  <c r="IP182" i="13" s="1"/>
  <c r="IP147" i="13"/>
  <c r="GD161" i="13"/>
  <c r="GD182" i="13" s="1"/>
  <c r="GD147" i="13"/>
  <c r="W161" i="13"/>
  <c r="W182" i="13" s="1"/>
  <c r="W147" i="13"/>
  <c r="JK191" i="13"/>
  <c r="HK176" i="12"/>
  <c r="BZ176" i="12"/>
  <c r="KY186" i="12"/>
  <c r="KS186" i="12"/>
  <c r="EB186" i="12"/>
  <c r="EB191" i="12" s="1"/>
  <c r="IV186" i="12"/>
  <c r="EL186" i="12"/>
  <c r="CB186" i="12"/>
  <c r="FE186" i="12"/>
  <c r="HY186" i="12"/>
  <c r="JK186" i="12"/>
  <c r="FA186" i="12"/>
  <c r="AP136" i="12"/>
  <c r="AP127" i="12"/>
  <c r="AP126" i="12"/>
  <c r="IA186" i="13"/>
  <c r="IA191" i="13"/>
  <c r="HJ186" i="13"/>
  <c r="DW144" i="13"/>
  <c r="DW163" i="13"/>
  <c r="DW184" i="13" s="1"/>
  <c r="IW163" i="13"/>
  <c r="IW184" i="13" s="1"/>
  <c r="IW144" i="13"/>
  <c r="GS147" i="13"/>
  <c r="GS161" i="13"/>
  <c r="GS182" i="13" s="1"/>
  <c r="FX136" i="13"/>
  <c r="FX126" i="13"/>
  <c r="FX127" i="13"/>
  <c r="DK147" i="13"/>
  <c r="DK161" i="13"/>
  <c r="DK182" i="13" s="1"/>
  <c r="HQ163" i="13"/>
  <c r="HQ184" i="13" s="1"/>
  <c r="HQ186" i="13" s="1"/>
  <c r="HQ144" i="13"/>
  <c r="II127" i="13"/>
  <c r="II131" i="13"/>
  <c r="II136" i="13"/>
  <c r="II126" i="13"/>
  <c r="DD186" i="13"/>
  <c r="FQ186" i="13"/>
  <c r="FQ191" i="13" s="1"/>
  <c r="JP163" i="13"/>
  <c r="JP184" i="13" s="1"/>
  <c r="JP144" i="13"/>
  <c r="GI161" i="13"/>
  <c r="GI182" i="13" s="1"/>
  <c r="GI147" i="13"/>
  <c r="IF145" i="13"/>
  <c r="IF176" i="13"/>
  <c r="CX161" i="13"/>
  <c r="CX182" i="13" s="1"/>
  <c r="CX147" i="13"/>
  <c r="BB147" i="13"/>
  <c r="BB161" i="13"/>
  <c r="BB182" i="13" s="1"/>
  <c r="DD176" i="13"/>
  <c r="DD145" i="13"/>
  <c r="FL186" i="12"/>
  <c r="AK186" i="12"/>
  <c r="CL186" i="12"/>
  <c r="FO186" i="12"/>
  <c r="IG186" i="12"/>
  <c r="DN186" i="12"/>
  <c r="IE186" i="12"/>
  <c r="EQ186" i="12"/>
  <c r="DD150" i="13"/>
  <c r="AN165" i="12"/>
  <c r="AN158" i="12"/>
  <c r="GF126" i="13"/>
  <c r="GF127" i="13"/>
  <c r="GF136" i="13"/>
  <c r="BM165" i="13"/>
  <c r="BM158" i="13"/>
  <c r="KR134" i="13"/>
  <c r="KR141" i="13" s="1"/>
  <c r="KR123" i="13"/>
  <c r="FI144" i="13"/>
  <c r="FI163" i="13"/>
  <c r="FI184" i="13" s="1"/>
  <c r="F123" i="13"/>
  <c r="F134" i="13"/>
  <c r="F141" i="13" s="1"/>
  <c r="HE147" i="13"/>
  <c r="HE161" i="13"/>
  <c r="HE182" i="13" s="1"/>
  <c r="IJ134" i="13"/>
  <c r="IJ141" i="13" s="1"/>
  <c r="IJ123" i="13"/>
  <c r="CX136" i="13"/>
  <c r="CX126" i="13"/>
  <c r="CX127" i="13"/>
  <c r="HI136" i="13"/>
  <c r="HI127" i="13"/>
  <c r="HI126" i="13"/>
  <c r="JZ127" i="13"/>
  <c r="JZ126" i="13"/>
  <c r="JZ136" i="13"/>
  <c r="G136" i="13"/>
  <c r="G126" i="13"/>
  <c r="FK126" i="13"/>
  <c r="FK136" i="13"/>
  <c r="GY123" i="13"/>
  <c r="GY134" i="13"/>
  <c r="GY141" i="13" s="1"/>
  <c r="HR186" i="12"/>
  <c r="DZ186" i="12"/>
  <c r="GZ186" i="12"/>
  <c r="JQ186" i="12"/>
  <c r="GX186" i="12"/>
  <c r="JS186" i="12"/>
  <c r="JS191" i="12" s="1"/>
  <c r="BL136" i="13"/>
  <c r="BL126" i="13"/>
  <c r="GQ123" i="13"/>
  <c r="GQ134" i="13"/>
  <c r="GQ141" i="13" s="1"/>
  <c r="KE165" i="13"/>
  <c r="KE158" i="13"/>
  <c r="EL136" i="13"/>
  <c r="EL126" i="13"/>
  <c r="EL127" i="13"/>
  <c r="GR134" i="13"/>
  <c r="GR141" i="13" s="1"/>
  <c r="GR123" i="13"/>
  <c r="AJ152" i="13"/>
  <c r="AJ153" i="13" s="1"/>
  <c r="AJ129" i="13"/>
  <c r="Y126" i="13"/>
  <c r="Y127" i="13"/>
  <c r="Y136" i="13"/>
  <c r="V136" i="13"/>
  <c r="V126" i="13"/>
  <c r="LK190" i="13"/>
  <c r="JP126" i="13"/>
  <c r="JP136" i="13"/>
  <c r="S165" i="12"/>
  <c r="Z165" i="13"/>
  <c r="Z158" i="13"/>
  <c r="DJ127" i="13"/>
  <c r="DJ136" i="13"/>
  <c r="DJ126" i="13"/>
  <c r="CZ136" i="13"/>
  <c r="CZ126" i="13"/>
  <c r="LH127" i="13"/>
  <c r="LH126" i="13"/>
  <c r="LH136" i="13"/>
  <c r="AE163" i="13"/>
  <c r="AE184" i="13" s="1"/>
  <c r="AE144" i="13"/>
  <c r="DD158" i="12"/>
  <c r="HO158" i="12"/>
  <c r="LJ119" i="12"/>
  <c r="LJ157" i="12" s="1"/>
  <c r="HD158" i="12"/>
  <c r="IK158" i="12"/>
  <c r="JU158" i="12"/>
  <c r="FZ77" i="13"/>
  <c r="FZ125" i="13" s="1"/>
  <c r="LC122" i="13"/>
  <c r="X128" i="13"/>
  <c r="Q158" i="13"/>
  <c r="HE165" i="13"/>
  <c r="HE158" i="13"/>
  <c r="JL152" i="13"/>
  <c r="JL129" i="13"/>
  <c r="LD73" i="13"/>
  <c r="LD122" i="13" s="1"/>
  <c r="LD72" i="13"/>
  <c r="LD76" i="13"/>
  <c r="KI73" i="13"/>
  <c r="KI122" i="13" s="1"/>
  <c r="KI76" i="13"/>
  <c r="KI72" i="13"/>
  <c r="KI77" i="13" s="1"/>
  <c r="IL73" i="13"/>
  <c r="IL122" i="13" s="1"/>
  <c r="IL72" i="13"/>
  <c r="IL76" i="13"/>
  <c r="HQ73" i="13"/>
  <c r="HQ122" i="13" s="1"/>
  <c r="HQ76" i="13"/>
  <c r="HQ72" i="13"/>
  <c r="FU73" i="13"/>
  <c r="FU122" i="13" s="1"/>
  <c r="FU72" i="13"/>
  <c r="FU76" i="13"/>
  <c r="EU73" i="13"/>
  <c r="EU122" i="13" s="1"/>
  <c r="EU76" i="13"/>
  <c r="EU72" i="13"/>
  <c r="EU77" i="13" s="1"/>
  <c r="EU125" i="13" s="1"/>
  <c r="CT73" i="13"/>
  <c r="CT122" i="13" s="1"/>
  <c r="CT72" i="13"/>
  <c r="CT76" i="13"/>
  <c r="BQ73" i="13"/>
  <c r="BQ122" i="13" s="1"/>
  <c r="BQ76" i="13"/>
  <c r="BQ72" i="13"/>
  <c r="O73" i="13"/>
  <c r="O122" i="13" s="1"/>
  <c r="O72" i="13"/>
  <c r="O76" i="13"/>
  <c r="JJ55" i="13"/>
  <c r="JJ56" i="13"/>
  <c r="HE56" i="13"/>
  <c r="HE55" i="13"/>
  <c r="DC56" i="13"/>
  <c r="DC55" i="13"/>
  <c r="BB56" i="13"/>
  <c r="BB55" i="13"/>
  <c r="AR56" i="13"/>
  <c r="AR55" i="13"/>
  <c r="KF73" i="13"/>
  <c r="KF122" i="13" s="1"/>
  <c r="KF72" i="13"/>
  <c r="IB73" i="13"/>
  <c r="IB122" i="13" s="1"/>
  <c r="IB76" i="13"/>
  <c r="HG72" i="13"/>
  <c r="HG73" i="13"/>
  <c r="HG122" i="13" s="1"/>
  <c r="GY72" i="13"/>
  <c r="GY77" i="13" s="1"/>
  <c r="GY125" i="13" s="1"/>
  <c r="GY76" i="13"/>
  <c r="GL72" i="13"/>
  <c r="GL76" i="13"/>
  <c r="GL73" i="13"/>
  <c r="GL122" i="13" s="1"/>
  <c r="DP73" i="13"/>
  <c r="DP122" i="13" s="1"/>
  <c r="DP76" i="13"/>
  <c r="DA73" i="13"/>
  <c r="DA122" i="13" s="1"/>
  <c r="DA76" i="13"/>
  <c r="M76" i="13"/>
  <c r="M72" i="13"/>
  <c r="M77" i="13" s="1"/>
  <c r="M125" i="13" s="1"/>
  <c r="GY55" i="13"/>
  <c r="GY56" i="13"/>
  <c r="JR175" i="13"/>
  <c r="JR135" i="13"/>
  <c r="JR142" i="13" s="1"/>
  <c r="H153" i="12"/>
  <c r="AX165" i="13"/>
  <c r="AX195" i="13" s="1"/>
  <c r="AX196" i="13" s="1"/>
  <c r="AX170" i="13" s="1"/>
  <c r="AX158" i="13"/>
  <c r="JZ165" i="13"/>
  <c r="BJ34" i="13"/>
  <c r="BJ128" i="13"/>
  <c r="BJ138" i="13" s="1"/>
  <c r="HZ165" i="13"/>
  <c r="HZ158" i="13"/>
  <c r="IQ34" i="12"/>
  <c r="II34" i="12"/>
  <c r="IA34" i="12"/>
  <c r="HR34" i="12"/>
  <c r="HJ34" i="12"/>
  <c r="HB34" i="12"/>
  <c r="GS34" i="12"/>
  <c r="GJ34" i="12"/>
  <c r="GA34" i="12"/>
  <c r="FQ34" i="12"/>
  <c r="FG34" i="12"/>
  <c r="EU34" i="12"/>
  <c r="EL34" i="12"/>
  <c r="LJ55" i="12"/>
  <c r="LJ56" i="12"/>
  <c r="LJ129" i="12" s="1"/>
  <c r="KZ73" i="13"/>
  <c r="KZ122" i="13" s="1"/>
  <c r="KZ72" i="13"/>
  <c r="KZ77" i="13" s="1"/>
  <c r="KZ125" i="13" s="1"/>
  <c r="JF73" i="13"/>
  <c r="JF122" i="13" s="1"/>
  <c r="JF72" i="13"/>
  <c r="JF77" i="13" s="1"/>
  <c r="JF125" i="13" s="1"/>
  <c r="IH73" i="13"/>
  <c r="IH122" i="13" s="1"/>
  <c r="IH72" i="13"/>
  <c r="IH77" i="13" s="1"/>
  <c r="IH125" i="13" s="1"/>
  <c r="GN73" i="13"/>
  <c r="GN122" i="13" s="1"/>
  <c r="GN72" i="13"/>
  <c r="GN77" i="13" s="1"/>
  <c r="GN125" i="13" s="1"/>
  <c r="FP73" i="13"/>
  <c r="FP122" i="13" s="1"/>
  <c r="FP72" i="13"/>
  <c r="FP77" i="13" s="1"/>
  <c r="FP125" i="13" s="1"/>
  <c r="DN73" i="13"/>
  <c r="DN122" i="13" s="1"/>
  <c r="DN72" i="13"/>
  <c r="DN77" i="13" s="1"/>
  <c r="DN125" i="13" s="1"/>
  <c r="CO73" i="13"/>
  <c r="CO122" i="13" s="1"/>
  <c r="CO72" i="13"/>
  <c r="CO77" i="13" s="1"/>
  <c r="CO125" i="13" s="1"/>
  <c r="AI73" i="13"/>
  <c r="AI122" i="13" s="1"/>
  <c r="AI72" i="13"/>
  <c r="AI77" i="13" s="1"/>
  <c r="AI125" i="13" s="1"/>
  <c r="HV56" i="13"/>
  <c r="HV55" i="13"/>
  <c r="FP56" i="13"/>
  <c r="FP55" i="13"/>
  <c r="AD56" i="13"/>
  <c r="AD55" i="13"/>
  <c r="LJ72" i="13"/>
  <c r="LJ73" i="13"/>
  <c r="LJ122" i="13" s="1"/>
  <c r="FI76" i="13"/>
  <c r="FI72" i="13"/>
  <c r="FI77" i="13" s="1"/>
  <c r="FI125" i="13" s="1"/>
  <c r="EI76" i="13"/>
  <c r="EI72" i="13"/>
  <c r="EI77" i="13" s="1"/>
  <c r="EI125" i="13" s="1"/>
  <c r="DZ72" i="13"/>
  <c r="DZ77" i="13" s="1"/>
  <c r="DZ125" i="13" s="1"/>
  <c r="DZ76" i="13"/>
  <c r="DK76" i="13"/>
  <c r="DK73" i="13"/>
  <c r="AK72" i="13"/>
  <c r="AK73" i="13"/>
  <c r="AK122" i="13" s="1"/>
  <c r="AK76" i="13"/>
  <c r="W72" i="13"/>
  <c r="W77" i="13" s="1"/>
  <c r="W125" i="13" s="1"/>
  <c r="W73" i="13"/>
  <c r="W122" i="13" s="1"/>
  <c r="JH56" i="13"/>
  <c r="JH55" i="13"/>
  <c r="IR55" i="13"/>
  <c r="IR56" i="13"/>
  <c r="LD175" i="13"/>
  <c r="LD133" i="13"/>
  <c r="LD140" i="13" s="1"/>
  <c r="JV175" i="13"/>
  <c r="JV137" i="13"/>
  <c r="JV162" i="13" s="1"/>
  <c r="JV183" i="13" s="1"/>
  <c r="LK192" i="13"/>
  <c r="S77" i="12"/>
  <c r="S125" i="12" s="1"/>
  <c r="IW158" i="12"/>
  <c r="HT158" i="12"/>
  <c r="JE158" i="12"/>
  <c r="P192" i="13"/>
  <c r="IB77" i="13"/>
  <c r="IB125" i="13" s="1"/>
  <c r="K152" i="13"/>
  <c r="K129" i="13"/>
  <c r="KV77" i="13"/>
  <c r="KV125" i="13" s="1"/>
  <c r="KV122" i="13"/>
  <c r="ID125" i="13"/>
  <c r="IB152" i="13"/>
  <c r="IB153" i="13" s="1"/>
  <c r="IB129" i="13"/>
  <c r="IB130" i="13" s="1"/>
  <c r="D77" i="12"/>
  <c r="D125" i="12" s="1"/>
  <c r="JV73" i="13"/>
  <c r="JV122" i="13" s="1"/>
  <c r="JV72" i="13"/>
  <c r="JV77" i="13" s="1"/>
  <c r="JV125" i="13" s="1"/>
  <c r="JV76" i="13"/>
  <c r="IY73" i="13"/>
  <c r="IY122" i="13" s="1"/>
  <c r="IY76" i="13"/>
  <c r="HE73" i="13"/>
  <c r="HE122" i="13" s="1"/>
  <c r="HE72" i="13"/>
  <c r="HE76" i="13"/>
  <c r="GI73" i="13"/>
  <c r="GI122" i="13" s="1"/>
  <c r="GI76" i="13"/>
  <c r="EG73" i="13"/>
  <c r="EG122" i="13" s="1"/>
  <c r="EG72" i="13"/>
  <c r="EG77" i="13" s="1"/>
  <c r="EG125" i="13" s="1"/>
  <c r="EG76" i="13"/>
  <c r="DI73" i="13"/>
  <c r="DI122" i="13" s="1"/>
  <c r="DI76" i="13"/>
  <c r="BB73" i="13"/>
  <c r="BB122" i="13" s="1"/>
  <c r="BB72" i="13"/>
  <c r="BB76" i="13"/>
  <c r="AD72" i="13"/>
  <c r="AD73" i="13"/>
  <c r="AD122" i="13" s="1"/>
  <c r="AD76" i="13"/>
  <c r="IL56" i="13"/>
  <c r="IL55" i="13"/>
  <c r="HQ55" i="13"/>
  <c r="HQ56" i="13"/>
  <c r="GD56" i="13"/>
  <c r="GD55" i="13"/>
  <c r="CO56" i="13"/>
  <c r="CO55" i="13"/>
  <c r="JH72" i="13"/>
  <c r="JH77" i="13" s="1"/>
  <c r="JH125" i="13" s="1"/>
  <c r="JH73" i="13"/>
  <c r="JH122" i="13" s="1"/>
  <c r="IR76" i="13"/>
  <c r="IR72" i="13"/>
  <c r="IR77" i="13" s="1"/>
  <c r="IR125" i="13" s="1"/>
  <c r="ES73" i="13"/>
  <c r="ES122" i="13" s="1"/>
  <c r="ES76" i="13"/>
  <c r="ES72" i="13"/>
  <c r="ES77" i="13" s="1"/>
  <c r="ES125" i="13" s="1"/>
  <c r="BE77" i="13"/>
  <c r="BE125" i="13" s="1"/>
  <c r="AF76" i="13"/>
  <c r="AF72" i="13"/>
  <c r="AF77" i="13" s="1"/>
  <c r="AF125" i="13" s="1"/>
  <c r="JD55" i="13"/>
  <c r="JD56" i="13"/>
  <c r="HK55" i="13"/>
  <c r="HK56" i="13"/>
  <c r="BO56" i="13"/>
  <c r="BO55" i="13"/>
  <c r="AP55" i="13"/>
  <c r="AP56" i="13"/>
  <c r="AN77" i="12"/>
  <c r="AN125" i="12" s="1"/>
  <c r="ER158" i="12"/>
  <c r="FJ122" i="13"/>
  <c r="AT122" i="13"/>
  <c r="KI125" i="13"/>
  <c r="DA77" i="13"/>
  <c r="DA125" i="13" s="1"/>
  <c r="HJ158" i="13"/>
  <c r="CQ158" i="13"/>
  <c r="CQ165" i="13"/>
  <c r="CM122" i="13"/>
  <c r="CM77" i="13"/>
  <c r="CM125" i="13" s="1"/>
  <c r="HO77" i="13"/>
  <c r="HO125" i="13" s="1"/>
  <c r="I129" i="13"/>
  <c r="I152" i="13"/>
  <c r="AP123" i="13"/>
  <c r="AP134" i="13"/>
  <c r="AP141" i="13" s="1"/>
  <c r="G165" i="13"/>
  <c r="G158" i="13"/>
  <c r="KM73" i="13"/>
  <c r="KM122" i="13" s="1"/>
  <c r="KM72" i="13"/>
  <c r="KM77" i="13" s="1"/>
  <c r="KM125" i="13" s="1"/>
  <c r="JR72" i="13"/>
  <c r="JR73" i="13"/>
  <c r="JR122" i="13" s="1"/>
  <c r="HV73" i="13"/>
  <c r="HV122" i="13" s="1"/>
  <c r="HV72" i="13"/>
  <c r="HV77" i="13" s="1"/>
  <c r="HV125" i="13" s="1"/>
  <c r="HA72" i="13"/>
  <c r="HA73" i="13"/>
  <c r="HA122" i="13" s="1"/>
  <c r="EZ73" i="13"/>
  <c r="EZ122" i="13" s="1"/>
  <c r="EZ72" i="13"/>
  <c r="EZ77" i="13" s="1"/>
  <c r="EZ125" i="13" s="1"/>
  <c r="EB72" i="13"/>
  <c r="EB73" i="13"/>
  <c r="EB122" i="13" s="1"/>
  <c r="BV73" i="13"/>
  <c r="BV122" i="13" s="1"/>
  <c r="BV72" i="13"/>
  <c r="BV77" i="13" s="1"/>
  <c r="BV125" i="13" s="1"/>
  <c r="AW72" i="13"/>
  <c r="AW73" i="13"/>
  <c r="AW122" i="13" s="1"/>
  <c r="IH55" i="13"/>
  <c r="IH56" i="13"/>
  <c r="FF56" i="13"/>
  <c r="FF55" i="13"/>
  <c r="KT73" i="13"/>
  <c r="KT122" i="13" s="1"/>
  <c r="KT72" i="13"/>
  <c r="KT77" i="13" s="1"/>
  <c r="KT125" i="13" s="1"/>
  <c r="KT76" i="13"/>
  <c r="JX72" i="13"/>
  <c r="JX76" i="13"/>
  <c r="JX73" i="13"/>
  <c r="JX122" i="13" s="1"/>
  <c r="JD76" i="13"/>
  <c r="JD72" i="13"/>
  <c r="JD77" i="13" s="1"/>
  <c r="JD125" i="13" s="1"/>
  <c r="GP76" i="13"/>
  <c r="GP72" i="13"/>
  <c r="GP77" i="13" s="1"/>
  <c r="GP125" i="13" s="1"/>
  <c r="GB73" i="13"/>
  <c r="GB122" i="13" s="1"/>
  <c r="GB76" i="13"/>
  <c r="CQ76" i="13"/>
  <c r="CQ72" i="13"/>
  <c r="CQ77" i="13" s="1"/>
  <c r="CQ125" i="13" s="1"/>
  <c r="BO72" i="13"/>
  <c r="BO76" i="13"/>
  <c r="BO73" i="13"/>
  <c r="BO122" i="13" s="1"/>
  <c r="E73" i="13"/>
  <c r="E122" i="13" s="1"/>
  <c r="E76" i="13"/>
  <c r="IF55" i="13"/>
  <c r="IF56" i="13"/>
  <c r="HS56" i="13"/>
  <c r="HS55" i="13"/>
  <c r="GB55" i="13"/>
  <c r="GB56" i="13"/>
  <c r="CQ55" i="13"/>
  <c r="CQ56" i="13"/>
  <c r="AZ56" i="13"/>
  <c r="AZ55" i="13"/>
  <c r="AB56" i="13"/>
  <c r="AB55" i="13"/>
  <c r="E55" i="13"/>
  <c r="E56" i="13"/>
  <c r="CB158" i="13"/>
  <c r="JT34" i="13"/>
  <c r="EE34" i="13"/>
  <c r="KP34" i="12"/>
  <c r="JI34" i="12"/>
  <c r="HY34" i="12"/>
  <c r="GQ34" i="12"/>
  <c r="FE34" i="12"/>
  <c r="DP34" i="12"/>
  <c r="BT34" i="12"/>
  <c r="AU34" i="12"/>
  <c r="AB34" i="12"/>
  <c r="EG32" i="12"/>
  <c r="EG125" i="12" s="1"/>
  <c r="DN32" i="12"/>
  <c r="DN125" i="12" s="1"/>
  <c r="LD121" i="12"/>
  <c r="JJ118" i="12"/>
  <c r="JJ156" i="12" s="1"/>
  <c r="JJ165" i="12" s="1"/>
  <c r="HZ118" i="12"/>
  <c r="HZ156" i="12" s="1"/>
  <c r="HZ165" i="12" s="1"/>
  <c r="GR118" i="12"/>
  <c r="GR156" i="12" s="1"/>
  <c r="GR165" i="12" s="1"/>
  <c r="FF118" i="12"/>
  <c r="FF156" i="12" s="1"/>
  <c r="FF165" i="12" s="1"/>
  <c r="DQ118" i="12"/>
  <c r="DQ156" i="12" s="1"/>
  <c r="DQ165" i="12" s="1"/>
  <c r="BZ118" i="12"/>
  <c r="BZ156" i="12" s="1"/>
  <c r="BZ165" i="12" s="1"/>
  <c r="JH119" i="13"/>
  <c r="JH157" i="13" s="1"/>
  <c r="JH158" i="13" s="1"/>
  <c r="HX119" i="13"/>
  <c r="HX157" i="13" s="1"/>
  <c r="FD119" i="13"/>
  <c r="FD157" i="13" s="1"/>
  <c r="DP119" i="13"/>
  <c r="DP157" i="13" s="1"/>
  <c r="DP158" i="13" s="1"/>
  <c r="LB34" i="13"/>
  <c r="KK112" i="12"/>
  <c r="KK119" i="12" s="1"/>
  <c r="KK157" i="12" s="1"/>
  <c r="KW34" i="12"/>
  <c r="KN34" i="12"/>
  <c r="JB34" i="12"/>
  <c r="JW34" i="12"/>
  <c r="JO34" i="12"/>
  <c r="JG34" i="12"/>
  <c r="IV34" i="12"/>
  <c r="IE34" i="12"/>
  <c r="HF34" i="12"/>
  <c r="GE34" i="12"/>
  <c r="FL34" i="12"/>
  <c r="EG34" i="12"/>
  <c r="DN34" i="12"/>
  <c r="CT34" i="12"/>
  <c r="CB34" i="12"/>
  <c r="AR34" i="12"/>
  <c r="O34" i="12"/>
  <c r="JB112" i="12"/>
  <c r="JB119" i="12" s="1"/>
  <c r="JB157" i="12" s="1"/>
  <c r="JB158" i="12" s="1"/>
  <c r="GE32" i="12"/>
  <c r="GE125" i="12" s="1"/>
  <c r="FE32" i="12"/>
  <c r="FE125" i="12" s="1"/>
  <c r="JO32" i="12"/>
  <c r="IV32" i="12"/>
  <c r="IV125" i="12" s="1"/>
  <c r="AR32" i="12"/>
  <c r="AR125" i="12" s="1"/>
  <c r="LF151" i="12"/>
  <c r="LF164" i="12" s="1"/>
  <c r="LF185" i="12" s="1"/>
  <c r="IY118" i="12"/>
  <c r="IY156" i="12" s="1"/>
  <c r="IY165" i="12" s="1"/>
  <c r="HQ118" i="12"/>
  <c r="HQ156" i="12" s="1"/>
  <c r="HQ165" i="12" s="1"/>
  <c r="GI118" i="12"/>
  <c r="GI156" i="12" s="1"/>
  <c r="GI165" i="12" s="1"/>
  <c r="ET118" i="12"/>
  <c r="ET156" i="12" s="1"/>
  <c r="ET165" i="12" s="1"/>
  <c r="DH118" i="12"/>
  <c r="DH156" i="12" s="1"/>
  <c r="DH165" i="12" s="1"/>
  <c r="AC118" i="12"/>
  <c r="AC156" i="12" s="1"/>
  <c r="AC165" i="12" s="1"/>
  <c r="KJ192" i="13"/>
  <c r="HC151" i="13"/>
  <c r="HC164" i="13" s="1"/>
  <c r="HC185" i="13" s="1"/>
  <c r="HC34" i="13"/>
  <c r="LB114" i="12"/>
  <c r="LB112" i="12"/>
  <c r="KT112" i="12"/>
  <c r="KT119" i="12" s="1"/>
  <c r="KT157" i="12" s="1"/>
  <c r="KT158" i="12" s="1"/>
  <c r="KU34" i="12"/>
  <c r="KC34" i="12"/>
  <c r="JM34" i="12"/>
  <c r="IS34" i="12"/>
  <c r="IC34" i="12"/>
  <c r="HL34" i="12"/>
  <c r="GU34" i="12"/>
  <c r="GC34" i="12"/>
  <c r="FJ34" i="12"/>
  <c r="EN34" i="12"/>
  <c r="DU34" i="12"/>
  <c r="DA34" i="12"/>
  <c r="KY114" i="12"/>
  <c r="KY119" i="12" s="1"/>
  <c r="KY157" i="12" s="1"/>
  <c r="JW32" i="12"/>
  <c r="JW125" i="12" s="1"/>
  <c r="HF32" i="12"/>
  <c r="HF125" i="12" s="1"/>
  <c r="CT32" i="12"/>
  <c r="CT125" i="12" s="1"/>
  <c r="O32" i="12"/>
  <c r="O125" i="12" s="1"/>
  <c r="LA118" i="12"/>
  <c r="LA156" i="12" s="1"/>
  <c r="KS118" i="12"/>
  <c r="KS156" i="12" s="1"/>
  <c r="KS165" i="12" s="1"/>
  <c r="LK114" i="12"/>
  <c r="LK119" i="12" s="1"/>
  <c r="LK157" i="12" s="1"/>
  <c r="LK158" i="12" s="1"/>
  <c r="LC151" i="12"/>
  <c r="LC164" i="12" s="1"/>
  <c r="LC185" i="12" s="1"/>
  <c r="LH76" i="12"/>
  <c r="BH112" i="12"/>
  <c r="BH119" i="12" s="1"/>
  <c r="BH157" i="12" s="1"/>
  <c r="BH158" i="12" s="1"/>
  <c r="KK118" i="12"/>
  <c r="KK156" i="12" s="1"/>
  <c r="KK165" i="12" s="1"/>
  <c r="KK195" i="12" s="1"/>
  <c r="KK196" i="12" s="1"/>
  <c r="IP118" i="12"/>
  <c r="IP156" i="12" s="1"/>
  <c r="IP165" i="12" s="1"/>
  <c r="HI118" i="12"/>
  <c r="HI156" i="12" s="1"/>
  <c r="HI165" i="12" s="1"/>
  <c r="FY118" i="12"/>
  <c r="FY156" i="12" s="1"/>
  <c r="FY165" i="12" s="1"/>
  <c r="EK118" i="12"/>
  <c r="EK156" i="12" s="1"/>
  <c r="EK165" i="12" s="1"/>
  <c r="CW118" i="12"/>
  <c r="CW156" i="12" s="1"/>
  <c r="CW165" i="12" s="1"/>
  <c r="JX119" i="13"/>
  <c r="JX157" i="13" s="1"/>
  <c r="JX158" i="13" s="1"/>
  <c r="FW119" i="13"/>
  <c r="FW157" i="13" s="1"/>
  <c r="FW158" i="13" s="1"/>
  <c r="EI119" i="13"/>
  <c r="EI157" i="13" s="1"/>
  <c r="EI158" i="13" s="1"/>
  <c r="E128" i="13"/>
  <c r="E138" i="13" s="1"/>
  <c r="E34" i="13"/>
  <c r="IJ34" i="13"/>
  <c r="IJ151" i="13"/>
  <c r="IJ164" i="13" s="1"/>
  <c r="IJ185" i="13" s="1"/>
  <c r="IJ186" i="13" s="1"/>
  <c r="AV34" i="13"/>
  <c r="JO151" i="13"/>
  <c r="JO164" i="13" s="1"/>
  <c r="JO185" i="13" s="1"/>
  <c r="EO116" i="13"/>
  <c r="ES116" i="13"/>
  <c r="FO116" i="13"/>
  <c r="FO119" i="13" s="1"/>
  <c r="FO157" i="13" s="1"/>
  <c r="ID116" i="13"/>
  <c r="ID119" i="13" s="1"/>
  <c r="ID157" i="13" s="1"/>
  <c r="ID158" i="13" s="1"/>
  <c r="IZ116" i="13"/>
  <c r="KF116" i="13"/>
  <c r="KF119" i="13" s="1"/>
  <c r="KF157" i="13" s="1"/>
  <c r="KF158" i="13" s="1"/>
  <c r="CI75" i="13"/>
  <c r="CI71" i="13"/>
  <c r="CN116" i="13"/>
  <c r="CN119" i="13" s="1"/>
  <c r="CN157" i="13" s="1"/>
  <c r="FK116" i="13"/>
  <c r="FK119" i="13" s="1"/>
  <c r="FK157" i="13" s="1"/>
  <c r="FK158" i="13" s="1"/>
  <c r="HL116" i="13"/>
  <c r="HL119" i="13" s="1"/>
  <c r="HL157" i="13" s="1"/>
  <c r="HO116" i="13"/>
  <c r="HO119" i="13" s="1"/>
  <c r="HO157" i="13" s="1"/>
  <c r="HO158" i="13" s="1"/>
  <c r="IG116" i="13"/>
  <c r="IG119" i="13" s="1"/>
  <c r="IG157" i="13" s="1"/>
  <c r="KO116" i="13"/>
  <c r="KO119" i="13" s="1"/>
  <c r="KO157" i="13" s="1"/>
  <c r="JP151" i="13"/>
  <c r="JP164" i="13" s="1"/>
  <c r="JP185" i="13" s="1"/>
  <c r="JU116" i="13"/>
  <c r="JU119" i="13" s="1"/>
  <c r="JU157" i="13" s="1"/>
  <c r="KX116" i="13"/>
  <c r="CI112" i="13"/>
  <c r="D93" i="12"/>
  <c r="LC68" i="12"/>
  <c r="CI67" i="13"/>
  <c r="CI69" i="13" s="1"/>
  <c r="CI72" i="13" s="1"/>
  <c r="LD72" i="12"/>
  <c r="LD77" i="12" s="1"/>
  <c r="LD125" i="12" s="1"/>
  <c r="CI115" i="13"/>
  <c r="CI118" i="13" s="1"/>
  <c r="CI156" i="13" s="1"/>
  <c r="CI165" i="13" s="1"/>
  <c r="EU93" i="12"/>
  <c r="EU112" i="12" s="1"/>
  <c r="FA93" i="12"/>
  <c r="FG93" i="12"/>
  <c r="FL93" i="12"/>
  <c r="FQ93" i="12"/>
  <c r="FQ112" i="12" s="1"/>
  <c r="FV93" i="12"/>
  <c r="GA93" i="12"/>
  <c r="GE93" i="12"/>
  <c r="GJ93" i="12"/>
  <c r="GJ112" i="12" s="1"/>
  <c r="GO93" i="12"/>
  <c r="GS93" i="12"/>
  <c r="GS116" i="12" s="1"/>
  <c r="GX93" i="12"/>
  <c r="HB93" i="12"/>
  <c r="HB114" i="12" s="1"/>
  <c r="HF93" i="12"/>
  <c r="HJ93" i="12"/>
  <c r="HN93" i="12"/>
  <c r="HR93" i="12"/>
  <c r="HW93" i="12"/>
  <c r="IA93" i="12"/>
  <c r="IE93" i="12"/>
  <c r="II93" i="12"/>
  <c r="II114" i="12" s="1"/>
  <c r="IM93" i="12"/>
  <c r="IQ93" i="12"/>
  <c r="IQ114" i="12" s="1"/>
  <c r="IV93" i="12"/>
  <c r="IZ93" i="12"/>
  <c r="IZ114" i="12" s="1"/>
  <c r="JG93" i="12"/>
  <c r="JK93" i="12"/>
  <c r="JO93" i="12"/>
  <c r="JS93" i="12"/>
  <c r="JS114" i="12" s="1"/>
  <c r="JW93" i="12"/>
  <c r="KN93" i="12"/>
  <c r="KN116" i="12" s="1"/>
  <c r="KS93" i="12"/>
  <c r="KW93" i="12"/>
  <c r="LA93" i="12"/>
  <c r="CI50" i="13"/>
  <c r="CI52" i="13" s="1"/>
  <c r="EZ30" i="12"/>
  <c r="LK176" i="13"/>
  <c r="LK145" i="13"/>
  <c r="EW192" i="12"/>
  <c r="EW189" i="12"/>
  <c r="EW191" i="12"/>
  <c r="AV189" i="12"/>
  <c r="AV192" i="12"/>
  <c r="AV191" i="12"/>
  <c r="GT192" i="12"/>
  <c r="GT189" i="12"/>
  <c r="GT191" i="12"/>
  <c r="HK189" i="12"/>
  <c r="HK192" i="12"/>
  <c r="HK191" i="12"/>
  <c r="W173" i="12"/>
  <c r="GB173" i="12"/>
  <c r="KT190" i="12"/>
  <c r="KT192" i="12"/>
  <c r="KT189" i="12"/>
  <c r="KT191" i="12"/>
  <c r="DT192" i="12"/>
  <c r="DT189" i="12"/>
  <c r="DT191" i="12"/>
  <c r="JL192" i="12"/>
  <c r="JL191" i="12"/>
  <c r="JL189" i="12"/>
  <c r="IJ192" i="12"/>
  <c r="IJ189" i="12"/>
  <c r="IJ191" i="12"/>
  <c r="D190" i="12"/>
  <c r="D189" i="12"/>
  <c r="D191" i="12"/>
  <c r="R145" i="12"/>
  <c r="R176" i="12"/>
  <c r="BM145" i="12"/>
  <c r="BM176" i="12"/>
  <c r="CP145" i="12"/>
  <c r="CP176" i="12"/>
  <c r="FR176" i="12"/>
  <c r="FR145" i="12"/>
  <c r="HC145" i="12"/>
  <c r="HC176" i="12"/>
  <c r="IJ176" i="12"/>
  <c r="IJ145" i="12"/>
  <c r="LB176" i="12"/>
  <c r="LB145" i="12"/>
  <c r="V145" i="12"/>
  <c r="CR145" i="12"/>
  <c r="J161" i="12"/>
  <c r="J182" i="12" s="1"/>
  <c r="J147" i="12"/>
  <c r="BC147" i="12"/>
  <c r="BC161" i="12"/>
  <c r="BC182" i="12" s="1"/>
  <c r="BJ161" i="12"/>
  <c r="BJ182" i="12" s="1"/>
  <c r="BJ147" i="12"/>
  <c r="E186" i="12"/>
  <c r="E190" i="12" s="1"/>
  <c r="KM136" i="12"/>
  <c r="KM126" i="12"/>
  <c r="KM127" i="12"/>
  <c r="JV136" i="12"/>
  <c r="JV127" i="12"/>
  <c r="JV126" i="12"/>
  <c r="JF136" i="12"/>
  <c r="JF126" i="12"/>
  <c r="JF127" i="12"/>
  <c r="IL136" i="12"/>
  <c r="IL127" i="12"/>
  <c r="IL126" i="12"/>
  <c r="HV136" i="12"/>
  <c r="HV126" i="12"/>
  <c r="HV127" i="12"/>
  <c r="HE136" i="12"/>
  <c r="HE127" i="12"/>
  <c r="HE126" i="12"/>
  <c r="GN136" i="12"/>
  <c r="GN126" i="12"/>
  <c r="GN127" i="12"/>
  <c r="FU136" i="12"/>
  <c r="FU127" i="12"/>
  <c r="FU126" i="12"/>
  <c r="EF136" i="12"/>
  <c r="EF127" i="12"/>
  <c r="EF126" i="12"/>
  <c r="DM136" i="12"/>
  <c r="DM126" i="12"/>
  <c r="DM127" i="12"/>
  <c r="CR136" i="12"/>
  <c r="CR127" i="12"/>
  <c r="CR126" i="12"/>
  <c r="BP136" i="12"/>
  <c r="BP126" i="12"/>
  <c r="BP127" i="12"/>
  <c r="AX126" i="12"/>
  <c r="AX131" i="12"/>
  <c r="AX136" i="12"/>
  <c r="AX127" i="12"/>
  <c r="AE126" i="12"/>
  <c r="AE131" i="12"/>
  <c r="AE127" i="12"/>
  <c r="AE136" i="12"/>
  <c r="L131" i="12"/>
  <c r="L136" i="12"/>
  <c r="L127" i="12"/>
  <c r="L126" i="12"/>
  <c r="BJ126" i="12"/>
  <c r="BJ131" i="12"/>
  <c r="BJ136" i="12"/>
  <c r="BJ127" i="12"/>
  <c r="KU186" i="12"/>
  <c r="JM186" i="12"/>
  <c r="IS186" i="12"/>
  <c r="IC186" i="12"/>
  <c r="GU186" i="12"/>
  <c r="GC186" i="12"/>
  <c r="GC189" i="12" s="1"/>
  <c r="GC193" i="12" s="1"/>
  <c r="GC195" i="12" s="1"/>
  <c r="GC196" i="12" s="1"/>
  <c r="GC170" i="12" s="1"/>
  <c r="GC173" i="12" s="1"/>
  <c r="FJ186" i="12"/>
  <c r="FJ189" i="12" s="1"/>
  <c r="DU186" i="12"/>
  <c r="DU189" i="12" s="1"/>
  <c r="DA186" i="12"/>
  <c r="BT186" i="12"/>
  <c r="BT189" i="12" s="1"/>
  <c r="HQ131" i="12"/>
  <c r="HQ136" i="12"/>
  <c r="HQ127" i="12"/>
  <c r="HQ126" i="12"/>
  <c r="HA127" i="12"/>
  <c r="HA136" i="12"/>
  <c r="HA131" i="12"/>
  <c r="HA126" i="12"/>
  <c r="FP127" i="12"/>
  <c r="FP136" i="12"/>
  <c r="FP131" i="12"/>
  <c r="FP126" i="12"/>
  <c r="BB136" i="12"/>
  <c r="BB127" i="12"/>
  <c r="BB131" i="12"/>
  <c r="BB126" i="12"/>
  <c r="AJ131" i="12"/>
  <c r="AJ127" i="12"/>
  <c r="AJ136" i="12"/>
  <c r="AJ126" i="12"/>
  <c r="P131" i="12"/>
  <c r="P136" i="12"/>
  <c r="P127" i="12"/>
  <c r="P126" i="12"/>
  <c r="KZ147" i="12"/>
  <c r="KZ161" i="12"/>
  <c r="KZ182" i="12" s="1"/>
  <c r="KV147" i="12"/>
  <c r="KV161" i="12"/>
  <c r="KV182" i="12" s="1"/>
  <c r="KR147" i="12"/>
  <c r="KR161" i="12"/>
  <c r="KR182" i="12" s="1"/>
  <c r="KM147" i="12"/>
  <c r="KM161" i="12"/>
  <c r="KM182" i="12" s="1"/>
  <c r="CE147" i="12"/>
  <c r="CE161" i="12"/>
  <c r="CE182" i="12" s="1"/>
  <c r="JA147" i="12"/>
  <c r="JA161" i="12"/>
  <c r="JA182" i="12" s="1"/>
  <c r="JZ147" i="12"/>
  <c r="JZ161" i="12"/>
  <c r="JZ182" i="12" s="1"/>
  <c r="JV147" i="12"/>
  <c r="JV161" i="12"/>
  <c r="JV182" i="12" s="1"/>
  <c r="JR147" i="12"/>
  <c r="JR161" i="12"/>
  <c r="JR182" i="12" s="1"/>
  <c r="JN147" i="12"/>
  <c r="JN161" i="12"/>
  <c r="JN182" i="12" s="1"/>
  <c r="JJ147" i="12"/>
  <c r="JJ161" i="12"/>
  <c r="JJ182" i="12" s="1"/>
  <c r="JF147" i="12"/>
  <c r="JF161" i="12"/>
  <c r="JF182" i="12" s="1"/>
  <c r="IY147" i="12"/>
  <c r="IY161" i="12"/>
  <c r="IY182" i="12" s="1"/>
  <c r="IU147" i="12"/>
  <c r="IU161" i="12"/>
  <c r="IU182" i="12" s="1"/>
  <c r="IP147" i="12"/>
  <c r="IP161" i="12"/>
  <c r="IP182" i="12" s="1"/>
  <c r="IL147" i="12"/>
  <c r="IL161" i="12"/>
  <c r="IL182" i="12" s="1"/>
  <c r="IH147" i="12"/>
  <c r="IH161" i="12"/>
  <c r="IH182" i="12" s="1"/>
  <c r="ID147" i="12"/>
  <c r="ID161" i="12"/>
  <c r="ID182" i="12" s="1"/>
  <c r="HZ147" i="12"/>
  <c r="HZ161" i="12"/>
  <c r="HZ182" i="12" s="1"/>
  <c r="HV147" i="12"/>
  <c r="HV161" i="12"/>
  <c r="HV182" i="12" s="1"/>
  <c r="HQ147" i="12"/>
  <c r="HQ161" i="12"/>
  <c r="HQ182" i="12" s="1"/>
  <c r="HM147" i="12"/>
  <c r="HM161" i="12"/>
  <c r="HM182" i="12" s="1"/>
  <c r="HI147" i="12"/>
  <c r="HI161" i="12"/>
  <c r="HI182" i="12" s="1"/>
  <c r="HE147" i="12"/>
  <c r="HE161" i="12"/>
  <c r="HE182" i="12" s="1"/>
  <c r="HA147" i="12"/>
  <c r="HA161" i="12"/>
  <c r="HA182" i="12" s="1"/>
  <c r="GW147" i="12"/>
  <c r="GW161" i="12"/>
  <c r="GW182" i="12" s="1"/>
  <c r="GR147" i="12"/>
  <c r="GR161" i="12"/>
  <c r="GR182" i="12" s="1"/>
  <c r="GN147" i="12"/>
  <c r="GN161" i="12"/>
  <c r="GN182" i="12" s="1"/>
  <c r="GI147" i="12"/>
  <c r="GI161" i="12"/>
  <c r="GI182" i="12" s="1"/>
  <c r="GD147" i="12"/>
  <c r="GD161" i="12"/>
  <c r="GD182" i="12" s="1"/>
  <c r="FY147" i="12"/>
  <c r="FY161" i="12"/>
  <c r="FY182" i="12" s="1"/>
  <c r="FU147" i="12"/>
  <c r="FU161" i="12"/>
  <c r="FU182" i="12" s="1"/>
  <c r="FP147" i="12"/>
  <c r="FP161" i="12"/>
  <c r="FP182" i="12" s="1"/>
  <c r="FK147" i="12"/>
  <c r="FK161" i="12"/>
  <c r="FK182" i="12" s="1"/>
  <c r="FF147" i="12"/>
  <c r="FF161" i="12"/>
  <c r="FF182" i="12" s="1"/>
  <c r="EY147" i="12"/>
  <c r="EY161" i="12"/>
  <c r="EY182" i="12" s="1"/>
  <c r="ET147" i="12"/>
  <c r="ET161" i="12"/>
  <c r="ET182" i="12" s="1"/>
  <c r="EO147" i="12"/>
  <c r="EO161" i="12"/>
  <c r="EO182" i="12" s="1"/>
  <c r="EK147" i="12"/>
  <c r="EK161" i="12"/>
  <c r="EK182" i="12" s="1"/>
  <c r="EF147" i="12"/>
  <c r="EF161" i="12"/>
  <c r="EF182" i="12" s="1"/>
  <c r="EA147" i="12"/>
  <c r="EA161" i="12"/>
  <c r="EA182" i="12" s="1"/>
  <c r="DV147" i="12"/>
  <c r="DV161" i="12"/>
  <c r="DV182" i="12" s="1"/>
  <c r="DQ147" i="12"/>
  <c r="DQ161" i="12"/>
  <c r="DQ182" i="12" s="1"/>
  <c r="DM147" i="12"/>
  <c r="DM161" i="12"/>
  <c r="DM182" i="12" s="1"/>
  <c r="DH147" i="12"/>
  <c r="DH161" i="12"/>
  <c r="DH182" i="12" s="1"/>
  <c r="DB147" i="12"/>
  <c r="DB161" i="12"/>
  <c r="DB182" i="12" s="1"/>
  <c r="CW147" i="12"/>
  <c r="CW161" i="12"/>
  <c r="CW182" i="12" s="1"/>
  <c r="CR147" i="12"/>
  <c r="CR161" i="12"/>
  <c r="CR182" i="12" s="1"/>
  <c r="CN147" i="12"/>
  <c r="CN161" i="12"/>
  <c r="CN182" i="12" s="1"/>
  <c r="CG147" i="12"/>
  <c r="CG161" i="12"/>
  <c r="CG182" i="12" s="1"/>
  <c r="BU147" i="12"/>
  <c r="BU161" i="12"/>
  <c r="BU182" i="12" s="1"/>
  <c r="BP147" i="12"/>
  <c r="BP161" i="12"/>
  <c r="BP182" i="12" s="1"/>
  <c r="BK147" i="12"/>
  <c r="BK161" i="12"/>
  <c r="BK182" i="12" s="1"/>
  <c r="BG147" i="12"/>
  <c r="BG161" i="12"/>
  <c r="BG182" i="12" s="1"/>
  <c r="BB147" i="12"/>
  <c r="BB161" i="12"/>
  <c r="BB182" i="12" s="1"/>
  <c r="KB190" i="12"/>
  <c r="KB193" i="12" s="1"/>
  <c r="KB195" i="12" s="1"/>
  <c r="KB196" i="12" s="1"/>
  <c r="KB170" i="12" s="1"/>
  <c r="R186" i="12"/>
  <c r="AV190" i="12"/>
  <c r="CX186" i="12"/>
  <c r="IQ186" i="12"/>
  <c r="Z186" i="12"/>
  <c r="LB186" i="12"/>
  <c r="JD186" i="12"/>
  <c r="IR186" i="12"/>
  <c r="HC186" i="12"/>
  <c r="GK186" i="12"/>
  <c r="EM186" i="12"/>
  <c r="EC186" i="12"/>
  <c r="DJ186" i="12"/>
  <c r="CZ186" i="12"/>
  <c r="CP186" i="12"/>
  <c r="BZ186" i="12"/>
  <c r="CK186" i="12"/>
  <c r="BM186" i="12"/>
  <c r="AZ186" i="12"/>
  <c r="AQ186" i="12"/>
  <c r="AH186" i="12"/>
  <c r="X186" i="12"/>
  <c r="BL186" i="12"/>
  <c r="EM159" i="12"/>
  <c r="EM146" i="12"/>
  <c r="ID146" i="12"/>
  <c r="AL145" i="12"/>
  <c r="AL176" i="12"/>
  <c r="BX145" i="12"/>
  <c r="BX176" i="12"/>
  <c r="DJ145" i="12"/>
  <c r="DJ176" i="12"/>
  <c r="EW145" i="12"/>
  <c r="EW176" i="12"/>
  <c r="GK176" i="12"/>
  <c r="GK145" i="12"/>
  <c r="HS145" i="12"/>
  <c r="HS176" i="12"/>
  <c r="JD176" i="12"/>
  <c r="JD145" i="12"/>
  <c r="CO186" i="12"/>
  <c r="CO192" i="12" s="1"/>
  <c r="S186" i="12"/>
  <c r="LL161" i="12"/>
  <c r="LL182" i="12" s="1"/>
  <c r="LL147" i="12"/>
  <c r="LH161" i="12"/>
  <c r="LH182" i="12" s="1"/>
  <c r="LH147" i="12"/>
  <c r="LH176" i="12"/>
  <c r="CI154" i="12"/>
  <c r="CI146" i="12"/>
  <c r="CI159" i="12"/>
  <c r="CI171" i="12" s="1"/>
  <c r="CI174" i="12" s="1"/>
  <c r="KV126" i="12"/>
  <c r="KV127" i="12"/>
  <c r="KV136" i="12"/>
  <c r="JA126" i="12"/>
  <c r="JA136" i="12"/>
  <c r="JA127" i="12"/>
  <c r="JN126" i="12"/>
  <c r="JN136" i="12"/>
  <c r="JN127" i="12"/>
  <c r="IU126" i="12"/>
  <c r="IU127" i="12"/>
  <c r="IU136" i="12"/>
  <c r="ID126" i="12"/>
  <c r="ID136" i="12"/>
  <c r="ID127" i="12"/>
  <c r="HM126" i="12"/>
  <c r="HM127" i="12"/>
  <c r="HM136" i="12"/>
  <c r="GW126" i="12"/>
  <c r="GW136" i="12"/>
  <c r="GW127" i="12"/>
  <c r="GD126" i="12"/>
  <c r="GD127" i="12"/>
  <c r="GD136" i="12"/>
  <c r="FK126" i="12"/>
  <c r="FK136" i="12"/>
  <c r="FK127" i="12"/>
  <c r="EO126" i="12"/>
  <c r="EO127" i="12"/>
  <c r="EO136" i="12"/>
  <c r="DV126" i="12"/>
  <c r="DV136" i="12"/>
  <c r="DV127" i="12"/>
  <c r="DB126" i="12"/>
  <c r="DB127" i="12"/>
  <c r="DB136" i="12"/>
  <c r="BU126" i="12"/>
  <c r="BU131" i="12"/>
  <c r="BU136" i="12"/>
  <c r="BU127" i="12"/>
  <c r="BG126" i="12"/>
  <c r="BG131" i="12"/>
  <c r="BG127" i="12"/>
  <c r="BG136" i="12"/>
  <c r="AO136" i="12"/>
  <c r="AO127" i="12"/>
  <c r="AO126" i="12"/>
  <c r="AO131" i="12"/>
  <c r="V136" i="12"/>
  <c r="V126" i="12"/>
  <c r="V127" i="12"/>
  <c r="V131" i="12"/>
  <c r="BL126" i="12"/>
  <c r="BL136" i="12"/>
  <c r="BL127" i="12"/>
  <c r="BL131" i="12"/>
  <c r="KL186" i="12"/>
  <c r="JU186" i="12"/>
  <c r="JE186" i="12"/>
  <c r="IK186" i="12"/>
  <c r="HT186" i="12"/>
  <c r="HD186" i="12"/>
  <c r="GM186" i="12"/>
  <c r="FS186" i="12"/>
  <c r="FS189" i="12" s="1"/>
  <c r="EX186" i="12"/>
  <c r="EX189" i="12" s="1"/>
  <c r="EE186" i="12"/>
  <c r="EE189" i="12" s="1"/>
  <c r="DK186" i="12"/>
  <c r="CQ186" i="12"/>
  <c r="CQ189" i="12" s="1"/>
  <c r="KZ127" i="12"/>
  <c r="KZ136" i="12"/>
  <c r="KZ126" i="12"/>
  <c r="GR136" i="12"/>
  <c r="GR126" i="12"/>
  <c r="GR127" i="12"/>
  <c r="FY136" i="12"/>
  <c r="FY127" i="12"/>
  <c r="FY126" i="12"/>
  <c r="BK136" i="12"/>
  <c r="BK131" i="12"/>
  <c r="BK127" i="12"/>
  <c r="BK126" i="12"/>
  <c r="AT136" i="12"/>
  <c r="AT126" i="12"/>
  <c r="AT127" i="12"/>
  <c r="AT131" i="12"/>
  <c r="Z136" i="12"/>
  <c r="Z127" i="12"/>
  <c r="Z126" i="12"/>
  <c r="Z131" i="12"/>
  <c r="H136" i="12"/>
  <c r="H131" i="12"/>
  <c r="H127" i="12"/>
  <c r="H126" i="12"/>
  <c r="ET149" i="12"/>
  <c r="EA149" i="12"/>
  <c r="DH149" i="12"/>
  <c r="CN149" i="12"/>
  <c r="KG186" i="12"/>
  <c r="CC190" i="12"/>
  <c r="CC193" i="12" s="1"/>
  <c r="CC195" i="12" s="1"/>
  <c r="CC196" i="12" s="1"/>
  <c r="CC170" i="12" s="1"/>
  <c r="DT190" i="12"/>
  <c r="EW190" i="12"/>
  <c r="FI190" i="12"/>
  <c r="FI193" i="12" s="1"/>
  <c r="FI195" i="12" s="1"/>
  <c r="FI196" i="12" s="1"/>
  <c r="FI170" i="12" s="1"/>
  <c r="FR190" i="12"/>
  <c r="FR193" i="12" s="1"/>
  <c r="FR195" i="12" s="1"/>
  <c r="FR196" i="12" s="1"/>
  <c r="FR170" i="12" s="1"/>
  <c r="FR173" i="12" s="1"/>
  <c r="GT190" i="12"/>
  <c r="HK190" i="12"/>
  <c r="HS190" i="12"/>
  <c r="HS193" i="12" s="1"/>
  <c r="HS195" i="12" s="1"/>
  <c r="HS196" i="12" s="1"/>
  <c r="HS170" i="12" s="1"/>
  <c r="HS173" i="12" s="1"/>
  <c r="IB190" i="12"/>
  <c r="IB193" i="12" s="1"/>
  <c r="IB195" i="12" s="1"/>
  <c r="IB196" i="12" s="1"/>
  <c r="IB170" i="12" s="1"/>
  <c r="IJ190" i="12"/>
  <c r="JL190" i="12"/>
  <c r="DS186" i="12"/>
  <c r="KX186" i="12"/>
  <c r="KF186" i="12"/>
  <c r="JX186" i="12"/>
  <c r="JX190" i="12" s="1"/>
  <c r="JP186" i="12"/>
  <c r="IW186" i="12"/>
  <c r="IW190" i="12" s="1"/>
  <c r="IN186" i="12"/>
  <c r="IF186" i="12"/>
  <c r="HX186" i="12"/>
  <c r="HO186" i="12"/>
  <c r="HO190" i="12" s="1"/>
  <c r="HG186" i="12"/>
  <c r="GY186" i="12"/>
  <c r="GP186" i="12"/>
  <c r="GG186" i="12"/>
  <c r="GG190" i="12" s="1"/>
  <c r="FW186" i="12"/>
  <c r="FM186" i="12"/>
  <c r="FD186" i="12"/>
  <c r="ER186" i="12"/>
  <c r="EH186" i="12"/>
  <c r="DY186" i="12"/>
  <c r="DO186" i="12"/>
  <c r="DD186" i="12"/>
  <c r="CU186" i="12"/>
  <c r="CM186" i="12"/>
  <c r="CA186" i="12"/>
  <c r="BX186" i="12"/>
  <c r="BR186" i="12"/>
  <c r="BE186" i="12"/>
  <c r="AL186" i="12"/>
  <c r="AC186" i="12"/>
  <c r="LF126" i="12"/>
  <c r="LF136" i="12"/>
  <c r="G136" i="12"/>
  <c r="G127" i="12"/>
  <c r="G126" i="12"/>
  <c r="CL134" i="12"/>
  <c r="CL141" i="12" s="1"/>
  <c r="CL123" i="12"/>
  <c r="CX136" i="12"/>
  <c r="CX127" i="12"/>
  <c r="CX126" i="12"/>
  <c r="DI136" i="12"/>
  <c r="DI126" i="12"/>
  <c r="EB126" i="12"/>
  <c r="EB136" i="12"/>
  <c r="EB127" i="12"/>
  <c r="EU136" i="12"/>
  <c r="EU127" i="12"/>
  <c r="EU126" i="12"/>
  <c r="GJ136" i="12"/>
  <c r="GJ127" i="12"/>
  <c r="GJ126" i="12"/>
  <c r="HB126" i="12"/>
  <c r="HB136" i="12"/>
  <c r="HB127" i="12"/>
  <c r="II126" i="12"/>
  <c r="II136" i="12"/>
  <c r="II127" i="12"/>
  <c r="IZ126" i="12"/>
  <c r="IZ136" i="12"/>
  <c r="IZ127" i="12"/>
  <c r="JS126" i="12"/>
  <c r="JS136" i="12"/>
  <c r="JS127" i="12"/>
  <c r="KJ136" i="12"/>
  <c r="KJ126" i="12"/>
  <c r="LA126" i="12"/>
  <c r="LA136" i="12"/>
  <c r="LA127" i="12"/>
  <c r="G134" i="12"/>
  <c r="G141" i="12" s="1"/>
  <c r="G123" i="12"/>
  <c r="S136" i="12"/>
  <c r="S127" i="12"/>
  <c r="S126" i="12"/>
  <c r="AR134" i="12"/>
  <c r="AR141" i="12" s="1"/>
  <c r="AR123" i="12"/>
  <c r="BA126" i="12"/>
  <c r="BA136" i="12"/>
  <c r="BA127" i="12"/>
  <c r="BF126" i="12"/>
  <c r="BF136" i="12"/>
  <c r="BF127" i="12"/>
  <c r="BO134" i="12"/>
  <c r="BO141" i="12" s="1"/>
  <c r="BO123" i="12"/>
  <c r="DA126" i="12"/>
  <c r="DA136" i="12"/>
  <c r="DA127" i="12"/>
  <c r="DU126" i="12"/>
  <c r="DU136" i="12"/>
  <c r="DU127" i="12"/>
  <c r="EE136" i="12"/>
  <c r="EE127" i="12"/>
  <c r="EE126" i="12"/>
  <c r="EN136" i="12"/>
  <c r="EN127" i="12"/>
  <c r="EN126" i="12"/>
  <c r="EX126" i="12"/>
  <c r="EX136" i="12"/>
  <c r="EX127" i="12"/>
  <c r="FJ136" i="12"/>
  <c r="FJ127" i="12"/>
  <c r="FJ126" i="12"/>
  <c r="GC136" i="12"/>
  <c r="GC127" i="12"/>
  <c r="GC126" i="12"/>
  <c r="GU136" i="12"/>
  <c r="GU127" i="12"/>
  <c r="GU126" i="12"/>
  <c r="IS136" i="12"/>
  <c r="IS127" i="12"/>
  <c r="IS126" i="12"/>
  <c r="KC136" i="12"/>
  <c r="KC127" i="12"/>
  <c r="KC126" i="12"/>
  <c r="KL126" i="12"/>
  <c r="KL136" i="12"/>
  <c r="KL127" i="12"/>
  <c r="KU136" i="12"/>
  <c r="KU127" i="12"/>
  <c r="KU126" i="12"/>
  <c r="BV136" i="12"/>
  <c r="BV127" i="12"/>
  <c r="BV126" i="12"/>
  <c r="DW136" i="12"/>
  <c r="DW127" i="12"/>
  <c r="DW126" i="12"/>
  <c r="HW126" i="12"/>
  <c r="HW136" i="12"/>
  <c r="HW127" i="12"/>
  <c r="IM126" i="12"/>
  <c r="IM136" i="12"/>
  <c r="IM127" i="12"/>
  <c r="JG136" i="12"/>
  <c r="JG127" i="12"/>
  <c r="JG126" i="12"/>
  <c r="BH136" i="12"/>
  <c r="BH126" i="12"/>
  <c r="LK148" i="12"/>
  <c r="LK149" i="12" s="1"/>
  <c r="LK143" i="12"/>
  <c r="Y126" i="12"/>
  <c r="Y136" i="12"/>
  <c r="Y127" i="12"/>
  <c r="AD136" i="12"/>
  <c r="AD126" i="12"/>
  <c r="CO126" i="12"/>
  <c r="CO136" i="12"/>
  <c r="CO127" i="12"/>
  <c r="DG134" i="12"/>
  <c r="DG141" i="12" s="1"/>
  <c r="DG123" i="12"/>
  <c r="KA126" i="12"/>
  <c r="KA136" i="12"/>
  <c r="KA127" i="12"/>
  <c r="K134" i="12"/>
  <c r="K141" i="12" s="1"/>
  <c r="K123" i="12"/>
  <c r="O134" i="12"/>
  <c r="O141" i="12" s="1"/>
  <c r="O123" i="12"/>
  <c r="Y134" i="12"/>
  <c r="Y141" i="12" s="1"/>
  <c r="Y123" i="12"/>
  <c r="AN136" i="12"/>
  <c r="AN127" i="12"/>
  <c r="AN126" i="12"/>
  <c r="BJ134" i="12"/>
  <c r="BJ141" i="12" s="1"/>
  <c r="BJ123" i="12"/>
  <c r="BT126" i="12"/>
  <c r="BT136" i="12"/>
  <c r="DK136" i="12"/>
  <c r="DK127" i="12"/>
  <c r="DK126" i="12"/>
  <c r="HL136" i="12"/>
  <c r="HL127" i="12"/>
  <c r="HL126" i="12"/>
  <c r="HT126" i="12"/>
  <c r="HT136" i="12"/>
  <c r="HT127" i="12"/>
  <c r="IC136" i="12"/>
  <c r="IC127" i="12"/>
  <c r="IC126" i="12"/>
  <c r="JE126" i="12"/>
  <c r="JE136" i="12"/>
  <c r="JE127" i="12"/>
  <c r="JM136" i="12"/>
  <c r="JM127" i="12"/>
  <c r="JM126" i="12"/>
  <c r="EQ126" i="12"/>
  <c r="EQ136" i="12"/>
  <c r="EQ127" i="12"/>
  <c r="HN136" i="12"/>
  <c r="HN127" i="12"/>
  <c r="HN126" i="12"/>
  <c r="JB136" i="12"/>
  <c r="JB127" i="12"/>
  <c r="JB126" i="12"/>
  <c r="DM163" i="12"/>
  <c r="DM184" i="12" s="1"/>
  <c r="LJ191" i="12"/>
  <c r="BU158" i="12"/>
  <c r="BU165" i="12"/>
  <c r="M158" i="12"/>
  <c r="M165" i="12"/>
  <c r="AF165" i="12"/>
  <c r="AF158" i="12"/>
  <c r="CT165" i="12"/>
  <c r="CT158" i="12"/>
  <c r="DN165" i="12"/>
  <c r="EG165" i="12"/>
  <c r="EG158" i="12"/>
  <c r="FA165" i="12"/>
  <c r="FV165" i="12"/>
  <c r="GO165" i="12"/>
  <c r="LK134" i="12"/>
  <c r="LK141" i="12" s="1"/>
  <c r="LK123" i="12"/>
  <c r="KU165" i="12"/>
  <c r="KU158" i="12"/>
  <c r="BQ76" i="12"/>
  <c r="BQ73" i="12"/>
  <c r="BC76" i="12"/>
  <c r="BC73" i="12"/>
  <c r="BO133" i="12"/>
  <c r="BO140" i="12" s="1"/>
  <c r="BO175" i="12"/>
  <c r="AN133" i="12"/>
  <c r="AN140" i="12" s="1"/>
  <c r="AN175" i="12"/>
  <c r="AI133" i="12"/>
  <c r="AI140" i="12" s="1"/>
  <c r="AI175" i="12"/>
  <c r="D55" i="12"/>
  <c r="D56" i="12"/>
  <c r="E72" i="12"/>
  <c r="E73" i="12"/>
  <c r="E122" i="12" s="1"/>
  <c r="E76" i="12"/>
  <c r="E151" i="12"/>
  <c r="E164" i="12" s="1"/>
  <c r="E185" i="12" s="1"/>
  <c r="E192" i="12" s="1"/>
  <c r="E128" i="12"/>
  <c r="E138" i="12" s="1"/>
  <c r="E34" i="12"/>
  <c r="LA165" i="12"/>
  <c r="FA146" i="12"/>
  <c r="FJ158" i="12"/>
  <c r="GC158" i="12"/>
  <c r="JY158" i="12"/>
  <c r="JI158" i="12"/>
  <c r="IO158" i="12"/>
  <c r="HY158" i="12"/>
  <c r="HH158" i="12"/>
  <c r="BJ165" i="12"/>
  <c r="CB165" i="12"/>
  <c r="LG144" i="12"/>
  <c r="LG163" i="12"/>
  <c r="LG184" i="12" s="1"/>
  <c r="DC165" i="12"/>
  <c r="DW158" i="12"/>
  <c r="DW165" i="12"/>
  <c r="EQ165" i="12"/>
  <c r="FL165" i="12"/>
  <c r="GE165" i="12"/>
  <c r="AU76" i="12"/>
  <c r="AU73" i="12"/>
  <c r="AF76" i="12"/>
  <c r="AF73" i="12"/>
  <c r="AB76" i="12"/>
  <c r="AB73" i="12"/>
  <c r="M76" i="12"/>
  <c r="M73" i="12"/>
  <c r="BA175" i="12"/>
  <c r="BA133" i="12"/>
  <c r="BA140" i="12" s="1"/>
  <c r="AW133" i="12"/>
  <c r="AW140" i="12" s="1"/>
  <c r="AW175" i="12"/>
  <c r="Y133" i="12"/>
  <c r="Y140" i="12" s="1"/>
  <c r="Y175" i="12"/>
  <c r="DU158" i="12"/>
  <c r="EE158" i="12"/>
  <c r="EX158" i="12"/>
  <c r="FS158" i="12"/>
  <c r="GM158" i="12"/>
  <c r="KM158" i="12"/>
  <c r="JQ158" i="12"/>
  <c r="IX158" i="12"/>
  <c r="IG158" i="12"/>
  <c r="HP158" i="12"/>
  <c r="GZ158" i="12"/>
  <c r="LF55" i="12"/>
  <c r="LF56" i="12"/>
  <c r="LD55" i="12"/>
  <c r="LI121" i="12"/>
  <c r="LI79" i="12"/>
  <c r="LI122" i="12"/>
  <c r="LJ152" i="12"/>
  <c r="LI56" i="12"/>
  <c r="LE151" i="12"/>
  <c r="LL72" i="12"/>
  <c r="LL77" i="12" s="1"/>
  <c r="LL125" i="12" s="1"/>
  <c r="LI76" i="12"/>
  <c r="CB30" i="12"/>
  <c r="CB122" i="12" s="1"/>
  <c r="EZ50" i="12"/>
  <c r="EZ52" i="12" s="1"/>
  <c r="EZ67" i="12"/>
  <c r="EZ69" i="12" s="1"/>
  <c r="EZ76" i="12" s="1"/>
  <c r="EZ111" i="12"/>
  <c r="EZ113" i="12"/>
  <c r="LH55" i="13"/>
  <c r="LH56" i="13"/>
  <c r="LG56" i="13"/>
  <c r="LG55" i="13"/>
  <c r="LJ54" i="13"/>
  <c r="LJ56" i="13"/>
  <c r="LJ55" i="13"/>
  <c r="LI56" i="13"/>
  <c r="LI55" i="13"/>
  <c r="LF54" i="13"/>
  <c r="LF56" i="13"/>
  <c r="LF55" i="13"/>
  <c r="LG186" i="13"/>
  <c r="LG192" i="13" s="1"/>
  <c r="LI186" i="13"/>
  <c r="LG58" i="13"/>
  <c r="LG129" i="13"/>
  <c r="LG152" i="13"/>
  <c r="LG128" i="13"/>
  <c r="LG138" i="13" s="1"/>
  <c r="LD54" i="13"/>
  <c r="LD56" i="13"/>
  <c r="LD55" i="13"/>
  <c r="KZ56" i="13"/>
  <c r="KZ55" i="13"/>
  <c r="LB55" i="13"/>
  <c r="LB56" i="13"/>
  <c r="LB152" i="13" s="1"/>
  <c r="LA55" i="13"/>
  <c r="LA56" i="13"/>
  <c r="KY56" i="13"/>
  <c r="KY55" i="13"/>
  <c r="KW54" i="13"/>
  <c r="KW56" i="13"/>
  <c r="KW55" i="13"/>
  <c r="LC56" i="13"/>
  <c r="LC55" i="13"/>
  <c r="KU56" i="13"/>
  <c r="KU55" i="13"/>
  <c r="KV54" i="13"/>
  <c r="KV56" i="13"/>
  <c r="KV55" i="13"/>
  <c r="KX56" i="13"/>
  <c r="KX54" i="13"/>
  <c r="KX55" i="13"/>
  <c r="LC186" i="13"/>
  <c r="KU186" i="13"/>
  <c r="KY138" i="13"/>
  <c r="KY186" i="13"/>
  <c r="KY192" i="13" s="1"/>
  <c r="KZ186" i="13"/>
  <c r="KZ192" i="13" s="1"/>
  <c r="KV58" i="13"/>
  <c r="LB151" i="13"/>
  <c r="LB129" i="13"/>
  <c r="KR54" i="13"/>
  <c r="KR55" i="13"/>
  <c r="KR56" i="13"/>
  <c r="KT55" i="13"/>
  <c r="KT54" i="13"/>
  <c r="KT56" i="13"/>
  <c r="KQ56" i="13"/>
  <c r="KQ55" i="13"/>
  <c r="KS55" i="13"/>
  <c r="KS54" i="13"/>
  <c r="KS56" i="13"/>
  <c r="KQ186" i="13"/>
  <c r="KQ192" i="13" s="1"/>
  <c r="KQ138" i="13"/>
  <c r="CI51" i="13"/>
  <c r="CI54" i="13" s="1"/>
  <c r="KA56" i="13"/>
  <c r="KA55" i="13"/>
  <c r="KB54" i="13"/>
  <c r="KB56" i="13"/>
  <c r="KB55" i="13"/>
  <c r="JY55" i="13"/>
  <c r="JY56" i="13"/>
  <c r="JZ56" i="13"/>
  <c r="JZ54" i="13"/>
  <c r="JZ55" i="13"/>
  <c r="KA186" i="13"/>
  <c r="JY186" i="13"/>
  <c r="JY192" i="13" s="1"/>
  <c r="JT54" i="13"/>
  <c r="JT56" i="13"/>
  <c r="JT55" i="13"/>
  <c r="JV56" i="13"/>
  <c r="JV55" i="13"/>
  <c r="JU56" i="13"/>
  <c r="JU55" i="13"/>
  <c r="JW55" i="13"/>
  <c r="JW56" i="13"/>
  <c r="JU186" i="13"/>
  <c r="JW186" i="13"/>
  <c r="JW192" i="13" s="1"/>
  <c r="JV186" i="13"/>
  <c r="JQ55" i="13"/>
  <c r="JQ56" i="13"/>
  <c r="JQ152" i="13" s="1"/>
  <c r="JQ153" i="13" s="1"/>
  <c r="JR56" i="13"/>
  <c r="JR54" i="13"/>
  <c r="JR152" i="13" s="1"/>
  <c r="JR55" i="13"/>
  <c r="JN56" i="13"/>
  <c r="JN55" i="13"/>
  <c r="JP55" i="13"/>
  <c r="JP56" i="13"/>
  <c r="JO56" i="13"/>
  <c r="JO55" i="13"/>
  <c r="JN186" i="13"/>
  <c r="JP186" i="13"/>
  <c r="JQ186" i="13"/>
  <c r="JO186" i="13"/>
  <c r="JO192" i="13" s="1"/>
  <c r="JQ128" i="13"/>
  <c r="JQ138" i="13" s="1"/>
  <c r="JQ59" i="13"/>
  <c r="JP129" i="13"/>
  <c r="JP152" i="13"/>
  <c r="JR128" i="13"/>
  <c r="JR138" i="13" s="1"/>
  <c r="JP58" i="13"/>
  <c r="JP128" i="13"/>
  <c r="JP138" i="13" s="1"/>
  <c r="JA56" i="13"/>
  <c r="JA55" i="13"/>
  <c r="JA186" i="13"/>
  <c r="IZ55" i="13"/>
  <c r="IZ56" i="13"/>
  <c r="IZ186" i="13"/>
  <c r="IZ192" i="13" s="1"/>
  <c r="IY54" i="13"/>
  <c r="IY55" i="13"/>
  <c r="IY56" i="13"/>
  <c r="IX56" i="13"/>
  <c r="IX55" i="13"/>
  <c r="IX186" i="13"/>
  <c r="IX138" i="13"/>
  <c r="GN56" i="13"/>
  <c r="GN55" i="13"/>
  <c r="GO56" i="13"/>
  <c r="GO55" i="13"/>
  <c r="GP54" i="13"/>
  <c r="GP56" i="13"/>
  <c r="GP55" i="13"/>
  <c r="GN186" i="13"/>
  <c r="GO186" i="13"/>
  <c r="GM56" i="13"/>
  <c r="GM55" i="13"/>
  <c r="GM186" i="13"/>
  <c r="GL54" i="13"/>
  <c r="GL55" i="13"/>
  <c r="GL56" i="13"/>
  <c r="GL129" i="13" s="1"/>
  <c r="GH56" i="13"/>
  <c r="GH55" i="13"/>
  <c r="GH164" i="13"/>
  <c r="GH185" i="13" s="1"/>
  <c r="GJ54" i="13"/>
  <c r="GJ56" i="13"/>
  <c r="GJ55" i="13"/>
  <c r="FT56" i="13"/>
  <c r="FT55" i="13"/>
  <c r="FU54" i="13"/>
  <c r="FU56" i="13"/>
  <c r="FU55" i="13"/>
  <c r="FT186" i="13"/>
  <c r="FT192" i="13" s="1"/>
  <c r="FW54" i="13"/>
  <c r="FW56" i="13"/>
  <c r="FW55" i="13"/>
  <c r="FX56" i="13"/>
  <c r="FX55" i="13"/>
  <c r="FX164" i="13"/>
  <c r="FX185" i="13" s="1"/>
  <c r="EZ54" i="13"/>
  <c r="EZ56" i="13"/>
  <c r="EZ55" i="13"/>
  <c r="EY55" i="13"/>
  <c r="EY56" i="13"/>
  <c r="EY186" i="13"/>
  <c r="FE55" i="13"/>
  <c r="FE56" i="13"/>
  <c r="FE186" i="13"/>
  <c r="FE138" i="13"/>
  <c r="FC55" i="13"/>
  <c r="FC56" i="13"/>
  <c r="FC186" i="13"/>
  <c r="FD56" i="13"/>
  <c r="FD55" i="13"/>
  <c r="FD54" i="13"/>
  <c r="EM55" i="13"/>
  <c r="EM56" i="13"/>
  <c r="EM186" i="13"/>
  <c r="EO55" i="13"/>
  <c r="EO56" i="13"/>
  <c r="EO152" i="13" s="1"/>
  <c r="EN55" i="13"/>
  <c r="EN56" i="13"/>
  <c r="EN186" i="13"/>
  <c r="EO186" i="13"/>
  <c r="DW54" i="13"/>
  <c r="DW55" i="13"/>
  <c r="DW56" i="13"/>
  <c r="DT56" i="13"/>
  <c r="DT54" i="13"/>
  <c r="DT55" i="13"/>
  <c r="DU55" i="13"/>
  <c r="DU54" i="13"/>
  <c r="DU56" i="13"/>
  <c r="DS54" i="13"/>
  <c r="DS55" i="13"/>
  <c r="DS56" i="13"/>
  <c r="CZ56" i="13"/>
  <c r="CZ55" i="13"/>
  <c r="CZ186" i="13"/>
  <c r="DA54" i="13"/>
  <c r="DA55" i="13"/>
  <c r="DA56" i="13"/>
  <c r="DB56" i="13"/>
  <c r="DB55" i="13"/>
  <c r="DB186" i="13"/>
  <c r="DK56" i="13"/>
  <c r="DK54" i="13"/>
  <c r="DK55" i="13"/>
  <c r="DJ56" i="13"/>
  <c r="DJ54" i="13"/>
  <c r="DJ55" i="13"/>
  <c r="S55" i="13"/>
  <c r="S54" i="13"/>
  <c r="S56" i="13"/>
  <c r="KI54" i="13"/>
  <c r="KI56" i="13"/>
  <c r="KI55" i="13"/>
  <c r="KE56" i="13"/>
  <c r="KE55" i="13"/>
  <c r="KF54" i="13"/>
  <c r="KF55" i="13"/>
  <c r="KF56" i="13"/>
  <c r="KE186" i="13"/>
  <c r="KE192" i="13" s="1"/>
  <c r="FH54" i="13"/>
  <c r="FH56" i="13"/>
  <c r="FH55" i="13"/>
  <c r="FI56" i="13"/>
  <c r="FI54" i="13"/>
  <c r="FI55" i="13"/>
  <c r="FJ55" i="13"/>
  <c r="FJ56" i="13"/>
  <c r="FJ186" i="13"/>
  <c r="FJ192" i="13" s="1"/>
  <c r="FK54" i="13"/>
  <c r="FK56" i="13"/>
  <c r="FK55" i="13"/>
  <c r="FL54" i="13"/>
  <c r="FL55" i="13"/>
  <c r="FL56" i="13"/>
  <c r="EW56" i="13"/>
  <c r="EW55" i="13"/>
  <c r="EW54" i="13"/>
  <c r="EX54" i="13"/>
  <c r="EX56" i="13"/>
  <c r="EX152" i="13" s="1"/>
  <c r="EX55" i="13"/>
  <c r="EQ56" i="13"/>
  <c r="EQ55" i="13"/>
  <c r="EQ54" i="13"/>
  <c r="ES54" i="13"/>
  <c r="ES55" i="13"/>
  <c r="ES56" i="13"/>
  <c r="EU55" i="13"/>
  <c r="EU54" i="13"/>
  <c r="EU56" i="13"/>
  <c r="EI55" i="13"/>
  <c r="EI54" i="13"/>
  <c r="EI56" i="13"/>
  <c r="EG55" i="13"/>
  <c r="EG56" i="13"/>
  <c r="EG152" i="13" s="1"/>
  <c r="EF56" i="13"/>
  <c r="EF129" i="13" s="1"/>
  <c r="EF55" i="13"/>
  <c r="EH55" i="13"/>
  <c r="EH56" i="13"/>
  <c r="EH129" i="13" s="1"/>
  <c r="EH130" i="13" s="1"/>
  <c r="EE54" i="13"/>
  <c r="EE56" i="13"/>
  <c r="EE55" i="13"/>
  <c r="EG186" i="13"/>
  <c r="EG192" i="13" s="1"/>
  <c r="EG153" i="13"/>
  <c r="EF186" i="13"/>
  <c r="EF192" i="13" s="1"/>
  <c r="EF152" i="13"/>
  <c r="EH152" i="13"/>
  <c r="EF58" i="13"/>
  <c r="EH151" i="13"/>
  <c r="EH164" i="13" s="1"/>
  <c r="EH185" i="13" s="1"/>
  <c r="EG129" i="13"/>
  <c r="EB59" i="13"/>
  <c r="EB58" i="13"/>
  <c r="EB128" i="13"/>
  <c r="EB138" i="13" s="1"/>
  <c r="EB151" i="13"/>
  <c r="EB164" i="13" s="1"/>
  <c r="EB185" i="13" s="1"/>
  <c r="EB186" i="13" s="1"/>
  <c r="EB56" i="13"/>
  <c r="EB129" i="13" s="1"/>
  <c r="DZ55" i="13"/>
  <c r="DZ54" i="13"/>
  <c r="DZ56" i="13"/>
  <c r="EC55" i="13"/>
  <c r="EC54" i="13"/>
  <c r="EC56" i="13"/>
  <c r="CG55" i="13"/>
  <c r="CG56" i="13"/>
  <c r="CG186" i="13"/>
  <c r="CK55" i="13"/>
  <c r="CK54" i="13"/>
  <c r="CK56" i="13"/>
  <c r="CL55" i="13"/>
  <c r="CL56" i="13"/>
  <c r="CL54" i="13"/>
  <c r="CM54" i="13"/>
  <c r="CM56" i="13"/>
  <c r="CM55" i="13"/>
  <c r="BF55" i="13"/>
  <c r="BF56" i="13"/>
  <c r="BG54" i="13"/>
  <c r="BG56" i="13"/>
  <c r="BG55" i="13"/>
  <c r="BF186" i="13"/>
  <c r="BF192" i="13" s="1"/>
  <c r="CE56" i="13"/>
  <c r="CE55" i="13"/>
  <c r="CE186" i="13"/>
  <c r="CE192" i="13" s="1"/>
  <c r="CD54" i="13"/>
  <c r="CD56" i="13"/>
  <c r="CD55" i="13"/>
  <c r="CC54" i="13"/>
  <c r="CC50" i="13"/>
  <c r="CC52" i="13" s="1"/>
  <c r="CC56" i="13" s="1"/>
  <c r="CB55" i="13"/>
  <c r="CB54" i="13"/>
  <c r="CB56" i="13"/>
  <c r="CA55" i="13"/>
  <c r="CA56" i="13"/>
  <c r="CA186" i="13"/>
  <c r="BZ54" i="13"/>
  <c r="BZ56" i="13"/>
  <c r="BZ55" i="13"/>
  <c r="P55" i="13"/>
  <c r="P56" i="13"/>
  <c r="O55" i="13"/>
  <c r="O54" i="13"/>
  <c r="O56" i="13"/>
  <c r="FA126" i="12"/>
  <c r="FA136" i="12"/>
  <c r="FA127" i="12"/>
  <c r="FA131" i="12"/>
  <c r="EZ73" i="12"/>
  <c r="EZ71" i="12"/>
  <c r="EZ121" i="12" s="1"/>
  <c r="EZ75" i="12"/>
  <c r="EZ124" i="12" s="1"/>
  <c r="EZ112" i="12"/>
  <c r="EZ114" i="12"/>
  <c r="EZ32" i="12"/>
  <c r="EZ51" i="12"/>
  <c r="EZ26" i="12"/>
  <c r="EZ33" i="12" s="1"/>
  <c r="OX136" i="12" l="1"/>
  <c r="OX126" i="12"/>
  <c r="DV190" i="13"/>
  <c r="DV191" i="13"/>
  <c r="DV192" i="13"/>
  <c r="DV189" i="13"/>
  <c r="DV193" i="13" s="1"/>
  <c r="DV195" i="13" s="1"/>
  <c r="DV196" i="13" s="1"/>
  <c r="DV170" i="13" s="1"/>
  <c r="HM136" i="13"/>
  <c r="HM127" i="13"/>
  <c r="HM126" i="13"/>
  <c r="HM131" i="13"/>
  <c r="FD127" i="13"/>
  <c r="FD136" i="13"/>
  <c r="FD126" i="13"/>
  <c r="JA136" i="13"/>
  <c r="JA126" i="13"/>
  <c r="JA127" i="13"/>
  <c r="KS126" i="12"/>
  <c r="KS127" i="12"/>
  <c r="KS136" i="12"/>
  <c r="LV151" i="12"/>
  <c r="LV164" i="12" s="1"/>
  <c r="LV185" i="12" s="1"/>
  <c r="OZ127" i="12"/>
  <c r="OZ133" i="12"/>
  <c r="OZ140" i="12" s="1"/>
  <c r="OZ175" i="12"/>
  <c r="OF144" i="12"/>
  <c r="OF150" i="12" s="1"/>
  <c r="OF163" i="12"/>
  <c r="OF184" i="12" s="1"/>
  <c r="OO145" i="12"/>
  <c r="OJ147" i="12"/>
  <c r="OJ150" i="12" s="1"/>
  <c r="OJ161" i="12"/>
  <c r="OJ182" i="12" s="1"/>
  <c r="JI116" i="13"/>
  <c r="JI112" i="13"/>
  <c r="JI114" i="13"/>
  <c r="IK116" i="13"/>
  <c r="IK112" i="13"/>
  <c r="IK114" i="13"/>
  <c r="ES112" i="13"/>
  <c r="ES114" i="13"/>
  <c r="DQ116" i="13"/>
  <c r="DQ112" i="13"/>
  <c r="DQ114" i="13"/>
  <c r="CR116" i="13"/>
  <c r="CR112" i="13"/>
  <c r="CR114" i="13"/>
  <c r="LI116" i="13"/>
  <c r="LI112" i="13"/>
  <c r="LI114" i="13"/>
  <c r="LI119" i="13" s="1"/>
  <c r="LI157" i="13" s="1"/>
  <c r="LI158" i="13" s="1"/>
  <c r="JZ114" i="13"/>
  <c r="JZ116" i="13"/>
  <c r="JZ112" i="13"/>
  <c r="GX112" i="13"/>
  <c r="GX116" i="13"/>
  <c r="GD114" i="13"/>
  <c r="GD119" i="13" s="1"/>
  <c r="GD157" i="13" s="1"/>
  <c r="GD112" i="13"/>
  <c r="EL116" i="13"/>
  <c r="EL112" i="13"/>
  <c r="EL114" i="13"/>
  <c r="AT112" i="13"/>
  <c r="AT116" i="13"/>
  <c r="OZ126" i="12"/>
  <c r="OZ136" i="12"/>
  <c r="OK145" i="12"/>
  <c r="OY145" i="12"/>
  <c r="OP147" i="12"/>
  <c r="OP161" i="12"/>
  <c r="OP182" i="12" s="1"/>
  <c r="CP164" i="13"/>
  <c r="CP185" i="13" s="1"/>
  <c r="CP154" i="13"/>
  <c r="GC116" i="13"/>
  <c r="GC114" i="13"/>
  <c r="GC112" i="13"/>
  <c r="DN116" i="13"/>
  <c r="DN112" i="13"/>
  <c r="DN114" i="13"/>
  <c r="LG129" i="12"/>
  <c r="LG130" i="12" s="1"/>
  <c r="LG152" i="12"/>
  <c r="LG153" i="12" s="1"/>
  <c r="LE116" i="13"/>
  <c r="LE114" i="13"/>
  <c r="LE112" i="13"/>
  <c r="HA116" i="13"/>
  <c r="HA112" i="13"/>
  <c r="HA114" i="13"/>
  <c r="J116" i="13"/>
  <c r="J114" i="13"/>
  <c r="J119" i="13" s="1"/>
  <c r="J157" i="13" s="1"/>
  <c r="J112" i="13"/>
  <c r="KQ116" i="13"/>
  <c r="KQ112" i="13"/>
  <c r="KQ114" i="13"/>
  <c r="KQ119" i="13" s="1"/>
  <c r="KQ157" i="13" s="1"/>
  <c r="ET112" i="13"/>
  <c r="ET114" i="13"/>
  <c r="EI116" i="12"/>
  <c r="EI112" i="12"/>
  <c r="AU114" i="12"/>
  <c r="AU119" i="12" s="1"/>
  <c r="AU157" i="12" s="1"/>
  <c r="AU158" i="12" s="1"/>
  <c r="AU112" i="12"/>
  <c r="EG137" i="12"/>
  <c r="EG162" i="12" s="1"/>
  <c r="EG183" i="12" s="1"/>
  <c r="EG135" i="12"/>
  <c r="EG142" i="12" s="1"/>
  <c r="EG175" i="12"/>
  <c r="GX114" i="13"/>
  <c r="DG158" i="13"/>
  <c r="JE130" i="13"/>
  <c r="JE131" i="13"/>
  <c r="EI114" i="12"/>
  <c r="KU136" i="13"/>
  <c r="KU126" i="13"/>
  <c r="KU127" i="13"/>
  <c r="HW134" i="13"/>
  <c r="HW141" i="13" s="1"/>
  <c r="HW131" i="13"/>
  <c r="HW123" i="13"/>
  <c r="JS153" i="13"/>
  <c r="JS154" i="13"/>
  <c r="S112" i="12"/>
  <c r="FU158" i="13"/>
  <c r="Y114" i="12"/>
  <c r="I114" i="12"/>
  <c r="I119" i="12" s="1"/>
  <c r="I157" i="12" s="1"/>
  <c r="I158" i="12" s="1"/>
  <c r="EZ158" i="13"/>
  <c r="IK134" i="13"/>
  <c r="IK141" i="13" s="1"/>
  <c r="IK145" i="13" s="1"/>
  <c r="IK146" i="13" s="1"/>
  <c r="IK123" i="13"/>
  <c r="HG152" i="13"/>
  <c r="HG153" i="13" s="1"/>
  <c r="HG129" i="13"/>
  <c r="HG130" i="13" s="1"/>
  <c r="CT158" i="13"/>
  <c r="AZ77" i="13"/>
  <c r="AZ125" i="13" s="1"/>
  <c r="GI129" i="13"/>
  <c r="GI130" i="13" s="1"/>
  <c r="GI152" i="13"/>
  <c r="GI153" i="13" s="1"/>
  <c r="IW77" i="13"/>
  <c r="IW125" i="13" s="1"/>
  <c r="LF77" i="13"/>
  <c r="LF147" i="12"/>
  <c r="LF161" i="12"/>
  <c r="LF182" i="12" s="1"/>
  <c r="DB148" i="13"/>
  <c r="DB143" i="13"/>
  <c r="DB176" i="13" s="1"/>
  <c r="IP148" i="13"/>
  <c r="IP143" i="13"/>
  <c r="IP176" i="13" s="1"/>
  <c r="BX146" i="13"/>
  <c r="BX159" i="13"/>
  <c r="BX154" i="13"/>
  <c r="BX150" i="13"/>
  <c r="DQ150" i="13"/>
  <c r="DQ154" i="13"/>
  <c r="DQ146" i="13"/>
  <c r="HD193" i="13"/>
  <c r="HD195" i="13" s="1"/>
  <c r="HD196" i="13" s="1"/>
  <c r="HD170" i="13" s="1"/>
  <c r="Y119" i="12"/>
  <c r="Y157" i="12" s="1"/>
  <c r="Y158" i="12" s="1"/>
  <c r="GB77" i="12"/>
  <c r="GB125" i="12" s="1"/>
  <c r="CI114" i="13"/>
  <c r="ET119" i="13"/>
  <c r="ET157" i="13" s="1"/>
  <c r="LK195" i="13"/>
  <c r="LK196" i="13" s="1"/>
  <c r="LK170" i="13" s="1"/>
  <c r="LK173" i="13" s="1"/>
  <c r="LK193" i="13"/>
  <c r="OZ123" i="12"/>
  <c r="OZ131" i="12"/>
  <c r="OZ134" i="12"/>
  <c r="OZ141" i="12" s="1"/>
  <c r="OP148" i="12"/>
  <c r="OP149" i="12" s="1"/>
  <c r="OP143" i="12"/>
  <c r="OT143" i="12"/>
  <c r="OT176" i="12" s="1"/>
  <c r="OT148" i="12"/>
  <c r="KM116" i="13"/>
  <c r="KM114" i="13"/>
  <c r="KM112" i="13"/>
  <c r="JC116" i="13"/>
  <c r="JC112" i="13"/>
  <c r="IE114" i="13"/>
  <c r="IE112" i="13"/>
  <c r="IE116" i="13"/>
  <c r="GA116" i="13"/>
  <c r="GA112" i="13"/>
  <c r="EO114" i="13"/>
  <c r="EO112" i="13"/>
  <c r="DJ116" i="13"/>
  <c r="DJ112" i="13"/>
  <c r="CL114" i="13"/>
  <c r="CL112" i="13"/>
  <c r="CL116" i="13"/>
  <c r="V116" i="13"/>
  <c r="V112" i="13"/>
  <c r="V119" i="13" s="1"/>
  <c r="V157" i="13" s="1"/>
  <c r="V158" i="13" s="1"/>
  <c r="OG136" i="12"/>
  <c r="OG126" i="12"/>
  <c r="OG127" i="12"/>
  <c r="OG131" i="12"/>
  <c r="OO143" i="12"/>
  <c r="OO176" i="12" s="1"/>
  <c r="OO148" i="12"/>
  <c r="OO149" i="12" s="1"/>
  <c r="OS131" i="12"/>
  <c r="OH163" i="12"/>
  <c r="OH184" i="12" s="1"/>
  <c r="OH191" i="12" s="1"/>
  <c r="OH144" i="12"/>
  <c r="OH150" i="12" s="1"/>
  <c r="LF116" i="13"/>
  <c r="LF112" i="13"/>
  <c r="LF114" i="13"/>
  <c r="LF119" i="13" s="1"/>
  <c r="LF157" i="13" s="1"/>
  <c r="JV116" i="13"/>
  <c r="JV112" i="13"/>
  <c r="JV114" i="13"/>
  <c r="JV119" i="13" s="1"/>
  <c r="JV157" i="13" s="1"/>
  <c r="JV158" i="13" s="1"/>
  <c r="GS116" i="13"/>
  <c r="GS112" i="13"/>
  <c r="GS114" i="13"/>
  <c r="FZ116" i="13"/>
  <c r="FZ112" i="13"/>
  <c r="FZ114" i="13"/>
  <c r="EG116" i="13"/>
  <c r="EG112" i="13"/>
  <c r="EG114" i="13"/>
  <c r="EG119" i="13" s="1"/>
  <c r="EG157" i="13" s="1"/>
  <c r="EG158" i="13" s="1"/>
  <c r="AO112" i="13"/>
  <c r="AO119" i="13" s="1"/>
  <c r="AO157" i="13" s="1"/>
  <c r="AO158" i="13" s="1"/>
  <c r="AO116" i="13"/>
  <c r="S116" i="13"/>
  <c r="S114" i="13"/>
  <c r="S119" i="13" s="1"/>
  <c r="S157" i="13" s="1"/>
  <c r="S158" i="13" s="1"/>
  <c r="OX135" i="12"/>
  <c r="OX142" i="12" s="1"/>
  <c r="OX137" i="12"/>
  <c r="OX162" i="12" s="1"/>
  <c r="OX183" i="12" s="1"/>
  <c r="OF176" i="12"/>
  <c r="OF145" i="12"/>
  <c r="OO163" i="12"/>
  <c r="OO184" i="12" s="1"/>
  <c r="OO144" i="12"/>
  <c r="OO150" i="12" s="1"/>
  <c r="OL145" i="12"/>
  <c r="OT147" i="12"/>
  <c r="OT161" i="12"/>
  <c r="OT182" i="12" s="1"/>
  <c r="JD129" i="12"/>
  <c r="JD152" i="12"/>
  <c r="JD153" i="12" s="1"/>
  <c r="FJ116" i="13"/>
  <c r="FJ114" i="13"/>
  <c r="FJ112" i="13"/>
  <c r="AW116" i="13"/>
  <c r="AW112" i="13"/>
  <c r="AW114" i="13"/>
  <c r="KX114" i="13"/>
  <c r="KX112" i="13"/>
  <c r="IR158" i="13"/>
  <c r="GW116" i="13"/>
  <c r="GW114" i="13"/>
  <c r="GW112" i="13"/>
  <c r="DJ129" i="12"/>
  <c r="DJ152" i="12"/>
  <c r="DJ153" i="12" s="1"/>
  <c r="HC165" i="13"/>
  <c r="HC158" i="13"/>
  <c r="JS116" i="13"/>
  <c r="JS112" i="13"/>
  <c r="LH116" i="13"/>
  <c r="LH112" i="13"/>
  <c r="LH114" i="13"/>
  <c r="HK158" i="13"/>
  <c r="HK159" i="13"/>
  <c r="EC112" i="13"/>
  <c r="EC116" i="13"/>
  <c r="CM129" i="12"/>
  <c r="CM152" i="12"/>
  <c r="CM153" i="12" s="1"/>
  <c r="GA114" i="13"/>
  <c r="GA119" i="13" s="1"/>
  <c r="GA157" i="13" s="1"/>
  <c r="EC114" i="13"/>
  <c r="BK154" i="13"/>
  <c r="BK153" i="13"/>
  <c r="FX152" i="12"/>
  <c r="FX129" i="12"/>
  <c r="JM136" i="13"/>
  <c r="JM126" i="13"/>
  <c r="JM131" i="13"/>
  <c r="JM127" i="13"/>
  <c r="FQ153" i="13"/>
  <c r="DJ114" i="13"/>
  <c r="DJ119" i="13" s="1"/>
  <c r="DJ157" i="13" s="1"/>
  <c r="DJ158" i="13" s="1"/>
  <c r="HL153" i="13"/>
  <c r="HL154" i="13"/>
  <c r="EB112" i="12"/>
  <c r="EB119" i="12" s="1"/>
  <c r="EB157" i="12" s="1"/>
  <c r="EB158" i="12" s="1"/>
  <c r="FN158" i="13"/>
  <c r="KK158" i="13"/>
  <c r="AK129" i="13"/>
  <c r="AK130" i="13" s="1"/>
  <c r="EN114" i="12"/>
  <c r="IA153" i="13"/>
  <c r="IF158" i="13"/>
  <c r="IC134" i="13"/>
  <c r="IC141" i="13" s="1"/>
  <c r="IC145" i="13" s="1"/>
  <c r="IC146" i="13" s="1"/>
  <c r="IC123" i="13"/>
  <c r="BQ152" i="13"/>
  <c r="BQ153" i="13" s="1"/>
  <c r="BQ129" i="13"/>
  <c r="BQ130" i="13" s="1"/>
  <c r="IM134" i="13"/>
  <c r="IM141" i="13" s="1"/>
  <c r="IM131" i="13"/>
  <c r="CN134" i="13"/>
  <c r="CN141" i="13" s="1"/>
  <c r="CN131" i="13"/>
  <c r="CN123" i="13"/>
  <c r="AX134" i="13"/>
  <c r="AX141" i="13" s="1"/>
  <c r="AX123" i="13"/>
  <c r="AZ123" i="13"/>
  <c r="AZ134" i="13"/>
  <c r="AZ141" i="13" s="1"/>
  <c r="AZ145" i="13" s="1"/>
  <c r="AZ146" i="13" s="1"/>
  <c r="DU134" i="13"/>
  <c r="DU141" i="13" s="1"/>
  <c r="DU145" i="13" s="1"/>
  <c r="DU123" i="13"/>
  <c r="JL127" i="13"/>
  <c r="JL136" i="13"/>
  <c r="JL126" i="13"/>
  <c r="IW123" i="13"/>
  <c r="IW134" i="13"/>
  <c r="IW141" i="13" s="1"/>
  <c r="BX158" i="12"/>
  <c r="CC158" i="12"/>
  <c r="EF176" i="13"/>
  <c r="BP146" i="13"/>
  <c r="BP154" i="13"/>
  <c r="AH191" i="13"/>
  <c r="AH190" i="13"/>
  <c r="AH192" i="13"/>
  <c r="EY150" i="13"/>
  <c r="EY146" i="13"/>
  <c r="EY159" i="13"/>
  <c r="JI150" i="13"/>
  <c r="JI154" i="13"/>
  <c r="JI146" i="13"/>
  <c r="KT193" i="12"/>
  <c r="KT195" i="12" s="1"/>
  <c r="KT196" i="12" s="1"/>
  <c r="KT170" i="12" s="1"/>
  <c r="ES119" i="13"/>
  <c r="ES157" i="13" s="1"/>
  <c r="ES158" i="13" s="1"/>
  <c r="LJ176" i="12"/>
  <c r="LE130" i="12"/>
  <c r="GA77" i="12"/>
  <c r="GA125" i="12" s="1"/>
  <c r="JU77" i="12"/>
  <c r="JU125" i="12" s="1"/>
  <c r="FS77" i="12"/>
  <c r="FS125" i="12" s="1"/>
  <c r="BA131" i="12"/>
  <c r="EN119" i="12"/>
  <c r="EN157" i="12" s="1"/>
  <c r="EN158" i="12" s="1"/>
  <c r="DS77" i="12"/>
  <c r="DS125" i="12" s="1"/>
  <c r="JS119" i="13"/>
  <c r="JS157" i="13" s="1"/>
  <c r="EN77" i="13"/>
  <c r="EN125" i="13" s="1"/>
  <c r="AP77" i="13"/>
  <c r="AP125" i="13" s="1"/>
  <c r="CK77" i="13"/>
  <c r="CK125" i="13" s="1"/>
  <c r="F150" i="13"/>
  <c r="LF125" i="13"/>
  <c r="OX133" i="12"/>
  <c r="OX140" i="12" s="1"/>
  <c r="OX127" i="12"/>
  <c r="OX175" i="12"/>
  <c r="OH145" i="12"/>
  <c r="OH176" i="12"/>
  <c r="OW147" i="12"/>
  <c r="OW161" i="12"/>
  <c r="OW182" i="12" s="1"/>
  <c r="ON163" i="12"/>
  <c r="ON184" i="12" s="1"/>
  <c r="ON144" i="12"/>
  <c r="JW116" i="13"/>
  <c r="JW114" i="13"/>
  <c r="JW119" i="13" s="1"/>
  <c r="JW157" i="13" s="1"/>
  <c r="JW158" i="13" s="1"/>
  <c r="IV114" i="13"/>
  <c r="IV116" i="13"/>
  <c r="HY116" i="13"/>
  <c r="HY112" i="13"/>
  <c r="HY114" i="13"/>
  <c r="EH112" i="13"/>
  <c r="EH116" i="13"/>
  <c r="DD114" i="13"/>
  <c r="DD116" i="13"/>
  <c r="DD119" i="13" s="1"/>
  <c r="DD157" i="13" s="1"/>
  <c r="DD158" i="13" s="1"/>
  <c r="CA116" i="13"/>
  <c r="CA112" i="13"/>
  <c r="OL144" i="12"/>
  <c r="OL163" i="12"/>
  <c r="OL184" i="12" s="1"/>
  <c r="OP144" i="12"/>
  <c r="OP150" i="12" s="1"/>
  <c r="OP163" i="12"/>
  <c r="OP184" i="12" s="1"/>
  <c r="IB116" i="13"/>
  <c r="IB114" i="13"/>
  <c r="IB119" i="13" s="1"/>
  <c r="IB157" i="13" s="1"/>
  <c r="IB158" i="13" s="1"/>
  <c r="IB112" i="13"/>
  <c r="GP116" i="13"/>
  <c r="GP112" i="13"/>
  <c r="GP114" i="13"/>
  <c r="GP119" i="13" s="1"/>
  <c r="GP157" i="13" s="1"/>
  <c r="GP158" i="13" s="1"/>
  <c r="FV112" i="13"/>
  <c r="FV116" i="13"/>
  <c r="CD116" i="13"/>
  <c r="CD112" i="13"/>
  <c r="CD114" i="13"/>
  <c r="AK116" i="13"/>
  <c r="AK112" i="13"/>
  <c r="AK114" i="13"/>
  <c r="AK119" i="13" s="1"/>
  <c r="AK157" i="13" s="1"/>
  <c r="AK158" i="13" s="1"/>
  <c r="P112" i="13"/>
  <c r="P116" i="13"/>
  <c r="OY144" i="12"/>
  <c r="OY163" i="12"/>
  <c r="OY184" i="12" s="1"/>
  <c r="OG146" i="12"/>
  <c r="OW148" i="12"/>
  <c r="OW143" i="12"/>
  <c r="OW176" i="12" s="1"/>
  <c r="OK143" i="12"/>
  <c r="OK176" i="12" s="1"/>
  <c r="OK148" i="12"/>
  <c r="OK149" i="12" s="1"/>
  <c r="ON145" i="12"/>
  <c r="HF137" i="12"/>
  <c r="HF162" i="12" s="1"/>
  <c r="HF183" i="12" s="1"/>
  <c r="HF135" i="12"/>
  <c r="HF142" i="12" s="1"/>
  <c r="HF175" i="12"/>
  <c r="II116" i="13"/>
  <c r="II112" i="13"/>
  <c r="EK112" i="13"/>
  <c r="EK114" i="13"/>
  <c r="EK119" i="13" s="1"/>
  <c r="EK157" i="13" s="1"/>
  <c r="DC116" i="12"/>
  <c r="DC114" i="12"/>
  <c r="KR114" i="13"/>
  <c r="KR116" i="13"/>
  <c r="KR112" i="13"/>
  <c r="FV114" i="13"/>
  <c r="LA112" i="13"/>
  <c r="LA116" i="13"/>
  <c r="LA114" i="13"/>
  <c r="HG116" i="13"/>
  <c r="HG112" i="13"/>
  <c r="HG114" i="13"/>
  <c r="HG119" i="13" s="1"/>
  <c r="HG157" i="13" s="1"/>
  <c r="HG158" i="13" s="1"/>
  <c r="AH112" i="13"/>
  <c r="AH114" i="13"/>
  <c r="AH119" i="13" s="1"/>
  <c r="AH157" i="13" s="1"/>
  <c r="AH158" i="13" s="1"/>
  <c r="ES158" i="12"/>
  <c r="ES159" i="12"/>
  <c r="CA114" i="13"/>
  <c r="CA119" i="13" s="1"/>
  <c r="CA157" i="13" s="1"/>
  <c r="CA158" i="13" s="1"/>
  <c r="II114" i="13"/>
  <c r="DW158" i="13"/>
  <c r="DC112" i="12"/>
  <c r="DC119" i="12" s="1"/>
  <c r="DC157" i="12" s="1"/>
  <c r="DC158" i="12" s="1"/>
  <c r="EH114" i="13"/>
  <c r="GN158" i="13"/>
  <c r="EF159" i="13"/>
  <c r="EF146" i="13"/>
  <c r="KO136" i="13"/>
  <c r="KO127" i="13"/>
  <c r="KO126" i="13"/>
  <c r="GC130" i="13"/>
  <c r="GC131" i="13"/>
  <c r="BT129" i="13"/>
  <c r="HD134" i="13"/>
  <c r="HD141" i="13" s="1"/>
  <c r="HD123" i="13"/>
  <c r="HD131" i="13"/>
  <c r="IL161" i="13"/>
  <c r="IL182" i="13" s="1"/>
  <c r="IL186" i="13" s="1"/>
  <c r="IL147" i="13"/>
  <c r="AO126" i="13"/>
  <c r="AO136" i="13"/>
  <c r="AO127" i="13"/>
  <c r="AO131" i="13"/>
  <c r="CA158" i="12"/>
  <c r="AX77" i="13"/>
  <c r="AX125" i="13" s="1"/>
  <c r="HC123" i="13"/>
  <c r="HC134" i="13"/>
  <c r="HC141" i="13" s="1"/>
  <c r="HC145" i="13" s="1"/>
  <c r="FW123" i="13"/>
  <c r="FW134" i="13"/>
  <c r="FW141" i="13" s="1"/>
  <c r="FW145" i="13" s="1"/>
  <c r="FL136" i="13"/>
  <c r="FL126" i="13"/>
  <c r="FL127" i="13"/>
  <c r="AV158" i="12"/>
  <c r="EF123" i="13"/>
  <c r="HY176" i="13"/>
  <c r="IG148" i="13"/>
  <c r="IG143" i="13"/>
  <c r="AH189" i="13"/>
  <c r="FC146" i="13"/>
  <c r="FC159" i="13"/>
  <c r="FC150" i="13"/>
  <c r="EK149" i="13"/>
  <c r="EK154" i="13"/>
  <c r="JQ129" i="13"/>
  <c r="KX119" i="13"/>
  <c r="KX157" i="13" s="1"/>
  <c r="KX158" i="13" s="1"/>
  <c r="EO119" i="13"/>
  <c r="EO157" i="13" s="1"/>
  <c r="LZ134" i="12"/>
  <c r="LZ141" i="12" s="1"/>
  <c r="JO77" i="12"/>
  <c r="JO125" i="12" s="1"/>
  <c r="OJ149" i="12"/>
  <c r="JD158" i="13"/>
  <c r="AN77" i="13"/>
  <c r="AN125" i="13" s="1"/>
  <c r="FF77" i="13"/>
  <c r="FF125" i="13" s="1"/>
  <c r="GT77" i="13"/>
  <c r="GT125" i="13" s="1"/>
  <c r="OX123" i="12"/>
  <c r="OX131" i="12"/>
  <c r="OX134" i="12"/>
  <c r="OX141" i="12" s="1"/>
  <c r="OY147" i="12"/>
  <c r="OY161" i="12"/>
  <c r="OY182" i="12" s="1"/>
  <c r="OO131" i="12"/>
  <c r="OL147" i="12"/>
  <c r="OL161" i="12"/>
  <c r="OL182" i="12" s="1"/>
  <c r="ON147" i="12"/>
  <c r="ON161" i="12"/>
  <c r="ON182" i="12" s="1"/>
  <c r="OP145" i="12"/>
  <c r="OP176" i="12"/>
  <c r="JP116" i="13"/>
  <c r="JP112" i="13"/>
  <c r="JP114" i="13"/>
  <c r="IN116" i="13"/>
  <c r="IN114" i="13"/>
  <c r="IN112" i="13"/>
  <c r="GT116" i="13"/>
  <c r="GT112" i="13"/>
  <c r="GT114" i="13"/>
  <c r="GT119" i="13" s="1"/>
  <c r="GT157" i="13" s="1"/>
  <c r="GT158" i="13" s="1"/>
  <c r="EW116" i="13"/>
  <c r="EW112" i="13"/>
  <c r="EW119" i="13" s="1"/>
  <c r="EW157" i="13" s="1"/>
  <c r="DZ116" i="13"/>
  <c r="DZ112" i="13"/>
  <c r="DZ114" i="13"/>
  <c r="DZ119" i="13" s="1"/>
  <c r="DZ157" i="13" s="1"/>
  <c r="DZ158" i="13" s="1"/>
  <c r="CV116" i="13"/>
  <c r="CV114" i="13"/>
  <c r="CV112" i="13"/>
  <c r="AP116" i="13"/>
  <c r="AP112" i="13"/>
  <c r="AP114" i="13"/>
  <c r="OY143" i="12"/>
  <c r="OY176" i="12" s="1"/>
  <c r="OY148" i="12"/>
  <c r="OY149" i="12" s="1"/>
  <c r="OL148" i="12"/>
  <c r="OL149" i="12" s="1"/>
  <c r="OL143" i="12"/>
  <c r="OL176" i="12" s="1"/>
  <c r="ON143" i="12"/>
  <c r="ON176" i="12" s="1"/>
  <c r="ON148" i="12"/>
  <c r="ON149" i="12" s="1"/>
  <c r="OG193" i="12"/>
  <c r="OG195" i="12" s="1"/>
  <c r="OG196" i="12" s="1"/>
  <c r="OG170" i="12" s="1"/>
  <c r="OG173" i="12" s="1"/>
  <c r="HV116" i="13"/>
  <c r="HV114" i="13"/>
  <c r="HV112" i="13"/>
  <c r="GI116" i="13"/>
  <c r="GI112" i="13"/>
  <c r="GI114" i="13"/>
  <c r="GI119" i="13" s="1"/>
  <c r="GI157" i="13" s="1"/>
  <c r="GI158" i="13" s="1"/>
  <c r="FR116" i="13"/>
  <c r="FR114" i="13"/>
  <c r="FR112" i="13"/>
  <c r="BV116" i="13"/>
  <c r="BV112" i="13"/>
  <c r="BV119" i="13" s="1"/>
  <c r="BV157" i="13" s="1"/>
  <c r="BV158" i="13" s="1"/>
  <c r="AD116" i="13"/>
  <c r="AD112" i="13"/>
  <c r="AD114" i="13"/>
  <c r="AD119" i="13" s="1"/>
  <c r="AD157" i="13" s="1"/>
  <c r="AD158" i="13" s="1"/>
  <c r="M116" i="13"/>
  <c r="M114" i="13"/>
  <c r="M112" i="13"/>
  <c r="OK163" i="12"/>
  <c r="OK184" i="12" s="1"/>
  <c r="OK191" i="12" s="1"/>
  <c r="OK144" i="12"/>
  <c r="OK150" i="12" s="1"/>
  <c r="OZ137" i="12"/>
  <c r="OZ162" i="12" s="1"/>
  <c r="OZ183" i="12" s="1"/>
  <c r="OZ135" i="12"/>
  <c r="OZ142" i="12" s="1"/>
  <c r="OW131" i="12"/>
  <c r="OK131" i="12"/>
  <c r="Y114" i="13"/>
  <c r="Y119" i="13" s="1"/>
  <c r="Y157" i="13" s="1"/>
  <c r="Y158" i="13" s="1"/>
  <c r="GH112" i="13"/>
  <c r="GH114" i="13"/>
  <c r="GH119" i="13" s="1"/>
  <c r="GH157" i="13" s="1"/>
  <c r="DV116" i="13"/>
  <c r="DV114" i="13"/>
  <c r="DV112" i="13"/>
  <c r="JW137" i="12"/>
  <c r="JW162" i="12" s="1"/>
  <c r="JW183" i="12" s="1"/>
  <c r="JW135" i="12"/>
  <c r="JW142" i="12" s="1"/>
  <c r="JW175" i="12"/>
  <c r="HB164" i="13"/>
  <c r="HB185" i="13" s="1"/>
  <c r="HB154" i="13"/>
  <c r="IZ112" i="13"/>
  <c r="IZ114" i="13"/>
  <c r="IZ119" i="13" s="1"/>
  <c r="IZ157" i="13" s="1"/>
  <c r="HD116" i="13"/>
  <c r="HD114" i="13"/>
  <c r="HD119" i="13" s="1"/>
  <c r="HD157" i="13" s="1"/>
  <c r="HD158" i="13" s="1"/>
  <c r="HD112" i="13"/>
  <c r="IV112" i="13"/>
  <c r="GM114" i="13"/>
  <c r="GM119" i="13" s="1"/>
  <c r="GM157" i="13" s="1"/>
  <c r="GM112" i="13"/>
  <c r="GZ116" i="13"/>
  <c r="GZ112" i="13"/>
  <c r="GZ114" i="13"/>
  <c r="GZ119" i="13" s="1"/>
  <c r="GZ157" i="13" s="1"/>
  <c r="DP116" i="12"/>
  <c r="DP112" i="12"/>
  <c r="GK129" i="12"/>
  <c r="GK152" i="12"/>
  <c r="GK153" i="12" s="1"/>
  <c r="AT114" i="13"/>
  <c r="AT119" i="13" s="1"/>
  <c r="AT157" i="13" s="1"/>
  <c r="AT158" i="13" s="1"/>
  <c r="DP114" i="12"/>
  <c r="IE130" i="13"/>
  <c r="S114" i="12"/>
  <c r="S119" i="12" s="1"/>
  <c r="S157" i="12" s="1"/>
  <c r="S158" i="12" s="1"/>
  <c r="CP153" i="13"/>
  <c r="GG158" i="13"/>
  <c r="J131" i="13"/>
  <c r="J130" i="13"/>
  <c r="JC114" i="13"/>
  <c r="JC119" i="13" s="1"/>
  <c r="JC157" i="13" s="1"/>
  <c r="JC158" i="13" s="1"/>
  <c r="AP112" i="12"/>
  <c r="AP119" i="12" s="1"/>
  <c r="AP157" i="12" s="1"/>
  <c r="AP158" i="12" s="1"/>
  <c r="LH129" i="12"/>
  <c r="LH152" i="12"/>
  <c r="LH153" i="12" s="1"/>
  <c r="KU145" i="13"/>
  <c r="N158" i="13"/>
  <c r="BV152" i="13"/>
  <c r="BV153" i="13" s="1"/>
  <c r="BV129" i="13"/>
  <c r="BV130" i="13" s="1"/>
  <c r="KU123" i="13"/>
  <c r="DU127" i="13"/>
  <c r="DU136" i="13"/>
  <c r="DU126" i="13"/>
  <c r="JL134" i="13"/>
  <c r="JL141" i="13" s="1"/>
  <c r="JL123" i="13"/>
  <c r="Q77" i="13"/>
  <c r="Q125" i="13" s="1"/>
  <c r="Q122" i="13"/>
  <c r="DG77" i="13"/>
  <c r="DG125" i="13" s="1"/>
  <c r="DG122" i="13"/>
  <c r="LF123" i="13"/>
  <c r="LF134" i="13"/>
  <c r="LF141" i="13" s="1"/>
  <c r="LF145" i="13" s="1"/>
  <c r="LF146" i="13" s="1"/>
  <c r="JF152" i="13"/>
  <c r="JF153" i="13" s="1"/>
  <c r="JF129" i="13"/>
  <c r="JF130" i="13" s="1"/>
  <c r="HY154" i="13"/>
  <c r="HY146" i="13"/>
  <c r="DY159" i="13"/>
  <c r="DY154" i="13"/>
  <c r="DV149" i="13"/>
  <c r="HU150" i="13"/>
  <c r="HU154" i="13"/>
  <c r="HU146" i="13"/>
  <c r="HU159" i="13"/>
  <c r="CT192" i="13"/>
  <c r="CT190" i="13"/>
  <c r="CT189" i="13"/>
  <c r="CT193" i="13" s="1"/>
  <c r="CT195" i="13" s="1"/>
  <c r="CT196" i="13" s="1"/>
  <c r="CT170" i="13" s="1"/>
  <c r="CT173" i="13" s="1"/>
  <c r="ON136" i="13"/>
  <c r="ON126" i="13"/>
  <c r="ON127" i="13"/>
  <c r="ON131" i="13"/>
  <c r="NX136" i="13"/>
  <c r="NX126" i="13"/>
  <c r="NX127" i="13"/>
  <c r="NX131" i="13"/>
  <c r="NH136" i="13"/>
  <c r="NH126" i="13"/>
  <c r="NH127" i="13"/>
  <c r="NH131" i="13"/>
  <c r="MR136" i="13"/>
  <c r="MR126" i="13"/>
  <c r="MR127" i="13"/>
  <c r="MR131" i="13"/>
  <c r="MB136" i="13"/>
  <c r="MB126" i="13"/>
  <c r="MB127" i="13"/>
  <c r="MB131" i="13"/>
  <c r="OS136" i="13"/>
  <c r="OS126" i="13"/>
  <c r="OS127" i="13"/>
  <c r="OS131" i="13"/>
  <c r="OC136" i="13"/>
  <c r="OC126" i="13"/>
  <c r="OC127" i="13"/>
  <c r="OC131" i="13"/>
  <c r="NM136" i="13"/>
  <c r="NM126" i="13"/>
  <c r="NM127" i="13"/>
  <c r="NM131" i="13"/>
  <c r="MW136" i="13"/>
  <c r="MW126" i="13"/>
  <c r="MW127" i="13"/>
  <c r="MW131" i="13"/>
  <c r="MG136" i="13"/>
  <c r="MG126" i="13"/>
  <c r="MG127" i="13"/>
  <c r="MG131" i="13"/>
  <c r="LP136" i="13"/>
  <c r="LP126" i="13"/>
  <c r="LP127" i="13"/>
  <c r="LP131" i="13"/>
  <c r="OY136" i="13"/>
  <c r="OY126" i="13"/>
  <c r="OY127" i="13"/>
  <c r="OY131" i="13"/>
  <c r="OI136" i="13"/>
  <c r="OI126" i="13"/>
  <c r="OI127" i="13"/>
  <c r="OI131" i="13"/>
  <c r="NS136" i="13"/>
  <c r="NS126" i="13"/>
  <c r="NS127" i="13"/>
  <c r="NS131" i="13"/>
  <c r="NC136" i="13"/>
  <c r="NC126" i="13"/>
  <c r="NC127" i="13"/>
  <c r="NC131" i="13"/>
  <c r="MM136" i="13"/>
  <c r="MM126" i="13"/>
  <c r="MM127" i="13"/>
  <c r="MM131" i="13"/>
  <c r="LW136" i="13"/>
  <c r="LW126" i="13"/>
  <c r="LW127" i="13"/>
  <c r="LW131" i="13"/>
  <c r="OJ136" i="13"/>
  <c r="OJ126" i="13"/>
  <c r="OJ127" i="13"/>
  <c r="OJ131" i="13"/>
  <c r="NT136" i="13"/>
  <c r="NT126" i="13"/>
  <c r="NT127" i="13"/>
  <c r="NT131" i="13"/>
  <c r="ND136" i="13"/>
  <c r="ND126" i="13"/>
  <c r="ND127" i="13"/>
  <c r="ND131" i="13"/>
  <c r="MN136" i="13"/>
  <c r="MN126" i="13"/>
  <c r="MN127" i="13"/>
  <c r="MN131" i="13"/>
  <c r="LX136" i="13"/>
  <c r="LX126" i="13"/>
  <c r="LX127" i="13"/>
  <c r="LX131" i="13"/>
  <c r="OV136" i="13"/>
  <c r="OV126" i="13"/>
  <c r="OV127" i="13"/>
  <c r="OV131" i="13"/>
  <c r="OF136" i="13"/>
  <c r="OF126" i="13"/>
  <c r="OF127" i="13"/>
  <c r="OF131" i="13"/>
  <c r="NP136" i="13"/>
  <c r="NP126" i="13"/>
  <c r="NP127" i="13"/>
  <c r="NP131" i="13"/>
  <c r="MZ136" i="13"/>
  <c r="MZ126" i="13"/>
  <c r="MZ127" i="13"/>
  <c r="MZ131" i="13"/>
  <c r="MJ136" i="13"/>
  <c r="MJ126" i="13"/>
  <c r="MJ127" i="13"/>
  <c r="MJ131" i="13"/>
  <c r="LT136" i="13"/>
  <c r="LT126" i="13"/>
  <c r="LT127" i="13"/>
  <c r="LT131" i="13"/>
  <c r="OK136" i="13"/>
  <c r="OK126" i="13"/>
  <c r="OK127" i="13"/>
  <c r="OK131" i="13"/>
  <c r="NU136" i="13"/>
  <c r="NU126" i="13"/>
  <c r="NU127" i="13"/>
  <c r="NU131" i="13"/>
  <c r="NE136" i="13"/>
  <c r="NE126" i="13"/>
  <c r="NE127" i="13"/>
  <c r="NE131" i="13"/>
  <c r="MO136" i="13"/>
  <c r="MO126" i="13"/>
  <c r="MO127" i="13"/>
  <c r="MO131" i="13"/>
  <c r="LY136" i="13"/>
  <c r="LY126" i="13"/>
  <c r="LY127" i="13"/>
  <c r="LY131" i="13"/>
  <c r="OQ136" i="13"/>
  <c r="OQ126" i="13"/>
  <c r="OQ127" i="13"/>
  <c r="OQ131" i="13"/>
  <c r="OA136" i="13"/>
  <c r="OA126" i="13"/>
  <c r="OA127" i="13"/>
  <c r="OA131" i="13"/>
  <c r="NK136" i="13"/>
  <c r="NK126" i="13"/>
  <c r="NK127" i="13"/>
  <c r="NK131" i="13"/>
  <c r="MU136" i="13"/>
  <c r="MU126" i="13"/>
  <c r="MU127" i="13"/>
  <c r="MU131" i="13"/>
  <c r="ME136" i="13"/>
  <c r="ME126" i="13"/>
  <c r="ME127" i="13"/>
  <c r="ME131" i="13"/>
  <c r="LM136" i="13"/>
  <c r="LM126" i="13"/>
  <c r="LM127" i="13"/>
  <c r="LM131" i="13"/>
  <c r="OR136" i="13"/>
  <c r="OR126" i="13"/>
  <c r="OR127" i="13"/>
  <c r="OR131" i="13"/>
  <c r="OB136" i="13"/>
  <c r="OB126" i="13"/>
  <c r="OB127" i="13"/>
  <c r="OB131" i="13"/>
  <c r="NL136" i="13"/>
  <c r="NL126" i="13"/>
  <c r="NL127" i="13"/>
  <c r="NL131" i="13"/>
  <c r="MV136" i="13"/>
  <c r="MV126" i="13"/>
  <c r="MV127" i="13"/>
  <c r="MV131" i="13"/>
  <c r="MF136" i="13"/>
  <c r="MF126" i="13"/>
  <c r="MF127" i="13"/>
  <c r="MF131" i="13"/>
  <c r="LO136" i="13"/>
  <c r="LO126" i="13"/>
  <c r="LO127" i="13"/>
  <c r="LO131" i="13"/>
  <c r="OX136" i="13"/>
  <c r="OX126" i="13"/>
  <c r="OX127" i="13"/>
  <c r="OP136" i="13"/>
  <c r="OP126" i="13"/>
  <c r="OP127" i="13"/>
  <c r="OH136" i="13"/>
  <c r="OH126" i="13"/>
  <c r="OH127" i="13"/>
  <c r="NZ136" i="13"/>
  <c r="NZ126" i="13"/>
  <c r="NZ127" i="13"/>
  <c r="NR136" i="13"/>
  <c r="NR126" i="13"/>
  <c r="NR127" i="13"/>
  <c r="NJ136" i="13"/>
  <c r="NJ126" i="13"/>
  <c r="NJ127" i="13"/>
  <c r="NB136" i="13"/>
  <c r="NB126" i="13"/>
  <c r="NB127" i="13"/>
  <c r="MT136" i="13"/>
  <c r="MT126" i="13"/>
  <c r="MT127" i="13"/>
  <c r="ML136" i="13"/>
  <c r="ML126" i="13"/>
  <c r="ML127" i="13"/>
  <c r="MD136" i="13"/>
  <c r="MD126" i="13"/>
  <c r="MD127" i="13"/>
  <c r="LV136" i="13"/>
  <c r="LV126" i="13"/>
  <c r="LV127" i="13"/>
  <c r="LL136" i="13"/>
  <c r="LL126" i="13"/>
  <c r="LL127" i="13"/>
  <c r="OW161" i="13"/>
  <c r="OW182" i="13" s="1"/>
  <c r="OW186" i="13" s="1"/>
  <c r="OW147" i="13"/>
  <c r="OO161" i="13"/>
  <c r="OO182" i="13" s="1"/>
  <c r="OO186" i="13" s="1"/>
  <c r="OO147" i="13"/>
  <c r="OG161" i="13"/>
  <c r="OG182" i="13" s="1"/>
  <c r="OG186" i="13" s="1"/>
  <c r="OG147" i="13"/>
  <c r="NY161" i="13"/>
  <c r="NY182" i="13" s="1"/>
  <c r="NY186" i="13" s="1"/>
  <c r="NY147" i="13"/>
  <c r="NQ161" i="13"/>
  <c r="NQ182" i="13" s="1"/>
  <c r="NQ186" i="13" s="1"/>
  <c r="NQ147" i="13"/>
  <c r="NI161" i="13"/>
  <c r="NI182" i="13" s="1"/>
  <c r="NI186" i="13" s="1"/>
  <c r="NI147" i="13"/>
  <c r="NA161" i="13"/>
  <c r="NA182" i="13" s="1"/>
  <c r="NA186" i="13" s="1"/>
  <c r="NA147" i="13"/>
  <c r="MS161" i="13"/>
  <c r="MS182" i="13" s="1"/>
  <c r="MS186" i="13" s="1"/>
  <c r="MS147" i="13"/>
  <c r="MK161" i="13"/>
  <c r="MK182" i="13" s="1"/>
  <c r="MK186" i="13" s="1"/>
  <c r="MK147" i="13"/>
  <c r="MC161" i="13"/>
  <c r="MC182" i="13" s="1"/>
  <c r="MC186" i="13" s="1"/>
  <c r="MC147" i="13"/>
  <c r="LU161" i="13"/>
  <c r="LU182" i="13" s="1"/>
  <c r="LU186" i="13" s="1"/>
  <c r="LU147" i="13"/>
  <c r="OX161" i="13"/>
  <c r="OX182" i="13" s="1"/>
  <c r="OX186" i="13" s="1"/>
  <c r="OX147" i="13"/>
  <c r="OT161" i="13"/>
  <c r="OT182" i="13" s="1"/>
  <c r="OT186" i="13" s="1"/>
  <c r="OT147" i="13"/>
  <c r="OP161" i="13"/>
  <c r="OP182" i="13" s="1"/>
  <c r="OP186" i="13" s="1"/>
  <c r="OP147" i="13"/>
  <c r="OL161" i="13"/>
  <c r="OL182" i="13" s="1"/>
  <c r="OL186" i="13" s="1"/>
  <c r="OL147" i="13"/>
  <c r="OH161" i="13"/>
  <c r="OH182" i="13" s="1"/>
  <c r="OH186" i="13" s="1"/>
  <c r="OH147" i="13"/>
  <c r="OD161" i="13"/>
  <c r="OD182" i="13" s="1"/>
  <c r="OD186" i="13" s="1"/>
  <c r="OD147" i="13"/>
  <c r="NZ161" i="13"/>
  <c r="NZ182" i="13" s="1"/>
  <c r="NZ186" i="13" s="1"/>
  <c r="NZ147" i="13"/>
  <c r="NV161" i="13"/>
  <c r="NV182" i="13" s="1"/>
  <c r="NV186" i="13" s="1"/>
  <c r="NV147" i="13"/>
  <c r="NR161" i="13"/>
  <c r="NR182" i="13" s="1"/>
  <c r="NR186" i="13" s="1"/>
  <c r="NR147" i="13"/>
  <c r="NN161" i="13"/>
  <c r="NN182" i="13" s="1"/>
  <c r="NN186" i="13" s="1"/>
  <c r="NN147" i="13"/>
  <c r="NJ161" i="13"/>
  <c r="NJ182" i="13" s="1"/>
  <c r="NJ186" i="13" s="1"/>
  <c r="NJ147" i="13"/>
  <c r="NF161" i="13"/>
  <c r="NF182" i="13" s="1"/>
  <c r="NF186" i="13" s="1"/>
  <c r="NF147" i="13"/>
  <c r="NB161" i="13"/>
  <c r="NB182" i="13" s="1"/>
  <c r="NB186" i="13" s="1"/>
  <c r="NB147" i="13"/>
  <c r="MX161" i="13"/>
  <c r="MX182" i="13" s="1"/>
  <c r="MX186" i="13" s="1"/>
  <c r="MX147" i="13"/>
  <c r="MT161" i="13"/>
  <c r="MT182" i="13" s="1"/>
  <c r="MT186" i="13" s="1"/>
  <c r="MT147" i="13"/>
  <c r="MP161" i="13"/>
  <c r="MP182" i="13" s="1"/>
  <c r="MP186" i="13" s="1"/>
  <c r="MP147" i="13"/>
  <c r="ML161" i="13"/>
  <c r="ML182" i="13" s="1"/>
  <c r="ML186" i="13" s="1"/>
  <c r="ML147" i="13"/>
  <c r="MH161" i="13"/>
  <c r="MH182" i="13" s="1"/>
  <c r="MH186" i="13" s="1"/>
  <c r="MH147" i="13"/>
  <c r="MD161" i="13"/>
  <c r="MD182" i="13" s="1"/>
  <c r="MD186" i="13" s="1"/>
  <c r="MD147" i="13"/>
  <c r="LZ161" i="13"/>
  <c r="LZ182" i="13" s="1"/>
  <c r="LZ186" i="13" s="1"/>
  <c r="LZ147" i="13"/>
  <c r="LV161" i="13"/>
  <c r="LV182" i="13" s="1"/>
  <c r="LV186" i="13" s="1"/>
  <c r="LV147" i="13"/>
  <c r="LR161" i="13"/>
  <c r="LR182" i="13" s="1"/>
  <c r="LR186" i="13" s="1"/>
  <c r="LR147" i="13"/>
  <c r="LL161" i="13"/>
  <c r="LL182" i="13" s="1"/>
  <c r="LL186" i="13" s="1"/>
  <c r="LL147" i="13"/>
  <c r="NZ134" i="13"/>
  <c r="NZ141" i="13" s="1"/>
  <c r="NZ131" i="13"/>
  <c r="NZ123" i="13"/>
  <c r="NJ134" i="13"/>
  <c r="NJ141" i="13" s="1"/>
  <c r="NJ131" i="13"/>
  <c r="NJ123" i="13"/>
  <c r="MT134" i="13"/>
  <c r="MT141" i="13" s="1"/>
  <c r="MT131" i="13"/>
  <c r="MT123" i="13"/>
  <c r="MD134" i="13"/>
  <c r="MD141" i="13" s="1"/>
  <c r="MD131" i="13"/>
  <c r="MD123" i="13"/>
  <c r="LL134" i="13"/>
  <c r="LL141" i="13" s="1"/>
  <c r="LL131" i="13"/>
  <c r="LL123" i="13"/>
  <c r="NW134" i="13"/>
  <c r="NW141" i="13" s="1"/>
  <c r="NW131" i="13"/>
  <c r="NW123" i="13"/>
  <c r="NG134" i="13"/>
  <c r="NG141" i="13" s="1"/>
  <c r="NG131" i="13"/>
  <c r="NG123" i="13"/>
  <c r="MQ134" i="13"/>
  <c r="MQ141" i="13" s="1"/>
  <c r="MQ131" i="13"/>
  <c r="MQ123" i="13"/>
  <c r="MA134" i="13"/>
  <c r="MA141" i="13" s="1"/>
  <c r="MA131" i="13"/>
  <c r="MA123" i="13"/>
  <c r="OU136" i="13"/>
  <c r="OU126" i="13"/>
  <c r="OU127" i="13"/>
  <c r="OM136" i="13"/>
  <c r="OM126" i="13"/>
  <c r="OM127" i="13"/>
  <c r="OE136" i="13"/>
  <c r="OE126" i="13"/>
  <c r="OE127" i="13"/>
  <c r="NW136" i="13"/>
  <c r="NW126" i="13"/>
  <c r="NW127" i="13"/>
  <c r="NO136" i="13"/>
  <c r="NO126" i="13"/>
  <c r="NO127" i="13"/>
  <c r="NG136" i="13"/>
  <c r="NG126" i="13"/>
  <c r="NG127" i="13"/>
  <c r="MY136" i="13"/>
  <c r="MY126" i="13"/>
  <c r="MY127" i="13"/>
  <c r="MQ136" i="13"/>
  <c r="MQ126" i="13"/>
  <c r="MQ127" i="13"/>
  <c r="MI136" i="13"/>
  <c r="MI126" i="13"/>
  <c r="MI127" i="13"/>
  <c r="MA136" i="13"/>
  <c r="MA126" i="13"/>
  <c r="MA127" i="13"/>
  <c r="LS136" i="13"/>
  <c r="LS126" i="13"/>
  <c r="LS127" i="13"/>
  <c r="OP145" i="13"/>
  <c r="OM145" i="13"/>
  <c r="OS161" i="13"/>
  <c r="OS182" i="13" s="1"/>
  <c r="OS186" i="13" s="1"/>
  <c r="OS147" i="13"/>
  <c r="OK161" i="13"/>
  <c r="OK182" i="13" s="1"/>
  <c r="OK186" i="13" s="1"/>
  <c r="OK147" i="13"/>
  <c r="OC161" i="13"/>
  <c r="OC182" i="13" s="1"/>
  <c r="OC186" i="13" s="1"/>
  <c r="OC147" i="13"/>
  <c r="NU161" i="13"/>
  <c r="NU182" i="13" s="1"/>
  <c r="NU186" i="13" s="1"/>
  <c r="NU147" i="13"/>
  <c r="NM161" i="13"/>
  <c r="NM182" i="13" s="1"/>
  <c r="NM186" i="13" s="1"/>
  <c r="NM147" i="13"/>
  <c r="NE161" i="13"/>
  <c r="NE182" i="13" s="1"/>
  <c r="NE186" i="13" s="1"/>
  <c r="NE147" i="13"/>
  <c r="MW161" i="13"/>
  <c r="MW182" i="13" s="1"/>
  <c r="MW186" i="13" s="1"/>
  <c r="MW147" i="13"/>
  <c r="MO161" i="13"/>
  <c r="MO182" i="13" s="1"/>
  <c r="MO186" i="13" s="1"/>
  <c r="MO147" i="13"/>
  <c r="MG161" i="13"/>
  <c r="MG182" i="13" s="1"/>
  <c r="MG186" i="13" s="1"/>
  <c r="MG147" i="13"/>
  <c r="LY161" i="13"/>
  <c r="LY182" i="13" s="1"/>
  <c r="LY186" i="13" s="1"/>
  <c r="LY147" i="13"/>
  <c r="LP161" i="13"/>
  <c r="LP182" i="13" s="1"/>
  <c r="LP186" i="13" s="1"/>
  <c r="LP147" i="13"/>
  <c r="OV161" i="13"/>
  <c r="OV182" i="13" s="1"/>
  <c r="OV186" i="13" s="1"/>
  <c r="OV147" i="13"/>
  <c r="OR161" i="13"/>
  <c r="OR182" i="13" s="1"/>
  <c r="OR186" i="13" s="1"/>
  <c r="OR147" i="13"/>
  <c r="ON161" i="13"/>
  <c r="ON182" i="13" s="1"/>
  <c r="ON186" i="13" s="1"/>
  <c r="ON147" i="13"/>
  <c r="OJ161" i="13"/>
  <c r="OJ182" i="13" s="1"/>
  <c r="OJ186" i="13" s="1"/>
  <c r="OJ147" i="13"/>
  <c r="OF161" i="13"/>
  <c r="OF182" i="13" s="1"/>
  <c r="OF186" i="13" s="1"/>
  <c r="OF147" i="13"/>
  <c r="OB161" i="13"/>
  <c r="OB182" i="13" s="1"/>
  <c r="OB186" i="13" s="1"/>
  <c r="OB147" i="13"/>
  <c r="NX161" i="13"/>
  <c r="NX182" i="13" s="1"/>
  <c r="NX186" i="13" s="1"/>
  <c r="NX147" i="13"/>
  <c r="NT161" i="13"/>
  <c r="NT182" i="13" s="1"/>
  <c r="NT186" i="13" s="1"/>
  <c r="NT147" i="13"/>
  <c r="NP161" i="13"/>
  <c r="NP182" i="13" s="1"/>
  <c r="NP186" i="13" s="1"/>
  <c r="NP147" i="13"/>
  <c r="NL161" i="13"/>
  <c r="NL182" i="13" s="1"/>
  <c r="NL186" i="13" s="1"/>
  <c r="NL147" i="13"/>
  <c r="NH161" i="13"/>
  <c r="NH182" i="13" s="1"/>
  <c r="NH186" i="13" s="1"/>
  <c r="NH147" i="13"/>
  <c r="ND161" i="13"/>
  <c r="ND182" i="13" s="1"/>
  <c r="ND186" i="13" s="1"/>
  <c r="ND147" i="13"/>
  <c r="MZ161" i="13"/>
  <c r="MZ182" i="13" s="1"/>
  <c r="MZ186" i="13" s="1"/>
  <c r="MZ147" i="13"/>
  <c r="MV161" i="13"/>
  <c r="MV182" i="13" s="1"/>
  <c r="MV186" i="13" s="1"/>
  <c r="MV147" i="13"/>
  <c r="MR161" i="13"/>
  <c r="MR182" i="13" s="1"/>
  <c r="MR186" i="13" s="1"/>
  <c r="MR147" i="13"/>
  <c r="MN161" i="13"/>
  <c r="MN182" i="13" s="1"/>
  <c r="MN186" i="13" s="1"/>
  <c r="MN147" i="13"/>
  <c r="MJ161" i="13"/>
  <c r="MJ182" i="13" s="1"/>
  <c r="MJ186" i="13" s="1"/>
  <c r="MJ147" i="13"/>
  <c r="MF161" i="13"/>
  <c r="MF182" i="13" s="1"/>
  <c r="MF186" i="13" s="1"/>
  <c r="MF147" i="13"/>
  <c r="MB161" i="13"/>
  <c r="MB182" i="13" s="1"/>
  <c r="MB186" i="13" s="1"/>
  <c r="MB147" i="13"/>
  <c r="LX161" i="13"/>
  <c r="LX182" i="13" s="1"/>
  <c r="LX186" i="13" s="1"/>
  <c r="LX147" i="13"/>
  <c r="LT161" i="13"/>
  <c r="LT182" i="13" s="1"/>
  <c r="LT186" i="13" s="1"/>
  <c r="LT147" i="13"/>
  <c r="LO161" i="13"/>
  <c r="LO182" i="13" s="1"/>
  <c r="LO186" i="13" s="1"/>
  <c r="LO147" i="13"/>
  <c r="OL145" i="13"/>
  <c r="NV145" i="13"/>
  <c r="NF145" i="13"/>
  <c r="MP145" i="13"/>
  <c r="LZ145" i="13"/>
  <c r="OY145" i="13"/>
  <c r="OI145" i="13"/>
  <c r="NS145" i="13"/>
  <c r="NC145" i="13"/>
  <c r="MM145" i="13"/>
  <c r="LW145" i="13"/>
  <c r="OV145" i="13"/>
  <c r="OF145" i="13"/>
  <c r="NP145" i="13"/>
  <c r="MZ145" i="13"/>
  <c r="MJ145" i="13"/>
  <c r="LT145" i="13"/>
  <c r="OO145" i="13"/>
  <c r="NY145" i="13"/>
  <c r="NI145" i="13"/>
  <c r="MS145" i="13"/>
  <c r="MC145" i="13"/>
  <c r="KX82" i="13"/>
  <c r="KX124" i="13"/>
  <c r="KX81" i="13"/>
  <c r="LF126" i="13"/>
  <c r="LF127" i="13"/>
  <c r="LF136" i="13"/>
  <c r="LI134" i="13"/>
  <c r="LI141" i="13" s="1"/>
  <c r="LI123" i="13"/>
  <c r="JZ144" i="13"/>
  <c r="JZ146" i="13" s="1"/>
  <c r="JZ163" i="13"/>
  <c r="JZ184" i="13" s="1"/>
  <c r="LH144" i="13"/>
  <c r="LH146" i="13" s="1"/>
  <c r="LH163" i="13"/>
  <c r="LH184" i="13" s="1"/>
  <c r="LH186" i="13" s="1"/>
  <c r="LH192" i="13" s="1"/>
  <c r="JW143" i="13"/>
  <c r="JW176" i="13" s="1"/>
  <c r="JW148" i="13"/>
  <c r="OR145" i="13"/>
  <c r="OB145" i="13"/>
  <c r="NL145" i="13"/>
  <c r="MV145" i="13"/>
  <c r="MF145" i="13"/>
  <c r="LO145" i="13"/>
  <c r="OK145" i="13"/>
  <c r="NU145" i="13"/>
  <c r="NE145" i="13"/>
  <c r="MO145" i="13"/>
  <c r="LY145" i="13"/>
  <c r="LA136" i="13"/>
  <c r="LA82" i="13"/>
  <c r="LA124" i="13"/>
  <c r="LA81" i="13"/>
  <c r="KI82" i="13"/>
  <c r="KI124" i="13"/>
  <c r="KI81" i="13"/>
  <c r="KA134" i="13"/>
  <c r="KA141" i="13" s="1"/>
  <c r="KA145" i="13" s="1"/>
  <c r="KA123" i="13"/>
  <c r="KL153" i="13"/>
  <c r="KL154" i="13"/>
  <c r="LD147" i="13"/>
  <c r="LD161" i="13"/>
  <c r="LD182" i="13" s="1"/>
  <c r="KO152" i="13"/>
  <c r="KO153" i="13" s="1"/>
  <c r="KO129" i="13"/>
  <c r="LE153" i="13"/>
  <c r="LE154" i="13"/>
  <c r="OX131" i="13"/>
  <c r="OU131" i="13"/>
  <c r="OE131" i="13"/>
  <c r="OT136" i="13"/>
  <c r="OT126" i="13"/>
  <c r="OT127" i="13"/>
  <c r="OL136" i="13"/>
  <c r="OL126" i="13"/>
  <c r="OL127" i="13"/>
  <c r="OD136" i="13"/>
  <c r="OD126" i="13"/>
  <c r="OD127" i="13"/>
  <c r="NV136" i="13"/>
  <c r="NV126" i="13"/>
  <c r="NV127" i="13"/>
  <c r="NN136" i="13"/>
  <c r="NN126" i="13"/>
  <c r="NN127" i="13"/>
  <c r="NF136" i="13"/>
  <c r="NF126" i="13"/>
  <c r="NF127" i="13"/>
  <c r="MX136" i="13"/>
  <c r="MX126" i="13"/>
  <c r="MX127" i="13"/>
  <c r="MP136" i="13"/>
  <c r="MP126" i="13"/>
  <c r="MP127" i="13"/>
  <c r="MH136" i="13"/>
  <c r="MH126" i="13"/>
  <c r="MH127" i="13"/>
  <c r="LZ136" i="13"/>
  <c r="LZ126" i="13"/>
  <c r="LZ127" i="13"/>
  <c r="LR136" i="13"/>
  <c r="LR126" i="13"/>
  <c r="LR127" i="13"/>
  <c r="OW136" i="13"/>
  <c r="OW126" i="13"/>
  <c r="OW127" i="13"/>
  <c r="OO136" i="13"/>
  <c r="OO126" i="13"/>
  <c r="OO127" i="13"/>
  <c r="OG136" i="13"/>
  <c r="OG126" i="13"/>
  <c r="OG127" i="13"/>
  <c r="NY136" i="13"/>
  <c r="NY126" i="13"/>
  <c r="NY127" i="13"/>
  <c r="NQ136" i="13"/>
  <c r="NQ126" i="13"/>
  <c r="NQ127" i="13"/>
  <c r="NI136" i="13"/>
  <c r="NI126" i="13"/>
  <c r="NI127" i="13"/>
  <c r="NA136" i="13"/>
  <c r="NA126" i="13"/>
  <c r="NA127" i="13"/>
  <c r="MS136" i="13"/>
  <c r="MS126" i="13"/>
  <c r="MS127" i="13"/>
  <c r="MK136" i="13"/>
  <c r="MK126" i="13"/>
  <c r="MK127" i="13"/>
  <c r="MC136" i="13"/>
  <c r="MC126" i="13"/>
  <c r="MC127" i="13"/>
  <c r="LU136" i="13"/>
  <c r="LU126" i="13"/>
  <c r="LU127" i="13"/>
  <c r="OY189" i="13"/>
  <c r="OU189" i="13"/>
  <c r="OQ189" i="13"/>
  <c r="OM189" i="13"/>
  <c r="OI189" i="13"/>
  <c r="OE189" i="13"/>
  <c r="OA189" i="13"/>
  <c r="NW189" i="13"/>
  <c r="NS189" i="13"/>
  <c r="NO189" i="13"/>
  <c r="NK189" i="13"/>
  <c r="NG189" i="13"/>
  <c r="NC189" i="13"/>
  <c r="MY189" i="13"/>
  <c r="MU189" i="13"/>
  <c r="MQ189" i="13"/>
  <c r="MM189" i="13"/>
  <c r="MI189" i="13"/>
  <c r="ME189" i="13"/>
  <c r="MA189" i="13"/>
  <c r="LW189" i="13"/>
  <c r="LS189" i="13"/>
  <c r="LM189" i="13"/>
  <c r="OH134" i="13"/>
  <c r="OH141" i="13" s="1"/>
  <c r="OH131" i="13"/>
  <c r="OH123" i="13"/>
  <c r="NR134" i="13"/>
  <c r="NR141" i="13" s="1"/>
  <c r="NR131" i="13"/>
  <c r="NR123" i="13"/>
  <c r="NB134" i="13"/>
  <c r="NB141" i="13" s="1"/>
  <c r="NB131" i="13"/>
  <c r="NB123" i="13"/>
  <c r="ML134" i="13"/>
  <c r="ML141" i="13" s="1"/>
  <c r="ML131" i="13"/>
  <c r="ML123" i="13"/>
  <c r="LV134" i="13"/>
  <c r="LV141" i="13" s="1"/>
  <c r="LV131" i="13"/>
  <c r="LV123" i="13"/>
  <c r="NO134" i="13"/>
  <c r="NO141" i="13" s="1"/>
  <c r="NO131" i="13"/>
  <c r="NO123" i="13"/>
  <c r="MY134" i="13"/>
  <c r="MY141" i="13" s="1"/>
  <c r="MY131" i="13"/>
  <c r="MY123" i="13"/>
  <c r="MI134" i="13"/>
  <c r="MI141" i="13" s="1"/>
  <c r="MI131" i="13"/>
  <c r="MI123" i="13"/>
  <c r="LS134" i="13"/>
  <c r="LS141" i="13" s="1"/>
  <c r="LS131" i="13"/>
  <c r="LS123" i="13"/>
  <c r="LK130" i="13"/>
  <c r="LK131" i="13"/>
  <c r="OX145" i="13"/>
  <c r="OU145" i="13"/>
  <c r="OE145" i="13"/>
  <c r="OT145" i="13"/>
  <c r="OD145" i="13"/>
  <c r="NN145" i="13"/>
  <c r="MX145" i="13"/>
  <c r="MH145" i="13"/>
  <c r="LR145" i="13"/>
  <c r="OQ145" i="13"/>
  <c r="OA145" i="13"/>
  <c r="NK145" i="13"/>
  <c r="MU145" i="13"/>
  <c r="ME145" i="13"/>
  <c r="LM145" i="13"/>
  <c r="ON145" i="13"/>
  <c r="NX145" i="13"/>
  <c r="NH145" i="13"/>
  <c r="MR145" i="13"/>
  <c r="MB145" i="13"/>
  <c r="OW145" i="13"/>
  <c r="OG145" i="13"/>
  <c r="NQ145" i="13"/>
  <c r="NA145" i="13"/>
  <c r="MK145" i="13"/>
  <c r="LU145" i="13"/>
  <c r="KX80" i="13"/>
  <c r="KX121" i="13"/>
  <c r="KX79" i="13"/>
  <c r="LF135" i="13"/>
  <c r="LF142" i="13" s="1"/>
  <c r="LF175" i="13"/>
  <c r="LF137" i="13"/>
  <c r="LF162" i="13" s="1"/>
  <c r="LF183" i="13" s="1"/>
  <c r="OJ145" i="13"/>
  <c r="NT145" i="13"/>
  <c r="ND145" i="13"/>
  <c r="MN145" i="13"/>
  <c r="LX145" i="13"/>
  <c r="OS145" i="13"/>
  <c r="OC145" i="13"/>
  <c r="NM145" i="13"/>
  <c r="MW145" i="13"/>
  <c r="MG145" i="13"/>
  <c r="LP145" i="13"/>
  <c r="LA80" i="13"/>
  <c r="LA122" i="13"/>
  <c r="LA121" i="13"/>
  <c r="LA127" i="13" s="1"/>
  <c r="LA79" i="13"/>
  <c r="KI80" i="13"/>
  <c r="KI121" i="13"/>
  <c r="KI79" i="13"/>
  <c r="KL131" i="13"/>
  <c r="KL130" i="13"/>
  <c r="LE130" i="13"/>
  <c r="LE131" i="13"/>
  <c r="OY191" i="13"/>
  <c r="OQ191" i="13"/>
  <c r="OI191" i="13"/>
  <c r="OA191" i="13"/>
  <c r="NS191" i="13"/>
  <c r="NK191" i="13"/>
  <c r="NC191" i="13"/>
  <c r="MU191" i="13"/>
  <c r="MM191" i="13"/>
  <c r="ME191" i="13"/>
  <c r="LW191" i="13"/>
  <c r="LM191" i="13"/>
  <c r="OP131" i="13"/>
  <c r="OM131" i="13"/>
  <c r="OU191" i="13"/>
  <c r="OM191" i="13"/>
  <c r="OE191" i="13"/>
  <c r="NW191" i="13"/>
  <c r="NO191" i="13"/>
  <c r="NG191" i="13"/>
  <c r="MY191" i="13"/>
  <c r="MQ191" i="13"/>
  <c r="MI191" i="13"/>
  <c r="MA191" i="13"/>
  <c r="LS191" i="13"/>
  <c r="OL131" i="13"/>
  <c r="NV131" i="13"/>
  <c r="NF131" i="13"/>
  <c r="MP131" i="13"/>
  <c r="LZ131" i="13"/>
  <c r="OO131" i="13"/>
  <c r="NY131" i="13"/>
  <c r="NI131" i="13"/>
  <c r="MS131" i="13"/>
  <c r="MC131" i="13"/>
  <c r="LB119" i="13"/>
  <c r="LB157" i="13" s="1"/>
  <c r="LB158" i="13" s="1"/>
  <c r="LI77" i="13"/>
  <c r="LI125" i="13" s="1"/>
  <c r="KK130" i="13"/>
  <c r="KA77" i="13"/>
  <c r="KA125" i="13" s="1"/>
  <c r="EX158" i="13"/>
  <c r="EX159" i="13"/>
  <c r="KW158" i="13"/>
  <c r="KW159" i="13"/>
  <c r="JE158" i="13"/>
  <c r="JE159" i="13"/>
  <c r="IU158" i="13"/>
  <c r="IU159" i="13"/>
  <c r="DM158" i="13"/>
  <c r="DM159" i="13"/>
  <c r="DC158" i="13"/>
  <c r="DC159" i="13"/>
  <c r="DC171" i="13" s="1"/>
  <c r="DC174" i="13" s="1"/>
  <c r="CB136" i="13"/>
  <c r="CB127" i="13"/>
  <c r="CB126" i="13"/>
  <c r="AR192" i="13"/>
  <c r="AR189" i="13"/>
  <c r="AR193" i="13" s="1"/>
  <c r="AR195" i="13" s="1"/>
  <c r="AR196" i="13" s="1"/>
  <c r="AR170" i="13" s="1"/>
  <c r="AR173" i="13" s="1"/>
  <c r="AR190" i="13"/>
  <c r="HM158" i="13"/>
  <c r="IO158" i="13"/>
  <c r="IO159" i="13"/>
  <c r="IO171" i="13" s="1"/>
  <c r="IO174" i="13" s="1"/>
  <c r="IX158" i="13"/>
  <c r="IX159" i="13"/>
  <c r="DH158" i="13"/>
  <c r="DH159" i="13"/>
  <c r="HP158" i="13"/>
  <c r="HP159" i="13"/>
  <c r="ET158" i="13"/>
  <c r="ET159" i="13"/>
  <c r="BP158" i="13"/>
  <c r="BP159" i="13"/>
  <c r="BP171" i="13" s="1"/>
  <c r="BP174" i="13" s="1"/>
  <c r="W152" i="13"/>
  <c r="W153" i="13" s="1"/>
  <c r="W129" i="13"/>
  <c r="W130" i="13" s="1"/>
  <c r="IA138" i="13"/>
  <c r="IA131" i="13"/>
  <c r="JK138" i="13"/>
  <c r="JK131" i="13"/>
  <c r="BM129" i="13"/>
  <c r="BM152" i="13"/>
  <c r="ER129" i="13"/>
  <c r="ER152" i="13"/>
  <c r="EQ136" i="13"/>
  <c r="EQ126" i="13"/>
  <c r="EQ127" i="13"/>
  <c r="FW136" i="13"/>
  <c r="FW127" i="13"/>
  <c r="FW126" i="13"/>
  <c r="DO136" i="13"/>
  <c r="DO127" i="13"/>
  <c r="DO126" i="13"/>
  <c r="DO131" i="13"/>
  <c r="CD136" i="13"/>
  <c r="CD126" i="13"/>
  <c r="CD127" i="13"/>
  <c r="IC131" i="13"/>
  <c r="IC127" i="13"/>
  <c r="IC126" i="13"/>
  <c r="IC136" i="13"/>
  <c r="AQ136" i="13"/>
  <c r="AQ126" i="13"/>
  <c r="AQ127" i="13"/>
  <c r="AQ131" i="13"/>
  <c r="BH126" i="13"/>
  <c r="BH136" i="13"/>
  <c r="BH127" i="13"/>
  <c r="BH131" i="13"/>
  <c r="Y189" i="13"/>
  <c r="Y192" i="13"/>
  <c r="Y190" i="13"/>
  <c r="ID192" i="13"/>
  <c r="ID189" i="13"/>
  <c r="ID190" i="13"/>
  <c r="IU191" i="13"/>
  <c r="IU192" i="13"/>
  <c r="IU189" i="13"/>
  <c r="IU193" i="13" s="1"/>
  <c r="IU195" i="13" s="1"/>
  <c r="IU196" i="13" s="1"/>
  <c r="IU170" i="13" s="1"/>
  <c r="IU173" i="13" s="1"/>
  <c r="IU190" i="13"/>
  <c r="DI147" i="13"/>
  <c r="DI161" i="13"/>
  <c r="DI182" i="13" s="1"/>
  <c r="EZ161" i="13"/>
  <c r="EZ182" i="13" s="1"/>
  <c r="EZ147" i="13"/>
  <c r="GG152" i="13"/>
  <c r="GG153" i="13" s="1"/>
  <c r="GG129" i="13"/>
  <c r="GG130" i="13" s="1"/>
  <c r="IW152" i="13"/>
  <c r="IW153" i="13" s="1"/>
  <c r="IW129" i="13"/>
  <c r="EE136" i="13"/>
  <c r="EE127" i="13"/>
  <c r="EE126" i="13"/>
  <c r="EN126" i="13"/>
  <c r="EN127" i="13"/>
  <c r="EN136" i="13"/>
  <c r="EN134" i="13"/>
  <c r="EN141" i="13" s="1"/>
  <c r="EN145" i="13" s="1"/>
  <c r="EN123" i="13"/>
  <c r="GR152" i="13"/>
  <c r="GR153" i="13" s="1"/>
  <c r="GR129" i="13"/>
  <c r="GR130" i="13" s="1"/>
  <c r="HZ152" i="13"/>
  <c r="HZ153" i="13" s="1"/>
  <c r="HZ129" i="13"/>
  <c r="HZ130" i="13" s="1"/>
  <c r="AN134" i="13"/>
  <c r="AN141" i="13" s="1"/>
  <c r="AN145" i="13" s="1"/>
  <c r="AN123" i="13"/>
  <c r="FF134" i="13"/>
  <c r="FF141" i="13" s="1"/>
  <c r="FF145" i="13" s="1"/>
  <c r="FF123" i="13"/>
  <c r="KR126" i="13"/>
  <c r="KR127" i="13"/>
  <c r="KR136" i="13"/>
  <c r="FJ136" i="13"/>
  <c r="FJ126" i="13"/>
  <c r="FJ127" i="13"/>
  <c r="KN136" i="13"/>
  <c r="KN126" i="13"/>
  <c r="KN127" i="13"/>
  <c r="HU131" i="13"/>
  <c r="HU130" i="13"/>
  <c r="FO134" i="13"/>
  <c r="FO141" i="13" s="1"/>
  <c r="FO123" i="13"/>
  <c r="AJ134" i="13"/>
  <c r="AJ141" i="13" s="1"/>
  <c r="AJ123" i="13"/>
  <c r="BV192" i="13"/>
  <c r="BV189" i="13"/>
  <c r="BV191" i="13"/>
  <c r="BV190" i="13"/>
  <c r="BJ190" i="13"/>
  <c r="BJ189" i="13"/>
  <c r="BJ192" i="13"/>
  <c r="BJ191" i="13"/>
  <c r="HR130" i="13"/>
  <c r="HR131" i="13"/>
  <c r="JC130" i="13"/>
  <c r="JC131" i="13"/>
  <c r="KJ130" i="13"/>
  <c r="KJ131" i="13"/>
  <c r="ES163" i="13"/>
  <c r="ES184" i="13" s="1"/>
  <c r="ES144" i="13"/>
  <c r="KK147" i="13"/>
  <c r="KK161" i="13"/>
  <c r="KK182" i="13" s="1"/>
  <c r="LJ161" i="13"/>
  <c r="LJ182" i="13" s="1"/>
  <c r="LJ147" i="13"/>
  <c r="GT129" i="13"/>
  <c r="GT130" i="13" s="1"/>
  <c r="GT152" i="13"/>
  <c r="GT153" i="13" s="1"/>
  <c r="I134" i="13"/>
  <c r="I141" i="13" s="1"/>
  <c r="I123" i="13"/>
  <c r="CV127" i="13"/>
  <c r="CV126" i="13"/>
  <c r="CV136" i="13"/>
  <c r="CV134" i="13"/>
  <c r="CV141" i="13" s="1"/>
  <c r="CV123" i="13"/>
  <c r="FN134" i="13"/>
  <c r="FN141" i="13" s="1"/>
  <c r="FN145" i="13" s="1"/>
  <c r="FN123" i="13"/>
  <c r="GT134" i="13"/>
  <c r="GT141" i="13" s="1"/>
  <c r="GT145" i="13" s="1"/>
  <c r="GT123" i="13"/>
  <c r="IN123" i="13"/>
  <c r="IN134" i="13"/>
  <c r="IN141" i="13" s="1"/>
  <c r="EL129" i="13"/>
  <c r="EL152" i="13"/>
  <c r="EL153" i="13" s="1"/>
  <c r="CK134" i="13"/>
  <c r="CK141" i="13" s="1"/>
  <c r="CK123" i="13"/>
  <c r="HN186" i="13"/>
  <c r="HN191" i="13"/>
  <c r="FQ148" i="13"/>
  <c r="FQ143" i="13"/>
  <c r="FQ176" i="13" s="1"/>
  <c r="BG148" i="13"/>
  <c r="BG149" i="13" s="1"/>
  <c r="BG143" i="13"/>
  <c r="BG176" i="13" s="1"/>
  <c r="BR189" i="13"/>
  <c r="BR190" i="13"/>
  <c r="BR192" i="13"/>
  <c r="BR191" i="13"/>
  <c r="L150" i="13"/>
  <c r="L154" i="13"/>
  <c r="L159" i="13"/>
  <c r="KY176" i="13"/>
  <c r="KY145" i="13"/>
  <c r="HC148" i="13"/>
  <c r="HC143" i="13"/>
  <c r="HC176" i="13" s="1"/>
  <c r="BR154" i="13"/>
  <c r="BR159" i="13"/>
  <c r="BR146" i="13"/>
  <c r="JH186" i="13"/>
  <c r="JH191" i="13"/>
  <c r="AN186" i="13"/>
  <c r="AN189" i="13" s="1"/>
  <c r="CR148" i="13"/>
  <c r="CR143" i="13"/>
  <c r="CR176" i="13" s="1"/>
  <c r="JL186" i="13"/>
  <c r="JL189" i="13" s="1"/>
  <c r="D143" i="13"/>
  <c r="D148" i="13"/>
  <c r="GY186" i="13"/>
  <c r="GY191" i="13"/>
  <c r="LG148" i="13"/>
  <c r="LG143" i="13"/>
  <c r="LG176" i="13" s="1"/>
  <c r="HM186" i="13"/>
  <c r="GT186" i="13"/>
  <c r="GT189" i="13" s="1"/>
  <c r="GT193" i="13" s="1"/>
  <c r="GT195" i="13" s="1"/>
  <c r="GT196" i="13" s="1"/>
  <c r="GT170" i="13" s="1"/>
  <c r="GT173" i="13" s="1"/>
  <c r="DG186" i="13"/>
  <c r="DG191" i="13"/>
  <c r="HN148" i="13"/>
  <c r="HN143" i="13"/>
  <c r="HN176" i="13" s="1"/>
  <c r="AU159" i="13"/>
  <c r="AU150" i="13"/>
  <c r="AU154" i="13"/>
  <c r="EX146" i="13"/>
  <c r="EX150" i="13"/>
  <c r="GB186" i="13"/>
  <c r="AV143" i="13"/>
  <c r="AV176" i="13" s="1"/>
  <c r="AV148" i="13"/>
  <c r="AF186" i="13"/>
  <c r="GO148" i="13"/>
  <c r="GO143" i="13"/>
  <c r="GO176" i="13" s="1"/>
  <c r="IG186" i="13"/>
  <c r="HZ192" i="13"/>
  <c r="HZ191" i="13"/>
  <c r="HZ190" i="13"/>
  <c r="HK192" i="13"/>
  <c r="HK190" i="13"/>
  <c r="HK191" i="13"/>
  <c r="BP192" i="13"/>
  <c r="BP190" i="13"/>
  <c r="CU190" i="13"/>
  <c r="CU192" i="13"/>
  <c r="IO190" i="13"/>
  <c r="IO192" i="13"/>
  <c r="AL190" i="13"/>
  <c r="AL192" i="13"/>
  <c r="JQ159" i="13"/>
  <c r="JQ150" i="13"/>
  <c r="JQ146" i="13"/>
  <c r="FE149" i="13"/>
  <c r="FE159" i="13"/>
  <c r="FE150" i="13"/>
  <c r="HY189" i="13"/>
  <c r="HY190" i="13"/>
  <c r="HY192" i="13"/>
  <c r="DY189" i="13"/>
  <c r="DY193" i="13" s="1"/>
  <c r="DY195" i="13" s="1"/>
  <c r="DY196" i="13" s="1"/>
  <c r="DY170" i="13" s="1"/>
  <c r="DY190" i="13"/>
  <c r="DY192" i="13"/>
  <c r="GZ190" i="13"/>
  <c r="GZ192" i="13"/>
  <c r="EC152" i="13"/>
  <c r="JR129" i="13"/>
  <c r="KF77" i="13"/>
  <c r="KF125" i="13" s="1"/>
  <c r="HW189" i="13"/>
  <c r="BU189" i="13"/>
  <c r="JK130" i="13"/>
  <c r="AB77" i="13"/>
  <c r="AB125" i="13" s="1"/>
  <c r="GG77" i="13"/>
  <c r="GG125" i="13" s="1"/>
  <c r="HX77" i="13"/>
  <c r="HX125" i="13" s="1"/>
  <c r="HX131" i="13" s="1"/>
  <c r="KB77" i="13"/>
  <c r="KB125" i="13" s="1"/>
  <c r="DS77" i="13"/>
  <c r="DS125" i="13" s="1"/>
  <c r="HS77" i="13"/>
  <c r="HS125" i="13" s="1"/>
  <c r="IN77" i="13"/>
  <c r="IN125" i="13" s="1"/>
  <c r="KX77" i="13"/>
  <c r="KX125" i="13" s="1"/>
  <c r="AR77" i="13"/>
  <c r="AR125" i="13" s="1"/>
  <c r="ID191" i="13"/>
  <c r="IL191" i="13"/>
  <c r="FR131" i="13"/>
  <c r="GS131" i="13"/>
  <c r="AU149" i="13"/>
  <c r="BP191" i="13"/>
  <c r="IO191" i="13"/>
  <c r="AC158" i="13"/>
  <c r="AC159" i="13"/>
  <c r="KJ158" i="13"/>
  <c r="KJ159" i="13"/>
  <c r="DD152" i="13"/>
  <c r="DD153" i="13" s="1"/>
  <c r="DD129" i="13"/>
  <c r="AW152" i="13"/>
  <c r="AW153" i="13" s="1"/>
  <c r="AW129" i="13"/>
  <c r="AW130" i="13" s="1"/>
  <c r="BA165" i="13"/>
  <c r="BA159" i="13"/>
  <c r="D134" i="13"/>
  <c r="D141" i="13" s="1"/>
  <c r="D131" i="13"/>
  <c r="D123" i="13"/>
  <c r="GT136" i="13"/>
  <c r="GT127" i="13"/>
  <c r="GT126" i="13"/>
  <c r="JS158" i="13"/>
  <c r="JS159" i="13"/>
  <c r="AT136" i="13"/>
  <c r="AT127" i="13"/>
  <c r="AT126" i="13"/>
  <c r="CG134" i="13"/>
  <c r="CG141" i="13" s="1"/>
  <c r="CG123" i="13"/>
  <c r="V127" i="13"/>
  <c r="V131" i="13"/>
  <c r="GS164" i="13"/>
  <c r="GS185" i="13" s="1"/>
  <c r="GS153" i="13"/>
  <c r="GV136" i="13"/>
  <c r="GV126" i="13"/>
  <c r="GV127" i="13"/>
  <c r="GV131" i="13"/>
  <c r="G127" i="13"/>
  <c r="IL190" i="13"/>
  <c r="IL192" i="13"/>
  <c r="IL189" i="13"/>
  <c r="HO190" i="13"/>
  <c r="HO189" i="13"/>
  <c r="HO191" i="13"/>
  <c r="HO192" i="13"/>
  <c r="BT190" i="13"/>
  <c r="BT189" i="13"/>
  <c r="BT192" i="13"/>
  <c r="BT191" i="13"/>
  <c r="ES161" i="13"/>
  <c r="ES182" i="13" s="1"/>
  <c r="ES147" i="13"/>
  <c r="LB163" i="13"/>
  <c r="LB184" i="13" s="1"/>
  <c r="LB144" i="13"/>
  <c r="LB150" i="13" s="1"/>
  <c r="FP161" i="13"/>
  <c r="FP182" i="13" s="1"/>
  <c r="FP147" i="13"/>
  <c r="HA147" i="13"/>
  <c r="HA161" i="13"/>
  <c r="HA182" i="13" s="1"/>
  <c r="HA186" i="13" s="1"/>
  <c r="CV152" i="13"/>
  <c r="CV153" i="13" s="1"/>
  <c r="CV129" i="13"/>
  <c r="CV130" i="13" s="1"/>
  <c r="IN152" i="13"/>
  <c r="IN153" i="13" s="1"/>
  <c r="IN129" i="13"/>
  <c r="IN130" i="13" s="1"/>
  <c r="JX152" i="13"/>
  <c r="JX153" i="13" s="1"/>
  <c r="JX129" i="13"/>
  <c r="JX130" i="13" s="1"/>
  <c r="AB123" i="13"/>
  <c r="AB134" i="13"/>
  <c r="AB141" i="13" s="1"/>
  <c r="BZ134" i="13"/>
  <c r="BZ141" i="13" s="1"/>
  <c r="BZ123" i="13"/>
  <c r="GG134" i="13"/>
  <c r="GG141" i="13" s="1"/>
  <c r="GG131" i="13"/>
  <c r="GG123" i="13"/>
  <c r="HX123" i="13"/>
  <c r="HX134" i="13"/>
  <c r="HX141" i="13" s="1"/>
  <c r="JT122" i="13"/>
  <c r="JT77" i="13"/>
  <c r="JT125" i="13" s="1"/>
  <c r="KB123" i="13"/>
  <c r="KB134" i="13"/>
  <c r="KB141" i="13" s="1"/>
  <c r="KB145" i="13" s="1"/>
  <c r="G152" i="13"/>
  <c r="G153" i="13" s="1"/>
  <c r="G129" i="13"/>
  <c r="G130" i="13" s="1"/>
  <c r="AN129" i="13"/>
  <c r="AN130" i="13" s="1"/>
  <c r="AN152" i="13"/>
  <c r="AN153" i="13" s="1"/>
  <c r="DN152" i="13"/>
  <c r="DN153" i="13" s="1"/>
  <c r="DN129" i="13"/>
  <c r="DN130" i="13" s="1"/>
  <c r="AN136" i="13"/>
  <c r="AN127" i="13"/>
  <c r="AN126" i="13"/>
  <c r="DS134" i="13"/>
  <c r="DS141" i="13" s="1"/>
  <c r="DS145" i="13" s="1"/>
  <c r="DS123" i="13"/>
  <c r="FF126" i="13"/>
  <c r="FF136" i="13"/>
  <c r="FF127" i="13"/>
  <c r="GR136" i="13"/>
  <c r="GR127" i="13"/>
  <c r="GR126" i="13"/>
  <c r="GR131" i="13"/>
  <c r="HZ136" i="13"/>
  <c r="HZ126" i="13"/>
  <c r="HZ127" i="13"/>
  <c r="HZ131" i="13"/>
  <c r="JJ77" i="13"/>
  <c r="JJ125" i="13" s="1"/>
  <c r="JJ122" i="13"/>
  <c r="KN134" i="13"/>
  <c r="KN141" i="13" s="1"/>
  <c r="KN145" i="13" s="1"/>
  <c r="KN131" i="13"/>
  <c r="KN123" i="13"/>
  <c r="BC152" i="13"/>
  <c r="BC129" i="13"/>
  <c r="P134" i="13"/>
  <c r="P141" i="13" s="1"/>
  <c r="P123" i="13"/>
  <c r="IG134" i="13"/>
  <c r="IG141" i="13" s="1"/>
  <c r="IG131" i="13"/>
  <c r="AL123" i="13"/>
  <c r="AL134" i="13"/>
  <c r="AL141" i="13" s="1"/>
  <c r="JK190" i="13"/>
  <c r="JK189" i="13"/>
  <c r="JK192" i="13"/>
  <c r="JJ190" i="13"/>
  <c r="JJ189" i="13"/>
  <c r="JJ192" i="13"/>
  <c r="JJ191" i="13"/>
  <c r="Q190" i="13"/>
  <c r="Q192" i="13"/>
  <c r="Q189" i="13"/>
  <c r="Q191" i="13"/>
  <c r="CO191" i="13"/>
  <c r="CO192" i="13"/>
  <c r="CO189" i="13"/>
  <c r="CO190" i="13"/>
  <c r="KJ153" i="13"/>
  <c r="KJ154" i="13"/>
  <c r="JT161" i="13"/>
  <c r="JT182" i="13" s="1"/>
  <c r="JT147" i="13"/>
  <c r="O161" i="13"/>
  <c r="O182" i="13" s="1"/>
  <c r="O147" i="13"/>
  <c r="AF152" i="13"/>
  <c r="AF153" i="13" s="1"/>
  <c r="AF129" i="13"/>
  <c r="AF130" i="13" s="1"/>
  <c r="BE152" i="13"/>
  <c r="BE153" i="13" s="1"/>
  <c r="BE129" i="13"/>
  <c r="BE130" i="13" s="1"/>
  <c r="DP152" i="13"/>
  <c r="DP153" i="13" s="1"/>
  <c r="DP129" i="13"/>
  <c r="DP130" i="13" s="1"/>
  <c r="FN152" i="13"/>
  <c r="FN153" i="13" s="1"/>
  <c r="FN129" i="13"/>
  <c r="FN130" i="13" s="1"/>
  <c r="I126" i="13"/>
  <c r="I127" i="13"/>
  <c r="I136" i="13"/>
  <c r="AP136" i="13"/>
  <c r="AP127" i="13"/>
  <c r="AP126" i="13"/>
  <c r="FN126" i="13"/>
  <c r="FN127" i="13"/>
  <c r="FN136" i="13"/>
  <c r="HS123" i="13"/>
  <c r="HS134" i="13"/>
  <c r="HS141" i="13" s="1"/>
  <c r="HS145" i="13" s="1"/>
  <c r="KX134" i="13"/>
  <c r="KX141" i="13" s="1"/>
  <c r="KX123" i="13"/>
  <c r="AI152" i="13"/>
  <c r="AI153" i="13" s="1"/>
  <c r="AI129" i="13"/>
  <c r="AI130" i="13" s="1"/>
  <c r="GW152" i="13"/>
  <c r="GW153" i="13" s="1"/>
  <c r="GW129" i="13"/>
  <c r="GW130" i="13" s="1"/>
  <c r="ID152" i="13"/>
  <c r="ID153" i="13" s="1"/>
  <c r="ID129" i="13"/>
  <c r="ID130" i="13" s="1"/>
  <c r="AR134" i="13"/>
  <c r="AR141" i="13" s="1"/>
  <c r="AR145" i="13" s="1"/>
  <c r="AR123" i="13"/>
  <c r="CK136" i="13"/>
  <c r="CK127" i="13"/>
  <c r="CK126" i="13"/>
  <c r="GW127" i="13"/>
  <c r="GW136" i="13"/>
  <c r="GW126" i="13"/>
  <c r="GW146" i="13"/>
  <c r="HN146" i="13"/>
  <c r="HN150" i="13"/>
  <c r="HJ154" i="13"/>
  <c r="HJ150" i="13"/>
  <c r="HJ159" i="13"/>
  <c r="HJ146" i="13"/>
  <c r="BR149" i="13"/>
  <c r="BR150" i="13"/>
  <c r="L186" i="13"/>
  <c r="EW146" i="13"/>
  <c r="EW150" i="13"/>
  <c r="CA145" i="13"/>
  <c r="CA176" i="13"/>
  <c r="CA143" i="13"/>
  <c r="CA148" i="13"/>
  <c r="JG148" i="13"/>
  <c r="JG143" i="13"/>
  <c r="LC148" i="13"/>
  <c r="LC143" i="13"/>
  <c r="M189" i="13"/>
  <c r="M193" i="13" s="1"/>
  <c r="M195" i="13" s="1"/>
  <c r="M196" i="13" s="1"/>
  <c r="M170" i="13" s="1"/>
  <c r="M173" i="13" s="1"/>
  <c r="M190" i="13"/>
  <c r="M192" i="13"/>
  <c r="M191" i="13"/>
  <c r="JD189" i="13"/>
  <c r="JD190" i="13"/>
  <c r="JD192" i="13"/>
  <c r="EC148" i="13"/>
  <c r="EC143" i="13"/>
  <c r="EC176" i="13" s="1"/>
  <c r="KA146" i="13"/>
  <c r="AU186" i="13"/>
  <c r="KM186" i="13"/>
  <c r="GJ150" i="13"/>
  <c r="GJ146" i="13"/>
  <c r="GJ159" i="13"/>
  <c r="IV143" i="13"/>
  <c r="IV176" i="13" s="1"/>
  <c r="IV148" i="13"/>
  <c r="AH148" i="13"/>
  <c r="AH143" i="13"/>
  <c r="AH176" i="13" s="1"/>
  <c r="GS143" i="13"/>
  <c r="GS176" i="13" s="1"/>
  <c r="GS148" i="13"/>
  <c r="IW186" i="13"/>
  <c r="IW191" i="13" s="1"/>
  <c r="IW189" i="13"/>
  <c r="IW193" i="13" s="1"/>
  <c r="IW195" i="13" s="1"/>
  <c r="IW196" i="13" s="1"/>
  <c r="IW170" i="13" s="1"/>
  <c r="IW173" i="13" s="1"/>
  <c r="BE186" i="13"/>
  <c r="BE189" i="13"/>
  <c r="JO143" i="13"/>
  <c r="JO176" i="13" s="1"/>
  <c r="JO148" i="13"/>
  <c r="AW186" i="13"/>
  <c r="I186" i="13"/>
  <c r="R148" i="13"/>
  <c r="R143" i="13"/>
  <c r="R176" i="13" s="1"/>
  <c r="JY148" i="13"/>
  <c r="JY143" i="13"/>
  <c r="JY176" i="13" s="1"/>
  <c r="H148" i="13"/>
  <c r="H143" i="13"/>
  <c r="H176" i="13" s="1"/>
  <c r="EL186" i="13"/>
  <c r="IH186" i="13"/>
  <c r="IH189" i="13" s="1"/>
  <c r="IG150" i="13"/>
  <c r="IG149" i="13"/>
  <c r="DH149" i="13"/>
  <c r="DH150" i="13"/>
  <c r="DH154" i="13"/>
  <c r="X154" i="13"/>
  <c r="X159" i="13"/>
  <c r="X150" i="13"/>
  <c r="X146" i="13"/>
  <c r="BU159" i="13"/>
  <c r="BU150" i="13"/>
  <c r="BU154" i="13"/>
  <c r="BU149" i="13"/>
  <c r="LG146" i="13"/>
  <c r="LG150" i="13"/>
  <c r="IF189" i="13"/>
  <c r="IF190" i="13"/>
  <c r="IF192" i="13"/>
  <c r="CI73" i="13"/>
  <c r="CI122" i="13" s="1"/>
  <c r="CI134" i="13" s="1"/>
  <c r="CI141" i="13" s="1"/>
  <c r="GL77" i="13"/>
  <c r="GL125" i="13" s="1"/>
  <c r="IA130" i="13"/>
  <c r="FR152" i="13"/>
  <c r="FR153" i="13" s="1"/>
  <c r="II153" i="13"/>
  <c r="BZ77" i="13"/>
  <c r="BZ125" i="13" s="1"/>
  <c r="GR158" i="13"/>
  <c r="LB159" i="13"/>
  <c r="EL191" i="13"/>
  <c r="DG189" i="13"/>
  <c r="Y191" i="13"/>
  <c r="Y193" i="13" s="1"/>
  <c r="Y195" i="13" s="1"/>
  <c r="Y196" i="13" s="1"/>
  <c r="Y170" i="13" s="1"/>
  <c r="Y173" i="13" s="1"/>
  <c r="AR191" i="13"/>
  <c r="LB176" i="13"/>
  <c r="L149" i="13"/>
  <c r="HZ193" i="13"/>
  <c r="HZ195" i="13" s="1"/>
  <c r="HZ196" i="13" s="1"/>
  <c r="HZ170" i="13" s="1"/>
  <c r="HZ173" i="13" s="1"/>
  <c r="HK193" i="13"/>
  <c r="HK195" i="13" s="1"/>
  <c r="HK196" i="13" s="1"/>
  <c r="HK170" i="13" s="1"/>
  <c r="CU193" i="13"/>
  <c r="CU195" i="13" s="1"/>
  <c r="CU196" i="13" s="1"/>
  <c r="CU170" i="13" s="1"/>
  <c r="AL193" i="13"/>
  <c r="AL195" i="13" s="1"/>
  <c r="AL196" i="13" s="1"/>
  <c r="AL170" i="13" s="1"/>
  <c r="AL173" i="13" s="1"/>
  <c r="EO149" i="13"/>
  <c r="GZ193" i="13"/>
  <c r="GZ195" i="13" s="1"/>
  <c r="GZ196" i="13" s="1"/>
  <c r="GZ170" i="13" s="1"/>
  <c r="OS149" i="12"/>
  <c r="OS150" i="12"/>
  <c r="OS186" i="12"/>
  <c r="OR144" i="12"/>
  <c r="OR163" i="12"/>
  <c r="OR184" i="12" s="1"/>
  <c r="OR147" i="12"/>
  <c r="OR161" i="12"/>
  <c r="OR182" i="12" s="1"/>
  <c r="OR146" i="12"/>
  <c r="OS159" i="12"/>
  <c r="OR148" i="12"/>
  <c r="OR143" i="12"/>
  <c r="OR176" i="12" s="1"/>
  <c r="OS154" i="12"/>
  <c r="OV126" i="12"/>
  <c r="OV136" i="12"/>
  <c r="OV133" i="12"/>
  <c r="OV140" i="12" s="1"/>
  <c r="OV175" i="12"/>
  <c r="OV127" i="12"/>
  <c r="OV123" i="12"/>
  <c r="OV131" i="12"/>
  <c r="OV135" i="12"/>
  <c r="OV142" i="12" s="1"/>
  <c r="OV137" i="12"/>
  <c r="OV162" i="12" s="1"/>
  <c r="OV183" i="12" s="1"/>
  <c r="OJ146" i="12"/>
  <c r="OJ154" i="12"/>
  <c r="OJ159" i="12"/>
  <c r="OI136" i="12"/>
  <c r="OI126" i="12"/>
  <c r="OI137" i="12"/>
  <c r="OI162" i="12" s="1"/>
  <c r="OI183" i="12" s="1"/>
  <c r="OI135" i="12"/>
  <c r="OI142" i="12" s="1"/>
  <c r="OJ186" i="12"/>
  <c r="OJ191" i="12" s="1"/>
  <c r="OI133" i="12"/>
  <c r="OI140" i="12" s="1"/>
  <c r="OI175" i="12"/>
  <c r="OI127" i="12"/>
  <c r="OI123" i="12"/>
  <c r="OI131" i="12"/>
  <c r="OI134" i="12"/>
  <c r="OI141" i="12" s="1"/>
  <c r="HI127" i="12"/>
  <c r="HI126" i="12"/>
  <c r="HI136" i="12"/>
  <c r="CQ129" i="12"/>
  <c r="CQ130" i="12" s="1"/>
  <c r="CQ152" i="12"/>
  <c r="CQ153" i="12" s="1"/>
  <c r="DK129" i="12"/>
  <c r="DK130" i="12" s="1"/>
  <c r="DK152" i="12"/>
  <c r="DK153" i="12" s="1"/>
  <c r="EX129" i="12"/>
  <c r="EX152" i="12"/>
  <c r="EX153" i="12" s="1"/>
  <c r="GM129" i="12"/>
  <c r="GM130" i="12" s="1"/>
  <c r="GM152" i="12"/>
  <c r="GM153" i="12" s="1"/>
  <c r="HT129" i="12"/>
  <c r="HT152" i="12"/>
  <c r="HT153" i="12" s="1"/>
  <c r="IO152" i="12"/>
  <c r="IO129" i="12"/>
  <c r="JU129" i="12"/>
  <c r="JU130" i="12" s="1"/>
  <c r="JU152" i="12"/>
  <c r="JU153" i="12" s="1"/>
  <c r="BA137" i="12"/>
  <c r="BA162" i="12" s="1"/>
  <c r="BA183" i="12" s="1"/>
  <c r="BA135" i="12"/>
  <c r="BA142" i="12" s="1"/>
  <c r="AD129" i="12"/>
  <c r="AD152" i="12"/>
  <c r="AD153" i="12" s="1"/>
  <c r="AW129" i="12"/>
  <c r="AW152" i="12"/>
  <c r="AW153" i="12" s="1"/>
  <c r="IZ129" i="12"/>
  <c r="IZ152" i="12"/>
  <c r="IZ153" i="12" s="1"/>
  <c r="GI134" i="12"/>
  <c r="GI141" i="12" s="1"/>
  <c r="GI145" i="12" s="1"/>
  <c r="GI146" i="12" s="1"/>
  <c r="GI123" i="12"/>
  <c r="GB136" i="12"/>
  <c r="GB126" i="12"/>
  <c r="GB127" i="12"/>
  <c r="EY134" i="12"/>
  <c r="EY141" i="12" s="1"/>
  <c r="EY145" i="12" s="1"/>
  <c r="EY146" i="12" s="1"/>
  <c r="EY123" i="12"/>
  <c r="KF151" i="12"/>
  <c r="KF164" i="12" s="1"/>
  <c r="KF185" i="12" s="1"/>
  <c r="KF59" i="12"/>
  <c r="KF128" i="12"/>
  <c r="KF138" i="12" s="1"/>
  <c r="KF58" i="12"/>
  <c r="KF129" i="12"/>
  <c r="KF152" i="12"/>
  <c r="ER151" i="12"/>
  <c r="ER164" i="12" s="1"/>
  <c r="ER185" i="12" s="1"/>
  <c r="ER59" i="12"/>
  <c r="ER128" i="12"/>
  <c r="ER138" i="12" s="1"/>
  <c r="ER58" i="12"/>
  <c r="ER129" i="12"/>
  <c r="ER152" i="12"/>
  <c r="ER153" i="12" s="1"/>
  <c r="AH59" i="12"/>
  <c r="AH58" i="12"/>
  <c r="HI152" i="12"/>
  <c r="HI153" i="12" s="1"/>
  <c r="HI129" i="12"/>
  <c r="HI130" i="12" s="1"/>
  <c r="W129" i="12"/>
  <c r="W152" i="12"/>
  <c r="W153" i="12" s="1"/>
  <c r="BF161" i="12"/>
  <c r="BF182" i="12" s="1"/>
  <c r="BF147" i="12"/>
  <c r="EN163" i="12"/>
  <c r="EN184" i="12" s="1"/>
  <c r="EN186" i="12" s="1"/>
  <c r="EN189" i="12" s="1"/>
  <c r="EN144" i="12"/>
  <c r="EN146" i="12" s="1"/>
  <c r="AZ129" i="12"/>
  <c r="AZ152" i="12"/>
  <c r="AZ153" i="12" s="1"/>
  <c r="CA129" i="12"/>
  <c r="CA152" i="12"/>
  <c r="CA153" i="12" s="1"/>
  <c r="GR152" i="12"/>
  <c r="GR153" i="12" s="1"/>
  <c r="GR129" i="12"/>
  <c r="IY152" i="12"/>
  <c r="IY153" i="12" s="1"/>
  <c r="IY129" i="12"/>
  <c r="DC134" i="12"/>
  <c r="DC141" i="12" s="1"/>
  <c r="DC145" i="12" s="1"/>
  <c r="DC146" i="12" s="1"/>
  <c r="DC123" i="12"/>
  <c r="GM134" i="12"/>
  <c r="GM141" i="12" s="1"/>
  <c r="GM145" i="12" s="1"/>
  <c r="GM146" i="12" s="1"/>
  <c r="GM123" i="12"/>
  <c r="JK134" i="12"/>
  <c r="JK141" i="12" s="1"/>
  <c r="JK145" i="12" s="1"/>
  <c r="JK146" i="12" s="1"/>
  <c r="JK123" i="12"/>
  <c r="LD124" i="12"/>
  <c r="LD82" i="12"/>
  <c r="LD81" i="12"/>
  <c r="LD79" i="12"/>
  <c r="LD80" i="12"/>
  <c r="LD122" i="12"/>
  <c r="LD134" i="12" s="1"/>
  <c r="LD141" i="12" s="1"/>
  <c r="LD145" i="12" s="1"/>
  <c r="GE79" i="12"/>
  <c r="GE122" i="12"/>
  <c r="GE121" i="12"/>
  <c r="GE80" i="12"/>
  <c r="GE81" i="12"/>
  <c r="GE124" i="12"/>
  <c r="GE82" i="12"/>
  <c r="FQ121" i="12"/>
  <c r="FQ79" i="12"/>
  <c r="FQ122" i="12"/>
  <c r="FQ80" i="12"/>
  <c r="FQ81" i="12"/>
  <c r="FQ124" i="12"/>
  <c r="FQ82" i="12"/>
  <c r="FG121" i="12"/>
  <c r="FG79" i="12"/>
  <c r="FG122" i="12"/>
  <c r="FG80" i="12"/>
  <c r="CC136" i="12"/>
  <c r="CC126" i="12"/>
  <c r="CC127" i="12"/>
  <c r="GG151" i="12"/>
  <c r="GG164" i="12" s="1"/>
  <c r="GG185" i="12" s="1"/>
  <c r="GG59" i="12"/>
  <c r="GG128" i="12"/>
  <c r="GG138" i="12" s="1"/>
  <c r="GG58" i="12"/>
  <c r="GG129" i="12"/>
  <c r="GG152" i="12"/>
  <c r="GG153" i="12" s="1"/>
  <c r="JZ152" i="12"/>
  <c r="JZ153" i="12" s="1"/>
  <c r="JZ129" i="12"/>
  <c r="EK152" i="12"/>
  <c r="EK153" i="12" s="1"/>
  <c r="EK129" i="12"/>
  <c r="EK130" i="12" s="1"/>
  <c r="AP129" i="12"/>
  <c r="AP152" i="12"/>
  <c r="AP153" i="12" s="1"/>
  <c r="AH129" i="12"/>
  <c r="AH152" i="12"/>
  <c r="CD134" i="12"/>
  <c r="CD141" i="12" s="1"/>
  <c r="CD145" i="12" s="1"/>
  <c r="CD146" i="12" s="1"/>
  <c r="CD123" i="12"/>
  <c r="GS123" i="12"/>
  <c r="GS134" i="12"/>
  <c r="GS141" i="12" s="1"/>
  <c r="GS145" i="12" s="1"/>
  <c r="GS146" i="12" s="1"/>
  <c r="DD143" i="12"/>
  <c r="DD176" i="12" s="1"/>
  <c r="DD148" i="12"/>
  <c r="ER143" i="12"/>
  <c r="ER176" i="12" s="1"/>
  <c r="ER148" i="12"/>
  <c r="ER149" i="12" s="1"/>
  <c r="GG143" i="12"/>
  <c r="GG176" i="12" s="1"/>
  <c r="GG148" i="12"/>
  <c r="GG159" i="12" s="1"/>
  <c r="HO143" i="12"/>
  <c r="HO176" i="12" s="1"/>
  <c r="HO148" i="12"/>
  <c r="HO149" i="12" s="1"/>
  <c r="IW143" i="12"/>
  <c r="IW176" i="12" s="1"/>
  <c r="IW148" i="12"/>
  <c r="KF143" i="12"/>
  <c r="KF176" i="12" s="1"/>
  <c r="KF148" i="12"/>
  <c r="KF149" i="12" s="1"/>
  <c r="JH186" i="12"/>
  <c r="JH189" i="12" s="1"/>
  <c r="JH193" i="12" s="1"/>
  <c r="JH195" i="12" s="1"/>
  <c r="JH196" i="12" s="1"/>
  <c r="X143" i="12"/>
  <c r="X176" i="12" s="1"/>
  <c r="X148" i="12"/>
  <c r="AQ148" i="12"/>
  <c r="AQ143" i="12"/>
  <c r="AQ176" i="12" s="1"/>
  <c r="NB128" i="12"/>
  <c r="NB138" i="12" s="1"/>
  <c r="MW77" i="12"/>
  <c r="MW125" i="12" s="1"/>
  <c r="MW127" i="12" s="1"/>
  <c r="FG77" i="12"/>
  <c r="FG125" i="12" s="1"/>
  <c r="CV152" i="12"/>
  <c r="CV129" i="12"/>
  <c r="EE129" i="12"/>
  <c r="EE130" i="12" s="1"/>
  <c r="EE152" i="12"/>
  <c r="EE153" i="12" s="1"/>
  <c r="FS129" i="12"/>
  <c r="FS130" i="12" s="1"/>
  <c r="FS152" i="12"/>
  <c r="FS153" i="12" s="1"/>
  <c r="HD129" i="12"/>
  <c r="HD130" i="12" s="1"/>
  <c r="HD152" i="12"/>
  <c r="HD153" i="12" s="1"/>
  <c r="IK129" i="12"/>
  <c r="IK130" i="12" s="1"/>
  <c r="IK152" i="12"/>
  <c r="IK153" i="12" s="1"/>
  <c r="JE129" i="12"/>
  <c r="JE130" i="12" s="1"/>
  <c r="JE152" i="12"/>
  <c r="JE153" i="12" s="1"/>
  <c r="S152" i="12"/>
  <c r="S153" i="12" s="1"/>
  <c r="S129" i="12"/>
  <c r="S130" i="12" s="1"/>
  <c r="AN129" i="12"/>
  <c r="AN130" i="12" s="1"/>
  <c r="AN152" i="12"/>
  <c r="AN153" i="12" s="1"/>
  <c r="EQ129" i="12"/>
  <c r="EQ152" i="12"/>
  <c r="EQ153" i="12" s="1"/>
  <c r="LE134" i="12"/>
  <c r="LE141" i="12" s="1"/>
  <c r="LE145" i="12" s="1"/>
  <c r="LE123" i="12"/>
  <c r="GB134" i="12"/>
  <c r="GB141" i="12" s="1"/>
  <c r="GB123" i="12"/>
  <c r="GB131" i="12"/>
  <c r="FK134" i="12"/>
  <c r="FK141" i="12" s="1"/>
  <c r="FK145" i="12" s="1"/>
  <c r="FK146" i="12" s="1"/>
  <c r="FK123" i="12"/>
  <c r="HO151" i="12"/>
  <c r="HO164" i="12" s="1"/>
  <c r="HO185" i="12" s="1"/>
  <c r="HO59" i="12"/>
  <c r="HO128" i="12"/>
  <c r="HO138" i="12" s="1"/>
  <c r="HO58" i="12"/>
  <c r="HO129" i="12"/>
  <c r="HO152" i="12"/>
  <c r="LD152" i="12"/>
  <c r="LD153" i="12" s="1"/>
  <c r="LD129" i="12"/>
  <c r="LD130" i="12" s="1"/>
  <c r="EA152" i="12"/>
  <c r="EA153" i="12" s="1"/>
  <c r="EA129" i="12"/>
  <c r="FF152" i="12"/>
  <c r="FF153" i="12" s="1"/>
  <c r="FF129" i="12"/>
  <c r="KZ152" i="12"/>
  <c r="KZ153" i="12" s="1"/>
  <c r="KZ129" i="12"/>
  <c r="DS126" i="12"/>
  <c r="DS136" i="12"/>
  <c r="DS127" i="12"/>
  <c r="DS134" i="12"/>
  <c r="DS141" i="12" s="1"/>
  <c r="DS145" i="12" s="1"/>
  <c r="DS123" i="12"/>
  <c r="DS131" i="12"/>
  <c r="IV134" i="12"/>
  <c r="IV141" i="12" s="1"/>
  <c r="IV145" i="12" s="1"/>
  <c r="IV146" i="12" s="1"/>
  <c r="IV123" i="12"/>
  <c r="EK136" i="12"/>
  <c r="EK126" i="12"/>
  <c r="EK127" i="12"/>
  <c r="EK131" i="12"/>
  <c r="FG81" i="12"/>
  <c r="FG124" i="12"/>
  <c r="FG82" i="12"/>
  <c r="CC123" i="12"/>
  <c r="CC134" i="12"/>
  <c r="CC141" i="12" s="1"/>
  <c r="IW151" i="12"/>
  <c r="IW164" i="12" s="1"/>
  <c r="IW185" i="12" s="1"/>
  <c r="IW59" i="12"/>
  <c r="IW128" i="12"/>
  <c r="IW138" i="12" s="1"/>
  <c r="IW58" i="12"/>
  <c r="IW129" i="12"/>
  <c r="IW152" i="12"/>
  <c r="IW153" i="12" s="1"/>
  <c r="DD151" i="12"/>
  <c r="DD164" i="12" s="1"/>
  <c r="DD185" i="12" s="1"/>
  <c r="DD59" i="12"/>
  <c r="DD128" i="12"/>
  <c r="DD138" i="12" s="1"/>
  <c r="DD58" i="12"/>
  <c r="DD129" i="12"/>
  <c r="DD152" i="12"/>
  <c r="FY152" i="12"/>
  <c r="FY153" i="12" s="1"/>
  <c r="FY129" i="12"/>
  <c r="JR152" i="12"/>
  <c r="JR153" i="12" s="1"/>
  <c r="JR129" i="12"/>
  <c r="DK134" i="12"/>
  <c r="DK141" i="12" s="1"/>
  <c r="DK145" i="12" s="1"/>
  <c r="DK146" i="12" s="1"/>
  <c r="DK123" i="12"/>
  <c r="DK131" i="12"/>
  <c r="JE134" i="12"/>
  <c r="JE141" i="12" s="1"/>
  <c r="JE145" i="12" s="1"/>
  <c r="JE146" i="12" s="1"/>
  <c r="JE123" i="12"/>
  <c r="JE131" i="12"/>
  <c r="N143" i="12"/>
  <c r="N176" i="12" s="1"/>
  <c r="N148" i="12"/>
  <c r="AH143" i="12"/>
  <c r="AH176" i="12" s="1"/>
  <c r="AH148" i="12"/>
  <c r="AZ143" i="12"/>
  <c r="AZ176" i="12" s="1"/>
  <c r="AZ148" i="12"/>
  <c r="CK143" i="12"/>
  <c r="CK176" i="12" s="1"/>
  <c r="CK148" i="12"/>
  <c r="CM143" i="12"/>
  <c r="CM176" i="12" s="1"/>
  <c r="CM148" i="12"/>
  <c r="CM149" i="12" s="1"/>
  <c r="DY143" i="12"/>
  <c r="DY176" i="12" s="1"/>
  <c r="DY148" i="12"/>
  <c r="FM143" i="12"/>
  <c r="FM176" i="12" s="1"/>
  <c r="FM148" i="12"/>
  <c r="FM149" i="12" s="1"/>
  <c r="GY143" i="12"/>
  <c r="GY176" i="12" s="1"/>
  <c r="GY148" i="12"/>
  <c r="GY149" i="12" s="1"/>
  <c r="IF143" i="12"/>
  <c r="IF176" i="12" s="1"/>
  <c r="IF148" i="12"/>
  <c r="IF149" i="12" s="1"/>
  <c r="JP143" i="12"/>
  <c r="JP176" i="12" s="1"/>
  <c r="JP148" i="12"/>
  <c r="JP149" i="12" s="1"/>
  <c r="KX143" i="12"/>
  <c r="KX176" i="12" s="1"/>
  <c r="KX148" i="12"/>
  <c r="KX149" i="12" s="1"/>
  <c r="BR148" i="12"/>
  <c r="BR143" i="12"/>
  <c r="BR176" i="12" s="1"/>
  <c r="CA148" i="12"/>
  <c r="CA143" i="12"/>
  <c r="CA176" i="12" s="1"/>
  <c r="CU143" i="12"/>
  <c r="CU176" i="12" s="1"/>
  <c r="CU148" i="12"/>
  <c r="DO148" i="12"/>
  <c r="DO143" i="12"/>
  <c r="DO176" i="12" s="1"/>
  <c r="EH143" i="12"/>
  <c r="EH176" i="12" s="1"/>
  <c r="EH148" i="12"/>
  <c r="FD148" i="12"/>
  <c r="FD143" i="12"/>
  <c r="FD176" i="12" s="1"/>
  <c r="FW148" i="12"/>
  <c r="FW143" i="12"/>
  <c r="FW176" i="12" s="1"/>
  <c r="GP148" i="12"/>
  <c r="GP143" i="12"/>
  <c r="GP176" i="12" s="1"/>
  <c r="HG148" i="12"/>
  <c r="HG143" i="12"/>
  <c r="HG176" i="12" s="1"/>
  <c r="HX148" i="12"/>
  <c r="HX143" i="12"/>
  <c r="HX176" i="12" s="1"/>
  <c r="IN148" i="12"/>
  <c r="IN143" i="12"/>
  <c r="IN176" i="12" s="1"/>
  <c r="JH143" i="12"/>
  <c r="JH148" i="12"/>
  <c r="JX148" i="12"/>
  <c r="JX143" i="12"/>
  <c r="JX176" i="12" s="1"/>
  <c r="KO143" i="12"/>
  <c r="KO176" i="12" s="1"/>
  <c r="KO148" i="12"/>
  <c r="KO186" i="12"/>
  <c r="KO189" i="12" s="1"/>
  <c r="KO193" i="12" s="1"/>
  <c r="KO195" i="12" s="1"/>
  <c r="KO196" i="12" s="1"/>
  <c r="KO170" i="12" s="1"/>
  <c r="KO173" i="12" s="1"/>
  <c r="S131" i="12"/>
  <c r="J158" i="12"/>
  <c r="CL77" i="12"/>
  <c r="CL125" i="12" s="1"/>
  <c r="FL77" i="12"/>
  <c r="FL125" i="12" s="1"/>
  <c r="IQ77" i="12"/>
  <c r="IQ125" i="12" s="1"/>
  <c r="KW77" i="12"/>
  <c r="KW125" i="12" s="1"/>
  <c r="GI77" i="12"/>
  <c r="GI125" i="12" s="1"/>
  <c r="EY77" i="12"/>
  <c r="EY125" i="12" s="1"/>
  <c r="DC77" i="12"/>
  <c r="DC125" i="12" s="1"/>
  <c r="GM77" i="12"/>
  <c r="GM125" i="12" s="1"/>
  <c r="JK77" i="12"/>
  <c r="JK125" i="12" s="1"/>
  <c r="FQ77" i="12"/>
  <c r="FQ125" i="12" s="1"/>
  <c r="AH128" i="12"/>
  <c r="AH138" i="12" s="1"/>
  <c r="AH151" i="12"/>
  <c r="AH164" i="12" s="1"/>
  <c r="AH185" i="12" s="1"/>
  <c r="CD77" i="12"/>
  <c r="CD125" i="12" s="1"/>
  <c r="CD131" i="12" s="1"/>
  <c r="GS77" i="12"/>
  <c r="GS125" i="12" s="1"/>
  <c r="NJ125" i="12"/>
  <c r="NJ127" i="12" s="1"/>
  <c r="CV158" i="12"/>
  <c r="CV159" i="12"/>
  <c r="OD136" i="12"/>
  <c r="OD126" i="12"/>
  <c r="OD127" i="12"/>
  <c r="AZ165" i="12"/>
  <c r="AZ159" i="12"/>
  <c r="CM158" i="12"/>
  <c r="CM159" i="12"/>
  <c r="KJ129" i="12"/>
  <c r="KJ152" i="12"/>
  <c r="KJ153" i="12" s="1"/>
  <c r="LA152" i="12"/>
  <c r="LA153" i="12" s="1"/>
  <c r="LA129" i="12"/>
  <c r="KL152" i="12"/>
  <c r="KL153" i="12" s="1"/>
  <c r="KL129" i="12"/>
  <c r="I161" i="12"/>
  <c r="I182" i="12" s="1"/>
  <c r="I147" i="12"/>
  <c r="I149" i="12" s="1"/>
  <c r="AV129" i="12"/>
  <c r="AV152" i="12"/>
  <c r="AV153" i="12" s="1"/>
  <c r="DB129" i="12"/>
  <c r="DB152" i="12"/>
  <c r="DB153" i="12" s="1"/>
  <c r="EO129" i="12"/>
  <c r="EO152" i="12"/>
  <c r="EO153" i="12" s="1"/>
  <c r="GD129" i="12"/>
  <c r="GD152" i="12"/>
  <c r="GD153" i="12" s="1"/>
  <c r="HM129" i="12"/>
  <c r="HM152" i="12"/>
  <c r="HM153" i="12" s="1"/>
  <c r="IU129" i="12"/>
  <c r="IU152" i="12"/>
  <c r="IU153" i="12" s="1"/>
  <c r="JA129" i="12"/>
  <c r="JA152" i="12"/>
  <c r="JA153" i="12" s="1"/>
  <c r="CL126" i="12"/>
  <c r="CL136" i="12"/>
  <c r="CL127" i="12"/>
  <c r="EE123" i="12"/>
  <c r="EE134" i="12"/>
  <c r="EE141" i="12" s="1"/>
  <c r="EE145" i="12" s="1"/>
  <c r="EE146" i="12" s="1"/>
  <c r="EE131" i="12"/>
  <c r="GA126" i="12"/>
  <c r="GA136" i="12"/>
  <c r="GA127" i="12"/>
  <c r="GA123" i="12"/>
  <c r="GA134" i="12"/>
  <c r="GA141" i="12" s="1"/>
  <c r="IE134" i="12"/>
  <c r="IE141" i="12" s="1"/>
  <c r="IE145" i="12" s="1"/>
  <c r="IE146" i="12" s="1"/>
  <c r="IE123" i="12"/>
  <c r="JU136" i="12"/>
  <c r="JU126" i="12"/>
  <c r="JU127" i="12"/>
  <c r="JU131" i="12"/>
  <c r="JU134" i="12"/>
  <c r="JU141" i="12" s="1"/>
  <c r="JU145" i="12" s="1"/>
  <c r="JU123" i="12"/>
  <c r="G163" i="12"/>
  <c r="G184" i="12" s="1"/>
  <c r="G144" i="12"/>
  <c r="I163" i="12"/>
  <c r="I184" i="12" s="1"/>
  <c r="I144" i="12"/>
  <c r="K163" i="12"/>
  <c r="K184" i="12" s="1"/>
  <c r="K144" i="12"/>
  <c r="M144" i="12"/>
  <c r="M163" i="12"/>
  <c r="M184" i="12" s="1"/>
  <c r="O163" i="12"/>
  <c r="O184" i="12" s="1"/>
  <c r="O144" i="12"/>
  <c r="AL129" i="12"/>
  <c r="AL152" i="12"/>
  <c r="AL153" i="12" s="1"/>
  <c r="BX129" i="12"/>
  <c r="BX152" i="12"/>
  <c r="BX153" i="12" s="1"/>
  <c r="EF129" i="12"/>
  <c r="EF152" i="12"/>
  <c r="EF153" i="12" s="1"/>
  <c r="FU129" i="12"/>
  <c r="FU152" i="12"/>
  <c r="FU153" i="12" s="1"/>
  <c r="HE129" i="12"/>
  <c r="HE152" i="12"/>
  <c r="HE153" i="12" s="1"/>
  <c r="IL129" i="12"/>
  <c r="IL152" i="12"/>
  <c r="IL153" i="12" s="1"/>
  <c r="JV129" i="12"/>
  <c r="JV152" i="12"/>
  <c r="JV153" i="12" s="1"/>
  <c r="CQ134" i="12"/>
  <c r="CQ141" i="12" s="1"/>
  <c r="CQ145" i="12" s="1"/>
  <c r="CQ123" i="12"/>
  <c r="EL134" i="12"/>
  <c r="EL141" i="12" s="1"/>
  <c r="EL145" i="12" s="1"/>
  <c r="EL123" i="12"/>
  <c r="GX134" i="12"/>
  <c r="GX141" i="12" s="1"/>
  <c r="GX145" i="12" s="1"/>
  <c r="GX146" i="12" s="1"/>
  <c r="GX123" i="12"/>
  <c r="HJ126" i="12"/>
  <c r="HJ136" i="12"/>
  <c r="HJ127" i="12"/>
  <c r="IK123" i="12"/>
  <c r="IK134" i="12"/>
  <c r="IK141" i="12" s="1"/>
  <c r="KA134" i="12"/>
  <c r="KA141" i="12" s="1"/>
  <c r="KA145" i="12" s="1"/>
  <c r="KA146" i="12" s="1"/>
  <c r="KA123" i="12"/>
  <c r="KA131" i="12"/>
  <c r="KY146" i="12"/>
  <c r="IH148" i="12"/>
  <c r="IH149" i="12" s="1"/>
  <c r="IH143" i="12"/>
  <c r="IH176" i="12" s="1"/>
  <c r="IY148" i="12"/>
  <c r="IY149" i="12" s="1"/>
  <c r="IY143" i="12"/>
  <c r="IY176" i="12" s="1"/>
  <c r="JR148" i="12"/>
  <c r="JR149" i="12" s="1"/>
  <c r="JR143" i="12"/>
  <c r="JR176" i="12" s="1"/>
  <c r="CE148" i="12"/>
  <c r="CE149" i="12" s="1"/>
  <c r="CE143" i="12"/>
  <c r="CE176" i="12" s="1"/>
  <c r="CM150" i="12"/>
  <c r="CM154" i="12"/>
  <c r="FM150" i="12"/>
  <c r="FM159" i="12"/>
  <c r="FM154" i="12"/>
  <c r="IF150" i="12"/>
  <c r="IF159" i="12"/>
  <c r="IF154" i="12"/>
  <c r="KX150" i="12"/>
  <c r="KX159" i="12"/>
  <c r="KX154" i="12"/>
  <c r="KN150" i="12"/>
  <c r="KN149" i="12"/>
  <c r="GO150" i="12"/>
  <c r="GO149" i="12"/>
  <c r="GO154" i="12"/>
  <c r="CB150" i="12"/>
  <c r="CB149" i="12"/>
  <c r="IG150" i="12"/>
  <c r="IG149" i="12"/>
  <c r="IG159" i="12"/>
  <c r="IG154" i="12"/>
  <c r="GG154" i="12"/>
  <c r="GG149" i="12"/>
  <c r="GG150" i="12"/>
  <c r="IW154" i="12"/>
  <c r="IW150" i="12"/>
  <c r="N186" i="12"/>
  <c r="N189" i="12" s="1"/>
  <c r="EZ118" i="12"/>
  <c r="EZ156" i="12" s="1"/>
  <c r="EZ165" i="12" s="1"/>
  <c r="E77" i="12"/>
  <c r="E125" i="12" s="1"/>
  <c r="NW127" i="12"/>
  <c r="AZ158" i="12"/>
  <c r="H158" i="12"/>
  <c r="I176" i="12"/>
  <c r="DS158" i="12"/>
  <c r="JK129" i="12"/>
  <c r="JK152" i="12"/>
  <c r="JK153" i="12" s="1"/>
  <c r="KS152" i="12"/>
  <c r="KS129" i="12"/>
  <c r="KG152" i="12"/>
  <c r="KG129" i="12"/>
  <c r="KY152" i="12"/>
  <c r="KY153" i="12" s="1"/>
  <c r="KY129" i="12"/>
  <c r="G161" i="12"/>
  <c r="G182" i="12" s="1"/>
  <c r="G147" i="12"/>
  <c r="K161" i="12"/>
  <c r="K182" i="12" s="1"/>
  <c r="K147" i="12"/>
  <c r="M161" i="12"/>
  <c r="M182" i="12" s="1"/>
  <c r="M147" i="12"/>
  <c r="O161" i="12"/>
  <c r="O182" i="12" s="1"/>
  <c r="O186" i="12" s="1"/>
  <c r="O147" i="12"/>
  <c r="AR163" i="12"/>
  <c r="AR184" i="12" s="1"/>
  <c r="AR144" i="12"/>
  <c r="HL163" i="12"/>
  <c r="HL184" i="12" s="1"/>
  <c r="HL186" i="12" s="1"/>
  <c r="HL144" i="12"/>
  <c r="HL146" i="12" s="1"/>
  <c r="AC129" i="12"/>
  <c r="AC152" i="12"/>
  <c r="BP129" i="12"/>
  <c r="BP152" i="12"/>
  <c r="BP153" i="12" s="1"/>
  <c r="CC129" i="12"/>
  <c r="CC152" i="12"/>
  <c r="CC153" i="12" s="1"/>
  <c r="DV129" i="12"/>
  <c r="DV152" i="12"/>
  <c r="DV153" i="12" s="1"/>
  <c r="FK129" i="12"/>
  <c r="FK152" i="12"/>
  <c r="FK153" i="12" s="1"/>
  <c r="GW129" i="12"/>
  <c r="GW152" i="12"/>
  <c r="GW153" i="12" s="1"/>
  <c r="ID129" i="12"/>
  <c r="ID152" i="12"/>
  <c r="ID153" i="12" s="1"/>
  <c r="JN129" i="12"/>
  <c r="JN152" i="12"/>
  <c r="JN153" i="12" s="1"/>
  <c r="KV129" i="12"/>
  <c r="KV152" i="12"/>
  <c r="KV153" i="12" s="1"/>
  <c r="CX123" i="12"/>
  <c r="CX131" i="12"/>
  <c r="CX134" i="12"/>
  <c r="CX141" i="12" s="1"/>
  <c r="CX145" i="12" s="1"/>
  <c r="CX146" i="12" s="1"/>
  <c r="FL134" i="12"/>
  <c r="FL141" i="12" s="1"/>
  <c r="FL145" i="12" s="1"/>
  <c r="FL146" i="12" s="1"/>
  <c r="FL123" i="12"/>
  <c r="HD126" i="12"/>
  <c r="HD136" i="12"/>
  <c r="HD127" i="12"/>
  <c r="HD134" i="12"/>
  <c r="HD141" i="12" s="1"/>
  <c r="HD145" i="12" s="1"/>
  <c r="HD131" i="12"/>
  <c r="HD123" i="12"/>
  <c r="IQ123" i="12"/>
  <c r="IQ134" i="12"/>
  <c r="IQ141" i="12" s="1"/>
  <c r="IQ145" i="12" s="1"/>
  <c r="IQ146" i="12" s="1"/>
  <c r="KW134" i="12"/>
  <c r="KW141" i="12" s="1"/>
  <c r="KW145" i="12" s="1"/>
  <c r="KW146" i="12" s="1"/>
  <c r="KW123" i="12"/>
  <c r="AD161" i="12"/>
  <c r="AD182" i="12" s="1"/>
  <c r="AD186" i="12" s="1"/>
  <c r="AD147" i="12"/>
  <c r="KC163" i="12"/>
  <c r="KC184" i="12" s="1"/>
  <c r="KC186" i="12" s="1"/>
  <c r="KC144" i="12"/>
  <c r="KC146" i="12" s="1"/>
  <c r="R129" i="12"/>
  <c r="R152" i="12"/>
  <c r="R153" i="12" s="1"/>
  <c r="BE129" i="12"/>
  <c r="BE152" i="12"/>
  <c r="BE153" i="12" s="1"/>
  <c r="CR129" i="12"/>
  <c r="CR152" i="12"/>
  <c r="CR153" i="12" s="1"/>
  <c r="DM129" i="12"/>
  <c r="DM152" i="12"/>
  <c r="DM153" i="12" s="1"/>
  <c r="EY129" i="12"/>
  <c r="EY152" i="12"/>
  <c r="EY153" i="12" s="1"/>
  <c r="GN129" i="12"/>
  <c r="GN152" i="12"/>
  <c r="GN153" i="12" s="1"/>
  <c r="HV129" i="12"/>
  <c r="HV152" i="12"/>
  <c r="HV153" i="12" s="1"/>
  <c r="JF129" i="12"/>
  <c r="JF152" i="12"/>
  <c r="JF153" i="12" s="1"/>
  <c r="KM129" i="12"/>
  <c r="KM152" i="12"/>
  <c r="KM153" i="12" s="1"/>
  <c r="DW123" i="12"/>
  <c r="DW131" i="12"/>
  <c r="DW134" i="12"/>
  <c r="DW141" i="12" s="1"/>
  <c r="DW145" i="12" s="1"/>
  <c r="DW146" i="12" s="1"/>
  <c r="FS123" i="12"/>
  <c r="FS131" i="12"/>
  <c r="FS134" i="12"/>
  <c r="FS141" i="12" s="1"/>
  <c r="FS145" i="12" s="1"/>
  <c r="FS146" i="12" s="1"/>
  <c r="HJ134" i="12"/>
  <c r="HJ141" i="12" s="1"/>
  <c r="HJ145" i="12" s="1"/>
  <c r="HJ146" i="12" s="1"/>
  <c r="HJ123" i="12"/>
  <c r="JO134" i="12"/>
  <c r="JO141" i="12" s="1"/>
  <c r="JO145" i="12" s="1"/>
  <c r="JO146" i="12" s="1"/>
  <c r="JO123" i="12"/>
  <c r="Q149" i="12"/>
  <c r="Q154" i="12"/>
  <c r="Q150" i="12"/>
  <c r="FO150" i="12"/>
  <c r="FO159" i="12"/>
  <c r="FO149" i="12"/>
  <c r="FO154" i="12"/>
  <c r="BE150" i="12"/>
  <c r="BE149" i="12"/>
  <c r="DY150" i="12"/>
  <c r="DY149" i="12"/>
  <c r="DY159" i="12"/>
  <c r="DY154" i="12"/>
  <c r="GY150" i="12"/>
  <c r="GY159" i="12"/>
  <c r="GY154" i="12"/>
  <c r="JP150" i="12"/>
  <c r="JP159" i="12"/>
  <c r="JP154" i="12"/>
  <c r="AX190" i="12"/>
  <c r="AX192" i="12"/>
  <c r="AX189" i="12"/>
  <c r="AX193" i="12" s="1"/>
  <c r="AX195" i="12" s="1"/>
  <c r="AX196" i="12" s="1"/>
  <c r="AX170" i="12" s="1"/>
  <c r="AX173" i="12" s="1"/>
  <c r="KN189" i="12"/>
  <c r="KN193" i="12" s="1"/>
  <c r="KN195" i="12" s="1"/>
  <c r="KN196" i="12" s="1"/>
  <c r="KN170" i="12" s="1"/>
  <c r="KN173" i="12" s="1"/>
  <c r="KN190" i="12"/>
  <c r="KN192" i="12"/>
  <c r="LA189" i="12"/>
  <c r="LA192" i="12"/>
  <c r="LA190" i="12"/>
  <c r="LA191" i="12"/>
  <c r="AT186" i="12"/>
  <c r="AT189" i="12" s="1"/>
  <c r="IP148" i="12"/>
  <c r="IP143" i="12"/>
  <c r="IP176" i="12" s="1"/>
  <c r="JJ148" i="12"/>
  <c r="JJ143" i="12"/>
  <c r="JJ176" i="12" s="1"/>
  <c r="JZ148" i="12"/>
  <c r="JZ143" i="12"/>
  <c r="JZ176" i="12" s="1"/>
  <c r="DD154" i="12"/>
  <c r="DD150" i="12"/>
  <c r="ER159" i="12"/>
  <c r="ER154" i="12"/>
  <c r="ER150" i="12"/>
  <c r="HO159" i="12"/>
  <c r="HO154" i="12"/>
  <c r="HO150" i="12"/>
  <c r="KF159" i="12"/>
  <c r="KF154" i="12"/>
  <c r="KF150" i="12"/>
  <c r="N150" i="12"/>
  <c r="N154" i="12"/>
  <c r="OC77" i="12"/>
  <c r="OC125" i="12" s="1"/>
  <c r="OC136" i="12" s="1"/>
  <c r="AL158" i="12"/>
  <c r="BE158" i="12"/>
  <c r="CL131" i="12"/>
  <c r="IE77" i="12"/>
  <c r="IE125" i="12" s="1"/>
  <c r="Q159" i="12"/>
  <c r="CQ77" i="12"/>
  <c r="CQ125" i="12" s="1"/>
  <c r="EL77" i="12"/>
  <c r="EL125" i="12" s="1"/>
  <c r="GX77" i="12"/>
  <c r="GX125" i="12" s="1"/>
  <c r="IK77" i="12"/>
  <c r="IK125" i="12" s="1"/>
  <c r="IK131" i="12" s="1"/>
  <c r="AK159" i="12"/>
  <c r="R149" i="12"/>
  <c r="LE126" i="12"/>
  <c r="LE127" i="12"/>
  <c r="LE136" i="12"/>
  <c r="LE131" i="12"/>
  <c r="LG134" i="12"/>
  <c r="LG141" i="12" s="1"/>
  <c r="LG145" i="12" s="1"/>
  <c r="LG123" i="12"/>
  <c r="LJ189" i="12"/>
  <c r="LJ192" i="12"/>
  <c r="LJ190" i="12"/>
  <c r="LJ193" i="12" s="1"/>
  <c r="LJ195" i="12" s="1"/>
  <c r="LJ196" i="12" s="1"/>
  <c r="LJ170" i="12" s="1"/>
  <c r="LJ173" i="12" s="1"/>
  <c r="LK129" i="12"/>
  <c r="LK130" i="12" s="1"/>
  <c r="LK152" i="12"/>
  <c r="LK153" i="12" s="1"/>
  <c r="LK133" i="12"/>
  <c r="LK140" i="12" s="1"/>
  <c r="LK175" i="12"/>
  <c r="LK127" i="12"/>
  <c r="NM77" i="12"/>
  <c r="NM125" i="12" s="1"/>
  <c r="NM136" i="12" s="1"/>
  <c r="LL129" i="12"/>
  <c r="LL130" i="12" s="1"/>
  <c r="LL152" i="12"/>
  <c r="LL153" i="12" s="1"/>
  <c r="LG77" i="12"/>
  <c r="LG125" i="12" s="1"/>
  <c r="MK127" i="12"/>
  <c r="MH123" i="12"/>
  <c r="LV123" i="12"/>
  <c r="LV77" i="12"/>
  <c r="LV125" i="12" s="1"/>
  <c r="NB136" i="12"/>
  <c r="NB126" i="12"/>
  <c r="NB127" i="12"/>
  <c r="MI136" i="12"/>
  <c r="MI126" i="12"/>
  <c r="OB136" i="12"/>
  <c r="OB126" i="12"/>
  <c r="LP136" i="12"/>
  <c r="LP126" i="12"/>
  <c r="NE136" i="12"/>
  <c r="NE126" i="12"/>
  <c r="NR136" i="12"/>
  <c r="NR126" i="12"/>
  <c r="NR127" i="12"/>
  <c r="MG136" i="12"/>
  <c r="MG126" i="12"/>
  <c r="MO136" i="12"/>
  <c r="MO126" i="12"/>
  <c r="NS136" i="12"/>
  <c r="NS126" i="12"/>
  <c r="LU134" i="12"/>
  <c r="LU141" i="12" s="1"/>
  <c r="LU123" i="12"/>
  <c r="MA136" i="12"/>
  <c r="MA126" i="12"/>
  <c r="ML136" i="12"/>
  <c r="ML126" i="12"/>
  <c r="ML127" i="12"/>
  <c r="LS136" i="12"/>
  <c r="LS126" i="12"/>
  <c r="MY136" i="12"/>
  <c r="MY126" i="12"/>
  <c r="NV136" i="12"/>
  <c r="NV126" i="12"/>
  <c r="NV127" i="12"/>
  <c r="MQ136" i="12"/>
  <c r="MQ126" i="12"/>
  <c r="MQ127" i="12"/>
  <c r="MW134" i="12"/>
  <c r="MW141" i="12" s="1"/>
  <c r="MW123" i="12"/>
  <c r="MB136" i="12"/>
  <c r="MB126" i="12"/>
  <c r="LW134" i="12"/>
  <c r="LW141" i="12" s="1"/>
  <c r="LW123" i="12"/>
  <c r="MS137" i="12"/>
  <c r="MS162" i="12" s="1"/>
  <c r="MS183" i="12" s="1"/>
  <c r="MS135" i="12"/>
  <c r="MS142" i="12" s="1"/>
  <c r="NM126" i="12"/>
  <c r="NG134" i="12"/>
  <c r="NG141" i="12" s="1"/>
  <c r="NG131" i="12"/>
  <c r="NG123" i="12"/>
  <c r="MH136" i="12"/>
  <c r="MH126" i="12"/>
  <c r="MD134" i="12"/>
  <c r="MD141" i="12" s="1"/>
  <c r="MD123" i="12"/>
  <c r="LM137" i="12"/>
  <c r="LM162" i="12" s="1"/>
  <c r="LM183" i="12" s="1"/>
  <c r="LM135" i="12"/>
  <c r="LM142" i="12" s="1"/>
  <c r="MU137" i="12"/>
  <c r="MU162" i="12" s="1"/>
  <c r="MU183" i="12" s="1"/>
  <c r="MU135" i="12"/>
  <c r="MU142" i="12" s="1"/>
  <c r="MG152" i="12"/>
  <c r="MG153" i="12" s="1"/>
  <c r="MG129" i="12"/>
  <c r="MG130" i="12" s="1"/>
  <c r="NK175" i="12"/>
  <c r="NK133" i="12"/>
  <c r="NK140" i="12" s="1"/>
  <c r="NK127" i="12"/>
  <c r="NP135" i="12"/>
  <c r="NP142" i="12" s="1"/>
  <c r="NP137" i="12"/>
  <c r="NP162" i="12" s="1"/>
  <c r="NP183" i="12" s="1"/>
  <c r="MH152" i="12"/>
  <c r="MH153" i="12" s="1"/>
  <c r="MH129" i="12"/>
  <c r="MH130" i="12" s="1"/>
  <c r="NL175" i="12"/>
  <c r="NL133" i="12"/>
  <c r="NL140" i="12" s="1"/>
  <c r="MT59" i="12"/>
  <c r="MT58" i="12"/>
  <c r="LS152" i="12"/>
  <c r="LS153" i="12" s="1"/>
  <c r="LS129" i="12"/>
  <c r="LS130" i="12" s="1"/>
  <c r="MO175" i="12"/>
  <c r="MO133" i="12"/>
  <c r="MO140" i="12" s="1"/>
  <c r="MO127" i="12"/>
  <c r="MJ134" i="12"/>
  <c r="MJ141" i="12" s="1"/>
  <c r="MJ123" i="12"/>
  <c r="MF59" i="12"/>
  <c r="MF58" i="12"/>
  <c r="MZ152" i="12"/>
  <c r="MZ153" i="12" s="1"/>
  <c r="MZ129" i="12"/>
  <c r="MZ130" i="12" s="1"/>
  <c r="MH163" i="12"/>
  <c r="MH184" i="12" s="1"/>
  <c r="MH144" i="12"/>
  <c r="OA136" i="12"/>
  <c r="OA126" i="12"/>
  <c r="MX59" i="12"/>
  <c r="MX58" i="12"/>
  <c r="NA134" i="12"/>
  <c r="NA141" i="12" s="1"/>
  <c r="NA123" i="12"/>
  <c r="MN135" i="12"/>
  <c r="MN142" i="12" s="1"/>
  <c r="MN137" i="12"/>
  <c r="MN162" i="12" s="1"/>
  <c r="MN183" i="12" s="1"/>
  <c r="NA136" i="12"/>
  <c r="NA126" i="12"/>
  <c r="NK134" i="12"/>
  <c r="NK141" i="12" s="1"/>
  <c r="NK131" i="12"/>
  <c r="NK123" i="12"/>
  <c r="ML137" i="12"/>
  <c r="ML162" i="12" s="1"/>
  <c r="ML183" i="12" s="1"/>
  <c r="ML135" i="12"/>
  <c r="ML142" i="12" s="1"/>
  <c r="LW136" i="12"/>
  <c r="LW126" i="12"/>
  <c r="NC136" i="12"/>
  <c r="NC126" i="12"/>
  <c r="MK152" i="12"/>
  <c r="MK153" i="12" s="1"/>
  <c r="MK129" i="12"/>
  <c r="MK130" i="12" s="1"/>
  <c r="NO175" i="12"/>
  <c r="NO133" i="12"/>
  <c r="NO140" i="12" s="1"/>
  <c r="NO127" i="12"/>
  <c r="NV152" i="12"/>
  <c r="NV153" i="12" s="1"/>
  <c r="NV129" i="12"/>
  <c r="NV130" i="12" s="1"/>
  <c r="MJ175" i="12"/>
  <c r="MJ133" i="12"/>
  <c r="MJ140" i="12" s="1"/>
  <c r="MJ127" i="12"/>
  <c r="NW135" i="12"/>
  <c r="NW142" i="12" s="1"/>
  <c r="NW137" i="12"/>
  <c r="NW162" i="12" s="1"/>
  <c r="NW183" i="12" s="1"/>
  <c r="NB59" i="12"/>
  <c r="NB58" i="12"/>
  <c r="MM152" i="12"/>
  <c r="MM153" i="12" s="1"/>
  <c r="MM129" i="12"/>
  <c r="MM130" i="12" s="1"/>
  <c r="NI175" i="12"/>
  <c r="NI127" i="12"/>
  <c r="NI133" i="12"/>
  <c r="NI140" i="12" s="1"/>
  <c r="ND134" i="12"/>
  <c r="ND141" i="12" s="1"/>
  <c r="ND123" i="12"/>
  <c r="NZ161" i="12"/>
  <c r="NZ182" i="12" s="1"/>
  <c r="NZ147" i="12"/>
  <c r="ND152" i="12"/>
  <c r="ND153" i="12" s="1"/>
  <c r="ND129" i="12"/>
  <c r="ND130" i="12" s="1"/>
  <c r="NT128" i="12"/>
  <c r="NT138" i="12" s="1"/>
  <c r="NB163" i="12"/>
  <c r="NB184" i="12" s="1"/>
  <c r="NB144" i="12"/>
  <c r="NN136" i="12"/>
  <c r="NN126" i="12"/>
  <c r="NF59" i="12"/>
  <c r="NF58" i="12"/>
  <c r="NF128" i="12"/>
  <c r="NF138" i="12" s="1"/>
  <c r="NF151" i="12"/>
  <c r="NF164" i="12" s="1"/>
  <c r="NF185" i="12" s="1"/>
  <c r="NU134" i="12"/>
  <c r="NU141" i="12" s="1"/>
  <c r="NU123" i="12"/>
  <c r="MN136" i="12"/>
  <c r="MN126" i="12"/>
  <c r="MO137" i="12"/>
  <c r="MO162" i="12" s="1"/>
  <c r="MO183" i="12" s="1"/>
  <c r="MO135" i="12"/>
  <c r="MO142" i="12" s="1"/>
  <c r="NI136" i="12"/>
  <c r="NI126" i="12"/>
  <c r="NO134" i="12"/>
  <c r="NO141" i="12" s="1"/>
  <c r="NO131" i="12"/>
  <c r="NO123" i="12"/>
  <c r="LS137" i="12"/>
  <c r="LS162" i="12" s="1"/>
  <c r="LS183" i="12" s="1"/>
  <c r="LS135" i="12"/>
  <c r="LS142" i="12" s="1"/>
  <c r="MQ137" i="12"/>
  <c r="MQ162" i="12" s="1"/>
  <c r="MQ183" i="12" s="1"/>
  <c r="MQ135" i="12"/>
  <c r="MQ142" i="12" s="1"/>
  <c r="OE153" i="12"/>
  <c r="MO152" i="12"/>
  <c r="MO153" i="12" s="1"/>
  <c r="MO129" i="12"/>
  <c r="MO130" i="12" s="1"/>
  <c r="NS175" i="12"/>
  <c r="NS133" i="12"/>
  <c r="NS140" i="12" s="1"/>
  <c r="NS127" i="12"/>
  <c r="NX161" i="12"/>
  <c r="NX182" i="12" s="1"/>
  <c r="NX147" i="12"/>
  <c r="MP152" i="12"/>
  <c r="MP153" i="12" s="1"/>
  <c r="MP129" i="12"/>
  <c r="MP130" i="12" s="1"/>
  <c r="NT175" i="12"/>
  <c r="NT133" i="12"/>
  <c r="NT140" i="12" s="1"/>
  <c r="NT127" i="12"/>
  <c r="MQ152" i="12"/>
  <c r="MQ153" i="12" s="1"/>
  <c r="MQ129" i="12"/>
  <c r="MQ130" i="12" s="1"/>
  <c r="MG175" i="12"/>
  <c r="MG133" i="12"/>
  <c r="MG140" i="12" s="1"/>
  <c r="MG127" i="12"/>
  <c r="NM127" i="12"/>
  <c r="OC163" i="12"/>
  <c r="OC184" i="12" s="1"/>
  <c r="OC144" i="12"/>
  <c r="NH134" i="12"/>
  <c r="NH141" i="12" s="1"/>
  <c r="NH123" i="12"/>
  <c r="MV59" i="12"/>
  <c r="MV58" i="12"/>
  <c r="OD161" i="12"/>
  <c r="OD182" i="12" s="1"/>
  <c r="OD147" i="12"/>
  <c r="NH152" i="12"/>
  <c r="NH129" i="12"/>
  <c r="NX128" i="12"/>
  <c r="NX138" i="12" s="1"/>
  <c r="NV163" i="12"/>
  <c r="NV184" i="12" s="1"/>
  <c r="NV144" i="12"/>
  <c r="NN59" i="12"/>
  <c r="NN58" i="12"/>
  <c r="NY134" i="12"/>
  <c r="NY141" i="12" s="1"/>
  <c r="NY123" i="12"/>
  <c r="MJ135" i="12"/>
  <c r="MJ142" i="12" s="1"/>
  <c r="MJ137" i="12"/>
  <c r="MJ162" i="12" s="1"/>
  <c r="MJ183" i="12" s="1"/>
  <c r="MZ161" i="12"/>
  <c r="MZ182" i="12" s="1"/>
  <c r="MZ147" i="12"/>
  <c r="NC134" i="12"/>
  <c r="NC141" i="12" s="1"/>
  <c r="NC123" i="12"/>
  <c r="LZ161" i="12"/>
  <c r="LZ182" i="12" s="1"/>
  <c r="LZ147" i="12"/>
  <c r="MP137" i="12"/>
  <c r="MP162" i="12" s="1"/>
  <c r="MP183" i="12" s="1"/>
  <c r="MP135" i="12"/>
  <c r="MP142" i="12" s="1"/>
  <c r="NM152" i="12"/>
  <c r="NM153" i="12" s="1"/>
  <c r="NM129" i="12"/>
  <c r="NM130" i="12" s="1"/>
  <c r="MQ163" i="12"/>
  <c r="MQ184" i="12" s="1"/>
  <c r="MQ144" i="12"/>
  <c r="LU77" i="12"/>
  <c r="LU125" i="12" s="1"/>
  <c r="NN152" i="12"/>
  <c r="NN129" i="12"/>
  <c r="OD128" i="12"/>
  <c r="OD138" i="12" s="1"/>
  <c r="NX163" i="12"/>
  <c r="NX184" i="12" s="1"/>
  <c r="NX144" i="12"/>
  <c r="LM152" i="12"/>
  <c r="LM153" i="12" s="1"/>
  <c r="LM129" i="12"/>
  <c r="LM130" i="12" s="1"/>
  <c r="NA127" i="12"/>
  <c r="NL134" i="12"/>
  <c r="NL141" i="12" s="1"/>
  <c r="NL123" i="12"/>
  <c r="ND59" i="12"/>
  <c r="ND58" i="12"/>
  <c r="MI134" i="12"/>
  <c r="MI141" i="12" s="1"/>
  <c r="MI123" i="12"/>
  <c r="MF151" i="12"/>
  <c r="MF164" i="12" s="1"/>
  <c r="MF185" i="12" s="1"/>
  <c r="NL152" i="12"/>
  <c r="NL153" i="12" s="1"/>
  <c r="NL129" i="12"/>
  <c r="OB128" i="12"/>
  <c r="OB138" i="12" s="1"/>
  <c r="NJ163" i="12"/>
  <c r="NJ184" i="12" s="1"/>
  <c r="NJ144" i="12"/>
  <c r="MP59" i="12"/>
  <c r="MP58" i="12"/>
  <c r="NF129" i="12"/>
  <c r="NF130" i="12" s="1"/>
  <c r="ML145" i="12"/>
  <c r="LX161" i="12"/>
  <c r="LX182" i="12" s="1"/>
  <c r="LX186" i="12" s="1"/>
  <c r="LX147" i="12"/>
  <c r="NT161" i="12"/>
  <c r="NT182" i="12" s="1"/>
  <c r="NT147" i="12"/>
  <c r="NI161" i="12"/>
  <c r="NI182" i="12" s="1"/>
  <c r="NI147" i="12"/>
  <c r="LZ145" i="12"/>
  <c r="MM145" i="12"/>
  <c r="NM134" i="12"/>
  <c r="NM141" i="12" s="1"/>
  <c r="NM123" i="12"/>
  <c r="MJ136" i="12"/>
  <c r="MJ126" i="12"/>
  <c r="LU137" i="12"/>
  <c r="LU162" i="12" s="1"/>
  <c r="LU183" i="12" s="1"/>
  <c r="LU135" i="12"/>
  <c r="LU142" i="12" s="1"/>
  <c r="NA137" i="12"/>
  <c r="NA162" i="12" s="1"/>
  <c r="NA183" i="12" s="1"/>
  <c r="NA135" i="12"/>
  <c r="NA142" i="12" s="1"/>
  <c r="NU136" i="12"/>
  <c r="NU126" i="12"/>
  <c r="NW134" i="12"/>
  <c r="NW141" i="12" s="1"/>
  <c r="NW131" i="12"/>
  <c r="NW123" i="12"/>
  <c r="MP136" i="12"/>
  <c r="MP126" i="12"/>
  <c r="MT134" i="12"/>
  <c r="MT141" i="12" s="1"/>
  <c r="MT123" i="12"/>
  <c r="LW137" i="12"/>
  <c r="LW162" i="12" s="1"/>
  <c r="LW183" i="12" s="1"/>
  <c r="LW135" i="12"/>
  <c r="LW142" i="12" s="1"/>
  <c r="NC137" i="12"/>
  <c r="NC162" i="12" s="1"/>
  <c r="NC183" i="12" s="1"/>
  <c r="NC135" i="12"/>
  <c r="NC142" i="12" s="1"/>
  <c r="LP152" i="12"/>
  <c r="LP153" i="12" s="1"/>
  <c r="LP129" i="12"/>
  <c r="LP130" i="12" s="1"/>
  <c r="LM175" i="12"/>
  <c r="LM133" i="12"/>
  <c r="LM140" i="12" s="1"/>
  <c r="LM127" i="12"/>
  <c r="OA175" i="12"/>
  <c r="OA133" i="12"/>
  <c r="OA140" i="12" s="1"/>
  <c r="OA127" i="12"/>
  <c r="NH59" i="12"/>
  <c r="NH58" i="12"/>
  <c r="LQ152" i="12"/>
  <c r="LQ153" i="12" s="1"/>
  <c r="LQ129" i="12"/>
  <c r="LQ130" i="12" s="1"/>
  <c r="LN175" i="12"/>
  <c r="LN133" i="12"/>
  <c r="LN140" i="12" s="1"/>
  <c r="OB175" i="12"/>
  <c r="OB133" i="12"/>
  <c r="OB140" i="12" s="1"/>
  <c r="OB127" i="12"/>
  <c r="NE175" i="12"/>
  <c r="NE133" i="12"/>
  <c r="NE140" i="12" s="1"/>
  <c r="NE127" i="12"/>
  <c r="MZ134" i="12"/>
  <c r="MZ141" i="12" s="1"/>
  <c r="MZ131" i="12"/>
  <c r="MZ123" i="12"/>
  <c r="NV137" i="12"/>
  <c r="NV162" i="12" s="1"/>
  <c r="NV183" i="12" s="1"/>
  <c r="NV135" i="12"/>
  <c r="NV142" i="12" s="1"/>
  <c r="MJ152" i="12"/>
  <c r="MJ153" i="12" s="1"/>
  <c r="MJ129" i="12"/>
  <c r="MJ130" i="12" s="1"/>
  <c r="OD163" i="12"/>
  <c r="OD184" i="12" s="1"/>
  <c r="OD144" i="12"/>
  <c r="LQ59" i="12"/>
  <c r="LQ58" i="12"/>
  <c r="NQ134" i="12"/>
  <c r="NQ141" i="12" s="1"/>
  <c r="NQ123" i="12"/>
  <c r="MV135" i="12"/>
  <c r="MV142" i="12" s="1"/>
  <c r="MV137" i="12"/>
  <c r="MV162" i="12" s="1"/>
  <c r="MV183" i="12" s="1"/>
  <c r="MC136" i="12"/>
  <c r="MC126" i="12"/>
  <c r="NQ137" i="12"/>
  <c r="NQ162" i="12" s="1"/>
  <c r="NQ183" i="12" s="1"/>
  <c r="NQ135" i="12"/>
  <c r="NQ142" i="12" s="1"/>
  <c r="OA134" i="12"/>
  <c r="OA141" i="12" s="1"/>
  <c r="OA131" i="12"/>
  <c r="OA123" i="12"/>
  <c r="NB137" i="12"/>
  <c r="NB162" i="12" s="1"/>
  <c r="NB183" i="12" s="1"/>
  <c r="NB135" i="12"/>
  <c r="NB142" i="12" s="1"/>
  <c r="ME136" i="12"/>
  <c r="ME126" i="12"/>
  <c r="LU152" i="12"/>
  <c r="LU153" i="12" s="1"/>
  <c r="LU129" i="12"/>
  <c r="LU130" i="12" s="1"/>
  <c r="LS175" i="12"/>
  <c r="LS133" i="12"/>
  <c r="LS140" i="12" s="1"/>
  <c r="LS127" i="12"/>
  <c r="OE175" i="12"/>
  <c r="OE133" i="12"/>
  <c r="OE140" i="12" s="1"/>
  <c r="OE127" i="12"/>
  <c r="NP59" i="12"/>
  <c r="NP58" i="12"/>
  <c r="NB152" i="12"/>
  <c r="NB153" i="12" s="1"/>
  <c r="NB129" i="12"/>
  <c r="NB130" i="12" s="1"/>
  <c r="MZ175" i="12"/>
  <c r="MZ133" i="12"/>
  <c r="MZ140" i="12" s="1"/>
  <c r="MZ127" i="12"/>
  <c r="LV59" i="12"/>
  <c r="LV58" i="12"/>
  <c r="LW152" i="12"/>
  <c r="LW153" i="12" s="1"/>
  <c r="LW129" i="12"/>
  <c r="LW130" i="12" s="1"/>
  <c r="NY175" i="12"/>
  <c r="NY127" i="12"/>
  <c r="NY133" i="12"/>
  <c r="NY140" i="12" s="1"/>
  <c r="NT134" i="12"/>
  <c r="NT141" i="12" s="1"/>
  <c r="NT123" i="12"/>
  <c r="MN152" i="12"/>
  <c r="MN129" i="12"/>
  <c r="MN130" i="12" s="1"/>
  <c r="ML163" i="12"/>
  <c r="ML184" i="12" s="1"/>
  <c r="ML144" i="12"/>
  <c r="LZ59" i="12"/>
  <c r="LZ58" i="12"/>
  <c r="LN125" i="12"/>
  <c r="MV125" i="12"/>
  <c r="MV127" i="12" s="1"/>
  <c r="LY137" i="12"/>
  <c r="LY162" i="12" s="1"/>
  <c r="LY183" i="12" s="1"/>
  <c r="LY135" i="12"/>
  <c r="LY142" i="12" s="1"/>
  <c r="MW161" i="12"/>
  <c r="MW182" i="12" s="1"/>
  <c r="MW147" i="12"/>
  <c r="NQ136" i="12"/>
  <c r="NQ126" i="12"/>
  <c r="OE134" i="12"/>
  <c r="OE141" i="12" s="1"/>
  <c r="OE131" i="12"/>
  <c r="OE123" i="12"/>
  <c r="MT136" i="12"/>
  <c r="MT126" i="12"/>
  <c r="MA161" i="12"/>
  <c r="MA182" i="12" s="1"/>
  <c r="MA147" i="12"/>
  <c r="MY161" i="12"/>
  <c r="MY182" i="12" s="1"/>
  <c r="MY147" i="12"/>
  <c r="NO153" i="12"/>
  <c r="LY152" i="12"/>
  <c r="LY153" i="12" s="1"/>
  <c r="LY129" i="12"/>
  <c r="LY130" i="12" s="1"/>
  <c r="LW175" i="12"/>
  <c r="LW133" i="12"/>
  <c r="LW140" i="12" s="1"/>
  <c r="LW127" i="12"/>
  <c r="NF125" i="12"/>
  <c r="LZ152" i="12"/>
  <c r="LZ129" i="12"/>
  <c r="LX175" i="12"/>
  <c r="LX133" i="12"/>
  <c r="LX140" i="12" s="1"/>
  <c r="LX127" i="12"/>
  <c r="NG136" i="12"/>
  <c r="NG126" i="12"/>
  <c r="MA152" i="12"/>
  <c r="MA153" i="12" s="1"/>
  <c r="MA129" i="12"/>
  <c r="MA130" i="12" s="1"/>
  <c r="NM163" i="12"/>
  <c r="NM184" i="12" s="1"/>
  <c r="NM144" i="12"/>
  <c r="NX134" i="12"/>
  <c r="NX141" i="12" s="1"/>
  <c r="NX123" i="12"/>
  <c r="LN59" i="12"/>
  <c r="LN58" i="12"/>
  <c r="MR152" i="12"/>
  <c r="MR129" i="12"/>
  <c r="MR130" i="12" s="1"/>
  <c r="NH128" i="12"/>
  <c r="NH138" i="12" s="1"/>
  <c r="MP127" i="12"/>
  <c r="NF163" i="12"/>
  <c r="NF184" i="12" s="1"/>
  <c r="NF144" i="12"/>
  <c r="NV175" i="12"/>
  <c r="MH59" i="12"/>
  <c r="MH58" i="12"/>
  <c r="LT135" i="12"/>
  <c r="LT142" i="12" s="1"/>
  <c r="LT137" i="12"/>
  <c r="LT162" i="12" s="1"/>
  <c r="LT183" i="12" s="1"/>
  <c r="NX136" i="12"/>
  <c r="NX126" i="12"/>
  <c r="NU137" i="12"/>
  <c r="NU162" i="12" s="1"/>
  <c r="NU183" i="12" s="1"/>
  <c r="NU135" i="12"/>
  <c r="NU142" i="12" s="1"/>
  <c r="NS134" i="12"/>
  <c r="NS141" i="12" s="1"/>
  <c r="NS131" i="12"/>
  <c r="NS123" i="12"/>
  <c r="MX161" i="12"/>
  <c r="MX182" i="12" s="1"/>
  <c r="MX147" i="12"/>
  <c r="OA153" i="12"/>
  <c r="MS152" i="12"/>
  <c r="MS153" i="12" s="1"/>
  <c r="MS129" i="12"/>
  <c r="MS130" i="12" s="1"/>
  <c r="MQ175" i="12"/>
  <c r="MZ59" i="12"/>
  <c r="MZ58" i="12"/>
  <c r="LY134" i="12"/>
  <c r="LY141" i="12" s="1"/>
  <c r="LY123" i="12"/>
  <c r="OB161" i="12"/>
  <c r="OB182" i="12" s="1"/>
  <c r="OB147" i="12"/>
  <c r="MT152" i="12"/>
  <c r="MT129" i="12"/>
  <c r="NN128" i="12"/>
  <c r="NN138" i="12" s="1"/>
  <c r="NH163" i="12"/>
  <c r="NH184" i="12" s="1"/>
  <c r="NH144" i="12"/>
  <c r="OE161" i="12"/>
  <c r="OE182" i="12" s="1"/>
  <c r="OE147" i="12"/>
  <c r="NR59" i="12"/>
  <c r="NR58" i="12"/>
  <c r="MK163" i="12"/>
  <c r="MK184" i="12" s="1"/>
  <c r="MK144" i="12"/>
  <c r="NA175" i="12"/>
  <c r="LN134" i="12"/>
  <c r="LN141" i="12" s="1"/>
  <c r="LN123" i="12"/>
  <c r="OB134" i="12"/>
  <c r="OB141" i="12" s="1"/>
  <c r="OB123" i="12"/>
  <c r="LX59" i="12"/>
  <c r="LX58" i="12"/>
  <c r="NR161" i="12"/>
  <c r="NR182" i="12" s="1"/>
  <c r="NR147" i="12"/>
  <c r="LN151" i="12"/>
  <c r="LN164" i="12" s="1"/>
  <c r="LN185" i="12" s="1"/>
  <c r="MV152" i="12"/>
  <c r="MV129" i="12"/>
  <c r="NL128" i="12"/>
  <c r="NL138" i="12" s="1"/>
  <c r="MT163" i="12"/>
  <c r="MT184" i="12" s="1"/>
  <c r="MT144" i="12"/>
  <c r="OA161" i="12"/>
  <c r="OA182" i="12" s="1"/>
  <c r="OA147" i="12"/>
  <c r="NF152" i="12"/>
  <c r="NF153" i="12" s="1"/>
  <c r="LV145" i="12"/>
  <c r="NV145" i="12"/>
  <c r="OD145" i="12"/>
  <c r="LM123" i="12"/>
  <c r="MA134" i="12"/>
  <c r="MA141" i="12" s="1"/>
  <c r="MA131" i="12"/>
  <c r="MA123" i="12"/>
  <c r="OC134" i="12"/>
  <c r="OC141" i="12" s="1"/>
  <c r="OC123" i="12"/>
  <c r="MR136" i="12"/>
  <c r="MR126" i="12"/>
  <c r="MC137" i="12"/>
  <c r="MC162" i="12" s="1"/>
  <c r="MC183" i="12" s="1"/>
  <c r="MC135" i="12"/>
  <c r="MC142" i="12" s="1"/>
  <c r="OC126" i="12"/>
  <c r="LQ136" i="12"/>
  <c r="LQ126" i="12"/>
  <c r="MX136" i="12"/>
  <c r="MX126" i="12"/>
  <c r="NJ134" i="12"/>
  <c r="NJ141" i="12" s="1"/>
  <c r="NJ123" i="12"/>
  <c r="ME137" i="12"/>
  <c r="ME162" i="12" s="1"/>
  <c r="ME183" i="12" s="1"/>
  <c r="ME135" i="12"/>
  <c r="ME142" i="12" s="1"/>
  <c r="NQ152" i="12"/>
  <c r="NQ153" i="12" s="1"/>
  <c r="NQ129" i="12"/>
  <c r="NQ130" i="12" s="1"/>
  <c r="ME175" i="12"/>
  <c r="ME133" i="12"/>
  <c r="ME140" i="12" s="1"/>
  <c r="ME127" i="12"/>
  <c r="MB59" i="12"/>
  <c r="MB58" i="12"/>
  <c r="NR152" i="12"/>
  <c r="NR153" i="12" s="1"/>
  <c r="NR129" i="12"/>
  <c r="NR130" i="12" s="1"/>
  <c r="MF175" i="12"/>
  <c r="MF133" i="12"/>
  <c r="MF140" i="12" s="1"/>
  <c r="NO136" i="12"/>
  <c r="NO126" i="12"/>
  <c r="MY152" i="12"/>
  <c r="MY153" i="12" s="1"/>
  <c r="MY129" i="12"/>
  <c r="MY130" i="12" s="1"/>
  <c r="LY163" i="12"/>
  <c r="LY184" i="12" s="1"/>
  <c r="LY144" i="12"/>
  <c r="NU175" i="12"/>
  <c r="NU133" i="12"/>
  <c r="NU140" i="12" s="1"/>
  <c r="NU127" i="12"/>
  <c r="NP134" i="12"/>
  <c r="NP141" i="12" s="1"/>
  <c r="NP123" i="12"/>
  <c r="LT152" i="12"/>
  <c r="LT153" i="12" s="1"/>
  <c r="LT129" i="12"/>
  <c r="LT130" i="12" s="1"/>
  <c r="LQ175" i="12"/>
  <c r="LQ133" i="12"/>
  <c r="LQ140" i="12" s="1"/>
  <c r="LQ127" i="12"/>
  <c r="MX127" i="12"/>
  <c r="NN163" i="12"/>
  <c r="NN184" i="12" s="1"/>
  <c r="NN144" i="12"/>
  <c r="LN135" i="12"/>
  <c r="LN142" i="12" s="1"/>
  <c r="LN137" i="12"/>
  <c r="LN162" i="12" s="1"/>
  <c r="LN183" i="12" s="1"/>
  <c r="NH136" i="12"/>
  <c r="NH126" i="12"/>
  <c r="MK136" i="12"/>
  <c r="MK126" i="12"/>
  <c r="LS134" i="12"/>
  <c r="LS141" i="12" s="1"/>
  <c r="LS131" i="12"/>
  <c r="LS123" i="12"/>
  <c r="LV137" i="12"/>
  <c r="LV162" i="12" s="1"/>
  <c r="LV183" i="12" s="1"/>
  <c r="LV135" i="12"/>
  <c r="LV142" i="12" s="1"/>
  <c r="LQ134" i="12"/>
  <c r="LQ141" i="12" s="1"/>
  <c r="LQ123" i="12"/>
  <c r="MM136" i="12"/>
  <c r="MM126" i="12"/>
  <c r="NS130" i="12"/>
  <c r="NU152" i="12"/>
  <c r="NU153" i="12" s="1"/>
  <c r="NU129" i="12"/>
  <c r="NU130" i="12" s="1"/>
  <c r="MI175" i="12"/>
  <c r="MI133" i="12"/>
  <c r="MI140" i="12" s="1"/>
  <c r="MI127" i="12"/>
  <c r="MJ59" i="12"/>
  <c r="MJ58" i="12"/>
  <c r="ML152" i="12"/>
  <c r="ML153" i="12" s="1"/>
  <c r="ML129" i="12"/>
  <c r="ML130" i="12" s="1"/>
  <c r="NP175" i="12"/>
  <c r="NP133" i="12"/>
  <c r="NP140" i="12" s="1"/>
  <c r="MC175" i="12"/>
  <c r="MC133" i="12"/>
  <c r="MC140" i="12" s="1"/>
  <c r="MC127" i="12"/>
  <c r="LX134" i="12"/>
  <c r="LX141" i="12" s="1"/>
  <c r="LX123" i="12"/>
  <c r="NL125" i="12"/>
  <c r="NL131" i="12" s="1"/>
  <c r="NT59" i="12"/>
  <c r="NT58" i="12"/>
  <c r="NJ161" i="12"/>
  <c r="NJ182" i="12" s="1"/>
  <c r="NJ186" i="12" s="1"/>
  <c r="NJ147" i="12"/>
  <c r="LX152" i="12"/>
  <c r="LX153" i="12" s="1"/>
  <c r="LX129" i="12"/>
  <c r="LX130" i="12" s="1"/>
  <c r="LV163" i="12"/>
  <c r="LV184" i="12" s="1"/>
  <c r="LV144" i="12"/>
  <c r="NB175" i="12"/>
  <c r="NE137" i="12"/>
  <c r="NE162" i="12" s="1"/>
  <c r="NE183" i="12" s="1"/>
  <c r="NE135" i="12"/>
  <c r="NE142" i="12" s="1"/>
  <c r="MO134" i="12"/>
  <c r="MO141" i="12" s="1"/>
  <c r="MO123" i="12"/>
  <c r="LX136" i="12"/>
  <c r="LX126" i="12"/>
  <c r="NP125" i="12"/>
  <c r="MG161" i="12"/>
  <c r="MG182" i="12" s="1"/>
  <c r="MG147" i="12"/>
  <c r="NY136" i="12"/>
  <c r="NY126" i="12"/>
  <c r="LV136" i="12"/>
  <c r="LV126" i="12"/>
  <c r="NY152" i="12"/>
  <c r="NY153" i="12" s="1"/>
  <c r="NY129" i="12"/>
  <c r="NY130" i="12" s="1"/>
  <c r="MM175" i="12"/>
  <c r="MM133" i="12"/>
  <c r="MM140" i="12" s="1"/>
  <c r="MM127" i="12"/>
  <c r="NF137" i="12"/>
  <c r="NF162" i="12" s="1"/>
  <c r="NF183" i="12" s="1"/>
  <c r="NF135" i="12"/>
  <c r="NF142" i="12" s="1"/>
  <c r="NX59" i="12"/>
  <c r="NX58" i="12"/>
  <c r="NH161" i="12"/>
  <c r="NH182" i="12" s="1"/>
  <c r="NH186" i="12" s="1"/>
  <c r="NH147" i="12"/>
  <c r="LZ128" i="12"/>
  <c r="LZ138" i="12" s="1"/>
  <c r="NZ152" i="12"/>
  <c r="NZ153" i="12" s="1"/>
  <c r="NZ129" i="12"/>
  <c r="MN175" i="12"/>
  <c r="MN133" i="12"/>
  <c r="MN140" i="12" s="1"/>
  <c r="MN127" i="12"/>
  <c r="NW136" i="12"/>
  <c r="NW126" i="12"/>
  <c r="NJ59" i="12"/>
  <c r="NJ58" i="12"/>
  <c r="MW163" i="12"/>
  <c r="MW184" i="12" s="1"/>
  <c r="MW144" i="12"/>
  <c r="MB134" i="12"/>
  <c r="MB141" i="12" s="1"/>
  <c r="MB123" i="12"/>
  <c r="NT136" i="12"/>
  <c r="NT126" i="12"/>
  <c r="NN161" i="12"/>
  <c r="NN182" i="12" s="1"/>
  <c r="NN186" i="12" s="1"/>
  <c r="NN147" i="12"/>
  <c r="MB152" i="12"/>
  <c r="MB153" i="12" s="1"/>
  <c r="MB129" i="12"/>
  <c r="NH151" i="12"/>
  <c r="NH164" i="12" s="1"/>
  <c r="NH185" i="12" s="1"/>
  <c r="MP163" i="12"/>
  <c r="MP184" i="12" s="1"/>
  <c r="MP144" i="12"/>
  <c r="NF175" i="12"/>
  <c r="MS134" i="12"/>
  <c r="MS141" i="12" s="1"/>
  <c r="MS131" i="12"/>
  <c r="MS123" i="12"/>
  <c r="MR161" i="12"/>
  <c r="MR182" i="12" s="1"/>
  <c r="MR147" i="12"/>
  <c r="MW136" i="12"/>
  <c r="MW126" i="12"/>
  <c r="OC161" i="12"/>
  <c r="OC182" i="12" s="1"/>
  <c r="OC186" i="12" s="1"/>
  <c r="OC147" i="12"/>
  <c r="LQ161" i="12"/>
  <c r="LQ182" i="12" s="1"/>
  <c r="LQ147" i="12"/>
  <c r="MH161" i="12"/>
  <c r="MH182" i="12" s="1"/>
  <c r="MH186" i="12" s="1"/>
  <c r="MH147" i="12"/>
  <c r="NK153" i="12"/>
  <c r="MC152" i="12"/>
  <c r="MC153" i="12" s="1"/>
  <c r="MC129" i="12"/>
  <c r="MC130" i="12" s="1"/>
  <c r="MA175" i="12"/>
  <c r="MA133" i="12"/>
  <c r="MA140" i="12" s="1"/>
  <c r="MA127" i="12"/>
  <c r="NG127" i="12"/>
  <c r="NW163" i="12"/>
  <c r="NW184" i="12" s="1"/>
  <c r="NW144" i="12"/>
  <c r="LT59" i="12"/>
  <c r="LT58" i="12"/>
  <c r="MD152" i="12"/>
  <c r="MD153" i="12" s="1"/>
  <c r="MD129" i="12"/>
  <c r="MT128" i="12"/>
  <c r="MT138" i="12" s="1"/>
  <c r="NN151" i="12"/>
  <c r="NN164" i="12" s="1"/>
  <c r="NN185" i="12" s="1"/>
  <c r="MB127" i="12"/>
  <c r="MR163" i="12"/>
  <c r="MR184" i="12" s="1"/>
  <c r="MR144" i="12"/>
  <c r="NO161" i="12"/>
  <c r="NO182" i="12" s="1"/>
  <c r="NO147" i="12"/>
  <c r="ML59" i="12"/>
  <c r="ML58" i="12"/>
  <c r="MU152" i="12"/>
  <c r="MU153" i="12" s="1"/>
  <c r="MU129" i="12"/>
  <c r="MU130" i="12" s="1"/>
  <c r="LU163" i="12"/>
  <c r="LU184" i="12" s="1"/>
  <c r="LU144" i="12"/>
  <c r="NQ163" i="12"/>
  <c r="NQ184" i="12" s="1"/>
  <c r="NQ144" i="12"/>
  <c r="MF134" i="12"/>
  <c r="MF141" i="12" s="1"/>
  <c r="MF123" i="12"/>
  <c r="MF152" i="12"/>
  <c r="MF153" i="12" s="1"/>
  <c r="MF129" i="12"/>
  <c r="MV128" i="12"/>
  <c r="MV138" i="12" s="1"/>
  <c r="MD163" i="12"/>
  <c r="MD184" i="12" s="1"/>
  <c r="MD144" i="12"/>
  <c r="MT127" i="12"/>
  <c r="NK161" i="12"/>
  <c r="NK182" i="12" s="1"/>
  <c r="NK186" i="12" s="1"/>
  <c r="NK147" i="12"/>
  <c r="NR145" i="12"/>
  <c r="ND161" i="12"/>
  <c r="ND182" i="12" s="1"/>
  <c r="ND147" i="12"/>
  <c r="MP131" i="12"/>
  <c r="NF145" i="12"/>
  <c r="NY161" i="12"/>
  <c r="NY182" i="12" s="1"/>
  <c r="NY147" i="12"/>
  <c r="MH145" i="12"/>
  <c r="NN145" i="12"/>
  <c r="MM123" i="12"/>
  <c r="ME145" i="12"/>
  <c r="MG134" i="12"/>
  <c r="MG141" i="12" s="1"/>
  <c r="MG131" i="12"/>
  <c r="MG123" i="12"/>
  <c r="LT136" i="12"/>
  <c r="LT126" i="12"/>
  <c r="MZ136" i="12"/>
  <c r="MZ126" i="12"/>
  <c r="MK137" i="12"/>
  <c r="MK162" i="12" s="1"/>
  <c r="MK183" i="12" s="1"/>
  <c r="MK135" i="12"/>
  <c r="MK142" i="12" s="1"/>
  <c r="MQ134" i="12"/>
  <c r="MQ141" i="12" s="1"/>
  <c r="MQ131" i="12"/>
  <c r="MQ123" i="12"/>
  <c r="LZ136" i="12"/>
  <c r="LZ126" i="12"/>
  <c r="NZ136" i="12"/>
  <c r="NZ126" i="12"/>
  <c r="NZ134" i="12"/>
  <c r="NZ141" i="12" s="1"/>
  <c r="NZ123" i="12"/>
  <c r="MM137" i="12"/>
  <c r="MM162" i="12" s="1"/>
  <c r="MM183" i="12" s="1"/>
  <c r="MM135" i="12"/>
  <c r="MM142" i="12" s="1"/>
  <c r="MW152" i="12"/>
  <c r="MW153" i="12" s="1"/>
  <c r="MW129" i="12"/>
  <c r="MW130" i="12" s="1"/>
  <c r="MU175" i="12"/>
  <c r="MU133" i="12"/>
  <c r="MU140" i="12" s="1"/>
  <c r="MU127" i="12"/>
  <c r="MX152" i="12"/>
  <c r="MX153" i="12" s="1"/>
  <c r="MX129" i="12"/>
  <c r="MX130" i="12" s="1"/>
  <c r="MV175" i="12"/>
  <c r="MV133" i="12"/>
  <c r="MV140" i="12" s="1"/>
  <c r="OE136" i="12"/>
  <c r="OE126" i="12"/>
  <c r="NZ59" i="12"/>
  <c r="NZ58" i="12"/>
  <c r="MI152" i="12"/>
  <c r="MI153" i="12" s="1"/>
  <c r="MI129" i="12"/>
  <c r="MI130" i="12" s="1"/>
  <c r="LT134" i="12"/>
  <c r="LT141" i="12" s="1"/>
  <c r="LT123" i="12"/>
  <c r="ND136" i="12"/>
  <c r="ND126" i="12"/>
  <c r="NL59" i="12"/>
  <c r="NL58" i="12"/>
  <c r="NP152" i="12"/>
  <c r="NP153" i="12" s="1"/>
  <c r="NP129" i="12"/>
  <c r="NP130" i="12" s="1"/>
  <c r="MH127" i="12"/>
  <c r="MX163" i="12"/>
  <c r="MX184" i="12" s="1"/>
  <c r="MX144" i="12"/>
  <c r="NK136" i="12"/>
  <c r="NK126" i="12"/>
  <c r="OD59" i="12"/>
  <c r="OD58" i="12"/>
  <c r="MK134" i="12"/>
  <c r="MK141" i="12" s="1"/>
  <c r="MK123" i="12"/>
  <c r="MF135" i="12"/>
  <c r="MF142" i="12" s="1"/>
  <c r="MF137" i="12"/>
  <c r="MF162" i="12" s="1"/>
  <c r="MF183" i="12" s="1"/>
  <c r="LP134" i="12"/>
  <c r="LP141" i="12" s="1"/>
  <c r="LP131" i="12"/>
  <c r="LP123" i="12"/>
  <c r="MS136" i="12"/>
  <c r="MS126" i="12"/>
  <c r="MU134" i="12"/>
  <c r="MU141" i="12" s="1"/>
  <c r="MU131" i="12"/>
  <c r="MU123" i="12"/>
  <c r="MD137" i="12"/>
  <c r="MD162" i="12" s="1"/>
  <c r="MD183" i="12" s="1"/>
  <c r="MD135" i="12"/>
  <c r="MD142" i="12" s="1"/>
  <c r="LM136" i="12"/>
  <c r="LM126" i="12"/>
  <c r="MU136" i="12"/>
  <c r="MU126" i="12"/>
  <c r="NA152" i="12"/>
  <c r="NA153" i="12" s="1"/>
  <c r="NA129" i="12"/>
  <c r="NA130" i="12" s="1"/>
  <c r="MY175" i="12"/>
  <c r="MY133" i="12"/>
  <c r="MY140" i="12" s="1"/>
  <c r="MY127" i="12"/>
  <c r="LV152" i="12"/>
  <c r="LV153" i="12" s="1"/>
  <c r="LV129" i="12"/>
  <c r="LV130" i="12" s="1"/>
  <c r="LT175" i="12"/>
  <c r="LT133" i="12"/>
  <c r="LT140" i="12" s="1"/>
  <c r="LT127" i="12"/>
  <c r="NG137" i="12"/>
  <c r="NG162" i="12" s="1"/>
  <c r="NG183" i="12" s="1"/>
  <c r="NG135" i="12"/>
  <c r="NG142" i="12" s="1"/>
  <c r="NC152" i="12"/>
  <c r="NC153" i="12" s="1"/>
  <c r="NC129" i="12"/>
  <c r="NC130" i="12" s="1"/>
  <c r="MS175" i="12"/>
  <c r="MS133" i="12"/>
  <c r="MS140" i="12" s="1"/>
  <c r="MS127" i="12"/>
  <c r="MN134" i="12"/>
  <c r="MN141" i="12" s="1"/>
  <c r="MN123" i="12"/>
  <c r="MN59" i="12"/>
  <c r="MN58" i="12"/>
  <c r="MN151" i="12"/>
  <c r="MN164" i="12" s="1"/>
  <c r="MN185" i="12" s="1"/>
  <c r="NT152" i="12"/>
  <c r="NT153" i="12" s="1"/>
  <c r="NT129" i="12"/>
  <c r="LV127" i="12"/>
  <c r="ML175" i="12"/>
  <c r="NR163" i="12"/>
  <c r="NR184" i="12" s="1"/>
  <c r="NR144" i="12"/>
  <c r="NS137" i="12"/>
  <c r="NS162" i="12" s="1"/>
  <c r="NS183" i="12" s="1"/>
  <c r="NS135" i="12"/>
  <c r="NS142" i="12" s="1"/>
  <c r="NE134" i="12"/>
  <c r="NE141" i="12" s="1"/>
  <c r="NE131" i="12"/>
  <c r="NE123" i="12"/>
  <c r="MF125" i="12"/>
  <c r="LP161" i="12"/>
  <c r="LP182" i="12" s="1"/>
  <c r="LP147" i="12"/>
  <c r="MY134" i="12"/>
  <c r="MY141" i="12" s="1"/>
  <c r="MY131" i="12"/>
  <c r="MY123" i="12"/>
  <c r="MD125" i="12"/>
  <c r="NJ136" i="12"/>
  <c r="MI137" i="12"/>
  <c r="MI162" i="12" s="1"/>
  <c r="MI183" i="12" s="1"/>
  <c r="MI135" i="12"/>
  <c r="MI142" i="12" s="1"/>
  <c r="NI152" i="12"/>
  <c r="NI153" i="12" s="1"/>
  <c r="NI129" i="12"/>
  <c r="NI130" i="12" s="1"/>
  <c r="NC175" i="12"/>
  <c r="NC133" i="12"/>
  <c r="NC140" i="12" s="1"/>
  <c r="NC127" i="12"/>
  <c r="MR59" i="12"/>
  <c r="MR58" i="12"/>
  <c r="LZ151" i="12"/>
  <c r="LZ164" i="12" s="1"/>
  <c r="LZ185" i="12" s="1"/>
  <c r="NJ152" i="12"/>
  <c r="NJ153" i="12" s="1"/>
  <c r="NJ129" i="12"/>
  <c r="NJ130" i="12" s="1"/>
  <c r="NZ128" i="12"/>
  <c r="NZ138" i="12" s="1"/>
  <c r="ND175" i="12"/>
  <c r="ND133" i="12"/>
  <c r="ND140" i="12" s="1"/>
  <c r="ND127" i="12"/>
  <c r="MD59" i="12"/>
  <c r="MD58" i="12"/>
  <c r="LP175" i="12"/>
  <c r="LP133" i="12"/>
  <c r="LP140" i="12" s="1"/>
  <c r="LP127" i="12"/>
  <c r="MR134" i="12"/>
  <c r="MR141" i="12" s="1"/>
  <c r="MR131" i="12"/>
  <c r="MR123" i="12"/>
  <c r="OB59" i="12"/>
  <c r="OB58" i="12"/>
  <c r="MB128" i="12"/>
  <c r="MB138" i="12" s="1"/>
  <c r="MR151" i="12"/>
  <c r="MR164" i="12" s="1"/>
  <c r="MR185" i="12" s="1"/>
  <c r="NX152" i="12"/>
  <c r="NX153" i="12" s="1"/>
  <c r="NX129" i="12"/>
  <c r="NX130" i="12" s="1"/>
  <c r="LZ163" i="12"/>
  <c r="LZ184" i="12" s="1"/>
  <c r="LZ144" i="12"/>
  <c r="NI134" i="12"/>
  <c r="NI141" i="12" s="1"/>
  <c r="NI131" i="12"/>
  <c r="NI123" i="12"/>
  <c r="MB161" i="12"/>
  <c r="MB182" i="12" s="1"/>
  <c r="MB147" i="12"/>
  <c r="NM161" i="12"/>
  <c r="NM182" i="12" s="1"/>
  <c r="NM186" i="12" s="1"/>
  <c r="NM147" i="12"/>
  <c r="OC152" i="12"/>
  <c r="OC153" i="12" s="1"/>
  <c r="OC129" i="12"/>
  <c r="OC130" i="12" s="1"/>
  <c r="NG163" i="12"/>
  <c r="NG184" i="12" s="1"/>
  <c r="NG144" i="12"/>
  <c r="NW175" i="12"/>
  <c r="NL161" i="12"/>
  <c r="NL182" i="12" s="1"/>
  <c r="NL147" i="12"/>
  <c r="MD128" i="12"/>
  <c r="MD138" i="12" s="1"/>
  <c r="MT151" i="12"/>
  <c r="MT164" i="12" s="1"/>
  <c r="MT185" i="12" s="1"/>
  <c r="OD152" i="12"/>
  <c r="OD153" i="12" s="1"/>
  <c r="OD129" i="12"/>
  <c r="MB163" i="12"/>
  <c r="MB184" i="12" s="1"/>
  <c r="MB144" i="12"/>
  <c r="NX127" i="12"/>
  <c r="ME152" i="12"/>
  <c r="ME153" i="12" s="1"/>
  <c r="ME129" i="12"/>
  <c r="ME130" i="12" s="1"/>
  <c r="LU175" i="12"/>
  <c r="NA163" i="12"/>
  <c r="NA184" i="12" s="1"/>
  <c r="NA144" i="12"/>
  <c r="NQ127" i="12"/>
  <c r="MV134" i="12"/>
  <c r="MV141" i="12" s="1"/>
  <c r="MV123" i="12"/>
  <c r="LN152" i="12"/>
  <c r="LN129" i="12"/>
  <c r="LN130" i="12" s="1"/>
  <c r="MF128" i="12"/>
  <c r="MF138" i="12" s="1"/>
  <c r="MV151" i="12"/>
  <c r="MV164" i="12" s="1"/>
  <c r="MV185" i="12" s="1"/>
  <c r="OB152" i="12"/>
  <c r="OB153" i="12" s="1"/>
  <c r="OB129" i="12"/>
  <c r="OB130" i="12" s="1"/>
  <c r="NZ163" i="12"/>
  <c r="NZ184" i="12" s="1"/>
  <c r="NZ144" i="12"/>
  <c r="OD148" i="12"/>
  <c r="OD143" i="12"/>
  <c r="OD176" i="12" s="1"/>
  <c r="NV59" i="12"/>
  <c r="NV58" i="12"/>
  <c r="NB145" i="12"/>
  <c r="MC145" i="12"/>
  <c r="MP145" i="12"/>
  <c r="MT161" i="12"/>
  <c r="MT182" i="12" s="1"/>
  <c r="MT147" i="12"/>
  <c r="MX145" i="12"/>
  <c r="MM131" i="12"/>
  <c r="LM145" i="12"/>
  <c r="LY77" i="12"/>
  <c r="LY125" i="12" s="1"/>
  <c r="LY131" i="12" s="1"/>
  <c r="CN158" i="13"/>
  <c r="HF126" i="12"/>
  <c r="HF136" i="12"/>
  <c r="HF127" i="12"/>
  <c r="KV126" i="13"/>
  <c r="KV136" i="13"/>
  <c r="KV127" i="13"/>
  <c r="JC189" i="13"/>
  <c r="JC192" i="13"/>
  <c r="JC190" i="13"/>
  <c r="GE126" i="12"/>
  <c r="GE136" i="12"/>
  <c r="GE127" i="12"/>
  <c r="AX173" i="13"/>
  <c r="EF130" i="13"/>
  <c r="EF131" i="13"/>
  <c r="O136" i="12"/>
  <c r="O127" i="12"/>
  <c r="O126" i="12"/>
  <c r="IV136" i="12"/>
  <c r="IV127" i="12"/>
  <c r="IV126" i="12"/>
  <c r="HQ192" i="13"/>
  <c r="HQ190" i="13"/>
  <c r="HQ189" i="13"/>
  <c r="CV192" i="13"/>
  <c r="CV189" i="13"/>
  <c r="CV190" i="13"/>
  <c r="EK173" i="13"/>
  <c r="KO158" i="13"/>
  <c r="IJ189" i="13"/>
  <c r="IJ190" i="13"/>
  <c r="IJ191" i="13"/>
  <c r="CT126" i="12"/>
  <c r="CT136" i="12"/>
  <c r="CT127" i="12"/>
  <c r="EO129" i="13"/>
  <c r="KS116" i="12"/>
  <c r="KS112" i="12"/>
  <c r="KS114" i="12"/>
  <c r="JO116" i="12"/>
  <c r="JO112" i="12"/>
  <c r="JO114" i="12"/>
  <c r="IV116" i="12"/>
  <c r="IV112" i="12"/>
  <c r="IV114" i="12"/>
  <c r="IE116" i="12"/>
  <c r="IE112" i="12"/>
  <c r="IE114" i="12"/>
  <c r="HN116" i="12"/>
  <c r="HN112" i="12"/>
  <c r="HN114" i="12"/>
  <c r="GX116" i="12"/>
  <c r="GX112" i="12"/>
  <c r="GX114" i="12"/>
  <c r="GE116" i="12"/>
  <c r="GE114" i="12"/>
  <c r="GE112" i="12"/>
  <c r="FL116" i="12"/>
  <c r="FL112" i="12"/>
  <c r="FL114" i="12"/>
  <c r="CI116" i="13"/>
  <c r="CI119" i="13" s="1"/>
  <c r="CI157" i="13" s="1"/>
  <c r="CI158" i="13" s="1"/>
  <c r="CI76" i="13"/>
  <c r="EO158" i="13"/>
  <c r="EO159" i="13"/>
  <c r="IJ129" i="13"/>
  <c r="IJ152" i="13"/>
  <c r="IJ153" i="13" s="1"/>
  <c r="DA152" i="12"/>
  <c r="DA153" i="12" s="1"/>
  <c r="DA129" i="12"/>
  <c r="GC152" i="12"/>
  <c r="GC153" i="12" s="1"/>
  <c r="GC129" i="12"/>
  <c r="IS152" i="12"/>
  <c r="IS153" i="12" s="1"/>
  <c r="IS129" i="12"/>
  <c r="HC186" i="13"/>
  <c r="HC192" i="13"/>
  <c r="AR127" i="12"/>
  <c r="AR126" i="12"/>
  <c r="AR136" i="12"/>
  <c r="CB152" i="12"/>
  <c r="CB153" i="12" s="1"/>
  <c r="CB129" i="12"/>
  <c r="CB130" i="12" s="1"/>
  <c r="FL152" i="12"/>
  <c r="FL153" i="12" s="1"/>
  <c r="FL129" i="12"/>
  <c r="IV152" i="12"/>
  <c r="IV153" i="12" s="1"/>
  <c r="IV129" i="12"/>
  <c r="IV130" i="12" s="1"/>
  <c r="JB152" i="12"/>
  <c r="JB153" i="12" s="1"/>
  <c r="JB129" i="12"/>
  <c r="HX158" i="13"/>
  <c r="LD133" i="12"/>
  <c r="LD140" i="12" s="1"/>
  <c r="LD123" i="12"/>
  <c r="LD127" i="12"/>
  <c r="AB152" i="12"/>
  <c r="AB153" i="12" s="1"/>
  <c r="AB129" i="12"/>
  <c r="AB130" i="12" s="1"/>
  <c r="FE129" i="12"/>
  <c r="FE130" i="12" s="1"/>
  <c r="FE152" i="12"/>
  <c r="FE153" i="12" s="1"/>
  <c r="KP129" i="12"/>
  <c r="KP152" i="12"/>
  <c r="GB152" i="13"/>
  <c r="GB153" i="13" s="1"/>
  <c r="GB129" i="13"/>
  <c r="GB130" i="13" s="1"/>
  <c r="IF152" i="13"/>
  <c r="IF153" i="13" s="1"/>
  <c r="IF129" i="13"/>
  <c r="BO123" i="13"/>
  <c r="BO134" i="13"/>
  <c r="BO141" i="13" s="1"/>
  <c r="KT134" i="13"/>
  <c r="KT141" i="13" s="1"/>
  <c r="KT123" i="13"/>
  <c r="BV134" i="13"/>
  <c r="BV141" i="13" s="1"/>
  <c r="BV131" i="13"/>
  <c r="BV123" i="13"/>
  <c r="EZ123" i="13"/>
  <c r="EZ134" i="13"/>
  <c r="EZ141" i="13" s="1"/>
  <c r="HV134" i="13"/>
  <c r="HV141" i="13" s="1"/>
  <c r="HV123" i="13"/>
  <c r="KM123" i="13"/>
  <c r="KM134" i="13"/>
  <c r="KM141" i="13" s="1"/>
  <c r="KM145" i="13" s="1"/>
  <c r="KM131" i="13"/>
  <c r="AP145" i="13"/>
  <c r="HO136" i="13"/>
  <c r="HO126" i="13"/>
  <c r="HO127" i="13"/>
  <c r="HO131" i="13"/>
  <c r="AT131" i="13"/>
  <c r="AT123" i="13"/>
  <c r="AT134" i="13"/>
  <c r="AT141" i="13" s="1"/>
  <c r="AP129" i="13"/>
  <c r="AP152" i="13"/>
  <c r="AP153" i="13" s="1"/>
  <c r="HK152" i="13"/>
  <c r="HK129" i="13"/>
  <c r="AF127" i="13"/>
  <c r="AF131" i="13"/>
  <c r="AF126" i="13"/>
  <c r="AF136" i="13"/>
  <c r="JH123" i="13"/>
  <c r="JH134" i="13"/>
  <c r="JH141" i="13" s="1"/>
  <c r="AD77" i="13"/>
  <c r="AD125" i="13" s="1"/>
  <c r="EG134" i="13"/>
  <c r="EG141" i="13" s="1"/>
  <c r="EG123" i="13"/>
  <c r="HE77" i="13"/>
  <c r="HE125" i="13" s="1"/>
  <c r="K153" i="13"/>
  <c r="K154" i="13"/>
  <c r="LD163" i="13"/>
  <c r="LD184" i="13" s="1"/>
  <c r="LD144" i="13"/>
  <c r="LJ77" i="13"/>
  <c r="LJ125" i="13" s="1"/>
  <c r="FP152" i="13"/>
  <c r="FP153" i="13" s="1"/>
  <c r="FP129" i="13"/>
  <c r="FP130" i="13" s="1"/>
  <c r="AI134" i="13"/>
  <c r="AI141" i="13" s="1"/>
  <c r="AI131" i="13"/>
  <c r="AI123" i="13"/>
  <c r="DN123" i="13"/>
  <c r="DN131" i="13"/>
  <c r="DN134" i="13"/>
  <c r="DN141" i="13" s="1"/>
  <c r="GN123" i="13"/>
  <c r="GN134" i="13"/>
  <c r="GN141" i="13" s="1"/>
  <c r="JF123" i="13"/>
  <c r="JF134" i="13"/>
  <c r="JF141" i="13" s="1"/>
  <c r="JF131" i="13"/>
  <c r="FQ152" i="12"/>
  <c r="FQ129" i="12"/>
  <c r="HB129" i="12"/>
  <c r="HB152" i="12"/>
  <c r="HB153" i="12" s="1"/>
  <c r="II152" i="12"/>
  <c r="II153" i="12" s="1"/>
  <c r="II129" i="12"/>
  <c r="GB77" i="13"/>
  <c r="GB125" i="13" s="1"/>
  <c r="DH158" i="12"/>
  <c r="M127" i="13"/>
  <c r="M126" i="13"/>
  <c r="M136" i="13"/>
  <c r="M131" i="13"/>
  <c r="GL126" i="13"/>
  <c r="GL127" i="13"/>
  <c r="GL136" i="13"/>
  <c r="HG77" i="13"/>
  <c r="HG125" i="13" s="1"/>
  <c r="KF123" i="13"/>
  <c r="KF134" i="13"/>
  <c r="KF141" i="13" s="1"/>
  <c r="BB129" i="13"/>
  <c r="BB130" i="13" s="1"/>
  <c r="BB152" i="13"/>
  <c r="BB153" i="13" s="1"/>
  <c r="HE129" i="13"/>
  <c r="HE130" i="13" s="1"/>
  <c r="HE152" i="13"/>
  <c r="HE153" i="13" s="1"/>
  <c r="O77" i="13"/>
  <c r="O125" i="13" s="1"/>
  <c r="BQ123" i="13"/>
  <c r="BQ134" i="13"/>
  <c r="BQ141" i="13" s="1"/>
  <c r="EU127" i="13"/>
  <c r="EU126" i="13"/>
  <c r="EU136" i="13"/>
  <c r="FU77" i="13"/>
  <c r="FU125" i="13" s="1"/>
  <c r="HQ134" i="13"/>
  <c r="HQ141" i="13" s="1"/>
  <c r="HQ123" i="13"/>
  <c r="LD77" i="13"/>
  <c r="LD125" i="13" s="1"/>
  <c r="JL130" i="13"/>
  <c r="JL131" i="13"/>
  <c r="FZ127" i="13"/>
  <c r="FZ126" i="13"/>
  <c r="FZ131" i="13"/>
  <c r="FZ136" i="13"/>
  <c r="LJ158" i="12"/>
  <c r="LJ159" i="12"/>
  <c r="LH143" i="13"/>
  <c r="LH176" i="13" s="1"/>
  <c r="LH148" i="13"/>
  <c r="CZ148" i="13"/>
  <c r="CZ143" i="13"/>
  <c r="CZ176" i="13" s="1"/>
  <c r="HQ158" i="12"/>
  <c r="Y148" i="13"/>
  <c r="Y143" i="13"/>
  <c r="Y176" i="13" s="1"/>
  <c r="GQ145" i="13"/>
  <c r="GQ176" i="13"/>
  <c r="ET158" i="12"/>
  <c r="BL143" i="13"/>
  <c r="BL176" i="13" s="1"/>
  <c r="BL148" i="13"/>
  <c r="GZ189" i="12"/>
  <c r="GZ192" i="12"/>
  <c r="GZ191" i="12"/>
  <c r="GZ190" i="12"/>
  <c r="G148" i="13"/>
  <c r="G143" i="13"/>
  <c r="G176" i="13" s="1"/>
  <c r="HE186" i="13"/>
  <c r="HE189" i="13" s="1"/>
  <c r="KR145" i="13"/>
  <c r="DN189" i="12"/>
  <c r="DN192" i="12"/>
  <c r="DN190" i="12"/>
  <c r="DN191" i="12"/>
  <c r="AK192" i="12"/>
  <c r="AK190" i="12"/>
  <c r="AK191" i="12"/>
  <c r="AK189" i="12"/>
  <c r="BB186" i="13"/>
  <c r="BB189" i="13" s="1"/>
  <c r="BB193" i="13" s="1"/>
  <c r="BB195" i="13" s="1"/>
  <c r="BB196" i="13" s="1"/>
  <c r="BB170" i="13" s="1"/>
  <c r="BB173" i="13" s="1"/>
  <c r="JP146" i="13"/>
  <c r="DD190" i="13"/>
  <c r="DD189" i="13"/>
  <c r="DD193" i="13" s="1"/>
  <c r="DD195" i="13" s="1"/>
  <c r="DD196" i="13" s="1"/>
  <c r="DD170" i="13" s="1"/>
  <c r="DD173" i="13" s="1"/>
  <c r="DD192" i="13"/>
  <c r="DD191" i="13"/>
  <c r="DW146" i="13"/>
  <c r="IA189" i="13"/>
  <c r="IA192" i="13"/>
  <c r="IA190" i="13"/>
  <c r="AP143" i="12"/>
  <c r="AP176" i="12" s="1"/>
  <c r="AP148" i="12"/>
  <c r="EL189" i="12"/>
  <c r="EL190" i="12"/>
  <c r="EL192" i="12"/>
  <c r="EL191" i="12"/>
  <c r="KY189" i="12"/>
  <c r="KY192" i="12"/>
  <c r="KY191" i="12"/>
  <c r="KY190" i="12"/>
  <c r="IP149" i="13"/>
  <c r="IP159" i="13"/>
  <c r="IP154" i="13"/>
  <c r="IP150" i="13"/>
  <c r="HR146" i="13"/>
  <c r="HR159" i="13"/>
  <c r="HR154" i="13"/>
  <c r="HR150" i="13"/>
  <c r="S149" i="13"/>
  <c r="S150" i="13"/>
  <c r="S159" i="13"/>
  <c r="HN189" i="12"/>
  <c r="HN190" i="12"/>
  <c r="HN191" i="12"/>
  <c r="HN192" i="12"/>
  <c r="BQ189" i="12"/>
  <c r="BQ191" i="12"/>
  <c r="BQ190" i="12"/>
  <c r="BQ192" i="12"/>
  <c r="IM189" i="12"/>
  <c r="IM190" i="12"/>
  <c r="IM191" i="12"/>
  <c r="IM192" i="12"/>
  <c r="BV189" i="12"/>
  <c r="BV192" i="12"/>
  <c r="BV190" i="12"/>
  <c r="BV191" i="12"/>
  <c r="HI186" i="13"/>
  <c r="HI189" i="13" s="1"/>
  <c r="IB186" i="13"/>
  <c r="IB189" i="13" s="1"/>
  <c r="FK146" i="13"/>
  <c r="HW189" i="12"/>
  <c r="HW190" i="12"/>
  <c r="HW191" i="12"/>
  <c r="HW192" i="12"/>
  <c r="DP189" i="12"/>
  <c r="DP190" i="12"/>
  <c r="DP192" i="12"/>
  <c r="DP191" i="12"/>
  <c r="BH192" i="12"/>
  <c r="BH191" i="12"/>
  <c r="BH189" i="12"/>
  <c r="BH190" i="12"/>
  <c r="FR150" i="13"/>
  <c r="FR154" i="13"/>
  <c r="FR149" i="13"/>
  <c r="BT148" i="13"/>
  <c r="BT143" i="13"/>
  <c r="BT176" i="13" s="1"/>
  <c r="BH189" i="13"/>
  <c r="BH193" i="13" s="1"/>
  <c r="BH195" i="13" s="1"/>
  <c r="BH196" i="13" s="1"/>
  <c r="BH170" i="13" s="1"/>
  <c r="KO186" i="13"/>
  <c r="KO189" i="13" s="1"/>
  <c r="KO193" i="13" s="1"/>
  <c r="KO195" i="13" s="1"/>
  <c r="KO196" i="13" s="1"/>
  <c r="KO170" i="13" s="1"/>
  <c r="KO173" i="13" s="1"/>
  <c r="AK186" i="13"/>
  <c r="AK191" i="13" s="1"/>
  <c r="HH143" i="13"/>
  <c r="HH176" i="13" s="1"/>
  <c r="HH148" i="13"/>
  <c r="GP146" i="13"/>
  <c r="GH189" i="12"/>
  <c r="GH190" i="12"/>
  <c r="GH191" i="12"/>
  <c r="GH192" i="12"/>
  <c r="HB189" i="12"/>
  <c r="HB192" i="12"/>
  <c r="HB190" i="12"/>
  <c r="IO189" i="12"/>
  <c r="IO192" i="12"/>
  <c r="IO191" i="12"/>
  <c r="IO190" i="12"/>
  <c r="JO189" i="12"/>
  <c r="JO191" i="12"/>
  <c r="JO192" i="12"/>
  <c r="JO190" i="12"/>
  <c r="R189" i="13"/>
  <c r="H192" i="13"/>
  <c r="H190" i="13"/>
  <c r="AV192" i="13"/>
  <c r="AV191" i="13"/>
  <c r="AV190" i="13"/>
  <c r="BC192" i="13"/>
  <c r="BC191" i="13"/>
  <c r="BC190" i="13"/>
  <c r="DH192" i="13"/>
  <c r="DH190" i="13"/>
  <c r="DH191" i="13"/>
  <c r="CW193" i="13"/>
  <c r="CW195" i="13" s="1"/>
  <c r="CW196" i="13" s="1"/>
  <c r="CW170" i="13" s="1"/>
  <c r="CW173" i="13" s="1"/>
  <c r="IC192" i="13"/>
  <c r="IC191" i="13"/>
  <c r="IC190" i="13"/>
  <c r="AQ192" i="13"/>
  <c r="AQ190" i="13"/>
  <c r="LE186" i="12"/>
  <c r="LE191" i="12" s="1"/>
  <c r="BE159" i="12"/>
  <c r="BE154" i="12"/>
  <c r="BE146" i="12"/>
  <c r="HU190" i="13"/>
  <c r="HU192" i="13"/>
  <c r="KN189" i="13"/>
  <c r="KN193" i="13" s="1"/>
  <c r="KN195" i="13" s="1"/>
  <c r="KN196" i="13" s="1"/>
  <c r="KN170" i="13" s="1"/>
  <c r="FO193" i="13"/>
  <c r="FO195" i="13" s="1"/>
  <c r="FO196" i="13" s="1"/>
  <c r="FO170" i="13" s="1"/>
  <c r="FO173" i="13" s="1"/>
  <c r="AT192" i="13"/>
  <c r="AT190" i="13"/>
  <c r="HU191" i="13"/>
  <c r="BZ159" i="12"/>
  <c r="IT173" i="13"/>
  <c r="IT171" i="13"/>
  <c r="IT174" i="13" s="1"/>
  <c r="AC190" i="13"/>
  <c r="AC189" i="13"/>
  <c r="AC192" i="13"/>
  <c r="IK193" i="13"/>
  <c r="IK195" i="13" s="1"/>
  <c r="IK196" i="13" s="1"/>
  <c r="IK170" i="13" s="1"/>
  <c r="IK173" i="13" s="1"/>
  <c r="IM193" i="13"/>
  <c r="IM195" i="13" s="1"/>
  <c r="IM196" i="13" s="1"/>
  <c r="IM170" i="13" s="1"/>
  <c r="GQ192" i="13"/>
  <c r="GQ191" i="13"/>
  <c r="GQ190" i="13"/>
  <c r="KL190" i="13"/>
  <c r="KL192" i="13"/>
  <c r="JK116" i="12"/>
  <c r="JK112" i="12"/>
  <c r="IQ116" i="12"/>
  <c r="IQ112" i="12"/>
  <c r="IA116" i="12"/>
  <c r="IA112" i="12"/>
  <c r="HJ116" i="12"/>
  <c r="HJ112" i="12"/>
  <c r="GA116" i="12"/>
  <c r="GA114" i="12"/>
  <c r="FG116" i="12"/>
  <c r="FG114" i="12"/>
  <c r="LC71" i="12"/>
  <c r="LC72" i="12"/>
  <c r="LC73" i="12"/>
  <c r="LC75" i="12"/>
  <c r="LC76" i="12"/>
  <c r="CI80" i="13"/>
  <c r="CI121" i="13"/>
  <c r="CI79" i="13"/>
  <c r="CI81" i="13"/>
  <c r="CI124" i="13"/>
  <c r="CI82" i="13"/>
  <c r="E129" i="13"/>
  <c r="E130" i="13" s="1"/>
  <c r="E152" i="13"/>
  <c r="E153" i="13" s="1"/>
  <c r="LF158" i="13"/>
  <c r="DU152" i="12"/>
  <c r="DU153" i="12" s="1"/>
  <c r="DU129" i="12"/>
  <c r="GU152" i="12"/>
  <c r="GU153" i="12" s="1"/>
  <c r="GU129" i="12"/>
  <c r="JM152" i="12"/>
  <c r="JM153" i="12" s="1"/>
  <c r="JM129" i="12"/>
  <c r="KN114" i="12"/>
  <c r="CT152" i="12"/>
  <c r="CT153" i="12" s="1"/>
  <c r="CT129" i="12"/>
  <c r="CT130" i="12" s="1"/>
  <c r="GE152" i="12"/>
  <c r="GE153" i="12" s="1"/>
  <c r="GE129" i="12"/>
  <c r="GE130" i="12" s="1"/>
  <c r="JG152" i="12"/>
  <c r="JG153" i="12" s="1"/>
  <c r="JG129" i="12"/>
  <c r="KN152" i="12"/>
  <c r="KN129" i="12"/>
  <c r="GS114" i="12"/>
  <c r="AU129" i="12"/>
  <c r="AU130" i="12" s="1"/>
  <c r="AU152" i="12"/>
  <c r="AU153" i="12" s="1"/>
  <c r="GQ129" i="12"/>
  <c r="GQ152" i="12"/>
  <c r="AZ152" i="13"/>
  <c r="AZ129" i="13"/>
  <c r="JD136" i="13"/>
  <c r="JD126" i="13"/>
  <c r="JD127" i="13"/>
  <c r="JX77" i="13"/>
  <c r="JX125" i="13" s="1"/>
  <c r="AW134" i="13"/>
  <c r="AW141" i="13" s="1"/>
  <c r="AW123" i="13"/>
  <c r="EB123" i="13"/>
  <c r="EB134" i="13"/>
  <c r="EB141" i="13" s="1"/>
  <c r="HA134" i="13"/>
  <c r="HA141" i="13" s="1"/>
  <c r="HA123" i="13"/>
  <c r="JR134" i="13"/>
  <c r="JR141" i="13" s="1"/>
  <c r="JR123" i="13"/>
  <c r="CM126" i="13"/>
  <c r="CM136" i="13"/>
  <c r="CM127" i="13"/>
  <c r="FJ134" i="13"/>
  <c r="FJ141" i="13" s="1"/>
  <c r="FJ123" i="13"/>
  <c r="BZ158" i="12"/>
  <c r="ES134" i="13"/>
  <c r="ES141" i="13" s="1"/>
  <c r="ES123" i="13"/>
  <c r="JH127" i="13"/>
  <c r="JH136" i="13"/>
  <c r="JH126" i="13"/>
  <c r="GD152" i="13"/>
  <c r="GD129" i="13"/>
  <c r="IL129" i="13"/>
  <c r="IL130" i="13" s="1"/>
  <c r="IL152" i="13"/>
  <c r="IL153" i="13" s="1"/>
  <c r="DI134" i="13"/>
  <c r="DI141" i="13" s="1"/>
  <c r="DI123" i="13"/>
  <c r="HE123" i="13"/>
  <c r="HE134" i="13"/>
  <c r="HE141" i="13" s="1"/>
  <c r="HE131" i="13"/>
  <c r="JV126" i="13"/>
  <c r="JV136" i="13"/>
  <c r="JV127" i="13"/>
  <c r="IY77" i="13"/>
  <c r="IY125" i="13" s="1"/>
  <c r="IB136" i="13"/>
  <c r="IB126" i="13"/>
  <c r="IB127" i="13"/>
  <c r="JH129" i="13"/>
  <c r="JH130" i="13" s="1"/>
  <c r="JH152" i="13"/>
  <c r="JH153" i="13" s="1"/>
  <c r="AK134" i="13"/>
  <c r="AK141" i="13" s="1"/>
  <c r="AK123" i="13"/>
  <c r="FI126" i="13"/>
  <c r="FI136" i="13"/>
  <c r="FI127" i="13"/>
  <c r="CO127" i="13"/>
  <c r="CO136" i="13"/>
  <c r="CO126" i="13"/>
  <c r="FP126" i="13"/>
  <c r="FP127" i="13"/>
  <c r="FP136" i="13"/>
  <c r="IH127" i="13"/>
  <c r="IH126" i="13"/>
  <c r="IH136" i="13"/>
  <c r="KZ126" i="13"/>
  <c r="KZ127" i="13"/>
  <c r="KZ136" i="13"/>
  <c r="EL152" i="12"/>
  <c r="EL129" i="12"/>
  <c r="GA152" i="12"/>
  <c r="GA129" i="12"/>
  <c r="HJ152" i="12"/>
  <c r="HJ129" i="12"/>
  <c r="IQ152" i="12"/>
  <c r="IQ153" i="12" s="1"/>
  <c r="IQ129" i="12"/>
  <c r="DP123" i="13"/>
  <c r="DP134" i="13"/>
  <c r="DP141" i="13" s="1"/>
  <c r="JJ152" i="13"/>
  <c r="JJ153" i="13" s="1"/>
  <c r="JJ129" i="13"/>
  <c r="O134" i="13"/>
  <c r="O141" i="13" s="1"/>
  <c r="O123" i="13"/>
  <c r="FU134" i="13"/>
  <c r="FU141" i="13" s="1"/>
  <c r="FU123" i="13"/>
  <c r="LD134" i="13"/>
  <c r="LD141" i="13" s="1"/>
  <c r="LD123" i="13"/>
  <c r="JL153" i="13"/>
  <c r="GI77" i="13"/>
  <c r="GI125" i="13" s="1"/>
  <c r="JP148" i="13"/>
  <c r="JP143" i="13"/>
  <c r="JP176" i="13" s="1"/>
  <c r="IP158" i="12"/>
  <c r="CB148" i="13"/>
  <c r="CB143" i="13"/>
  <c r="CB176" i="13" s="1"/>
  <c r="FY158" i="12"/>
  <c r="JS189" i="12"/>
  <c r="JS192" i="12"/>
  <c r="JS190" i="12"/>
  <c r="DZ189" i="12"/>
  <c r="DZ192" i="12"/>
  <c r="DZ191" i="12"/>
  <c r="DZ190" i="12"/>
  <c r="FK143" i="13"/>
  <c r="FK176" i="13" s="1"/>
  <c r="FK148" i="13"/>
  <c r="FK159" i="13" s="1"/>
  <c r="JZ143" i="13"/>
  <c r="JZ176" i="13" s="1"/>
  <c r="JZ148" i="13"/>
  <c r="CX143" i="13"/>
  <c r="CX176" i="13" s="1"/>
  <c r="CX148" i="13"/>
  <c r="HI158" i="12"/>
  <c r="IG189" i="12"/>
  <c r="IG190" i="12"/>
  <c r="IG192" i="12"/>
  <c r="IG191" i="12"/>
  <c r="FL189" i="12"/>
  <c r="FL191" i="12"/>
  <c r="FL192" i="12"/>
  <c r="FL190" i="12"/>
  <c r="IF154" i="13"/>
  <c r="IF146" i="13"/>
  <c r="IF159" i="13"/>
  <c r="HC146" i="13"/>
  <c r="HC159" i="13"/>
  <c r="HJ192" i="13"/>
  <c r="HJ189" i="13"/>
  <c r="HJ190" i="13"/>
  <c r="HY189" i="12"/>
  <c r="HY191" i="12"/>
  <c r="HY190" i="12"/>
  <c r="HY192" i="12"/>
  <c r="IV189" i="12"/>
  <c r="IV192" i="12"/>
  <c r="IV191" i="12"/>
  <c r="IV190" i="12"/>
  <c r="W186" i="13"/>
  <c r="W189" i="13" s="1"/>
  <c r="IP186" i="13"/>
  <c r="IP189" i="13" s="1"/>
  <c r="IN186" i="13"/>
  <c r="IN191" i="13" s="1"/>
  <c r="IN189" i="13"/>
  <c r="BG159" i="13"/>
  <c r="BG150" i="13"/>
  <c r="AZ186" i="13"/>
  <c r="AZ189" i="13" s="1"/>
  <c r="DN186" i="13"/>
  <c r="DN191" i="13" s="1"/>
  <c r="CT189" i="12"/>
  <c r="CT192" i="12"/>
  <c r="CT191" i="12"/>
  <c r="CT190" i="12"/>
  <c r="Q192" i="12"/>
  <c r="Q189" i="12"/>
  <c r="Q190" i="12"/>
  <c r="Q191" i="12"/>
  <c r="DW189" i="12"/>
  <c r="DW192" i="12"/>
  <c r="DW190" i="12"/>
  <c r="DW191" i="12"/>
  <c r="AU190" i="12"/>
  <c r="AU192" i="12"/>
  <c r="AU189" i="12"/>
  <c r="AU191" i="12"/>
  <c r="II192" i="13"/>
  <c r="II191" i="13"/>
  <c r="II190" i="13"/>
  <c r="II189" i="13"/>
  <c r="JC191" i="13"/>
  <c r="HR186" i="13"/>
  <c r="HR191" i="13" s="1"/>
  <c r="CV191" i="13"/>
  <c r="BM190" i="13"/>
  <c r="BM189" i="13"/>
  <c r="BM192" i="13"/>
  <c r="DC189" i="12"/>
  <c r="DC191" i="12"/>
  <c r="DC192" i="12"/>
  <c r="DC190" i="12"/>
  <c r="GO189" i="12"/>
  <c r="GO191" i="12"/>
  <c r="GO192" i="12"/>
  <c r="GO190" i="12"/>
  <c r="KW189" i="12"/>
  <c r="KW190" i="12"/>
  <c r="KW191" i="12"/>
  <c r="KW192" i="12"/>
  <c r="FR186" i="13"/>
  <c r="FR189" i="13" s="1"/>
  <c r="FW146" i="13"/>
  <c r="CD146" i="13"/>
  <c r="DG189" i="12"/>
  <c r="DG190" i="12"/>
  <c r="DG191" i="12"/>
  <c r="DG192" i="12"/>
  <c r="GJ189" i="12"/>
  <c r="GJ192" i="12"/>
  <c r="GJ191" i="12"/>
  <c r="GJ190" i="12"/>
  <c r="FX189" i="12"/>
  <c r="FX192" i="12"/>
  <c r="FX191" i="12"/>
  <c r="FX190" i="12"/>
  <c r="GS189" i="12"/>
  <c r="GS190" i="12"/>
  <c r="GS191" i="12"/>
  <c r="GS192" i="12"/>
  <c r="IB159" i="12"/>
  <c r="IB171" i="12" s="1"/>
  <c r="IB174" i="12" s="1"/>
  <c r="IB154" i="12"/>
  <c r="IB146" i="12"/>
  <c r="F192" i="13"/>
  <c r="F191" i="13"/>
  <c r="F190" i="13"/>
  <c r="DV173" i="13"/>
  <c r="JI192" i="13"/>
  <c r="JI189" i="13"/>
  <c r="JI190" i="13"/>
  <c r="D190" i="13"/>
  <c r="D191" i="13"/>
  <c r="D192" i="13"/>
  <c r="HD173" i="13"/>
  <c r="GT154" i="12"/>
  <c r="GT146" i="12"/>
  <c r="GT159" i="12"/>
  <c r="HU193" i="13"/>
  <c r="HU195" i="13" s="1"/>
  <c r="HU196" i="13" s="1"/>
  <c r="HU170" i="13" s="1"/>
  <c r="BA193" i="13"/>
  <c r="BA195" i="13" s="1"/>
  <c r="BA196" i="13" s="1"/>
  <c r="BA170" i="13" s="1"/>
  <c r="AT193" i="13"/>
  <c r="AT195" i="13" s="1"/>
  <c r="AT196" i="13" s="1"/>
  <c r="AT170" i="13" s="1"/>
  <c r="AT173" i="13" s="1"/>
  <c r="HP190" i="13"/>
  <c r="HP192" i="13"/>
  <c r="KN190" i="13"/>
  <c r="F154" i="12"/>
  <c r="F150" i="12"/>
  <c r="F149" i="12"/>
  <c r="H189" i="12"/>
  <c r="H191" i="12"/>
  <c r="H190" i="12"/>
  <c r="H192" i="12"/>
  <c r="ET190" i="13"/>
  <c r="ET189" i="13"/>
  <c r="ET193" i="13" s="1"/>
  <c r="ET195" i="13" s="1"/>
  <c r="ET196" i="13" s="1"/>
  <c r="ET170" i="13" s="1"/>
  <c r="ET192" i="13"/>
  <c r="DQ192" i="13"/>
  <c r="DQ190" i="13"/>
  <c r="F159" i="12"/>
  <c r="EH131" i="13"/>
  <c r="JQ154" i="13"/>
  <c r="D193" i="12"/>
  <c r="D195" i="12" s="1"/>
  <c r="D196" i="12" s="1"/>
  <c r="D170" i="12" s="1"/>
  <c r="LA116" i="12"/>
  <c r="LA112" i="12"/>
  <c r="LA114" i="12"/>
  <c r="JW116" i="12"/>
  <c r="JW114" i="12"/>
  <c r="JW119" i="12" s="1"/>
  <c r="JW157" i="12" s="1"/>
  <c r="JW158" i="12" s="1"/>
  <c r="JW112" i="12"/>
  <c r="JG116" i="12"/>
  <c r="JG114" i="12"/>
  <c r="JG112" i="12"/>
  <c r="IM116" i="12"/>
  <c r="IM114" i="12"/>
  <c r="IM119" i="12" s="1"/>
  <c r="IM157" i="12" s="1"/>
  <c r="IM158" i="12" s="1"/>
  <c r="IM112" i="12"/>
  <c r="HW116" i="12"/>
  <c r="HW114" i="12"/>
  <c r="HW112" i="12"/>
  <c r="HF116" i="12"/>
  <c r="HF114" i="12"/>
  <c r="HF119" i="12" s="1"/>
  <c r="HF157" i="12" s="1"/>
  <c r="HF158" i="12" s="1"/>
  <c r="HF112" i="12"/>
  <c r="GO116" i="12"/>
  <c r="GO112" i="12"/>
  <c r="GO114" i="12"/>
  <c r="FV116" i="12"/>
  <c r="FV112" i="12"/>
  <c r="FV114" i="12"/>
  <c r="FA116" i="12"/>
  <c r="FA112" i="12"/>
  <c r="FA114" i="12"/>
  <c r="LD131" i="12"/>
  <c r="LD126" i="12"/>
  <c r="LD136" i="12"/>
  <c r="D116" i="12"/>
  <c r="D114" i="12"/>
  <c r="D112" i="12"/>
  <c r="JU158" i="13"/>
  <c r="JU159" i="13"/>
  <c r="HL158" i="13"/>
  <c r="HL159" i="13"/>
  <c r="AV129" i="13"/>
  <c r="AV152" i="13"/>
  <c r="JW127" i="12"/>
  <c r="JW136" i="12"/>
  <c r="JW126" i="12"/>
  <c r="EN129" i="12"/>
  <c r="EN152" i="12"/>
  <c r="EN153" i="12" s="1"/>
  <c r="HL129" i="12"/>
  <c r="HL152" i="12"/>
  <c r="HL153" i="12" s="1"/>
  <c r="KC129" i="12"/>
  <c r="KC152" i="12"/>
  <c r="KC153" i="12" s="1"/>
  <c r="LB119" i="12"/>
  <c r="LB157" i="12" s="1"/>
  <c r="LB158" i="12" s="1"/>
  <c r="FG112" i="12"/>
  <c r="O152" i="12"/>
  <c r="O153" i="12" s="1"/>
  <c r="O129" i="12"/>
  <c r="O130" i="12" s="1"/>
  <c r="DN152" i="12"/>
  <c r="DN153" i="12" s="1"/>
  <c r="DN129" i="12"/>
  <c r="DN130" i="12" s="1"/>
  <c r="HF152" i="12"/>
  <c r="HF153" i="12" s="1"/>
  <c r="HF129" i="12"/>
  <c r="HF130" i="12" s="1"/>
  <c r="JO152" i="12"/>
  <c r="JO153" i="12" s="1"/>
  <c r="JO129" i="12"/>
  <c r="JO130" i="12" s="1"/>
  <c r="KW152" i="12"/>
  <c r="KW153" i="12" s="1"/>
  <c r="KW129" i="12"/>
  <c r="FD158" i="13"/>
  <c r="IA114" i="12"/>
  <c r="IA119" i="12" s="1"/>
  <c r="IA157" i="12" s="1"/>
  <c r="DN126" i="12"/>
  <c r="DN127" i="12"/>
  <c r="DN136" i="12"/>
  <c r="BT152" i="12"/>
  <c r="BT153" i="12" s="1"/>
  <c r="BT129" i="12"/>
  <c r="HY129" i="12"/>
  <c r="HY152" i="12"/>
  <c r="CQ129" i="13"/>
  <c r="CQ130" i="13" s="1"/>
  <c r="CQ152" i="13"/>
  <c r="CQ153" i="13" s="1"/>
  <c r="BO77" i="13"/>
  <c r="BO125" i="13" s="1"/>
  <c r="GB134" i="13"/>
  <c r="GB141" i="13" s="1"/>
  <c r="GB123" i="13"/>
  <c r="GB131" i="13"/>
  <c r="FF152" i="13"/>
  <c r="FF129" i="13"/>
  <c r="AW77" i="13"/>
  <c r="AW125" i="13" s="1"/>
  <c r="AW131" i="13" s="1"/>
  <c r="EB77" i="13"/>
  <c r="EB125" i="13" s="1"/>
  <c r="HA77" i="13"/>
  <c r="HA125" i="13" s="1"/>
  <c r="JR77" i="13"/>
  <c r="JR125" i="13" s="1"/>
  <c r="I153" i="13"/>
  <c r="CM134" i="13"/>
  <c r="CM141" i="13" s="1"/>
  <c r="CM123" i="13"/>
  <c r="DA136" i="13"/>
  <c r="DA127" i="13"/>
  <c r="DA126" i="13"/>
  <c r="LD175" i="12"/>
  <c r="JD152" i="13"/>
  <c r="JD153" i="13" s="1"/>
  <c r="JD129" i="13"/>
  <c r="JD130" i="13" s="1"/>
  <c r="BE126" i="13"/>
  <c r="BE136" i="13"/>
  <c r="BE127" i="13"/>
  <c r="BE131" i="13"/>
  <c r="IR127" i="13"/>
  <c r="IR136" i="13"/>
  <c r="IR126" i="13"/>
  <c r="HQ129" i="13"/>
  <c r="HQ130" i="13" s="1"/>
  <c r="HQ152" i="13"/>
  <c r="HQ153" i="13" s="1"/>
  <c r="BB77" i="13"/>
  <c r="BB125" i="13" s="1"/>
  <c r="GI134" i="13"/>
  <c r="GI141" i="13" s="1"/>
  <c r="GI123" i="13"/>
  <c r="GI131" i="13"/>
  <c r="JV134" i="13"/>
  <c r="JV141" i="13" s="1"/>
  <c r="JV123" i="13"/>
  <c r="ID136" i="13"/>
  <c r="ID126" i="13"/>
  <c r="ID131" i="13"/>
  <c r="ID127" i="13"/>
  <c r="DI77" i="13"/>
  <c r="DI125" i="13" s="1"/>
  <c r="E77" i="13"/>
  <c r="E125" i="13" s="1"/>
  <c r="IR152" i="13"/>
  <c r="IR153" i="13" s="1"/>
  <c r="IR129" i="13"/>
  <c r="IR130" i="13" s="1"/>
  <c r="W134" i="13"/>
  <c r="W141" i="13" s="1"/>
  <c r="W123" i="13"/>
  <c r="W131" i="13"/>
  <c r="AK77" i="13"/>
  <c r="AK125" i="13" s="1"/>
  <c r="AK131" i="13" s="1"/>
  <c r="DZ126" i="13"/>
  <c r="DZ136" i="13"/>
  <c r="DZ127" i="13"/>
  <c r="AD152" i="13"/>
  <c r="AD153" i="13" s="1"/>
  <c r="AD129" i="13"/>
  <c r="AD130" i="13" s="1"/>
  <c r="HV152" i="13"/>
  <c r="HV153" i="13" s="1"/>
  <c r="HV129" i="13"/>
  <c r="HV130" i="13" s="1"/>
  <c r="CO134" i="13"/>
  <c r="CO141" i="13" s="1"/>
  <c r="CO123" i="13"/>
  <c r="FP123" i="13"/>
  <c r="FP134" i="13"/>
  <c r="FP141" i="13" s="1"/>
  <c r="FP131" i="13"/>
  <c r="IH123" i="13"/>
  <c r="IH134" i="13"/>
  <c r="IH141" i="13" s="1"/>
  <c r="KZ134" i="13"/>
  <c r="KZ141" i="13" s="1"/>
  <c r="KZ123" i="13"/>
  <c r="EU152" i="12"/>
  <c r="EU153" i="12" s="1"/>
  <c r="EU129" i="12"/>
  <c r="GJ152" i="12"/>
  <c r="GJ153" i="12" s="1"/>
  <c r="GJ129" i="12"/>
  <c r="HR152" i="12"/>
  <c r="HR129" i="12"/>
  <c r="DP77" i="13"/>
  <c r="DP125" i="13" s="1"/>
  <c r="GY152" i="13"/>
  <c r="GY153" i="13" s="1"/>
  <c r="GY129" i="13"/>
  <c r="GY130" i="13" s="1"/>
  <c r="GL123" i="13"/>
  <c r="GL134" i="13"/>
  <c r="GL141" i="13" s="1"/>
  <c r="GY136" i="13"/>
  <c r="GY131" i="13"/>
  <c r="GY126" i="13"/>
  <c r="GY127" i="13"/>
  <c r="IB131" i="13"/>
  <c r="IB134" i="13"/>
  <c r="IB141" i="13" s="1"/>
  <c r="IB123" i="13"/>
  <c r="AR129" i="13"/>
  <c r="AR152" i="13"/>
  <c r="DC129" i="13"/>
  <c r="DC152" i="13"/>
  <c r="BQ77" i="13"/>
  <c r="BQ125" i="13" s="1"/>
  <c r="CT77" i="13"/>
  <c r="CT125" i="13" s="1"/>
  <c r="EU134" i="13"/>
  <c r="EU141" i="13" s="1"/>
  <c r="EU123" i="13"/>
  <c r="HQ77" i="13"/>
  <c r="HQ125" i="13" s="1"/>
  <c r="IL77" i="13"/>
  <c r="IL125" i="13" s="1"/>
  <c r="KI134" i="13"/>
  <c r="KI141" i="13" s="1"/>
  <c r="KI123" i="13"/>
  <c r="X138" i="13"/>
  <c r="X130" i="13"/>
  <c r="X131" i="13"/>
  <c r="AE154" i="13"/>
  <c r="AE146" i="13"/>
  <c r="AE150" i="13"/>
  <c r="AE159" i="13"/>
  <c r="DJ148" i="13"/>
  <c r="DJ143" i="13"/>
  <c r="DJ176" i="13" s="1"/>
  <c r="EL148" i="13"/>
  <c r="EL143" i="13"/>
  <c r="EL176" i="13" s="1"/>
  <c r="LG136" i="12"/>
  <c r="LG126" i="12"/>
  <c r="LG127" i="12"/>
  <c r="LG131" i="12"/>
  <c r="DQ158" i="12"/>
  <c r="HZ158" i="12"/>
  <c r="GX189" i="12"/>
  <c r="GX191" i="12"/>
  <c r="GX190" i="12"/>
  <c r="GX192" i="12"/>
  <c r="HR189" i="12"/>
  <c r="HR192" i="12"/>
  <c r="HR191" i="12"/>
  <c r="HR190" i="12"/>
  <c r="HI143" i="13"/>
  <c r="HI176" i="13" s="1"/>
  <c r="HI148" i="13"/>
  <c r="IY158" i="12"/>
  <c r="FI146" i="13"/>
  <c r="AC158" i="12"/>
  <c r="GR158" i="12"/>
  <c r="EQ189" i="12"/>
  <c r="EQ191" i="12"/>
  <c r="EQ192" i="12"/>
  <c r="EQ190" i="12"/>
  <c r="FO189" i="12"/>
  <c r="FO190" i="12"/>
  <c r="FO192" i="12"/>
  <c r="FO191" i="12"/>
  <c r="DD146" i="13"/>
  <c r="DD154" i="13"/>
  <c r="DD159" i="13"/>
  <c r="DD171" i="13" s="1"/>
  <c r="DD174" i="13" s="1"/>
  <c r="II148" i="13"/>
  <c r="II143" i="13"/>
  <c r="II176" i="13" s="1"/>
  <c r="HQ191" i="13"/>
  <c r="GS186" i="13"/>
  <c r="GS189" i="13" s="1"/>
  <c r="HJ191" i="13"/>
  <c r="FA189" i="12"/>
  <c r="FA191" i="12"/>
  <c r="FA190" i="12"/>
  <c r="FA192" i="12"/>
  <c r="FE189" i="12"/>
  <c r="FE191" i="12"/>
  <c r="FE190" i="12"/>
  <c r="FE192" i="12"/>
  <c r="EB189" i="12"/>
  <c r="EB190" i="12"/>
  <c r="EB192" i="12"/>
  <c r="GD150" i="13"/>
  <c r="GD149" i="13"/>
  <c r="G186" i="13"/>
  <c r="G189" i="13"/>
  <c r="IV189" i="13"/>
  <c r="IV193" i="13" s="1"/>
  <c r="IV195" i="13" s="1"/>
  <c r="IV196" i="13" s="1"/>
  <c r="IV170" i="13" s="1"/>
  <c r="IV173" i="13" s="1"/>
  <c r="IV190" i="13"/>
  <c r="IV191" i="13"/>
  <c r="DP191" i="13"/>
  <c r="DP192" i="13"/>
  <c r="DP190" i="13"/>
  <c r="HP189" i="12"/>
  <c r="HP192" i="12"/>
  <c r="HP190" i="12"/>
  <c r="HP191" i="12"/>
  <c r="II189" i="12"/>
  <c r="II190" i="12"/>
  <c r="II192" i="12"/>
  <c r="HH189" i="12"/>
  <c r="HH191" i="12"/>
  <c r="HH190" i="12"/>
  <c r="HH192" i="12"/>
  <c r="IA189" i="12"/>
  <c r="IA192" i="12"/>
  <c r="IA190" i="12"/>
  <c r="IA191" i="12"/>
  <c r="G150" i="13"/>
  <c r="G146" i="13"/>
  <c r="EI146" i="13"/>
  <c r="N148" i="13"/>
  <c r="N143" i="13"/>
  <c r="N176" i="13" s="1"/>
  <c r="K150" i="13"/>
  <c r="K149" i="13"/>
  <c r="K159" i="13"/>
  <c r="BF143" i="13"/>
  <c r="BF176" i="13" s="1"/>
  <c r="BF148" i="13"/>
  <c r="BM191" i="13"/>
  <c r="K148" i="12"/>
  <c r="K143" i="12"/>
  <c r="JI189" i="12"/>
  <c r="JI193" i="12" s="1"/>
  <c r="JI195" i="12" s="1"/>
  <c r="JI196" i="12" s="1"/>
  <c r="JI170" i="12" s="1"/>
  <c r="JI190" i="12"/>
  <c r="JI192" i="12"/>
  <c r="JI191" i="12"/>
  <c r="AB192" i="12"/>
  <c r="AB191" i="12"/>
  <c r="AB190" i="12"/>
  <c r="AB189" i="12"/>
  <c r="HS186" i="13"/>
  <c r="HS191" i="13" s="1"/>
  <c r="HV192" i="13"/>
  <c r="HV189" i="13"/>
  <c r="HV190" i="13"/>
  <c r="HV191" i="13"/>
  <c r="IA159" i="13"/>
  <c r="IA154" i="13"/>
  <c r="IA146" i="13"/>
  <c r="EU189" i="12"/>
  <c r="EU190" i="12"/>
  <c r="EU192" i="12"/>
  <c r="EU191" i="12"/>
  <c r="CV189" i="12"/>
  <c r="CV192" i="12"/>
  <c r="CV191" i="12"/>
  <c r="CV190" i="12"/>
  <c r="KJ189" i="12"/>
  <c r="KJ192" i="12"/>
  <c r="KJ190" i="12"/>
  <c r="KT146" i="12"/>
  <c r="KT159" i="12"/>
  <c r="KT154" i="12"/>
  <c r="FI146" i="12"/>
  <c r="FI159" i="12"/>
  <c r="FI154" i="12"/>
  <c r="AC159" i="12"/>
  <c r="J192" i="13"/>
  <c r="J190" i="13"/>
  <c r="HW192" i="13"/>
  <c r="HW190" i="13"/>
  <c r="CR173" i="13"/>
  <c r="H191" i="13"/>
  <c r="JI191" i="13"/>
  <c r="BU192" i="13"/>
  <c r="BU190" i="13"/>
  <c r="AV159" i="12"/>
  <c r="AV154" i="12"/>
  <c r="AV146" i="12"/>
  <c r="HF192" i="13"/>
  <c r="HF191" i="13"/>
  <c r="HF190" i="13"/>
  <c r="AJ193" i="13"/>
  <c r="AJ195" i="13" s="1"/>
  <c r="AJ196" i="13" s="1"/>
  <c r="AJ170" i="13" s="1"/>
  <c r="LE189" i="13"/>
  <c r="LE193" i="13" s="1"/>
  <c r="LE195" i="13" s="1"/>
  <c r="LE196" i="13" s="1"/>
  <c r="LE170" i="13" s="1"/>
  <c r="LE192" i="13"/>
  <c r="LE190" i="13"/>
  <c r="IE193" i="13"/>
  <c r="IE195" i="13" s="1"/>
  <c r="IE196" i="13" s="1"/>
  <c r="IE170" i="13" s="1"/>
  <c r="IE173" i="13" s="1"/>
  <c r="AO192" i="13"/>
  <c r="AO189" i="13"/>
  <c r="AO190" i="13"/>
  <c r="N192" i="13"/>
  <c r="N190" i="13"/>
  <c r="BQ193" i="13"/>
  <c r="BQ195" i="13" s="1"/>
  <c r="BQ196" i="13" s="1"/>
  <c r="BQ170" i="13" s="1"/>
  <c r="BQ173" i="13" s="1"/>
  <c r="Z193" i="13"/>
  <c r="Z195" i="13" s="1"/>
  <c r="Z196" i="13" s="1"/>
  <c r="Z170" i="13" s="1"/>
  <c r="J191" i="13"/>
  <c r="GX192" i="13"/>
  <c r="GX191" i="13"/>
  <c r="GX190" i="13"/>
  <c r="BX192" i="13"/>
  <c r="BX190" i="13"/>
  <c r="HP191" i="13"/>
  <c r="HP189" i="13"/>
  <c r="N191" i="13"/>
  <c r="HB191" i="12"/>
  <c r="ET191" i="13"/>
  <c r="BX191" i="13"/>
  <c r="EA192" i="13"/>
  <c r="EA190" i="13"/>
  <c r="EA189" i="13"/>
  <c r="EA193" i="13" s="1"/>
  <c r="EA195" i="13" s="1"/>
  <c r="EA196" i="13" s="1"/>
  <c r="EA170" i="13" s="1"/>
  <c r="DQ189" i="13"/>
  <c r="DQ193" i="13" s="1"/>
  <c r="DQ195" i="13" s="1"/>
  <c r="DQ196" i="13" s="1"/>
  <c r="DQ170" i="13" s="1"/>
  <c r="DO190" i="13"/>
  <c r="DO192" i="13"/>
  <c r="KW116" i="12"/>
  <c r="KW114" i="12"/>
  <c r="KW112" i="12"/>
  <c r="JS116" i="12"/>
  <c r="JS112" i="12"/>
  <c r="IZ116" i="12"/>
  <c r="IZ112" i="12"/>
  <c r="II116" i="12"/>
  <c r="II112" i="12"/>
  <c r="HR116" i="12"/>
  <c r="HR112" i="12"/>
  <c r="HB116" i="12"/>
  <c r="HB112" i="12"/>
  <c r="GJ116" i="12"/>
  <c r="GJ114" i="12"/>
  <c r="FQ116" i="12"/>
  <c r="FQ114" i="12"/>
  <c r="EU116" i="12"/>
  <c r="EU114" i="12"/>
  <c r="IJ192" i="13"/>
  <c r="IG158" i="13"/>
  <c r="HJ114" i="12"/>
  <c r="KN112" i="12"/>
  <c r="KY158" i="12"/>
  <c r="KY159" i="12"/>
  <c r="FJ152" i="12"/>
  <c r="FJ153" i="12" s="1"/>
  <c r="FJ129" i="12"/>
  <c r="IC152" i="12"/>
  <c r="IC153" i="12" s="1"/>
  <c r="IC129" i="12"/>
  <c r="KU152" i="12"/>
  <c r="KU153" i="12" s="1"/>
  <c r="KU129" i="12"/>
  <c r="HC152" i="13"/>
  <c r="HC153" i="13" s="1"/>
  <c r="HC129" i="13"/>
  <c r="FO158" i="13"/>
  <c r="HR114" i="12"/>
  <c r="GS112" i="12"/>
  <c r="FE126" i="12"/>
  <c r="FE127" i="12"/>
  <c r="FE136" i="12"/>
  <c r="AR152" i="12"/>
  <c r="AR153" i="12" s="1"/>
  <c r="AR129" i="12"/>
  <c r="AR130" i="12" s="1"/>
  <c r="EG152" i="12"/>
  <c r="EG153" i="12" s="1"/>
  <c r="EG129" i="12"/>
  <c r="EG130" i="12" s="1"/>
  <c r="IE152" i="12"/>
  <c r="IE153" i="12" s="1"/>
  <c r="IE129" i="12"/>
  <c r="JW152" i="12"/>
  <c r="JW153" i="12" s="1"/>
  <c r="JW129" i="12"/>
  <c r="JW130" i="12" s="1"/>
  <c r="KK158" i="12"/>
  <c r="KK159" i="12"/>
  <c r="JK114" i="12"/>
  <c r="EG126" i="12"/>
  <c r="EG127" i="12"/>
  <c r="EG136" i="12"/>
  <c r="DP129" i="12"/>
  <c r="DP152" i="12"/>
  <c r="JI129" i="12"/>
  <c r="JI152" i="12"/>
  <c r="GA112" i="12"/>
  <c r="AB129" i="13"/>
  <c r="AB152" i="13"/>
  <c r="AB153" i="13" s="1"/>
  <c r="HS152" i="13"/>
  <c r="HS153" i="13" s="1"/>
  <c r="HS129" i="13"/>
  <c r="E123" i="13"/>
  <c r="E134" i="13"/>
  <c r="E141" i="13" s="1"/>
  <c r="E131" i="13"/>
  <c r="CQ136" i="13"/>
  <c r="CQ131" i="13"/>
  <c r="CQ127" i="13"/>
  <c r="CQ126" i="13"/>
  <c r="GP127" i="13"/>
  <c r="GP126" i="13"/>
  <c r="GP136" i="13"/>
  <c r="JX123" i="13"/>
  <c r="JX134" i="13"/>
  <c r="JX141" i="13" s="1"/>
  <c r="JX145" i="13" s="1"/>
  <c r="JX131" i="13"/>
  <c r="KT136" i="13"/>
  <c r="KT126" i="13"/>
  <c r="KT127" i="13"/>
  <c r="IH152" i="13"/>
  <c r="IH153" i="13" s="1"/>
  <c r="IH129" i="13"/>
  <c r="IH130" i="13" s="1"/>
  <c r="BV136" i="13"/>
  <c r="BV127" i="13"/>
  <c r="BV126" i="13"/>
  <c r="EZ127" i="13"/>
  <c r="EZ126" i="13"/>
  <c r="EZ136" i="13"/>
  <c r="HV127" i="13"/>
  <c r="HV136" i="13"/>
  <c r="HV126" i="13"/>
  <c r="KM136" i="13"/>
  <c r="KM127" i="13"/>
  <c r="KM126" i="13"/>
  <c r="I130" i="13"/>
  <c r="I131" i="13"/>
  <c r="KI136" i="13"/>
  <c r="KI126" i="13"/>
  <c r="KI127" i="13"/>
  <c r="CW158" i="12"/>
  <c r="BO129" i="13"/>
  <c r="BO130" i="13" s="1"/>
  <c r="BO152" i="13"/>
  <c r="BO153" i="13" s="1"/>
  <c r="ES127" i="13"/>
  <c r="ES126" i="13"/>
  <c r="ES136" i="13"/>
  <c r="CO152" i="13"/>
  <c r="CO153" i="13" s="1"/>
  <c r="CO129" i="13"/>
  <c r="CO130" i="13" s="1"/>
  <c r="AD131" i="13"/>
  <c r="AD123" i="13"/>
  <c r="AD134" i="13"/>
  <c r="AD141" i="13" s="1"/>
  <c r="BB123" i="13"/>
  <c r="BB134" i="13"/>
  <c r="BB141" i="13" s="1"/>
  <c r="BB131" i="13"/>
  <c r="EG136" i="13"/>
  <c r="EG126" i="13"/>
  <c r="EG127" i="13"/>
  <c r="IY134" i="13"/>
  <c r="IY141" i="13" s="1"/>
  <c r="IY123" i="13"/>
  <c r="D136" i="12"/>
  <c r="D126" i="12"/>
  <c r="D127" i="12"/>
  <c r="KV134" i="13"/>
  <c r="KV141" i="13" s="1"/>
  <c r="KV123" i="13"/>
  <c r="K130" i="13"/>
  <c r="K131" i="13"/>
  <c r="W136" i="13"/>
  <c r="W126" i="13"/>
  <c r="W127" i="13"/>
  <c r="DK122" i="13"/>
  <c r="DK77" i="13"/>
  <c r="DK125" i="13" s="1"/>
  <c r="EI136" i="13"/>
  <c r="EI127" i="13"/>
  <c r="EI126" i="13"/>
  <c r="LJ134" i="13"/>
  <c r="LJ141" i="13" s="1"/>
  <c r="LJ123" i="13"/>
  <c r="AI127" i="13"/>
  <c r="AI136" i="13"/>
  <c r="AI126" i="13"/>
  <c r="DN126" i="13"/>
  <c r="DN127" i="13"/>
  <c r="DN136" i="13"/>
  <c r="GN126" i="13"/>
  <c r="GN136" i="13"/>
  <c r="GN127" i="13"/>
  <c r="JF136" i="13"/>
  <c r="JF127" i="13"/>
  <c r="JF126" i="13"/>
  <c r="LJ130" i="12"/>
  <c r="LJ131" i="12"/>
  <c r="FG129" i="12"/>
  <c r="FG152" i="12"/>
  <c r="GS152" i="12"/>
  <c r="GS153" i="12" s="1"/>
  <c r="GS129" i="12"/>
  <c r="IA129" i="12"/>
  <c r="IA152" i="12"/>
  <c r="BJ152" i="13"/>
  <c r="BJ129" i="13"/>
  <c r="EK158" i="12"/>
  <c r="JR147" i="13"/>
  <c r="JR161" i="13"/>
  <c r="JR182" i="13" s="1"/>
  <c r="DA134" i="13"/>
  <c r="DA141" i="13" s="1"/>
  <c r="DA123" i="13"/>
  <c r="HG131" i="13"/>
  <c r="HG123" i="13"/>
  <c r="HG134" i="13"/>
  <c r="HG141" i="13" s="1"/>
  <c r="KF136" i="13"/>
  <c r="KF126" i="13"/>
  <c r="KF127" i="13"/>
  <c r="CT134" i="13"/>
  <c r="CT141" i="13" s="1"/>
  <c r="CT131" i="13"/>
  <c r="CT123" i="13"/>
  <c r="IL123" i="13"/>
  <c r="IL134" i="13"/>
  <c r="IL141" i="13" s="1"/>
  <c r="IL131" i="13"/>
  <c r="LC134" i="13"/>
  <c r="LC141" i="13" s="1"/>
  <c r="LC123" i="13"/>
  <c r="AE186" i="13"/>
  <c r="AE191" i="13" s="1"/>
  <c r="V148" i="13"/>
  <c r="V143" i="13"/>
  <c r="V176" i="13" s="1"/>
  <c r="AJ130" i="13"/>
  <c r="AJ131" i="13"/>
  <c r="GR145" i="13"/>
  <c r="GI158" i="12"/>
  <c r="LC153" i="12"/>
  <c r="JQ189" i="12"/>
  <c r="JQ192" i="12"/>
  <c r="JQ191" i="12"/>
  <c r="JQ190" i="12"/>
  <c r="GY145" i="13"/>
  <c r="IJ145" i="13"/>
  <c r="IJ176" i="13"/>
  <c r="FF158" i="12"/>
  <c r="F145" i="13"/>
  <c r="F176" i="13"/>
  <c r="GF143" i="13"/>
  <c r="GF176" i="13" s="1"/>
  <c r="GF148" i="13"/>
  <c r="JJ158" i="12"/>
  <c r="IE189" i="12"/>
  <c r="IE192" i="12"/>
  <c r="IE191" i="12"/>
  <c r="IE190" i="12"/>
  <c r="CL189" i="12"/>
  <c r="CL190" i="12"/>
  <c r="CL191" i="12"/>
  <c r="CL192" i="12"/>
  <c r="CX186" i="13"/>
  <c r="CX189" i="13" s="1"/>
  <c r="GI186" i="13"/>
  <c r="FQ189" i="13"/>
  <c r="FQ192" i="13"/>
  <c r="FQ190" i="13"/>
  <c r="DK186" i="13"/>
  <c r="DK189" i="13" s="1"/>
  <c r="DK193" i="13" s="1"/>
  <c r="DK195" i="13" s="1"/>
  <c r="DK196" i="13" s="1"/>
  <c r="DK170" i="13" s="1"/>
  <c r="DK173" i="13" s="1"/>
  <c r="FX143" i="13"/>
  <c r="FX176" i="13" s="1"/>
  <c r="FX148" i="13"/>
  <c r="GS150" i="13"/>
  <c r="GS149" i="13"/>
  <c r="GS154" i="13"/>
  <c r="HA192" i="13"/>
  <c r="HA189" i="13"/>
  <c r="HA190" i="13"/>
  <c r="HA191" i="13"/>
  <c r="JK189" i="12"/>
  <c r="JK190" i="12"/>
  <c r="JK191" i="12"/>
  <c r="JK192" i="12"/>
  <c r="CB189" i="12"/>
  <c r="CB191" i="12"/>
  <c r="CB190" i="12"/>
  <c r="CB192" i="12"/>
  <c r="KS189" i="12"/>
  <c r="KS192" i="12"/>
  <c r="KS190" i="12"/>
  <c r="KS191" i="12"/>
  <c r="GD186" i="13"/>
  <c r="GD189" i="13" s="1"/>
  <c r="GD193" i="13" s="1"/>
  <c r="GD195" i="13" s="1"/>
  <c r="GD196" i="13" s="1"/>
  <c r="GD170" i="13" s="1"/>
  <c r="GD173" i="13" s="1"/>
  <c r="CQ186" i="13"/>
  <c r="CQ189" i="13" s="1"/>
  <c r="JF190" i="13"/>
  <c r="JF192" i="13"/>
  <c r="JF191" i="13"/>
  <c r="IK148" i="13"/>
  <c r="IK143" i="13"/>
  <c r="IK176" i="13" s="1"/>
  <c r="IR189" i="13"/>
  <c r="IR193" i="13" s="1"/>
  <c r="IR195" i="13" s="1"/>
  <c r="IR196" i="13" s="1"/>
  <c r="IR170" i="13" s="1"/>
  <c r="IR173" i="13" s="1"/>
  <c r="IR191" i="13"/>
  <c r="IR192" i="13"/>
  <c r="IR190" i="13"/>
  <c r="CW148" i="13"/>
  <c r="CW143" i="13"/>
  <c r="CW176" i="13" s="1"/>
  <c r="JN146" i="13"/>
  <c r="S186" i="13"/>
  <c r="S189" i="13" s="1"/>
  <c r="CZ150" i="13"/>
  <c r="CZ146" i="13"/>
  <c r="DP193" i="13"/>
  <c r="DP195" i="13" s="1"/>
  <c r="DP196" i="13" s="1"/>
  <c r="DP170" i="13" s="1"/>
  <c r="DP173" i="13" s="1"/>
  <c r="AF192" i="12"/>
  <c r="AF190" i="12"/>
  <c r="AF189" i="12"/>
  <c r="AF191" i="12"/>
  <c r="ES189" i="12"/>
  <c r="ES192" i="12"/>
  <c r="ES190" i="12"/>
  <c r="ES191" i="12"/>
  <c r="EI189" i="12"/>
  <c r="EI191" i="12"/>
  <c r="EI190" i="12"/>
  <c r="EI192" i="12"/>
  <c r="DI189" i="12"/>
  <c r="DI192" i="12"/>
  <c r="DI190" i="12"/>
  <c r="DI191" i="12"/>
  <c r="GV186" i="13"/>
  <c r="GV189" i="13" s="1"/>
  <c r="K186" i="13"/>
  <c r="K189" i="13" s="1"/>
  <c r="JC159" i="13"/>
  <c r="JC150" i="13"/>
  <c r="JC154" i="13"/>
  <c r="JC146" i="13"/>
  <c r="IE148" i="13"/>
  <c r="IE143" i="13"/>
  <c r="IE176" i="13" s="1"/>
  <c r="DW148" i="13"/>
  <c r="DW150" i="13" s="1"/>
  <c r="DW143" i="13"/>
  <c r="DW176" i="13" s="1"/>
  <c r="AP191" i="12"/>
  <c r="AP192" i="12"/>
  <c r="AP189" i="12"/>
  <c r="AP190" i="12"/>
  <c r="GQ189" i="12"/>
  <c r="GQ190" i="12"/>
  <c r="GQ192" i="12"/>
  <c r="GQ191" i="12"/>
  <c r="HJ189" i="12"/>
  <c r="HJ192" i="12"/>
  <c r="HJ190" i="12"/>
  <c r="HJ191" i="12"/>
  <c r="HS146" i="13"/>
  <c r="DZ146" i="13"/>
  <c r="JN148" i="13"/>
  <c r="JN143" i="13"/>
  <c r="JN176" i="13" s="1"/>
  <c r="W148" i="12"/>
  <c r="W143" i="12"/>
  <c r="W176" i="12" s="1"/>
  <c r="IZ189" i="12"/>
  <c r="IZ190" i="12"/>
  <c r="IZ191" i="12"/>
  <c r="IZ192" i="12"/>
  <c r="CD189" i="12"/>
  <c r="CD190" i="12"/>
  <c r="CD191" i="12"/>
  <c r="CD192" i="12"/>
  <c r="FV189" i="12"/>
  <c r="FV192" i="12"/>
  <c r="FV190" i="12"/>
  <c r="FV191" i="12"/>
  <c r="AB193" i="13"/>
  <c r="AB195" i="13" s="1"/>
  <c r="AB196" i="13" s="1"/>
  <c r="AB170" i="13" s="1"/>
  <c r="AB173" i="13" s="1"/>
  <c r="R190" i="13"/>
  <c r="R192" i="13"/>
  <c r="HW193" i="13"/>
  <c r="HW195" i="13" s="1"/>
  <c r="HW196" i="13" s="1"/>
  <c r="HW170" i="13" s="1"/>
  <c r="H193" i="13"/>
  <c r="H195" i="13" s="1"/>
  <c r="H196" i="13" s="1"/>
  <c r="H170" i="13" s="1"/>
  <c r="AV193" i="13"/>
  <c r="AV195" i="13" s="1"/>
  <c r="AV196" i="13" s="1"/>
  <c r="AV170" i="13" s="1"/>
  <c r="BC193" i="13"/>
  <c r="BC195" i="13" s="1"/>
  <c r="BC196" i="13" s="1"/>
  <c r="BC170" i="13" s="1"/>
  <c r="JE171" i="13"/>
  <c r="JE174" i="13" s="1"/>
  <c r="JE173" i="13"/>
  <c r="DH193" i="13"/>
  <c r="DH195" i="13" s="1"/>
  <c r="DH196" i="13" s="1"/>
  <c r="DH170" i="13" s="1"/>
  <c r="P189" i="13"/>
  <c r="P190" i="13"/>
  <c r="HG193" i="13"/>
  <c r="HG195" i="13" s="1"/>
  <c r="HG196" i="13" s="1"/>
  <c r="HG170" i="13" s="1"/>
  <c r="HG173" i="13" s="1"/>
  <c r="HF193" i="13"/>
  <c r="HF195" i="13" s="1"/>
  <c r="HF196" i="13" s="1"/>
  <c r="HF170" i="13" s="1"/>
  <c r="DM190" i="13"/>
  <c r="DM192" i="13"/>
  <c r="BK193" i="13"/>
  <c r="BK195" i="13" s="1"/>
  <c r="BK196" i="13" s="1"/>
  <c r="BK170" i="13" s="1"/>
  <c r="DM191" i="13"/>
  <c r="IC193" i="13"/>
  <c r="IC195" i="13" s="1"/>
  <c r="IC196" i="13" s="1"/>
  <c r="IC170" i="13" s="1"/>
  <c r="AQ193" i="13"/>
  <c r="AQ195" i="13" s="1"/>
  <c r="AQ196" i="13" s="1"/>
  <c r="AQ170" i="13" s="1"/>
  <c r="II191" i="12"/>
  <c r="JL159" i="12"/>
  <c r="JL154" i="12"/>
  <c r="JL146" i="12"/>
  <c r="DT154" i="12"/>
  <c r="DT146" i="12"/>
  <c r="DT159" i="12"/>
  <c r="L186" i="12"/>
  <c r="X190" i="13"/>
  <c r="X192" i="13"/>
  <c r="X191" i="13"/>
  <c r="BX173" i="13"/>
  <c r="BX171" i="13"/>
  <c r="BX174" i="13" s="1"/>
  <c r="HH193" i="13"/>
  <c r="HH195" i="13" s="1"/>
  <c r="HH196" i="13" s="1"/>
  <c r="HH170" i="13" s="1"/>
  <c r="HH173" i="13" s="1"/>
  <c r="F186" i="12"/>
  <c r="F189" i="12" s="1"/>
  <c r="EK192" i="13"/>
  <c r="EK190" i="13"/>
  <c r="HL192" i="13"/>
  <c r="HL190" i="13"/>
  <c r="HL189" i="13"/>
  <c r="FV173" i="13"/>
  <c r="KL173" i="13"/>
  <c r="KL171" i="13"/>
  <c r="KL174" i="13" s="1"/>
  <c r="LK146" i="13"/>
  <c r="LK154" i="13"/>
  <c r="LK159" i="13"/>
  <c r="LK171" i="13" s="1"/>
  <c r="LK174" i="13" s="1"/>
  <c r="CB134" i="12"/>
  <c r="CB141" i="12" s="1"/>
  <c r="CB123" i="12"/>
  <c r="CB131" i="12"/>
  <c r="LI129" i="12"/>
  <c r="LI130" i="12" s="1"/>
  <c r="LI152" i="12"/>
  <c r="LI153" i="12" s="1"/>
  <c r="LJ153" i="12"/>
  <c r="LJ154" i="12"/>
  <c r="BA163" i="12"/>
  <c r="BA184" i="12" s="1"/>
  <c r="BA144" i="12"/>
  <c r="M122" i="12"/>
  <c r="M77" i="12"/>
  <c r="M125" i="12" s="1"/>
  <c r="AB122" i="12"/>
  <c r="AB77" i="12"/>
  <c r="AB125" i="12" s="1"/>
  <c r="AF77" i="12"/>
  <c r="AF125" i="12" s="1"/>
  <c r="AF122" i="12"/>
  <c r="AU122" i="12"/>
  <c r="AU77" i="12"/>
  <c r="AU125" i="12" s="1"/>
  <c r="LG186" i="12"/>
  <c r="LG191" i="12" s="1"/>
  <c r="E136" i="12"/>
  <c r="E127" i="12"/>
  <c r="E126" i="12"/>
  <c r="AI144" i="12"/>
  <c r="AI176" i="12"/>
  <c r="AI163" i="12"/>
  <c r="AI184" i="12" s="1"/>
  <c r="AN163" i="12"/>
  <c r="AN184" i="12" s="1"/>
  <c r="AN144" i="12"/>
  <c r="BO163" i="12"/>
  <c r="BO184" i="12" s="1"/>
  <c r="BO144" i="12"/>
  <c r="BO150" i="12" s="1"/>
  <c r="LK145" i="12"/>
  <c r="LK176" i="12"/>
  <c r="JB143" i="12"/>
  <c r="JB176" i="12" s="1"/>
  <c r="JB148" i="12"/>
  <c r="DK143" i="12"/>
  <c r="DK176" i="12" s="1"/>
  <c r="DK148" i="12"/>
  <c r="BJ145" i="12"/>
  <c r="DG176" i="12"/>
  <c r="DG145" i="12"/>
  <c r="CO143" i="12"/>
  <c r="CO176" i="12" s="1"/>
  <c r="CO148" i="12"/>
  <c r="BH143" i="12"/>
  <c r="BH176" i="12" s="1"/>
  <c r="BH148" i="12"/>
  <c r="HW143" i="12"/>
  <c r="HW176" i="12" s="1"/>
  <c r="HW148" i="12"/>
  <c r="DW143" i="12"/>
  <c r="DW176" i="12" s="1"/>
  <c r="DW148" i="12"/>
  <c r="CT143" i="12"/>
  <c r="CT176" i="12" s="1"/>
  <c r="CT148" i="12"/>
  <c r="BV143" i="12"/>
  <c r="BV176" i="12" s="1"/>
  <c r="BV148" i="12"/>
  <c r="IS143" i="12"/>
  <c r="IS176" i="12" s="1"/>
  <c r="IS148" i="12"/>
  <c r="EE143" i="12"/>
  <c r="EE176" i="12" s="1"/>
  <c r="EE148" i="12"/>
  <c r="DU143" i="12"/>
  <c r="DU176" i="12" s="1"/>
  <c r="DU148" i="12"/>
  <c r="BO145" i="12"/>
  <c r="BO176" i="12"/>
  <c r="BF143" i="12"/>
  <c r="BF176" i="12" s="1"/>
  <c r="BF148" i="12"/>
  <c r="AR145" i="12"/>
  <c r="G145" i="12"/>
  <c r="LA143" i="12"/>
  <c r="LA176" i="12" s="1"/>
  <c r="LA148" i="12"/>
  <c r="IZ143" i="12"/>
  <c r="IZ176" i="12" s="1"/>
  <c r="IZ148" i="12"/>
  <c r="HB143" i="12"/>
  <c r="HB176" i="12" s="1"/>
  <c r="HB148" i="12"/>
  <c r="GJ143" i="12"/>
  <c r="GJ176" i="12" s="1"/>
  <c r="GJ148" i="12"/>
  <c r="DI143" i="12"/>
  <c r="DI176" i="12" s="1"/>
  <c r="DI148" i="12"/>
  <c r="G143" i="12"/>
  <c r="G176" i="12" s="1"/>
  <c r="G148" i="12"/>
  <c r="AL190" i="12"/>
  <c r="AL189" i="12"/>
  <c r="AL192" i="12"/>
  <c r="AL191" i="12"/>
  <c r="BR192" i="12"/>
  <c r="BR191" i="12"/>
  <c r="BR190" i="12"/>
  <c r="BR189" i="12"/>
  <c r="CA192" i="12"/>
  <c r="CA189" i="12"/>
  <c r="CA191" i="12"/>
  <c r="CU192" i="12"/>
  <c r="CU190" i="12"/>
  <c r="CU189" i="12"/>
  <c r="CU191" i="12"/>
  <c r="DO191" i="12"/>
  <c r="DO189" i="12"/>
  <c r="DO192" i="12"/>
  <c r="EH192" i="12"/>
  <c r="EH191" i="12"/>
  <c r="EH189" i="12"/>
  <c r="FD189" i="12"/>
  <c r="FD192" i="12"/>
  <c r="FD191" i="12"/>
  <c r="FW192" i="12"/>
  <c r="FW189" i="12"/>
  <c r="FW191" i="12"/>
  <c r="GP192" i="12"/>
  <c r="GP191" i="12"/>
  <c r="GP190" i="12"/>
  <c r="GP189" i="12"/>
  <c r="HG192" i="12"/>
  <c r="HG190" i="12"/>
  <c r="HG191" i="12"/>
  <c r="HG189" i="12"/>
  <c r="HX192" i="12"/>
  <c r="HX190" i="12"/>
  <c r="HX191" i="12"/>
  <c r="HX189" i="12"/>
  <c r="IN192" i="12"/>
  <c r="IN190" i="12"/>
  <c r="IN191" i="12"/>
  <c r="IN189" i="12"/>
  <c r="JP189" i="12"/>
  <c r="JP191" i="12"/>
  <c r="JP192" i="12"/>
  <c r="KF192" i="12"/>
  <c r="KF191" i="12"/>
  <c r="KF189" i="12"/>
  <c r="DS189" i="12"/>
  <c r="DS192" i="12"/>
  <c r="DS190" i="12"/>
  <c r="DS191" i="12"/>
  <c r="IB173" i="12"/>
  <c r="CC173" i="12"/>
  <c r="KZ148" i="12"/>
  <c r="KZ143" i="12"/>
  <c r="KZ176" i="12" s="1"/>
  <c r="DK191" i="12"/>
  <c r="DK192" i="12"/>
  <c r="DK190" i="12"/>
  <c r="GM191" i="12"/>
  <c r="GM192" i="12"/>
  <c r="GM190" i="12"/>
  <c r="HD191" i="12"/>
  <c r="HD192" i="12"/>
  <c r="HD190" i="12"/>
  <c r="HT191" i="12"/>
  <c r="HT192" i="12"/>
  <c r="HT190" i="12"/>
  <c r="IK191" i="12"/>
  <c r="IK192" i="12"/>
  <c r="IK190" i="12"/>
  <c r="JE191" i="12"/>
  <c r="JE192" i="12"/>
  <c r="JE190" i="12"/>
  <c r="JU191" i="12"/>
  <c r="JU192" i="12"/>
  <c r="JU190" i="12"/>
  <c r="KL191" i="12"/>
  <c r="KL192" i="12"/>
  <c r="KL190" i="12"/>
  <c r="BL143" i="12"/>
  <c r="BL176" i="12" s="1"/>
  <c r="BL148" i="12"/>
  <c r="BG148" i="12"/>
  <c r="BG143" i="12"/>
  <c r="BG176" i="12" s="1"/>
  <c r="DB148" i="12"/>
  <c r="DB143" i="12"/>
  <c r="DB176" i="12" s="1"/>
  <c r="EO148" i="12"/>
  <c r="EO143" i="12"/>
  <c r="EO176" i="12" s="1"/>
  <c r="GD148" i="12"/>
  <c r="GD143" i="12"/>
  <c r="GD176" i="12" s="1"/>
  <c r="HM148" i="12"/>
  <c r="HM143" i="12"/>
  <c r="HM176" i="12" s="1"/>
  <c r="IU148" i="12"/>
  <c r="IU143" i="12"/>
  <c r="IU176" i="12" s="1"/>
  <c r="KV148" i="12"/>
  <c r="KV143" i="12"/>
  <c r="KV176" i="12" s="1"/>
  <c r="LH159" i="12"/>
  <c r="LH149" i="12"/>
  <c r="LH150" i="12"/>
  <c r="LH154" i="12"/>
  <c r="AD189" i="12"/>
  <c r="AD190" i="12"/>
  <c r="S190" i="12"/>
  <c r="S189" i="12"/>
  <c r="JD154" i="12"/>
  <c r="JD159" i="12"/>
  <c r="JD146" i="12"/>
  <c r="GK154" i="12"/>
  <c r="GK159" i="12"/>
  <c r="GK146" i="12"/>
  <c r="BL191" i="12"/>
  <c r="BL189" i="12"/>
  <c r="BL192" i="12"/>
  <c r="BL190" i="12"/>
  <c r="X192" i="12"/>
  <c r="X190" i="12"/>
  <c r="X191" i="12"/>
  <c r="X189" i="12"/>
  <c r="AQ190" i="12"/>
  <c r="AQ192" i="12"/>
  <c r="AQ191" i="12"/>
  <c r="AQ189" i="12"/>
  <c r="BM191" i="12"/>
  <c r="BM189" i="12"/>
  <c r="BM190" i="12"/>
  <c r="BM192" i="12"/>
  <c r="BZ191" i="12"/>
  <c r="BZ192" i="12"/>
  <c r="BZ190" i="12"/>
  <c r="BZ189" i="12"/>
  <c r="CZ190" i="12"/>
  <c r="CZ191" i="12"/>
  <c r="CZ192" i="12"/>
  <c r="CZ189" i="12"/>
  <c r="EC190" i="12"/>
  <c r="EC192" i="12"/>
  <c r="EC189" i="12"/>
  <c r="EC191" i="12"/>
  <c r="GK192" i="12"/>
  <c r="GK189" i="12"/>
  <c r="GK190" i="12"/>
  <c r="GK191" i="12"/>
  <c r="IR189" i="12"/>
  <c r="IR191" i="12"/>
  <c r="IR190" i="12"/>
  <c r="IR192" i="12"/>
  <c r="LB190" i="12"/>
  <c r="LB191" i="12"/>
  <c r="LB189" i="12"/>
  <c r="LB192" i="12"/>
  <c r="IQ189" i="12"/>
  <c r="IQ192" i="12"/>
  <c r="IQ190" i="12"/>
  <c r="IQ191" i="12"/>
  <c r="R192" i="12"/>
  <c r="R189" i="12"/>
  <c r="R191" i="12"/>
  <c r="R190" i="12"/>
  <c r="KB171" i="12"/>
  <c r="KB174" i="12" s="1"/>
  <c r="KB173" i="12"/>
  <c r="BB186" i="12"/>
  <c r="BB189" i="12" s="1"/>
  <c r="BG186" i="12"/>
  <c r="BG189" i="12" s="1"/>
  <c r="BK186" i="12"/>
  <c r="BK189" i="12" s="1"/>
  <c r="BP186" i="12"/>
  <c r="BU186" i="12"/>
  <c r="BU189" i="12" s="1"/>
  <c r="CG186" i="12"/>
  <c r="CG189" i="12" s="1"/>
  <c r="CN186" i="12"/>
  <c r="CN189" i="12" s="1"/>
  <c r="CN193" i="12" s="1"/>
  <c r="CN195" i="12" s="1"/>
  <c r="CN196" i="12" s="1"/>
  <c r="CN170" i="12" s="1"/>
  <c r="CN173" i="12" s="1"/>
  <c r="CR186" i="12"/>
  <c r="CW186" i="12"/>
  <c r="CW189" i="12" s="1"/>
  <c r="DB186" i="12"/>
  <c r="DB189" i="12" s="1"/>
  <c r="DH186" i="12"/>
  <c r="DH189" i="12" s="1"/>
  <c r="DM186" i="12"/>
  <c r="DM189" i="12" s="1"/>
  <c r="DQ186" i="12"/>
  <c r="DV186" i="12"/>
  <c r="DV189" i="12" s="1"/>
  <c r="EA186" i="12"/>
  <c r="EA189" i="12" s="1"/>
  <c r="EF186" i="12"/>
  <c r="EF189" i="12" s="1"/>
  <c r="EK186" i="12"/>
  <c r="EK189" i="12" s="1"/>
  <c r="EO186" i="12"/>
  <c r="ET186" i="12"/>
  <c r="ET189" i="12" s="1"/>
  <c r="EY186" i="12"/>
  <c r="EY189" i="12" s="1"/>
  <c r="FF186" i="12"/>
  <c r="FK186" i="12"/>
  <c r="FP186" i="12"/>
  <c r="FP189" i="12" s="1"/>
  <c r="FU186" i="12"/>
  <c r="FU189" i="12" s="1"/>
  <c r="FY186" i="12"/>
  <c r="FY189" i="12" s="1"/>
  <c r="GD186" i="12"/>
  <c r="GD189" i="12" s="1"/>
  <c r="GD193" i="12" s="1"/>
  <c r="GD195" i="12" s="1"/>
  <c r="GD196" i="12" s="1"/>
  <c r="GD170" i="12" s="1"/>
  <c r="GD173" i="12" s="1"/>
  <c r="GI186" i="12"/>
  <c r="GN186" i="12"/>
  <c r="GN189" i="12" s="1"/>
  <c r="GR186" i="12"/>
  <c r="GW186" i="12"/>
  <c r="GW189" i="12" s="1"/>
  <c r="HA186" i="12"/>
  <c r="HE186" i="12"/>
  <c r="HI186" i="12"/>
  <c r="HI189" i="12" s="1"/>
  <c r="HM186" i="12"/>
  <c r="HM189" i="12" s="1"/>
  <c r="HQ186" i="12"/>
  <c r="HQ189" i="12" s="1"/>
  <c r="HV186" i="12"/>
  <c r="HV189" i="12" s="1"/>
  <c r="HZ186" i="12"/>
  <c r="HZ189" i="12" s="1"/>
  <c r="ID186" i="12"/>
  <c r="ID189" i="12" s="1"/>
  <c r="IH186" i="12"/>
  <c r="IL186" i="12"/>
  <c r="IL189" i="12" s="1"/>
  <c r="IP186" i="12"/>
  <c r="IP189" i="12" s="1"/>
  <c r="IU186" i="12"/>
  <c r="IU189" i="12" s="1"/>
  <c r="IY186" i="12"/>
  <c r="IY189" i="12" s="1"/>
  <c r="JF186" i="12"/>
  <c r="JJ186" i="12"/>
  <c r="JJ189" i="12" s="1"/>
  <c r="JN186" i="12"/>
  <c r="JN189" i="12" s="1"/>
  <c r="JN193" i="12" s="1"/>
  <c r="JN195" i="12" s="1"/>
  <c r="JN196" i="12" s="1"/>
  <c r="JR186" i="12"/>
  <c r="JR189" i="12" s="1"/>
  <c r="JV186" i="12"/>
  <c r="JV189" i="12" s="1"/>
  <c r="JZ186" i="12"/>
  <c r="JA186" i="12"/>
  <c r="JA189" i="12" s="1"/>
  <c r="CE186" i="12"/>
  <c r="CE189" i="12" s="1"/>
  <c r="KM186" i="12"/>
  <c r="KR186" i="12"/>
  <c r="KR189" i="12" s="1"/>
  <c r="KV186" i="12"/>
  <c r="KZ186" i="12"/>
  <c r="KZ189" i="12" s="1"/>
  <c r="P148" i="12"/>
  <c r="P143" i="12"/>
  <c r="P176" i="12" s="1"/>
  <c r="FP148" i="12"/>
  <c r="FP143" i="12"/>
  <c r="FP176" i="12" s="1"/>
  <c r="HA148" i="12"/>
  <c r="HA143" i="12"/>
  <c r="HA176" i="12" s="1"/>
  <c r="HQ148" i="12"/>
  <c r="HQ143" i="12"/>
  <c r="HQ176" i="12" s="1"/>
  <c r="DA192" i="12"/>
  <c r="DA191" i="12"/>
  <c r="DA190" i="12"/>
  <c r="GU192" i="12"/>
  <c r="GU191" i="12"/>
  <c r="GU190" i="12"/>
  <c r="HL192" i="12"/>
  <c r="HL191" i="12"/>
  <c r="HL190" i="12"/>
  <c r="IC192" i="12"/>
  <c r="IC191" i="12"/>
  <c r="IC190" i="12"/>
  <c r="IS192" i="12"/>
  <c r="IS191" i="12"/>
  <c r="IS190" i="12"/>
  <c r="JM192" i="12"/>
  <c r="JM191" i="12"/>
  <c r="JM190" i="12"/>
  <c r="KC192" i="12"/>
  <c r="KC191" i="12"/>
  <c r="KC190" i="12"/>
  <c r="KU192" i="12"/>
  <c r="KU191" i="12"/>
  <c r="KU190" i="12"/>
  <c r="L148" i="12"/>
  <c r="L143" i="12"/>
  <c r="L176" i="12" s="1"/>
  <c r="AE148" i="12"/>
  <c r="AE143" i="12"/>
  <c r="AE176" i="12" s="1"/>
  <c r="E189" i="12"/>
  <c r="E191" i="12"/>
  <c r="BC186" i="12"/>
  <c r="BC189" i="12" s="1"/>
  <c r="J154" i="12"/>
  <c r="J149" i="12"/>
  <c r="J150" i="12"/>
  <c r="J159" i="12"/>
  <c r="V146" i="12"/>
  <c r="LB154" i="12"/>
  <c r="LB159" i="12"/>
  <c r="LB146" i="12"/>
  <c r="IJ154" i="12"/>
  <c r="IJ159" i="12"/>
  <c r="IJ146" i="12"/>
  <c r="FR154" i="12"/>
  <c r="FR159" i="12"/>
  <c r="FR171" i="12" s="1"/>
  <c r="FR174" i="12" s="1"/>
  <c r="FR146" i="12"/>
  <c r="AD192" i="12"/>
  <c r="FD190" i="12"/>
  <c r="DO190" i="12"/>
  <c r="CA190" i="12"/>
  <c r="IJ193" i="12"/>
  <c r="IJ195" i="12" s="1"/>
  <c r="IJ196" i="12" s="1"/>
  <c r="IJ170" i="12" s="1"/>
  <c r="IJ173" i="12" s="1"/>
  <c r="JL193" i="12"/>
  <c r="JL195" i="12" s="1"/>
  <c r="JL196" i="12" s="1"/>
  <c r="JL170" i="12" s="1"/>
  <c r="DT193" i="12"/>
  <c r="DT195" i="12" s="1"/>
  <c r="DT196" i="12" s="1"/>
  <c r="DT170" i="12" s="1"/>
  <c r="LL136" i="12"/>
  <c r="LL126" i="12"/>
  <c r="LL127" i="12"/>
  <c r="LL131" i="12"/>
  <c r="LE164" i="12"/>
  <c r="LE185" i="12" s="1"/>
  <c r="LE192" i="12" s="1"/>
  <c r="LE153" i="12"/>
  <c r="LI123" i="12"/>
  <c r="LI134" i="12"/>
  <c r="LI141" i="12" s="1"/>
  <c r="LI131" i="12"/>
  <c r="LI133" i="12"/>
  <c r="LI140" i="12" s="1"/>
  <c r="LI175" i="12"/>
  <c r="LI127" i="12"/>
  <c r="LF129" i="12"/>
  <c r="LF152" i="12"/>
  <c r="LF153" i="12" s="1"/>
  <c r="Y144" i="12"/>
  <c r="Y163" i="12"/>
  <c r="Y184" i="12" s="1"/>
  <c r="AW163" i="12"/>
  <c r="AW184" i="12" s="1"/>
  <c r="AW176" i="12"/>
  <c r="AW144" i="12"/>
  <c r="E152" i="12"/>
  <c r="E153" i="12" s="1"/>
  <c r="E129" i="12"/>
  <c r="E130" i="12" s="1"/>
  <c r="E134" i="12"/>
  <c r="E141" i="12" s="1"/>
  <c r="E123" i="12"/>
  <c r="D152" i="12"/>
  <c r="D129" i="12"/>
  <c r="BC122" i="12"/>
  <c r="BC77" i="12"/>
  <c r="BC125" i="12" s="1"/>
  <c r="BQ122" i="12"/>
  <c r="BQ77" i="12"/>
  <c r="BQ125" i="12" s="1"/>
  <c r="IV143" i="12"/>
  <c r="IV176" i="12" s="1"/>
  <c r="IV148" i="12"/>
  <c r="HN143" i="12"/>
  <c r="HN176" i="12" s="1"/>
  <c r="HN148" i="12"/>
  <c r="EQ143" i="12"/>
  <c r="EQ176" i="12" s="1"/>
  <c r="EQ148" i="12"/>
  <c r="JM143" i="12"/>
  <c r="JM176" i="12" s="1"/>
  <c r="JM148" i="12"/>
  <c r="JE143" i="12"/>
  <c r="JE176" i="12" s="1"/>
  <c r="JE148" i="12"/>
  <c r="IC143" i="12"/>
  <c r="IC176" i="12" s="1"/>
  <c r="IC148" i="12"/>
  <c r="HT143" i="12"/>
  <c r="HT176" i="12" s="1"/>
  <c r="HT148" i="12"/>
  <c r="HL143" i="12"/>
  <c r="HL176" i="12" s="1"/>
  <c r="HL148" i="12"/>
  <c r="BT143" i="12"/>
  <c r="BT176" i="12" s="1"/>
  <c r="BT148" i="12"/>
  <c r="AN143" i="12"/>
  <c r="AN176" i="12" s="1"/>
  <c r="AN148" i="12"/>
  <c r="Y145" i="12"/>
  <c r="O145" i="12"/>
  <c r="K176" i="12"/>
  <c r="K145" i="12"/>
  <c r="KA143" i="12"/>
  <c r="KA176" i="12" s="1"/>
  <c r="KA148" i="12"/>
  <c r="AD148" i="12"/>
  <c r="AD143" i="12"/>
  <c r="AD176" i="12" s="1"/>
  <c r="Y143" i="12"/>
  <c r="Y176" i="12" s="1"/>
  <c r="Y148" i="12"/>
  <c r="Y149" i="12" s="1"/>
  <c r="JG143" i="12"/>
  <c r="JG176" i="12" s="1"/>
  <c r="JG148" i="12"/>
  <c r="IM143" i="12"/>
  <c r="IM176" i="12" s="1"/>
  <c r="IM148" i="12"/>
  <c r="HF143" i="12"/>
  <c r="HF176" i="12" s="1"/>
  <c r="HF148" i="12"/>
  <c r="GE143" i="12"/>
  <c r="GE148" i="12"/>
  <c r="KU143" i="12"/>
  <c r="KU176" i="12" s="1"/>
  <c r="KU148" i="12"/>
  <c r="KL143" i="12"/>
  <c r="KL176" i="12" s="1"/>
  <c r="KL148" i="12"/>
  <c r="KC143" i="12"/>
  <c r="KC176" i="12" s="1"/>
  <c r="KC148" i="12"/>
  <c r="GU143" i="12"/>
  <c r="GU176" i="12" s="1"/>
  <c r="GU148" i="12"/>
  <c r="GC143" i="12"/>
  <c r="GC176" i="12" s="1"/>
  <c r="GC148" i="12"/>
  <c r="FJ143" i="12"/>
  <c r="FJ176" i="12" s="1"/>
  <c r="FJ148" i="12"/>
  <c r="EX143" i="12"/>
  <c r="EX176" i="12" s="1"/>
  <c r="EX148" i="12"/>
  <c r="EN143" i="12"/>
  <c r="EN176" i="12" s="1"/>
  <c r="EN148" i="12"/>
  <c r="DA143" i="12"/>
  <c r="DA176" i="12" s="1"/>
  <c r="DA148" i="12"/>
  <c r="BA143" i="12"/>
  <c r="BA176" i="12" s="1"/>
  <c r="BA148" i="12"/>
  <c r="S143" i="12"/>
  <c r="S176" i="12" s="1"/>
  <c r="S148" i="12"/>
  <c r="O148" i="12"/>
  <c r="O143" i="12"/>
  <c r="O176" i="12" s="1"/>
  <c r="KJ148" i="12"/>
  <c r="KJ143" i="12"/>
  <c r="KJ176" i="12" s="1"/>
  <c r="JS143" i="12"/>
  <c r="JS176" i="12" s="1"/>
  <c r="JS148" i="12"/>
  <c r="II143" i="12"/>
  <c r="II176" i="12" s="1"/>
  <c r="II148" i="12"/>
  <c r="EU143" i="12"/>
  <c r="EU176" i="12" s="1"/>
  <c r="EU148" i="12"/>
  <c r="EB143" i="12"/>
  <c r="EB176" i="12" s="1"/>
  <c r="EB148" i="12"/>
  <c r="CX143" i="12"/>
  <c r="CX176" i="12" s="1"/>
  <c r="CX148" i="12"/>
  <c r="CL145" i="12"/>
  <c r="LF148" i="12"/>
  <c r="LF143" i="12"/>
  <c r="LF176" i="12" s="1"/>
  <c r="AC189" i="12"/>
  <c r="AC190" i="12"/>
  <c r="AC191" i="12"/>
  <c r="AC192" i="12"/>
  <c r="BE190" i="12"/>
  <c r="BE192" i="12"/>
  <c r="BE189" i="12"/>
  <c r="BE191" i="12"/>
  <c r="BX189" i="12"/>
  <c r="BX191" i="12"/>
  <c r="BX190" i="12"/>
  <c r="BX192" i="12"/>
  <c r="CM192" i="12"/>
  <c r="CM189" i="12"/>
  <c r="CM190" i="12"/>
  <c r="CM191" i="12"/>
  <c r="DD192" i="12"/>
  <c r="DD191" i="12"/>
  <c r="DD189" i="12"/>
  <c r="DY192" i="12"/>
  <c r="DY190" i="12"/>
  <c r="DY189" i="12"/>
  <c r="DY191" i="12"/>
  <c r="ER192" i="12"/>
  <c r="ER189" i="12"/>
  <c r="ER190" i="12"/>
  <c r="ER191" i="12"/>
  <c r="FM192" i="12"/>
  <c r="FM190" i="12"/>
  <c r="FM189" i="12"/>
  <c r="FM191" i="12"/>
  <c r="GG192" i="12"/>
  <c r="GG191" i="12"/>
  <c r="GG189" i="12"/>
  <c r="GY191" i="12"/>
  <c r="GY192" i="12"/>
  <c r="GY189" i="12"/>
  <c r="HO192" i="12"/>
  <c r="HO191" i="12"/>
  <c r="HO189" i="12"/>
  <c r="IF192" i="12"/>
  <c r="IF189" i="12"/>
  <c r="IF191" i="12"/>
  <c r="IW192" i="12"/>
  <c r="IW191" i="12"/>
  <c r="IW189" i="12"/>
  <c r="JX191" i="12"/>
  <c r="JX192" i="12"/>
  <c r="JX189" i="12"/>
  <c r="JX193" i="12" s="1"/>
  <c r="JX195" i="12" s="1"/>
  <c r="JX196" i="12" s="1"/>
  <c r="JX170" i="12" s="1"/>
  <c r="KX192" i="12"/>
  <c r="KX190" i="12"/>
  <c r="KX189" i="12"/>
  <c r="KX191" i="12"/>
  <c r="FI171" i="12"/>
  <c r="FI174" i="12" s="1"/>
  <c r="FI173" i="12"/>
  <c r="KG189" i="12"/>
  <c r="KG192" i="12"/>
  <c r="KG191" i="12"/>
  <c r="KG190" i="12"/>
  <c r="H148" i="12"/>
  <c r="H143" i="12"/>
  <c r="H176" i="12" s="1"/>
  <c r="Z148" i="12"/>
  <c r="Z143" i="12"/>
  <c r="Z176" i="12" s="1"/>
  <c r="AT148" i="12"/>
  <c r="AT143" i="12"/>
  <c r="AT176" i="12" s="1"/>
  <c r="BK148" i="12"/>
  <c r="BK143" i="12"/>
  <c r="BK176" i="12" s="1"/>
  <c r="FY148" i="12"/>
  <c r="FY143" i="12"/>
  <c r="FY176" i="12" s="1"/>
  <c r="GR148" i="12"/>
  <c r="GR143" i="12"/>
  <c r="GR176" i="12" s="1"/>
  <c r="HI148" i="12"/>
  <c r="HI143" i="12"/>
  <c r="HI176" i="12" s="1"/>
  <c r="CQ191" i="12"/>
  <c r="CQ192" i="12"/>
  <c r="CQ190" i="12"/>
  <c r="EE191" i="12"/>
  <c r="EE192" i="12"/>
  <c r="EE190" i="12"/>
  <c r="EX191" i="12"/>
  <c r="EX192" i="12"/>
  <c r="EX190" i="12"/>
  <c r="FS191" i="12"/>
  <c r="FS192" i="12"/>
  <c r="FS190" i="12"/>
  <c r="FS193" i="12" s="1"/>
  <c r="FS195" i="12" s="1"/>
  <c r="FS196" i="12" s="1"/>
  <c r="FS170" i="12" s="1"/>
  <c r="FS173" i="12" s="1"/>
  <c r="V148" i="12"/>
  <c r="V143" i="12"/>
  <c r="V176" i="12" s="1"/>
  <c r="AO148" i="12"/>
  <c r="AO143" i="12"/>
  <c r="AO176" i="12" s="1"/>
  <c r="BU148" i="12"/>
  <c r="BU143" i="12"/>
  <c r="BU176" i="12" s="1"/>
  <c r="DV148" i="12"/>
  <c r="DV143" i="12"/>
  <c r="DV176" i="12" s="1"/>
  <c r="FK148" i="12"/>
  <c r="FK143" i="12"/>
  <c r="FK176" i="12" s="1"/>
  <c r="GW148" i="12"/>
  <c r="GW143" i="12"/>
  <c r="GW176" i="12" s="1"/>
  <c r="ID148" i="12"/>
  <c r="ID143" i="12"/>
  <c r="ID176" i="12" s="1"/>
  <c r="JN148" i="12"/>
  <c r="JN143" i="12"/>
  <c r="JA148" i="12"/>
  <c r="JA143" i="12"/>
  <c r="JA176" i="12" s="1"/>
  <c r="LE146" i="12"/>
  <c r="LH186" i="12"/>
  <c r="LH189" i="12" s="1"/>
  <c r="LL186" i="12"/>
  <c r="LL189" i="12" s="1"/>
  <c r="LL193" i="12" s="1"/>
  <c r="LL195" i="12" s="1"/>
  <c r="LL196" i="12" s="1"/>
  <c r="LL170" i="12" s="1"/>
  <c r="LL173" i="12" s="1"/>
  <c r="O190" i="12"/>
  <c r="O189" i="12"/>
  <c r="CO189" i="12"/>
  <c r="CO190" i="12"/>
  <c r="CO191" i="12"/>
  <c r="HS159" i="12"/>
  <c r="HS171" i="12" s="1"/>
  <c r="HS174" i="12" s="1"/>
  <c r="HS146" i="12"/>
  <c r="HS154" i="12"/>
  <c r="EW159" i="12"/>
  <c r="EW146" i="12"/>
  <c r="EW154" i="12"/>
  <c r="DJ154" i="12"/>
  <c r="DJ159" i="12"/>
  <c r="DJ146" i="12"/>
  <c r="BX159" i="12"/>
  <c r="BX154" i="12"/>
  <c r="BX146" i="12"/>
  <c r="AL154" i="12"/>
  <c r="AL146" i="12"/>
  <c r="AL159" i="12"/>
  <c r="AH192" i="12"/>
  <c r="AH190" i="12"/>
  <c r="AH191" i="12"/>
  <c r="AH189" i="12"/>
  <c r="AZ190" i="12"/>
  <c r="AZ191" i="12"/>
  <c r="AZ192" i="12"/>
  <c r="AZ189" i="12"/>
  <c r="CK192" i="12"/>
  <c r="CK190" i="12"/>
  <c r="CK189" i="12"/>
  <c r="CK191" i="12"/>
  <c r="CP190" i="12"/>
  <c r="CP191" i="12"/>
  <c r="CP189" i="12"/>
  <c r="CP192" i="12"/>
  <c r="DJ190" i="12"/>
  <c r="DJ191" i="12"/>
  <c r="DJ192" i="12"/>
  <c r="DJ189" i="12"/>
  <c r="EM192" i="12"/>
  <c r="EM191" i="12"/>
  <c r="EM190" i="12"/>
  <c r="EM189" i="12"/>
  <c r="HC192" i="12"/>
  <c r="HC190" i="12"/>
  <c r="HC189" i="12"/>
  <c r="HC191" i="12"/>
  <c r="JD192" i="12"/>
  <c r="JD190" i="12"/>
  <c r="JD191" i="12"/>
  <c r="JD189" i="12"/>
  <c r="Z191" i="12"/>
  <c r="Z190" i="12"/>
  <c r="Z192" i="12"/>
  <c r="Z189" i="12"/>
  <c r="CX189" i="12"/>
  <c r="CX190" i="12"/>
  <c r="CX192" i="12"/>
  <c r="CX191" i="12"/>
  <c r="CG149" i="12"/>
  <c r="CG150" i="12"/>
  <c r="CG159" i="12"/>
  <c r="CG154" i="12"/>
  <c r="CN154" i="12"/>
  <c r="CN150" i="12"/>
  <c r="CN159" i="12"/>
  <c r="CW149" i="12"/>
  <c r="CW150" i="12"/>
  <c r="CW159" i="12"/>
  <c r="CW154" i="12"/>
  <c r="DH150" i="12"/>
  <c r="DH159" i="12"/>
  <c r="DH154" i="12"/>
  <c r="DQ149" i="12"/>
  <c r="DQ150" i="12"/>
  <c r="DQ159" i="12"/>
  <c r="DQ154" i="12"/>
  <c r="EA154" i="12"/>
  <c r="EA150" i="12"/>
  <c r="EA159" i="12"/>
  <c r="ET150" i="12"/>
  <c r="ET159" i="12"/>
  <c r="ET154" i="12"/>
  <c r="FF149" i="12"/>
  <c r="FF150" i="12"/>
  <c r="FF159" i="12"/>
  <c r="FF154" i="12"/>
  <c r="HZ149" i="12"/>
  <c r="HZ150" i="12"/>
  <c r="HZ159" i="12"/>
  <c r="HZ154" i="12"/>
  <c r="IH154" i="12"/>
  <c r="IH150" i="12"/>
  <c r="IH159" i="12"/>
  <c r="IP149" i="12"/>
  <c r="IP150" i="12"/>
  <c r="IP159" i="12"/>
  <c r="IP154" i="12"/>
  <c r="IY150" i="12"/>
  <c r="IY159" i="12"/>
  <c r="IY154" i="12"/>
  <c r="JJ149" i="12"/>
  <c r="JJ150" i="12"/>
  <c r="JJ159" i="12"/>
  <c r="JJ154" i="12"/>
  <c r="JR154" i="12"/>
  <c r="JR150" i="12"/>
  <c r="JR159" i="12"/>
  <c r="JZ149" i="12"/>
  <c r="JZ150" i="12"/>
  <c r="JZ159" i="12"/>
  <c r="JZ154" i="12"/>
  <c r="CE150" i="12"/>
  <c r="CE159" i="12"/>
  <c r="CE154" i="12"/>
  <c r="KR149" i="12"/>
  <c r="KR150" i="12"/>
  <c r="KR159" i="12"/>
  <c r="KR154" i="12"/>
  <c r="AJ148" i="12"/>
  <c r="AJ143" i="12"/>
  <c r="AJ176" i="12" s="1"/>
  <c r="BB148" i="12"/>
  <c r="BB143" i="12"/>
  <c r="BB176" i="12" s="1"/>
  <c r="BT190" i="12"/>
  <c r="BT192" i="12"/>
  <c r="BT191" i="12"/>
  <c r="DU192" i="12"/>
  <c r="DU191" i="12"/>
  <c r="DU190" i="12"/>
  <c r="EN192" i="12"/>
  <c r="EN191" i="12"/>
  <c r="EN190" i="12"/>
  <c r="FJ192" i="12"/>
  <c r="FJ191" i="12"/>
  <c r="FJ190" i="12"/>
  <c r="GC192" i="12"/>
  <c r="GC191" i="12"/>
  <c r="GC190" i="12"/>
  <c r="BJ143" i="12"/>
  <c r="BJ176" i="12" s="1"/>
  <c r="BJ148" i="12"/>
  <c r="AX148" i="12"/>
  <c r="AX143" i="12"/>
  <c r="AX176" i="12" s="1"/>
  <c r="BP148" i="12"/>
  <c r="BP143" i="12"/>
  <c r="BP176" i="12" s="1"/>
  <c r="CR148" i="12"/>
  <c r="CR143" i="12"/>
  <c r="CR176" i="12" s="1"/>
  <c r="DM148" i="12"/>
  <c r="DM143" i="12"/>
  <c r="DM176" i="12" s="1"/>
  <c r="EF148" i="12"/>
  <c r="EF143" i="12"/>
  <c r="EF176" i="12" s="1"/>
  <c r="FU148" i="12"/>
  <c r="FU143" i="12"/>
  <c r="FU176" i="12" s="1"/>
  <c r="GN148" i="12"/>
  <c r="GN143" i="12"/>
  <c r="GN176" i="12" s="1"/>
  <c r="HE148" i="12"/>
  <c r="HE143" i="12"/>
  <c r="HE176" i="12" s="1"/>
  <c r="HV148" i="12"/>
  <c r="HV143" i="12"/>
  <c r="HV176" i="12" s="1"/>
  <c r="IL148" i="12"/>
  <c r="IL143" i="12"/>
  <c r="IL176" i="12" s="1"/>
  <c r="JF148" i="12"/>
  <c r="JF143" i="12"/>
  <c r="JF176" i="12" s="1"/>
  <c r="JV148" i="12"/>
  <c r="JV143" i="12"/>
  <c r="JV176" i="12" s="1"/>
  <c r="KM148" i="12"/>
  <c r="KM143" i="12"/>
  <c r="KM176" i="12" s="1"/>
  <c r="BJ186" i="12"/>
  <c r="J186" i="12"/>
  <c r="CR159" i="12"/>
  <c r="CR146" i="12"/>
  <c r="HC159" i="12"/>
  <c r="HC146" i="12"/>
  <c r="HC154" i="12"/>
  <c r="CP154" i="12"/>
  <c r="CP159" i="12"/>
  <c r="CP146" i="12"/>
  <c r="BM159" i="12"/>
  <c r="BM154" i="12"/>
  <c r="BM146" i="12"/>
  <c r="R159" i="12"/>
  <c r="R154" i="12"/>
  <c r="R146" i="12"/>
  <c r="D173" i="12"/>
  <c r="KT173" i="12"/>
  <c r="KT171" i="12"/>
  <c r="KT174" i="12" s="1"/>
  <c r="EZ72" i="12"/>
  <c r="EZ77" i="12" s="1"/>
  <c r="EZ125" i="12" s="1"/>
  <c r="LG146" i="12"/>
  <c r="DM191" i="12"/>
  <c r="DK189" i="12"/>
  <c r="DK193" i="12" s="1"/>
  <c r="DK195" i="12" s="1"/>
  <c r="DK196" i="12" s="1"/>
  <c r="DK170" i="12" s="1"/>
  <c r="DK173" i="12" s="1"/>
  <c r="GM189" i="12"/>
  <c r="GM193" i="12" s="1"/>
  <c r="GM195" i="12" s="1"/>
  <c r="GM196" i="12" s="1"/>
  <c r="GM170" i="12" s="1"/>
  <c r="GM173" i="12" s="1"/>
  <c r="HD189" i="12"/>
  <c r="HT189" i="12"/>
  <c r="HT193" i="12" s="1"/>
  <c r="HT195" i="12" s="1"/>
  <c r="HT196" i="12" s="1"/>
  <c r="HT170" i="12" s="1"/>
  <c r="HT173" i="12" s="1"/>
  <c r="IK189" i="12"/>
  <c r="JE189" i="12"/>
  <c r="JE193" i="12" s="1"/>
  <c r="JE195" i="12" s="1"/>
  <c r="JE196" i="12" s="1"/>
  <c r="JE170" i="12" s="1"/>
  <c r="JE173" i="12" s="1"/>
  <c r="JU189" i="12"/>
  <c r="KL189" i="12"/>
  <c r="KL193" i="12" s="1"/>
  <c r="KL195" i="12" s="1"/>
  <c r="KL196" i="12" s="1"/>
  <c r="KL170" i="12" s="1"/>
  <c r="KL173" i="12" s="1"/>
  <c r="AD191" i="12"/>
  <c r="S191" i="12"/>
  <c r="O192" i="12"/>
  <c r="S192" i="12"/>
  <c r="JP190" i="12"/>
  <c r="IF190" i="12"/>
  <c r="GY190" i="12"/>
  <c r="FW190" i="12"/>
  <c r="EH190" i="12"/>
  <c r="DD190" i="12"/>
  <c r="KF190" i="12"/>
  <c r="DA189" i="12"/>
  <c r="DA193" i="12" s="1"/>
  <c r="DA195" i="12" s="1"/>
  <c r="DA196" i="12" s="1"/>
  <c r="DA170" i="12" s="1"/>
  <c r="DA173" i="12" s="1"/>
  <c r="GU189" i="12"/>
  <c r="HL189" i="12"/>
  <c r="HL193" i="12" s="1"/>
  <c r="HL195" i="12" s="1"/>
  <c r="HL196" i="12" s="1"/>
  <c r="HL170" i="12" s="1"/>
  <c r="HL173" i="12" s="1"/>
  <c r="IC189" i="12"/>
  <c r="IS189" i="12"/>
  <c r="IS193" i="12" s="1"/>
  <c r="IS195" i="12" s="1"/>
  <c r="IS196" i="12" s="1"/>
  <c r="IS170" i="12" s="1"/>
  <c r="IS173" i="12" s="1"/>
  <c r="JM189" i="12"/>
  <c r="KC189" i="12"/>
  <c r="KC193" i="12" s="1"/>
  <c r="KC195" i="12" s="1"/>
  <c r="KC196" i="12" s="1"/>
  <c r="KC170" i="12" s="1"/>
  <c r="KC173" i="12" s="1"/>
  <c r="KU189" i="12"/>
  <c r="HK193" i="12"/>
  <c r="HK195" i="12" s="1"/>
  <c r="HK196" i="12" s="1"/>
  <c r="HK170" i="12" s="1"/>
  <c r="HK173" i="12" s="1"/>
  <c r="GT193" i="12"/>
  <c r="GT195" i="12" s="1"/>
  <c r="GT196" i="12" s="1"/>
  <c r="GT170" i="12" s="1"/>
  <c r="AV193" i="12"/>
  <c r="AV195" i="12" s="1"/>
  <c r="AV196" i="12" s="1"/>
  <c r="AV170" i="12" s="1"/>
  <c r="EW193" i="12"/>
  <c r="EW195" i="12" s="1"/>
  <c r="EW196" i="12" s="1"/>
  <c r="EW170" i="12" s="1"/>
  <c r="EW173" i="12" s="1"/>
  <c r="LJ58" i="13"/>
  <c r="LJ152" i="13"/>
  <c r="LJ128" i="13"/>
  <c r="LJ138" i="13" s="1"/>
  <c r="LJ59" i="13"/>
  <c r="LJ151" i="13"/>
  <c r="LJ164" i="13" s="1"/>
  <c r="LJ185" i="13" s="1"/>
  <c r="LJ186" i="13" s="1"/>
  <c r="LJ190" i="13" s="1"/>
  <c r="LJ129" i="13"/>
  <c r="LF59" i="13"/>
  <c r="LF151" i="13"/>
  <c r="LF164" i="13" s="1"/>
  <c r="LF185" i="13" s="1"/>
  <c r="LF129" i="13"/>
  <c r="LF58" i="13"/>
  <c r="LF128" i="13"/>
  <c r="LF138" i="13" s="1"/>
  <c r="LF152" i="13"/>
  <c r="LI152" i="13"/>
  <c r="LI129" i="13"/>
  <c r="LH152" i="13"/>
  <c r="LH129" i="13"/>
  <c r="LG154" i="13"/>
  <c r="LG153" i="13"/>
  <c r="LI190" i="13"/>
  <c r="LI191" i="13"/>
  <c r="LI189" i="13"/>
  <c r="LG130" i="13"/>
  <c r="LG131" i="13"/>
  <c r="LH189" i="13"/>
  <c r="LH191" i="13"/>
  <c r="LH190" i="13"/>
  <c r="LG191" i="13"/>
  <c r="LG189" i="13"/>
  <c r="LG190" i="13"/>
  <c r="LI192" i="13"/>
  <c r="LD151" i="13"/>
  <c r="LD164" i="13" s="1"/>
  <c r="LD185" i="13" s="1"/>
  <c r="LD186" i="13" s="1"/>
  <c r="LD192" i="13" s="1"/>
  <c r="LD128" i="13"/>
  <c r="LD138" i="13" s="1"/>
  <c r="LD58" i="13"/>
  <c r="LD152" i="13"/>
  <c r="LD59" i="13"/>
  <c r="LD129" i="13"/>
  <c r="KW152" i="13"/>
  <c r="KW59" i="13"/>
  <c r="KW128" i="13"/>
  <c r="KW138" i="13" s="1"/>
  <c r="KW151" i="13"/>
  <c r="KW164" i="13" s="1"/>
  <c r="KW185" i="13" s="1"/>
  <c r="KW129" i="13"/>
  <c r="KW58" i="13"/>
  <c r="KY152" i="13"/>
  <c r="KY129" i="13"/>
  <c r="KZ152" i="13"/>
  <c r="KZ129" i="13"/>
  <c r="KX151" i="13"/>
  <c r="KX164" i="13" s="1"/>
  <c r="KX185" i="13" s="1"/>
  <c r="KX128" i="13"/>
  <c r="KX138" i="13" s="1"/>
  <c r="KX59" i="13"/>
  <c r="KX129" i="13"/>
  <c r="KX58" i="13"/>
  <c r="KX152" i="13"/>
  <c r="KV128" i="13"/>
  <c r="KV138" i="13" s="1"/>
  <c r="KV151" i="13"/>
  <c r="KV164" i="13" s="1"/>
  <c r="KV185" i="13" s="1"/>
  <c r="KV59" i="13"/>
  <c r="KV152" i="13"/>
  <c r="KV129" i="13"/>
  <c r="KU152" i="13"/>
  <c r="KU129" i="13"/>
  <c r="LC129" i="13"/>
  <c r="LC152" i="13"/>
  <c r="LA129" i="13"/>
  <c r="LA152" i="13"/>
  <c r="LB154" i="13"/>
  <c r="LB164" i="13"/>
  <c r="LB185" i="13" s="1"/>
  <c r="LB153" i="13"/>
  <c r="KU190" i="13"/>
  <c r="KU191" i="13"/>
  <c r="KU189" i="13"/>
  <c r="LC189" i="13"/>
  <c r="LC190" i="13"/>
  <c r="LC191" i="13"/>
  <c r="LB130" i="13"/>
  <c r="LB131" i="13"/>
  <c r="KZ190" i="13"/>
  <c r="KZ189" i="13"/>
  <c r="KZ193" i="13" s="1"/>
  <c r="KZ195" i="13" s="1"/>
  <c r="KZ196" i="13" s="1"/>
  <c r="KZ170" i="13" s="1"/>
  <c r="KZ191" i="13"/>
  <c r="KY190" i="13"/>
  <c r="KY191" i="13"/>
  <c r="KY189" i="13"/>
  <c r="KU192" i="13"/>
  <c r="LC192" i="13"/>
  <c r="KQ129" i="13"/>
  <c r="KQ152" i="13"/>
  <c r="KT128" i="13"/>
  <c r="KT138" i="13" s="1"/>
  <c r="KT151" i="13"/>
  <c r="KT164" i="13" s="1"/>
  <c r="KT185" i="13" s="1"/>
  <c r="KT152" i="13"/>
  <c r="KT59" i="13"/>
  <c r="KT129" i="13"/>
  <c r="KT58" i="13"/>
  <c r="KR59" i="13"/>
  <c r="KR151" i="13"/>
  <c r="KR164" i="13" s="1"/>
  <c r="KR185" i="13" s="1"/>
  <c r="KR152" i="13"/>
  <c r="KR58" i="13"/>
  <c r="KR128" i="13"/>
  <c r="KR138" i="13" s="1"/>
  <c r="KR129" i="13"/>
  <c r="KS128" i="13"/>
  <c r="KS138" i="13" s="1"/>
  <c r="KS129" i="13"/>
  <c r="KS58" i="13"/>
  <c r="KS151" i="13"/>
  <c r="KS164" i="13" s="1"/>
  <c r="KS185" i="13" s="1"/>
  <c r="KS186" i="13" s="1"/>
  <c r="KS192" i="13" s="1"/>
  <c r="KS152" i="13"/>
  <c r="KS59" i="13"/>
  <c r="KQ189" i="13"/>
  <c r="KQ190" i="13"/>
  <c r="KQ191" i="13"/>
  <c r="CI55" i="13"/>
  <c r="CI59" i="13"/>
  <c r="CI151" i="13"/>
  <c r="CI164" i="13" s="1"/>
  <c r="CI185" i="13" s="1"/>
  <c r="CI128" i="13"/>
  <c r="CI138" i="13" s="1"/>
  <c r="CI58" i="13"/>
  <c r="CI56" i="13"/>
  <c r="CI152" i="13" s="1"/>
  <c r="KB59" i="13"/>
  <c r="KB128" i="13"/>
  <c r="KB138" i="13" s="1"/>
  <c r="KB129" i="13"/>
  <c r="KB151" i="13"/>
  <c r="KB164" i="13" s="1"/>
  <c r="KB185" i="13" s="1"/>
  <c r="KB186" i="13" s="1"/>
  <c r="KB192" i="13" s="1"/>
  <c r="KB58" i="13"/>
  <c r="KB152" i="13"/>
  <c r="KA152" i="13"/>
  <c r="KA129" i="13"/>
  <c r="JZ151" i="13"/>
  <c r="JZ164" i="13" s="1"/>
  <c r="JZ185" i="13" s="1"/>
  <c r="JZ186" i="13" s="1"/>
  <c r="JZ190" i="13" s="1"/>
  <c r="JZ58" i="13"/>
  <c r="JZ152" i="13"/>
  <c r="JZ128" i="13"/>
  <c r="JZ138" i="13" s="1"/>
  <c r="JZ59" i="13"/>
  <c r="JZ129" i="13"/>
  <c r="JY129" i="13"/>
  <c r="JY152" i="13"/>
  <c r="JZ191" i="13"/>
  <c r="KA190" i="13"/>
  <c r="KA189" i="13"/>
  <c r="KA191" i="13"/>
  <c r="JY190" i="13"/>
  <c r="JY189" i="13"/>
  <c r="JY191" i="13"/>
  <c r="KB189" i="13"/>
  <c r="KA192" i="13"/>
  <c r="JW129" i="13"/>
  <c r="JW152" i="13"/>
  <c r="JT151" i="13"/>
  <c r="JT164" i="13" s="1"/>
  <c r="JT185" i="13" s="1"/>
  <c r="JT152" i="13"/>
  <c r="JT58" i="13"/>
  <c r="JT129" i="13"/>
  <c r="JT59" i="13"/>
  <c r="JT128" i="13"/>
  <c r="JT138" i="13" s="1"/>
  <c r="JU152" i="13"/>
  <c r="JU129" i="13"/>
  <c r="JV152" i="13"/>
  <c r="JV129" i="13"/>
  <c r="JT186" i="13"/>
  <c r="JV191" i="13"/>
  <c r="JV189" i="13"/>
  <c r="JV190" i="13"/>
  <c r="JU190" i="13"/>
  <c r="JU189" i="13"/>
  <c r="JU191" i="13"/>
  <c r="JW191" i="13"/>
  <c r="JW189" i="13"/>
  <c r="JW190" i="13"/>
  <c r="JV192" i="13"/>
  <c r="JU192" i="13"/>
  <c r="JQ131" i="13"/>
  <c r="JO152" i="13"/>
  <c r="JO129" i="13"/>
  <c r="JN152" i="13"/>
  <c r="JN129" i="13"/>
  <c r="JR58" i="13"/>
  <c r="JR59" i="13"/>
  <c r="JR151" i="13"/>
  <c r="JR164" i="13" s="1"/>
  <c r="JR185" i="13" s="1"/>
  <c r="JR186" i="13" s="1"/>
  <c r="JR190" i="13" s="1"/>
  <c r="JP154" i="13"/>
  <c r="JP153" i="13"/>
  <c r="JQ191" i="13"/>
  <c r="JQ190" i="13"/>
  <c r="JQ189" i="13"/>
  <c r="JP191" i="13"/>
  <c r="JP190" i="13"/>
  <c r="JP189" i="13"/>
  <c r="JN190" i="13"/>
  <c r="JN189" i="13"/>
  <c r="JN191" i="13"/>
  <c r="JR131" i="13"/>
  <c r="JR130" i="13"/>
  <c r="JP131" i="13"/>
  <c r="JP130" i="13"/>
  <c r="JO189" i="13"/>
  <c r="JO190" i="13"/>
  <c r="JO191" i="13"/>
  <c r="JQ130" i="13"/>
  <c r="JQ192" i="13"/>
  <c r="JP192" i="13"/>
  <c r="JN192" i="13"/>
  <c r="JA152" i="13"/>
  <c r="JA129" i="13"/>
  <c r="JA191" i="13"/>
  <c r="JA189" i="13"/>
  <c r="JA190" i="13"/>
  <c r="JA192" i="13"/>
  <c r="IZ129" i="13"/>
  <c r="IZ152" i="13"/>
  <c r="IZ189" i="13"/>
  <c r="IZ190" i="13"/>
  <c r="IZ191" i="13"/>
  <c r="IY59" i="13"/>
  <c r="IY128" i="13"/>
  <c r="IY138" i="13" s="1"/>
  <c r="IY129" i="13"/>
  <c r="IY58" i="13"/>
  <c r="IY151" i="13"/>
  <c r="IY164" i="13" s="1"/>
  <c r="IY185" i="13" s="1"/>
  <c r="IY186" i="13" s="1"/>
  <c r="IY190" i="13" s="1"/>
  <c r="IY152" i="13"/>
  <c r="IX152" i="13"/>
  <c r="IX129" i="13"/>
  <c r="IX189" i="13"/>
  <c r="IX191" i="13"/>
  <c r="IX190" i="13"/>
  <c r="IX192" i="13"/>
  <c r="GP59" i="13"/>
  <c r="GP128" i="13"/>
  <c r="GP138" i="13" s="1"/>
  <c r="GP152" i="13"/>
  <c r="GP58" i="13"/>
  <c r="GP151" i="13"/>
  <c r="GP164" i="13" s="1"/>
  <c r="GP185" i="13" s="1"/>
  <c r="GP129" i="13"/>
  <c r="GO129" i="13"/>
  <c r="GO152" i="13"/>
  <c r="GN129" i="13"/>
  <c r="GN152" i="13"/>
  <c r="GO190" i="13"/>
  <c r="GO189" i="13"/>
  <c r="GO191" i="13"/>
  <c r="GN191" i="13"/>
  <c r="GN190" i="13"/>
  <c r="GN189" i="13"/>
  <c r="GO192" i="13"/>
  <c r="GN192" i="13"/>
  <c r="GM152" i="13"/>
  <c r="GM129" i="13"/>
  <c r="GM189" i="13"/>
  <c r="GM190" i="13"/>
  <c r="GM191" i="13"/>
  <c r="GM192" i="13"/>
  <c r="GL128" i="13"/>
  <c r="GL130" i="13" s="1"/>
  <c r="GL59" i="13"/>
  <c r="GL151" i="13"/>
  <c r="GL164" i="13" s="1"/>
  <c r="GL185" i="13" s="1"/>
  <c r="GL58" i="13"/>
  <c r="GL152" i="13"/>
  <c r="GH129" i="13"/>
  <c r="GH152" i="13"/>
  <c r="GH186" i="13"/>
  <c r="GJ128" i="13"/>
  <c r="GJ138" i="13" s="1"/>
  <c r="GJ152" i="13"/>
  <c r="GJ58" i="13"/>
  <c r="GJ151" i="13"/>
  <c r="GJ164" i="13" s="1"/>
  <c r="GJ185" i="13" s="1"/>
  <c r="GJ186" i="13" s="1"/>
  <c r="GJ192" i="13" s="1"/>
  <c r="GJ129" i="13"/>
  <c r="GJ59" i="13"/>
  <c r="GJ190" i="13"/>
  <c r="FU58" i="13"/>
  <c r="FU129" i="13"/>
  <c r="FU151" i="13"/>
  <c r="FU164" i="13" s="1"/>
  <c r="FU185" i="13" s="1"/>
  <c r="FU186" i="13" s="1"/>
  <c r="FU192" i="13" s="1"/>
  <c r="FU128" i="13"/>
  <c r="FU138" i="13" s="1"/>
  <c r="FU59" i="13"/>
  <c r="FU152" i="13"/>
  <c r="FT129" i="13"/>
  <c r="FT152" i="13"/>
  <c r="FT191" i="13"/>
  <c r="FT190" i="13"/>
  <c r="FT189" i="13"/>
  <c r="FW58" i="13"/>
  <c r="FW128" i="13"/>
  <c r="FW138" i="13" s="1"/>
  <c r="FW152" i="13"/>
  <c r="FW59" i="13"/>
  <c r="FW151" i="13"/>
  <c r="FW164" i="13" s="1"/>
  <c r="FW185" i="13" s="1"/>
  <c r="FW186" i="13" s="1"/>
  <c r="FW190" i="13" s="1"/>
  <c r="FW129" i="13"/>
  <c r="FX152" i="13"/>
  <c r="FX129" i="13"/>
  <c r="FX186" i="13"/>
  <c r="EZ58" i="13"/>
  <c r="EZ152" i="13"/>
  <c r="EZ129" i="13"/>
  <c r="EZ59" i="13"/>
  <c r="EZ151" i="13"/>
  <c r="EZ164" i="13" s="1"/>
  <c r="EZ185" i="13" s="1"/>
  <c r="EZ128" i="13"/>
  <c r="EZ138" i="13" s="1"/>
  <c r="EY129" i="13"/>
  <c r="EY152" i="13"/>
  <c r="EY191" i="13"/>
  <c r="EY190" i="13"/>
  <c r="EY189" i="13"/>
  <c r="EY192" i="13"/>
  <c r="FE152" i="13"/>
  <c r="FE129" i="13"/>
  <c r="FE189" i="13"/>
  <c r="FE191" i="13"/>
  <c r="FE190" i="13"/>
  <c r="FE192" i="13"/>
  <c r="FC152" i="13"/>
  <c r="FC129" i="13"/>
  <c r="FC189" i="13"/>
  <c r="FC191" i="13"/>
  <c r="FC190" i="13"/>
  <c r="FC192" i="13"/>
  <c r="FD58" i="13"/>
  <c r="FD128" i="13"/>
  <c r="FD138" i="13" s="1"/>
  <c r="FD129" i="13"/>
  <c r="FD59" i="13"/>
  <c r="FD151" i="13"/>
  <c r="FD164" i="13" s="1"/>
  <c r="FD185" i="13" s="1"/>
  <c r="FD186" i="13" s="1"/>
  <c r="FD189" i="13" s="1"/>
  <c r="FD152" i="13"/>
  <c r="FD190" i="13"/>
  <c r="EM152" i="13"/>
  <c r="EM129" i="13"/>
  <c r="EM191" i="13"/>
  <c r="EM189" i="13"/>
  <c r="EM190" i="13"/>
  <c r="EM192" i="13"/>
  <c r="EN129" i="13"/>
  <c r="EN152" i="13"/>
  <c r="EO131" i="13"/>
  <c r="EO130" i="13"/>
  <c r="EO153" i="13"/>
  <c r="EO154" i="13"/>
  <c r="EO190" i="13"/>
  <c r="EO189" i="13"/>
  <c r="EO191" i="13"/>
  <c r="EN189" i="13"/>
  <c r="EN190" i="13"/>
  <c r="EN191" i="13"/>
  <c r="EO192" i="13"/>
  <c r="EN192" i="13"/>
  <c r="DW128" i="13"/>
  <c r="DW138" i="13" s="1"/>
  <c r="DW59" i="13"/>
  <c r="DW129" i="13"/>
  <c r="DW151" i="13"/>
  <c r="DW164" i="13" s="1"/>
  <c r="DW185" i="13" s="1"/>
  <c r="DW186" i="13" s="1"/>
  <c r="DW190" i="13" s="1"/>
  <c r="DW58" i="13"/>
  <c r="DW152" i="13"/>
  <c r="DT128" i="13"/>
  <c r="DT138" i="13" s="1"/>
  <c r="DT152" i="13"/>
  <c r="DT59" i="13"/>
  <c r="DT151" i="13"/>
  <c r="DT164" i="13" s="1"/>
  <c r="DT185" i="13" s="1"/>
  <c r="DT186" i="13" s="1"/>
  <c r="DT192" i="13" s="1"/>
  <c r="DT129" i="13"/>
  <c r="DT58" i="13"/>
  <c r="DT189" i="13"/>
  <c r="DU128" i="13"/>
  <c r="DU138" i="13" s="1"/>
  <c r="DU59" i="13"/>
  <c r="DU152" i="13"/>
  <c r="DU58" i="13"/>
  <c r="DU151" i="13"/>
  <c r="DU164" i="13" s="1"/>
  <c r="DU185" i="13" s="1"/>
  <c r="DU186" i="13" s="1"/>
  <c r="DU191" i="13" s="1"/>
  <c r="DU129" i="13"/>
  <c r="DS58" i="13"/>
  <c r="DS151" i="13"/>
  <c r="DS164" i="13" s="1"/>
  <c r="DS185" i="13" s="1"/>
  <c r="DS186" i="13" s="1"/>
  <c r="DS192" i="13" s="1"/>
  <c r="DS129" i="13"/>
  <c r="DS59" i="13"/>
  <c r="DS128" i="13"/>
  <c r="DS138" i="13" s="1"/>
  <c r="DS152" i="13"/>
  <c r="CZ152" i="13"/>
  <c r="CZ129" i="13"/>
  <c r="CZ189" i="13"/>
  <c r="CZ191" i="13"/>
  <c r="CZ190" i="13"/>
  <c r="CZ192" i="13"/>
  <c r="DA128" i="13"/>
  <c r="DA138" i="13" s="1"/>
  <c r="DA58" i="13"/>
  <c r="DA152" i="13"/>
  <c r="DA151" i="13"/>
  <c r="DA164" i="13" s="1"/>
  <c r="DA185" i="13" s="1"/>
  <c r="DA186" i="13" s="1"/>
  <c r="DA59" i="13"/>
  <c r="DA129" i="13"/>
  <c r="DA189" i="13"/>
  <c r="DA191" i="13"/>
  <c r="DA190" i="13"/>
  <c r="DA192" i="13"/>
  <c r="DB129" i="13"/>
  <c r="DB152" i="13"/>
  <c r="DB189" i="13"/>
  <c r="DB191" i="13"/>
  <c r="DB190" i="13"/>
  <c r="DB192" i="13"/>
  <c r="DJ59" i="13"/>
  <c r="DJ152" i="13"/>
  <c r="DJ151" i="13"/>
  <c r="DJ164" i="13" s="1"/>
  <c r="DJ185" i="13" s="1"/>
  <c r="DJ186" i="13" s="1"/>
  <c r="DJ190" i="13" s="1"/>
  <c r="DJ128" i="13"/>
  <c r="DJ138" i="13" s="1"/>
  <c r="DJ58" i="13"/>
  <c r="DJ129" i="13"/>
  <c r="DK58" i="13"/>
  <c r="DK129" i="13"/>
  <c r="DK151" i="13"/>
  <c r="DK164" i="13" s="1"/>
  <c r="DK185" i="13" s="1"/>
  <c r="DK192" i="13" s="1"/>
  <c r="DK59" i="13"/>
  <c r="DK128" i="13"/>
  <c r="DK138" i="13" s="1"/>
  <c r="DK152" i="13"/>
  <c r="S151" i="13"/>
  <c r="S164" i="13" s="1"/>
  <c r="S185" i="13" s="1"/>
  <c r="S192" i="13" s="1"/>
  <c r="S59" i="13"/>
  <c r="S129" i="13"/>
  <c r="S128" i="13"/>
  <c r="S138" i="13" s="1"/>
  <c r="S58" i="13"/>
  <c r="S152" i="13"/>
  <c r="KI59" i="13"/>
  <c r="KI128" i="13"/>
  <c r="KI138" i="13" s="1"/>
  <c r="KI152" i="13"/>
  <c r="KI58" i="13"/>
  <c r="KI151" i="13"/>
  <c r="KI164" i="13" s="1"/>
  <c r="KI185" i="13" s="1"/>
  <c r="KI129" i="13"/>
  <c r="KF128" i="13"/>
  <c r="KF138" i="13" s="1"/>
  <c r="KF59" i="13"/>
  <c r="KF152" i="13"/>
  <c r="KF151" i="13"/>
  <c r="KF164" i="13" s="1"/>
  <c r="KF185" i="13" s="1"/>
  <c r="KF186" i="13" s="1"/>
  <c r="KF58" i="13"/>
  <c r="KF129" i="13"/>
  <c r="KE152" i="13"/>
  <c r="KE129" i="13"/>
  <c r="KF191" i="13"/>
  <c r="KF189" i="13"/>
  <c r="KF190" i="13"/>
  <c r="KE190" i="13"/>
  <c r="KE189" i="13"/>
  <c r="KE191" i="13"/>
  <c r="KF192" i="13"/>
  <c r="FH128" i="13"/>
  <c r="FH138" i="13" s="1"/>
  <c r="FH152" i="13"/>
  <c r="FH58" i="13"/>
  <c r="FH151" i="13"/>
  <c r="FH164" i="13" s="1"/>
  <c r="FH185" i="13" s="1"/>
  <c r="FH186" i="13" s="1"/>
  <c r="FH190" i="13" s="1"/>
  <c r="FH129" i="13"/>
  <c r="FH59" i="13"/>
  <c r="FI151" i="13"/>
  <c r="FI164" i="13" s="1"/>
  <c r="FI185" i="13" s="1"/>
  <c r="FI186" i="13" s="1"/>
  <c r="FI129" i="13"/>
  <c r="FI59" i="13"/>
  <c r="FI128" i="13"/>
  <c r="FI138" i="13" s="1"/>
  <c r="FI152" i="13"/>
  <c r="FI58" i="13"/>
  <c r="FJ129" i="13"/>
  <c r="FJ152" i="13"/>
  <c r="FJ189" i="13"/>
  <c r="FJ191" i="13"/>
  <c r="FJ190" i="13"/>
  <c r="FK128" i="13"/>
  <c r="FK138" i="13" s="1"/>
  <c r="FK59" i="13"/>
  <c r="FK152" i="13"/>
  <c r="FK151" i="13"/>
  <c r="FK164" i="13" s="1"/>
  <c r="FK185" i="13" s="1"/>
  <c r="FK186" i="13" s="1"/>
  <c r="FK192" i="13" s="1"/>
  <c r="FK58" i="13"/>
  <c r="FK129" i="13"/>
  <c r="FL151" i="13"/>
  <c r="FL164" i="13" s="1"/>
  <c r="FL185" i="13" s="1"/>
  <c r="FL186" i="13" s="1"/>
  <c r="FL129" i="13"/>
  <c r="FL58" i="13"/>
  <c r="FL128" i="13"/>
  <c r="FL138" i="13" s="1"/>
  <c r="FL152" i="13"/>
  <c r="FL59" i="13"/>
  <c r="EW59" i="13"/>
  <c r="EW128" i="13"/>
  <c r="EW138" i="13" s="1"/>
  <c r="EW152" i="13"/>
  <c r="EW151" i="13"/>
  <c r="EW164" i="13" s="1"/>
  <c r="EW185" i="13" s="1"/>
  <c r="EW186" i="13" s="1"/>
  <c r="EW189" i="13" s="1"/>
  <c r="EW58" i="13"/>
  <c r="EW129" i="13"/>
  <c r="EX58" i="13"/>
  <c r="EX59" i="13"/>
  <c r="EX128" i="13"/>
  <c r="EX138" i="13" s="1"/>
  <c r="EX151" i="13"/>
  <c r="EX129" i="13"/>
  <c r="EW190" i="13"/>
  <c r="EQ59" i="13"/>
  <c r="EQ152" i="13"/>
  <c r="EQ58" i="13"/>
  <c r="EQ151" i="13"/>
  <c r="EQ164" i="13" s="1"/>
  <c r="EQ185" i="13" s="1"/>
  <c r="EQ186" i="13" s="1"/>
  <c r="EQ190" i="13" s="1"/>
  <c r="EQ128" i="13"/>
  <c r="EQ138" i="13" s="1"/>
  <c r="EQ129" i="13"/>
  <c r="EQ192" i="13"/>
  <c r="ES151" i="13"/>
  <c r="ES164" i="13" s="1"/>
  <c r="ES185" i="13" s="1"/>
  <c r="ES186" i="13" s="1"/>
  <c r="ES192" i="13" s="1"/>
  <c r="ES128" i="13"/>
  <c r="ES138" i="13" s="1"/>
  <c r="ES59" i="13"/>
  <c r="ES152" i="13"/>
  <c r="ES58" i="13"/>
  <c r="ES129" i="13"/>
  <c r="ES189" i="13"/>
  <c r="EU58" i="13"/>
  <c r="EU152" i="13"/>
  <c r="EU59" i="13"/>
  <c r="EU128" i="13"/>
  <c r="EU138" i="13" s="1"/>
  <c r="EU151" i="13"/>
  <c r="EU164" i="13" s="1"/>
  <c r="EU185" i="13" s="1"/>
  <c r="EU186" i="13" s="1"/>
  <c r="EU190" i="13" s="1"/>
  <c r="EU129" i="13"/>
  <c r="EU192" i="13"/>
  <c r="EI58" i="13"/>
  <c r="EI151" i="13"/>
  <c r="EI164" i="13" s="1"/>
  <c r="EI185" i="13" s="1"/>
  <c r="EI186" i="13" s="1"/>
  <c r="EI190" i="13" s="1"/>
  <c r="EI129" i="13"/>
  <c r="EI59" i="13"/>
  <c r="EI128" i="13"/>
  <c r="EI138" i="13" s="1"/>
  <c r="EI152" i="13"/>
  <c r="EE129" i="13"/>
  <c r="EE59" i="13"/>
  <c r="EE151" i="13"/>
  <c r="EE164" i="13" s="1"/>
  <c r="EE185" i="13" s="1"/>
  <c r="EE128" i="13"/>
  <c r="EE138" i="13" s="1"/>
  <c r="EE152" i="13"/>
  <c r="EE58" i="13"/>
  <c r="EG131" i="13"/>
  <c r="EG130" i="13"/>
  <c r="EF153" i="13"/>
  <c r="EF154" i="13"/>
  <c r="EF190" i="13"/>
  <c r="EF191" i="13"/>
  <c r="EF189" i="13"/>
  <c r="EH186" i="13"/>
  <c r="EH192" i="13" s="1"/>
  <c r="EH153" i="13"/>
  <c r="EH154" i="13"/>
  <c r="EG189" i="13"/>
  <c r="EG190" i="13"/>
  <c r="EG191" i="13"/>
  <c r="EB130" i="13"/>
  <c r="EB131" i="13"/>
  <c r="EB152" i="13"/>
  <c r="EB189" i="13"/>
  <c r="EB191" i="13"/>
  <c r="EB190" i="13"/>
  <c r="EB192" i="13"/>
  <c r="DZ151" i="13"/>
  <c r="DZ164" i="13" s="1"/>
  <c r="DZ185" i="13" s="1"/>
  <c r="DZ186" i="13" s="1"/>
  <c r="DZ192" i="13" s="1"/>
  <c r="DZ128" i="13"/>
  <c r="DZ138" i="13" s="1"/>
  <c r="DZ58" i="13"/>
  <c r="DZ129" i="13"/>
  <c r="DZ59" i="13"/>
  <c r="DZ152" i="13"/>
  <c r="DZ189" i="13"/>
  <c r="DZ191" i="13"/>
  <c r="DZ190" i="13"/>
  <c r="EC59" i="13"/>
  <c r="EC129" i="13"/>
  <c r="EC151" i="13"/>
  <c r="EC153" i="13" s="1"/>
  <c r="EC58" i="13"/>
  <c r="EC128" i="13"/>
  <c r="EC138" i="13" s="1"/>
  <c r="CG129" i="13"/>
  <c r="CG152" i="13"/>
  <c r="CG189" i="13"/>
  <c r="CG190" i="13"/>
  <c r="CG191" i="13"/>
  <c r="CG192" i="13"/>
  <c r="CK128" i="13"/>
  <c r="CK138" i="13" s="1"/>
  <c r="CK58" i="13"/>
  <c r="CK152" i="13"/>
  <c r="CK129" i="13"/>
  <c r="CK151" i="13"/>
  <c r="CK164" i="13" s="1"/>
  <c r="CK185" i="13" s="1"/>
  <c r="CK59" i="13"/>
  <c r="CL128" i="13"/>
  <c r="CL138" i="13" s="1"/>
  <c r="CL151" i="13"/>
  <c r="CL164" i="13" s="1"/>
  <c r="CL185" i="13" s="1"/>
  <c r="CL186" i="13" s="1"/>
  <c r="CL191" i="13" s="1"/>
  <c r="CL58" i="13"/>
  <c r="CL152" i="13"/>
  <c r="CL59" i="13"/>
  <c r="CM151" i="13"/>
  <c r="CM164" i="13" s="1"/>
  <c r="CM185" i="13" s="1"/>
  <c r="CM128" i="13"/>
  <c r="CM138" i="13" s="1"/>
  <c r="CM58" i="13"/>
  <c r="CM152" i="13"/>
  <c r="CM59" i="13"/>
  <c r="CM129" i="13"/>
  <c r="CL129" i="13"/>
  <c r="BG59" i="13"/>
  <c r="BG152" i="13"/>
  <c r="BG128" i="13"/>
  <c r="BG138" i="13" s="1"/>
  <c r="BG151" i="13"/>
  <c r="BG164" i="13" s="1"/>
  <c r="BG185" i="13" s="1"/>
  <c r="BG186" i="13" s="1"/>
  <c r="BG189" i="13" s="1"/>
  <c r="BG58" i="13"/>
  <c r="BG129" i="13"/>
  <c r="BF129" i="13"/>
  <c r="BF152" i="13"/>
  <c r="BF191" i="13"/>
  <c r="BF190" i="13"/>
  <c r="BF189" i="13"/>
  <c r="CE152" i="13"/>
  <c r="CE129" i="13"/>
  <c r="CE191" i="13"/>
  <c r="CE190" i="13"/>
  <c r="CE189" i="13"/>
  <c r="CD151" i="13"/>
  <c r="CD164" i="13" s="1"/>
  <c r="CD185" i="13" s="1"/>
  <c r="CD186" i="13" s="1"/>
  <c r="CD129" i="13"/>
  <c r="CD59" i="13"/>
  <c r="CD152" i="13"/>
  <c r="CD58" i="13"/>
  <c r="CD128" i="13"/>
  <c r="CD138" i="13" s="1"/>
  <c r="CC128" i="13"/>
  <c r="CC138" i="13" s="1"/>
  <c r="CC129" i="13"/>
  <c r="CC59" i="13"/>
  <c r="CC151" i="13"/>
  <c r="CC164" i="13" s="1"/>
  <c r="CC185" i="13" s="1"/>
  <c r="CC186" i="13" s="1"/>
  <c r="CC189" i="13" s="1"/>
  <c r="CC152" i="13"/>
  <c r="CC58" i="13"/>
  <c r="CC55" i="13"/>
  <c r="CB128" i="13"/>
  <c r="CB138" i="13" s="1"/>
  <c r="CB59" i="13"/>
  <c r="CB152" i="13"/>
  <c r="CB151" i="13"/>
  <c r="CB164" i="13" s="1"/>
  <c r="CB185" i="13" s="1"/>
  <c r="CB186" i="13" s="1"/>
  <c r="CB190" i="13" s="1"/>
  <c r="CB58" i="13"/>
  <c r="CB129" i="13"/>
  <c r="CA129" i="13"/>
  <c r="CA152" i="13"/>
  <c r="CA190" i="13"/>
  <c r="CA189" i="13"/>
  <c r="CA191" i="13"/>
  <c r="CA192" i="13"/>
  <c r="BZ59" i="13"/>
  <c r="BZ151" i="13"/>
  <c r="BZ164" i="13" s="1"/>
  <c r="BZ185" i="13" s="1"/>
  <c r="BZ186" i="13" s="1"/>
  <c r="BZ192" i="13" s="1"/>
  <c r="BZ152" i="13"/>
  <c r="BZ58" i="13"/>
  <c r="BZ128" i="13"/>
  <c r="BZ138" i="13" s="1"/>
  <c r="BZ129" i="13"/>
  <c r="P129" i="13"/>
  <c r="P152" i="13"/>
  <c r="O58" i="13"/>
  <c r="O152" i="13"/>
  <c r="O129" i="13"/>
  <c r="O151" i="13"/>
  <c r="O164" i="13" s="1"/>
  <c r="O185" i="13" s="1"/>
  <c r="O128" i="13"/>
  <c r="O138" i="13" s="1"/>
  <c r="O59" i="13"/>
  <c r="FA143" i="12"/>
  <c r="FA176" i="12" s="1"/>
  <c r="FA148" i="12"/>
  <c r="EZ34" i="12"/>
  <c r="EZ175" i="12"/>
  <c r="EZ133" i="12"/>
  <c r="EZ140" i="12" s="1"/>
  <c r="EZ137" i="12"/>
  <c r="EZ162" i="12" s="1"/>
  <c r="EZ183" i="12" s="1"/>
  <c r="EZ135" i="12"/>
  <c r="EZ142" i="12" s="1"/>
  <c r="EZ79" i="12"/>
  <c r="EZ80" i="12"/>
  <c r="EZ55" i="12"/>
  <c r="EZ56" i="12"/>
  <c r="EZ54" i="12"/>
  <c r="EZ81" i="12"/>
  <c r="EZ82" i="12"/>
  <c r="EZ119" i="12"/>
  <c r="EZ157" i="12" s="1"/>
  <c r="EZ158" i="12" s="1"/>
  <c r="EZ122" i="12"/>
  <c r="GM159" i="13" l="1"/>
  <c r="GM158" i="13"/>
  <c r="GD158" i="13"/>
  <c r="GD159" i="13"/>
  <c r="IZ158" i="13"/>
  <c r="IZ159" i="13"/>
  <c r="EW158" i="13"/>
  <c r="EW159" i="13"/>
  <c r="JO126" i="12"/>
  <c r="JO136" i="12"/>
  <c r="JO127" i="12"/>
  <c r="EK159" i="13"/>
  <c r="EK171" i="13" s="1"/>
  <c r="EK174" i="13" s="1"/>
  <c r="EK158" i="13"/>
  <c r="GH158" i="13"/>
  <c r="GH159" i="13"/>
  <c r="DU190" i="13"/>
  <c r="JZ192" i="13"/>
  <c r="JZ189" i="13"/>
  <c r="IQ119" i="12"/>
  <c r="IQ157" i="12" s="1"/>
  <c r="IQ158" i="12" s="1"/>
  <c r="HO153" i="12"/>
  <c r="KF153" i="12"/>
  <c r="NG193" i="13"/>
  <c r="NG195" i="13" s="1"/>
  <c r="NG196" i="13" s="1"/>
  <c r="NG170" i="13" s="1"/>
  <c r="NG173" i="13" s="1"/>
  <c r="OM195" i="13"/>
  <c r="OM196" i="13" s="1"/>
  <c r="OM170" i="13" s="1"/>
  <c r="OM173" i="13" s="1"/>
  <c r="OM193" i="13"/>
  <c r="Q131" i="13"/>
  <c r="Q123" i="13"/>
  <c r="Q134" i="13"/>
  <c r="Q141" i="13" s="1"/>
  <c r="KU146" i="13"/>
  <c r="ON186" i="12"/>
  <c r="ON189" i="12"/>
  <c r="ON193" i="12" s="1"/>
  <c r="ON195" i="12" s="1"/>
  <c r="ON196" i="12" s="1"/>
  <c r="ON170" i="12" s="1"/>
  <c r="ON173" i="12" s="1"/>
  <c r="AX127" i="13"/>
  <c r="AX136" i="13"/>
  <c r="AX126" i="13"/>
  <c r="AO143" i="13"/>
  <c r="AO176" i="13" s="1"/>
  <c r="AO148" i="13"/>
  <c r="KO148" i="13"/>
  <c r="KO143" i="13"/>
  <c r="KO176" i="13" s="1"/>
  <c r="LA119" i="13"/>
  <c r="LA157" i="13" s="1"/>
  <c r="LA158" i="13" s="1"/>
  <c r="CD119" i="13"/>
  <c r="CD157" i="13" s="1"/>
  <c r="CD158" i="13" s="1"/>
  <c r="IV119" i="13"/>
  <c r="IV157" i="13" s="1"/>
  <c r="IV158" i="13" s="1"/>
  <c r="ON150" i="12"/>
  <c r="AH193" i="13"/>
  <c r="AH195" i="13" s="1"/>
  <c r="AH196" i="13" s="1"/>
  <c r="AH170" i="13" s="1"/>
  <c r="AH173" i="13" s="1"/>
  <c r="FX153" i="12"/>
  <c r="FX154" i="12"/>
  <c r="GA158" i="13"/>
  <c r="GA159" i="13"/>
  <c r="GA171" i="13" s="1"/>
  <c r="GA174" i="13" s="1"/>
  <c r="OL146" i="12"/>
  <c r="OL154" i="12"/>
  <c r="OL159" i="12"/>
  <c r="OF146" i="12"/>
  <c r="OF154" i="12"/>
  <c r="OF159" i="12"/>
  <c r="OZ145" i="12"/>
  <c r="AZ126" i="13"/>
  <c r="AZ127" i="13"/>
  <c r="AZ136" i="13"/>
  <c r="OP189" i="12"/>
  <c r="OP186" i="12"/>
  <c r="OO146" i="12"/>
  <c r="OO159" i="12"/>
  <c r="OO154" i="12"/>
  <c r="OZ144" i="12"/>
  <c r="OZ163" i="12"/>
  <c r="OZ184" i="12" s="1"/>
  <c r="FD148" i="13"/>
  <c r="FD143" i="13"/>
  <c r="FD176" i="13" s="1"/>
  <c r="MU193" i="13"/>
  <c r="MU195" i="13" s="1"/>
  <c r="MU196" i="13" s="1"/>
  <c r="MU170" i="13" s="1"/>
  <c r="MU173" i="13" s="1"/>
  <c r="Q127" i="13"/>
  <c r="Q136" i="13"/>
  <c r="Q126" i="13"/>
  <c r="DU143" i="13"/>
  <c r="DU176" i="13" s="1"/>
  <c r="DU148" i="13"/>
  <c r="GZ158" i="13"/>
  <c r="GZ159" i="13"/>
  <c r="HB192" i="13"/>
  <c r="HB186" i="13"/>
  <c r="HV119" i="13"/>
  <c r="HV157" i="13" s="1"/>
  <c r="HV158" i="13" s="1"/>
  <c r="IN119" i="13"/>
  <c r="IN157" i="13" s="1"/>
  <c r="IN158" i="13" s="1"/>
  <c r="OY189" i="12"/>
  <c r="OY193" i="12" s="1"/>
  <c r="OY195" i="12" s="1"/>
  <c r="OY196" i="12" s="1"/>
  <c r="OY170" i="12" s="1"/>
  <c r="OY173" i="12" s="1"/>
  <c r="OY186" i="12"/>
  <c r="ON159" i="12"/>
  <c r="ON171" i="12" s="1"/>
  <c r="ON174" i="12" s="1"/>
  <c r="ON146" i="12"/>
  <c r="ON154" i="12"/>
  <c r="OW150" i="12"/>
  <c r="OW149" i="12"/>
  <c r="OW154" i="12"/>
  <c r="OW159" i="12"/>
  <c r="OY191" i="12"/>
  <c r="OL191" i="12"/>
  <c r="ON191" i="12"/>
  <c r="OH159" i="12"/>
  <c r="OH171" i="12" s="1"/>
  <c r="OH174" i="12" s="1"/>
  <c r="OH146" i="12"/>
  <c r="OH154" i="12"/>
  <c r="FS126" i="12"/>
  <c r="FS136" i="12"/>
  <c r="FS127" i="12"/>
  <c r="DU159" i="13"/>
  <c r="DU146" i="13"/>
  <c r="AX131" i="13"/>
  <c r="CN145" i="13"/>
  <c r="CN176" i="13"/>
  <c r="GW119" i="13"/>
  <c r="GW157" i="13" s="1"/>
  <c r="GW158" i="13" s="1"/>
  <c r="JD130" i="12"/>
  <c r="JD131" i="12"/>
  <c r="KM119" i="13"/>
  <c r="KM157" i="13" s="1"/>
  <c r="KM158" i="13" s="1"/>
  <c r="DB159" i="13"/>
  <c r="DB149" i="13"/>
  <c r="DB150" i="13"/>
  <c r="IW126" i="13"/>
  <c r="IW127" i="13"/>
  <c r="IW136" i="13"/>
  <c r="EG161" i="12"/>
  <c r="EG182" i="12" s="1"/>
  <c r="EG147" i="12"/>
  <c r="KQ159" i="13"/>
  <c r="KQ158" i="13"/>
  <c r="J158" i="13"/>
  <c r="J159" i="13"/>
  <c r="OK146" i="12"/>
  <c r="OK154" i="12"/>
  <c r="OK159" i="12"/>
  <c r="OK171" i="12" s="1"/>
  <c r="OK174" i="12" s="1"/>
  <c r="OF191" i="12"/>
  <c r="OF186" i="12"/>
  <c r="KS148" i="12"/>
  <c r="KS143" i="12"/>
  <c r="KS176" i="12" s="1"/>
  <c r="CB191" i="13"/>
  <c r="EI192" i="13"/>
  <c r="EU189" i="13"/>
  <c r="CI129" i="13"/>
  <c r="LD191" i="13"/>
  <c r="LJ191" i="13"/>
  <c r="FA119" i="12"/>
  <c r="FA157" i="12" s="1"/>
  <c r="FA158" i="12" s="1"/>
  <c r="LA119" i="12"/>
  <c r="LA157" i="12" s="1"/>
  <c r="LA158" i="12" s="1"/>
  <c r="CI77" i="13"/>
  <c r="CI125" i="13" s="1"/>
  <c r="CI136" i="13" s="1"/>
  <c r="CO193" i="13"/>
  <c r="CO195" i="13" s="1"/>
  <c r="CO196" i="13" s="1"/>
  <c r="CO170" i="13" s="1"/>
  <c r="CO173" i="13" s="1"/>
  <c r="Q193" i="13"/>
  <c r="Q195" i="13" s="1"/>
  <c r="Q196" i="13" s="1"/>
  <c r="Q170" i="13" s="1"/>
  <c r="Q173" i="13" s="1"/>
  <c r="JK193" i="13"/>
  <c r="JK195" i="13" s="1"/>
  <c r="JK196" i="13" s="1"/>
  <c r="JK170" i="13" s="1"/>
  <c r="MI195" i="13"/>
  <c r="MI196" i="13" s="1"/>
  <c r="MI170" i="13" s="1"/>
  <c r="MI173" i="13" s="1"/>
  <c r="MI193" i="13"/>
  <c r="DG123" i="13"/>
  <c r="DG134" i="13"/>
  <c r="DG141" i="13" s="1"/>
  <c r="DG131" i="13"/>
  <c r="LH130" i="12"/>
  <c r="LH131" i="12"/>
  <c r="GK130" i="12"/>
  <c r="GK131" i="12"/>
  <c r="DV119" i="13"/>
  <c r="DV157" i="13" s="1"/>
  <c r="OZ161" i="12"/>
  <c r="OZ182" i="12" s="1"/>
  <c r="OZ147" i="12"/>
  <c r="AP119" i="13"/>
  <c r="AP157" i="13" s="1"/>
  <c r="AP158" i="13" s="1"/>
  <c r="CV119" i="13"/>
  <c r="CV157" i="13" s="1"/>
  <c r="CV158" i="13" s="1"/>
  <c r="OL186" i="12"/>
  <c r="OL189" i="12" s="1"/>
  <c r="HD145" i="13"/>
  <c r="HD176" i="13"/>
  <c r="KR119" i="13"/>
  <c r="KR157" i="13" s="1"/>
  <c r="KR158" i="13" s="1"/>
  <c r="HF161" i="12"/>
  <c r="HF182" i="12" s="1"/>
  <c r="HF147" i="12"/>
  <c r="OY150" i="12"/>
  <c r="OL150" i="12"/>
  <c r="HY119" i="13"/>
  <c r="HY157" i="13" s="1"/>
  <c r="OW186" i="12"/>
  <c r="JL148" i="13"/>
  <c r="JL143" i="13"/>
  <c r="AX145" i="13"/>
  <c r="JM148" i="13"/>
  <c r="JM143" i="13"/>
  <c r="CM130" i="12"/>
  <c r="CM131" i="12"/>
  <c r="AW119" i="13"/>
  <c r="AW157" i="13" s="1"/>
  <c r="AW158" i="13" s="1"/>
  <c r="FJ119" i="13"/>
  <c r="FJ157" i="13" s="1"/>
  <c r="FJ158" i="13" s="1"/>
  <c r="OT186" i="12"/>
  <c r="GS119" i="13"/>
  <c r="GS157" i="13" s="1"/>
  <c r="CL119" i="13"/>
  <c r="CL157" i="13" s="1"/>
  <c r="LF186" i="12"/>
  <c r="LF189" i="12"/>
  <c r="KU148" i="13"/>
  <c r="KU143" i="13"/>
  <c r="KU176" i="13" s="1"/>
  <c r="LE119" i="13"/>
  <c r="LE157" i="13" s="1"/>
  <c r="CP192" i="13"/>
  <c r="CP186" i="13"/>
  <c r="OZ143" i="12"/>
  <c r="OZ176" i="12" s="1"/>
  <c r="OZ148" i="12"/>
  <c r="OZ149" i="12" s="1"/>
  <c r="EL119" i="13"/>
  <c r="EL157" i="13" s="1"/>
  <c r="EL158" i="13" s="1"/>
  <c r="DQ119" i="13"/>
  <c r="DQ157" i="13" s="1"/>
  <c r="JI119" i="13"/>
  <c r="JI157" i="13" s="1"/>
  <c r="JA143" i="13"/>
  <c r="JA176" i="13" s="1"/>
  <c r="JA148" i="13"/>
  <c r="HM143" i="13"/>
  <c r="HM176" i="13" s="1"/>
  <c r="HM148" i="13"/>
  <c r="OX143" i="12"/>
  <c r="OX148" i="12"/>
  <c r="CB192" i="13"/>
  <c r="BZ189" i="13"/>
  <c r="EW191" i="13"/>
  <c r="DO193" i="13"/>
  <c r="DO195" i="13" s="1"/>
  <c r="DO196" i="13" s="1"/>
  <c r="DO170" i="13" s="1"/>
  <c r="D193" i="13"/>
  <c r="D195" i="13" s="1"/>
  <c r="D196" i="13" s="1"/>
  <c r="D170" i="13" s="1"/>
  <c r="LJ171" i="12"/>
  <c r="LJ174" i="12" s="1"/>
  <c r="LK131" i="12"/>
  <c r="I159" i="12"/>
  <c r="DD153" i="12"/>
  <c r="LW195" i="13"/>
  <c r="LW196" i="13" s="1"/>
  <c r="LW170" i="13" s="1"/>
  <c r="LW173" i="13" s="1"/>
  <c r="LW193" i="13"/>
  <c r="OY195" i="13"/>
  <c r="OY196" i="13" s="1"/>
  <c r="OY170" i="13" s="1"/>
  <c r="OY173" i="13" s="1"/>
  <c r="OY193" i="13"/>
  <c r="DG126" i="13"/>
  <c r="DG127" i="13"/>
  <c r="DG136" i="13"/>
  <c r="JL145" i="13"/>
  <c r="JL176" i="13"/>
  <c r="DP119" i="12"/>
  <c r="DP157" i="12" s="1"/>
  <c r="JW161" i="12"/>
  <c r="JW182" i="12" s="1"/>
  <c r="JW147" i="12"/>
  <c r="M119" i="13"/>
  <c r="M157" i="13" s="1"/>
  <c r="M158" i="13" s="1"/>
  <c r="FR119" i="13"/>
  <c r="FR157" i="13" s="1"/>
  <c r="JP119" i="13"/>
  <c r="JP157" i="13" s="1"/>
  <c r="JP158" i="13" s="1"/>
  <c r="OP146" i="12"/>
  <c r="OP159" i="12"/>
  <c r="OP154" i="12"/>
  <c r="OX145" i="12"/>
  <c r="OX176" i="12"/>
  <c r="FL148" i="13"/>
  <c r="FL143" i="13"/>
  <c r="FL176" i="13" s="1"/>
  <c r="BT130" i="13"/>
  <c r="BT131" i="13"/>
  <c r="II119" i="13"/>
  <c r="II157" i="13" s="1"/>
  <c r="II158" i="13" s="1"/>
  <c r="P119" i="13"/>
  <c r="P157" i="13" s="1"/>
  <c r="P158" i="13" s="1"/>
  <c r="FV119" i="13"/>
  <c r="FV157" i="13" s="1"/>
  <c r="OP191" i="12"/>
  <c r="EH119" i="13"/>
  <c r="EH157" i="13" s="1"/>
  <c r="OX144" i="12"/>
  <c r="OX163" i="12"/>
  <c r="OX184" i="12" s="1"/>
  <c r="IW145" i="13"/>
  <c r="IM145" i="13"/>
  <c r="IM176" i="13"/>
  <c r="FX131" i="12"/>
  <c r="FX130" i="12"/>
  <c r="EC119" i="13"/>
  <c r="EC157" i="13" s="1"/>
  <c r="EC158" i="13" s="1"/>
  <c r="LH119" i="13"/>
  <c r="LH157" i="13" s="1"/>
  <c r="LH158" i="13" s="1"/>
  <c r="DJ130" i="12"/>
  <c r="DJ131" i="12"/>
  <c r="OO191" i="12"/>
  <c r="OO186" i="12"/>
  <c r="OX147" i="12"/>
  <c r="OX161" i="12"/>
  <c r="OX182" i="12" s="1"/>
  <c r="FZ119" i="13"/>
  <c r="FZ157" i="13" s="1"/>
  <c r="FZ158" i="13" s="1"/>
  <c r="OG143" i="12"/>
  <c r="OG176" i="12" s="1"/>
  <c r="OG148" i="12"/>
  <c r="IE119" i="13"/>
  <c r="IE157" i="13" s="1"/>
  <c r="IE158" i="13" s="1"/>
  <c r="OT150" i="12"/>
  <c r="OT149" i="12"/>
  <c r="OT154" i="12"/>
  <c r="OT159" i="12"/>
  <c r="HW145" i="13"/>
  <c r="HW176" i="13"/>
  <c r="EI119" i="12"/>
  <c r="EI157" i="12" s="1"/>
  <c r="HA119" i="13"/>
  <c r="HA157" i="13" s="1"/>
  <c r="HA158" i="13" s="1"/>
  <c r="DN119" i="13"/>
  <c r="DN157" i="13" s="1"/>
  <c r="DN158" i="13" s="1"/>
  <c r="GC119" i="13"/>
  <c r="GC157" i="13" s="1"/>
  <c r="OY146" i="12"/>
  <c r="OY154" i="12"/>
  <c r="OY159" i="12"/>
  <c r="OY171" i="12" s="1"/>
  <c r="OY174" i="12" s="1"/>
  <c r="GX119" i="13"/>
  <c r="GX157" i="13" s="1"/>
  <c r="JZ119" i="13"/>
  <c r="JZ157" i="13" s="1"/>
  <c r="JZ158" i="13" s="1"/>
  <c r="CR119" i="13"/>
  <c r="CR157" i="13" s="1"/>
  <c r="CR158" i="13" s="1"/>
  <c r="IK119" i="13"/>
  <c r="IK157" i="13" s="1"/>
  <c r="IK158" i="13" s="1"/>
  <c r="JK173" i="13"/>
  <c r="JK171" i="13"/>
  <c r="JK174" i="13" s="1"/>
  <c r="KA136" i="13"/>
  <c r="KA126" i="13"/>
  <c r="KA127" i="13"/>
  <c r="LI126" i="13"/>
  <c r="LI136" i="13"/>
  <c r="LI127" i="13"/>
  <c r="KI175" i="13"/>
  <c r="KI133" i="13"/>
  <c r="KI140" i="13" s="1"/>
  <c r="LA134" i="13"/>
  <c r="LA141" i="13" s="1"/>
  <c r="LA145" i="13" s="1"/>
  <c r="LA123" i="13"/>
  <c r="LP146" i="13"/>
  <c r="MG146" i="13"/>
  <c r="MW146" i="13"/>
  <c r="NM146" i="13"/>
  <c r="OC146" i="13"/>
  <c r="OS146" i="13"/>
  <c r="LX146" i="13"/>
  <c r="MN146" i="13"/>
  <c r="ND146" i="13"/>
  <c r="NT146" i="13"/>
  <c r="OJ146" i="13"/>
  <c r="LF161" i="13"/>
  <c r="LF182" i="13" s="1"/>
  <c r="LF147" i="13"/>
  <c r="KX133" i="13"/>
  <c r="KX140" i="13" s="1"/>
  <c r="KX175" i="13"/>
  <c r="LU146" i="13"/>
  <c r="MK146" i="13"/>
  <c r="NA146" i="13"/>
  <c r="NQ146" i="13"/>
  <c r="OG146" i="13"/>
  <c r="OW146" i="13"/>
  <c r="MB146" i="13"/>
  <c r="MR146" i="13"/>
  <c r="NH146" i="13"/>
  <c r="NX146" i="13"/>
  <c r="ON146" i="13"/>
  <c r="LM146" i="13"/>
  <c r="ME146" i="13"/>
  <c r="MU146" i="13"/>
  <c r="NK146" i="13"/>
  <c r="OA146" i="13"/>
  <c r="OQ146" i="13"/>
  <c r="LR146" i="13"/>
  <c r="MH146" i="13"/>
  <c r="MX146" i="13"/>
  <c r="NN146" i="13"/>
  <c r="OD146" i="13"/>
  <c r="OT146" i="13"/>
  <c r="OE146" i="13"/>
  <c r="OU146" i="13"/>
  <c r="OX146" i="13"/>
  <c r="LS145" i="13"/>
  <c r="MY145" i="13"/>
  <c r="LV145" i="13"/>
  <c r="NB145" i="13"/>
  <c r="OH145" i="13"/>
  <c r="MC148" i="13"/>
  <c r="MC143" i="13"/>
  <c r="MC176" i="13" s="1"/>
  <c r="MS148" i="13"/>
  <c r="MS143" i="13"/>
  <c r="MS176" i="13" s="1"/>
  <c r="NI148" i="13"/>
  <c r="NI143" i="13"/>
  <c r="NI176" i="13" s="1"/>
  <c r="NY148" i="13"/>
  <c r="NY143" i="13"/>
  <c r="NY176" i="13" s="1"/>
  <c r="OO148" i="13"/>
  <c r="OO143" i="13"/>
  <c r="OO176" i="13" s="1"/>
  <c r="LR148" i="13"/>
  <c r="LR159" i="13" s="1"/>
  <c r="LR143" i="13"/>
  <c r="LR176" i="13" s="1"/>
  <c r="MH148" i="13"/>
  <c r="MH154" i="13" s="1"/>
  <c r="MH143" i="13"/>
  <c r="MH176" i="13" s="1"/>
  <c r="MX148" i="13"/>
  <c r="MX159" i="13" s="1"/>
  <c r="MX143" i="13"/>
  <c r="MX176" i="13" s="1"/>
  <c r="NN148" i="13"/>
  <c r="NN154" i="13" s="1"/>
  <c r="NN143" i="13"/>
  <c r="NN176" i="13" s="1"/>
  <c r="OD148" i="13"/>
  <c r="OD159" i="13" s="1"/>
  <c r="OD143" i="13"/>
  <c r="OD176" i="13" s="1"/>
  <c r="OT148" i="13"/>
  <c r="OT154" i="13" s="1"/>
  <c r="OT143" i="13"/>
  <c r="OT176" i="13" s="1"/>
  <c r="KO130" i="13"/>
  <c r="KO131" i="13"/>
  <c r="LA137" i="13"/>
  <c r="LA162" i="13" s="1"/>
  <c r="LA183" i="13" s="1"/>
  <c r="LA135" i="13"/>
  <c r="LA142" i="13" s="1"/>
  <c r="LA143" i="13"/>
  <c r="LA148" i="13"/>
  <c r="LI145" i="13"/>
  <c r="LP189" i="13"/>
  <c r="MA148" i="13"/>
  <c r="MA143" i="13"/>
  <c r="MA176" i="13" s="1"/>
  <c r="MQ148" i="13"/>
  <c r="MQ143" i="13"/>
  <c r="NG148" i="13"/>
  <c r="NG143" i="13"/>
  <c r="NG176" i="13" s="1"/>
  <c r="NW148" i="13"/>
  <c r="NW143" i="13"/>
  <c r="OM148" i="13"/>
  <c r="OM143" i="13"/>
  <c r="OM176" i="13" s="1"/>
  <c r="MA145" i="13"/>
  <c r="NG145" i="13"/>
  <c r="LL145" i="13"/>
  <c r="MT145" i="13"/>
  <c r="NZ145" i="13"/>
  <c r="LV148" i="13"/>
  <c r="LV143" i="13"/>
  <c r="LV176" i="13" s="1"/>
  <c r="ML148" i="13"/>
  <c r="ML143" i="13"/>
  <c r="ML176" i="13" s="1"/>
  <c r="NB148" i="13"/>
  <c r="NB143" i="13"/>
  <c r="NB176" i="13" s="1"/>
  <c r="NR148" i="13"/>
  <c r="NR143" i="13"/>
  <c r="NR176" i="13" s="1"/>
  <c r="OH148" i="13"/>
  <c r="OH143" i="13"/>
  <c r="OH176" i="13" s="1"/>
  <c r="OX148" i="13"/>
  <c r="OX159" i="13" s="1"/>
  <c r="OX143" i="13"/>
  <c r="OX176" i="13" s="1"/>
  <c r="LO148" i="13"/>
  <c r="LO143" i="13"/>
  <c r="LO176" i="13" s="1"/>
  <c r="MF148" i="13"/>
  <c r="MF159" i="13" s="1"/>
  <c r="MF143" i="13"/>
  <c r="MF176" i="13" s="1"/>
  <c r="MV148" i="13"/>
  <c r="MV143" i="13"/>
  <c r="MV176" i="13" s="1"/>
  <c r="NL148" i="13"/>
  <c r="NL154" i="13" s="1"/>
  <c r="NL143" i="13"/>
  <c r="NL176" i="13" s="1"/>
  <c r="OB148" i="13"/>
  <c r="OB143" i="13"/>
  <c r="OB176" i="13" s="1"/>
  <c r="OR148" i="13"/>
  <c r="OR159" i="13" s="1"/>
  <c r="OR143" i="13"/>
  <c r="OR176" i="13" s="1"/>
  <c r="LM148" i="13"/>
  <c r="LM159" i="13" s="1"/>
  <c r="LM143" i="13"/>
  <c r="LM176" i="13" s="1"/>
  <c r="ME148" i="13"/>
  <c r="ME154" i="13" s="1"/>
  <c r="ME143" i="13"/>
  <c r="ME176" i="13" s="1"/>
  <c r="MU148" i="13"/>
  <c r="MU159" i="13" s="1"/>
  <c r="MU143" i="13"/>
  <c r="MU176" i="13" s="1"/>
  <c r="NK148" i="13"/>
  <c r="NK154" i="13" s="1"/>
  <c r="NK143" i="13"/>
  <c r="NK176" i="13" s="1"/>
  <c r="OA148" i="13"/>
  <c r="OA159" i="13" s="1"/>
  <c r="OA143" i="13"/>
  <c r="OA176" i="13" s="1"/>
  <c r="OQ148" i="13"/>
  <c r="OQ154" i="13" s="1"/>
  <c r="OQ143" i="13"/>
  <c r="OQ176" i="13" s="1"/>
  <c r="LY148" i="13"/>
  <c r="LY143" i="13"/>
  <c r="LY176" i="13" s="1"/>
  <c r="MO148" i="13"/>
  <c r="MO159" i="13" s="1"/>
  <c r="MO143" i="13"/>
  <c r="MO176" i="13" s="1"/>
  <c r="NE148" i="13"/>
  <c r="NE143" i="13"/>
  <c r="NE176" i="13" s="1"/>
  <c r="NU148" i="13"/>
  <c r="NU159" i="13" s="1"/>
  <c r="NU143" i="13"/>
  <c r="NU176" i="13" s="1"/>
  <c r="OK148" i="13"/>
  <c r="OK143" i="13"/>
  <c r="OK176" i="13" s="1"/>
  <c r="LT148" i="13"/>
  <c r="LT159" i="13" s="1"/>
  <c r="LT143" i="13"/>
  <c r="LT176" i="13" s="1"/>
  <c r="MJ148" i="13"/>
  <c r="MJ143" i="13"/>
  <c r="MJ176" i="13" s="1"/>
  <c r="MZ148" i="13"/>
  <c r="MZ159" i="13" s="1"/>
  <c r="MZ143" i="13"/>
  <c r="MZ176" i="13" s="1"/>
  <c r="NP148" i="13"/>
  <c r="NP143" i="13"/>
  <c r="NP176" i="13" s="1"/>
  <c r="OF148" i="13"/>
  <c r="OF159" i="13" s="1"/>
  <c r="OF143" i="13"/>
  <c r="OF176" i="13" s="1"/>
  <c r="OV148" i="13"/>
  <c r="OV143" i="13"/>
  <c r="OV176" i="13" s="1"/>
  <c r="LX148" i="13"/>
  <c r="LX159" i="13" s="1"/>
  <c r="LX143" i="13"/>
  <c r="LX176" i="13" s="1"/>
  <c r="MN148" i="13"/>
  <c r="MN154" i="13" s="1"/>
  <c r="MN143" i="13"/>
  <c r="MN176" i="13" s="1"/>
  <c r="ND148" i="13"/>
  <c r="ND159" i="13" s="1"/>
  <c r="ND143" i="13"/>
  <c r="ND176" i="13" s="1"/>
  <c r="NT148" i="13"/>
  <c r="NT154" i="13" s="1"/>
  <c r="NT143" i="13"/>
  <c r="NT176" i="13" s="1"/>
  <c r="OJ148" i="13"/>
  <c r="OJ159" i="13" s="1"/>
  <c r="OJ143" i="13"/>
  <c r="OJ176" i="13" s="1"/>
  <c r="LW148" i="13"/>
  <c r="LW143" i="13"/>
  <c r="LW176" i="13" s="1"/>
  <c r="MM148" i="13"/>
  <c r="MM154" i="13" s="1"/>
  <c r="MM143" i="13"/>
  <c r="MM176" i="13" s="1"/>
  <c r="NC148" i="13"/>
  <c r="NC143" i="13"/>
  <c r="NC176" i="13" s="1"/>
  <c r="NS148" i="13"/>
  <c r="NS159" i="13" s="1"/>
  <c r="NS143" i="13"/>
  <c r="NS176" i="13" s="1"/>
  <c r="OI148" i="13"/>
  <c r="OI143" i="13"/>
  <c r="OI176" i="13" s="1"/>
  <c r="OY148" i="13"/>
  <c r="OY154" i="13" s="1"/>
  <c r="OY143" i="13"/>
  <c r="OY176" i="13" s="1"/>
  <c r="LP148" i="13"/>
  <c r="LP159" i="13" s="1"/>
  <c r="LP143" i="13"/>
  <c r="LP176" i="13" s="1"/>
  <c r="MG148" i="13"/>
  <c r="MG154" i="13" s="1"/>
  <c r="MG143" i="13"/>
  <c r="MG176" i="13" s="1"/>
  <c r="MW148" i="13"/>
  <c r="MW159" i="13" s="1"/>
  <c r="MW143" i="13"/>
  <c r="MW176" i="13" s="1"/>
  <c r="NM148" i="13"/>
  <c r="NM154" i="13" s="1"/>
  <c r="NM143" i="13"/>
  <c r="NM176" i="13" s="1"/>
  <c r="OC148" i="13"/>
  <c r="OC159" i="13" s="1"/>
  <c r="OC143" i="13"/>
  <c r="OC176" i="13" s="1"/>
  <c r="OS148" i="13"/>
  <c r="OS154" i="13" s="1"/>
  <c r="OS143" i="13"/>
  <c r="OS176" i="13" s="1"/>
  <c r="MB148" i="13"/>
  <c r="MB154" i="13" s="1"/>
  <c r="MB143" i="13"/>
  <c r="MB176" i="13" s="1"/>
  <c r="MR148" i="13"/>
  <c r="MR159" i="13" s="1"/>
  <c r="MR143" i="13"/>
  <c r="MR176" i="13" s="1"/>
  <c r="NH148" i="13"/>
  <c r="NH154" i="13" s="1"/>
  <c r="NH143" i="13"/>
  <c r="NH176" i="13" s="1"/>
  <c r="NX148" i="13"/>
  <c r="NX159" i="13" s="1"/>
  <c r="NX143" i="13"/>
  <c r="NX176" i="13" s="1"/>
  <c r="ON148" i="13"/>
  <c r="ON154" i="13" s="1"/>
  <c r="ON143" i="13"/>
  <c r="ON176" i="13" s="1"/>
  <c r="LA175" i="13"/>
  <c r="LA133" i="13"/>
  <c r="LA140" i="13" s="1"/>
  <c r="MI145" i="13"/>
  <c r="NO145" i="13"/>
  <c r="ML145" i="13"/>
  <c r="NR145" i="13"/>
  <c r="LM192" i="13"/>
  <c r="LM190" i="13"/>
  <c r="LS190" i="13"/>
  <c r="LS193" i="13" s="1"/>
  <c r="LS192" i="13"/>
  <c r="LW190" i="13"/>
  <c r="LW192" i="13"/>
  <c r="MA192" i="13"/>
  <c r="MA190" i="13"/>
  <c r="ME192" i="13"/>
  <c r="ME190" i="13"/>
  <c r="MI190" i="13"/>
  <c r="MI192" i="13"/>
  <c r="MM190" i="13"/>
  <c r="MM192" i="13"/>
  <c r="MQ192" i="13"/>
  <c r="MQ190" i="13"/>
  <c r="MU192" i="13"/>
  <c r="MU190" i="13"/>
  <c r="MY190" i="13"/>
  <c r="MY193" i="13" s="1"/>
  <c r="MY195" i="13" s="1"/>
  <c r="MY196" i="13" s="1"/>
  <c r="MY170" i="13" s="1"/>
  <c r="MY173" i="13" s="1"/>
  <c r="MY192" i="13"/>
  <c r="NC190" i="13"/>
  <c r="NC192" i="13"/>
  <c r="NG192" i="13"/>
  <c r="NG190" i="13"/>
  <c r="NK192" i="13"/>
  <c r="NK190" i="13"/>
  <c r="NO190" i="13"/>
  <c r="NO193" i="13" s="1"/>
  <c r="NO192" i="13"/>
  <c r="NS190" i="13"/>
  <c r="NS192" i="13"/>
  <c r="NW192" i="13"/>
  <c r="NW190" i="13"/>
  <c r="OA192" i="13"/>
  <c r="OA190" i="13"/>
  <c r="OE190" i="13"/>
  <c r="OE192" i="13"/>
  <c r="OI190" i="13"/>
  <c r="OI192" i="13"/>
  <c r="OM192" i="13"/>
  <c r="OM190" i="13"/>
  <c r="OQ192" i="13"/>
  <c r="OQ190" i="13"/>
  <c r="OQ193" i="13" s="1"/>
  <c r="OU190" i="13"/>
  <c r="OU193" i="13" s="1"/>
  <c r="OU195" i="13" s="1"/>
  <c r="OU196" i="13" s="1"/>
  <c r="OU170" i="13" s="1"/>
  <c r="OU173" i="13" s="1"/>
  <c r="OU192" i="13"/>
  <c r="OY190" i="13"/>
  <c r="OY192" i="13"/>
  <c r="LU148" i="13"/>
  <c r="LU154" i="13" s="1"/>
  <c r="LU143" i="13"/>
  <c r="LU176" i="13" s="1"/>
  <c r="MK148" i="13"/>
  <c r="MK159" i="13" s="1"/>
  <c r="MK143" i="13"/>
  <c r="MK176" i="13" s="1"/>
  <c r="NA148" i="13"/>
  <c r="NA154" i="13" s="1"/>
  <c r="NA143" i="13"/>
  <c r="NA176" i="13" s="1"/>
  <c r="NQ148" i="13"/>
  <c r="NQ159" i="13" s="1"/>
  <c r="NQ143" i="13"/>
  <c r="NQ176" i="13" s="1"/>
  <c r="OG148" i="13"/>
  <c r="OG154" i="13" s="1"/>
  <c r="OG143" i="13"/>
  <c r="OG176" i="13" s="1"/>
  <c r="OW148" i="13"/>
  <c r="OW159" i="13" s="1"/>
  <c r="OW143" i="13"/>
  <c r="OW176" i="13" s="1"/>
  <c r="LZ148" i="13"/>
  <c r="LZ159" i="13" s="1"/>
  <c r="LZ143" i="13"/>
  <c r="LZ176" i="13" s="1"/>
  <c r="MP148" i="13"/>
  <c r="MP143" i="13"/>
  <c r="MP176" i="13" s="1"/>
  <c r="NF148" i="13"/>
  <c r="NF159" i="13" s="1"/>
  <c r="NF143" i="13"/>
  <c r="NF176" i="13" s="1"/>
  <c r="NV148" i="13"/>
  <c r="NV143" i="13"/>
  <c r="NV176" i="13" s="1"/>
  <c r="OL148" i="13"/>
  <c r="OL159" i="13" s="1"/>
  <c r="OL143" i="13"/>
  <c r="OL176" i="13" s="1"/>
  <c r="KI137" i="13"/>
  <c r="KI162" i="13" s="1"/>
  <c r="KI183" i="13" s="1"/>
  <c r="KI135" i="13"/>
  <c r="KI142" i="13" s="1"/>
  <c r="LY159" i="13"/>
  <c r="LY154" i="13"/>
  <c r="LY146" i="13"/>
  <c r="MO154" i="13"/>
  <c r="MO146" i="13"/>
  <c r="NE159" i="13"/>
  <c r="NE154" i="13"/>
  <c r="NE146" i="13"/>
  <c r="NU146" i="13"/>
  <c r="OK159" i="13"/>
  <c r="OK154" i="13"/>
  <c r="OK146" i="13"/>
  <c r="LO159" i="13"/>
  <c r="LO154" i="13"/>
  <c r="LO146" i="13"/>
  <c r="MF146" i="13"/>
  <c r="MV159" i="13"/>
  <c r="MV154" i="13"/>
  <c r="MV146" i="13"/>
  <c r="NL159" i="13"/>
  <c r="NL146" i="13"/>
  <c r="OB159" i="13"/>
  <c r="OB154" i="13"/>
  <c r="OB146" i="13"/>
  <c r="OR146" i="13"/>
  <c r="JW150" i="13"/>
  <c r="JW159" i="13"/>
  <c r="JW149" i="13"/>
  <c r="LF143" i="13"/>
  <c r="LF176" i="13" s="1"/>
  <c r="LF148" i="13"/>
  <c r="KX137" i="13"/>
  <c r="KX162" i="13" s="1"/>
  <c r="KX183" i="13" s="1"/>
  <c r="KX135" i="13"/>
  <c r="KX142" i="13" s="1"/>
  <c r="MC159" i="13"/>
  <c r="MC154" i="13"/>
  <c r="MC146" i="13"/>
  <c r="MS159" i="13"/>
  <c r="MS154" i="13"/>
  <c r="MS146" i="13"/>
  <c r="NI159" i="13"/>
  <c r="NI154" i="13"/>
  <c r="NI146" i="13"/>
  <c r="NY159" i="13"/>
  <c r="NY154" i="13"/>
  <c r="NY146" i="13"/>
  <c r="OO159" i="13"/>
  <c r="OO154" i="13"/>
  <c r="OO146" i="13"/>
  <c r="LT154" i="13"/>
  <c r="LT146" i="13"/>
  <c r="MJ159" i="13"/>
  <c r="MJ154" i="13"/>
  <c r="MJ146" i="13"/>
  <c r="MZ146" i="13"/>
  <c r="NP159" i="13"/>
  <c r="NP154" i="13"/>
  <c r="NP146" i="13"/>
  <c r="OF154" i="13"/>
  <c r="OF146" i="13"/>
  <c r="OV159" i="13"/>
  <c r="OV154" i="13"/>
  <c r="OV146" i="13"/>
  <c r="LW159" i="13"/>
  <c r="LW171" i="13" s="1"/>
  <c r="LW174" i="13" s="1"/>
  <c r="LW154" i="13"/>
  <c r="LW146" i="13"/>
  <c r="MM159" i="13"/>
  <c r="MM146" i="13"/>
  <c r="NC159" i="13"/>
  <c r="NC154" i="13"/>
  <c r="NC146" i="13"/>
  <c r="NS146" i="13"/>
  <c r="OI159" i="13"/>
  <c r="OI154" i="13"/>
  <c r="OI146" i="13"/>
  <c r="OY159" i="13"/>
  <c r="OY171" i="13" s="1"/>
  <c r="OY174" i="13" s="1"/>
  <c r="OY146" i="13"/>
  <c r="LZ154" i="13"/>
  <c r="LZ146" i="13"/>
  <c r="MP159" i="13"/>
  <c r="MP154" i="13"/>
  <c r="MP146" i="13"/>
  <c r="NF146" i="13"/>
  <c r="NV159" i="13"/>
  <c r="NV154" i="13"/>
  <c r="NV146" i="13"/>
  <c r="OL154" i="13"/>
  <c r="OL146" i="13"/>
  <c r="OM159" i="13"/>
  <c r="OM171" i="13" s="1"/>
  <c r="OM174" i="13" s="1"/>
  <c r="OM154" i="13"/>
  <c r="OM146" i="13"/>
  <c r="OP146" i="13"/>
  <c r="LS148" i="13"/>
  <c r="LS143" i="13"/>
  <c r="LS176" i="13" s="1"/>
  <c r="MI148" i="13"/>
  <c r="MI143" i="13"/>
  <c r="MI176" i="13" s="1"/>
  <c r="MY148" i="13"/>
  <c r="MY143" i="13"/>
  <c r="MY176" i="13" s="1"/>
  <c r="NO148" i="13"/>
  <c r="NO143" i="13"/>
  <c r="NO176" i="13" s="1"/>
  <c r="OE148" i="13"/>
  <c r="OE159" i="13" s="1"/>
  <c r="OE143" i="13"/>
  <c r="OE176" i="13" s="1"/>
  <c r="OU148" i="13"/>
  <c r="OU154" i="13" s="1"/>
  <c r="OU143" i="13"/>
  <c r="OU176" i="13" s="1"/>
  <c r="MQ176" i="13"/>
  <c r="MQ145" i="13"/>
  <c r="NW176" i="13"/>
  <c r="NW145" i="13"/>
  <c r="MD145" i="13"/>
  <c r="NJ145" i="13"/>
  <c r="LL148" i="13"/>
  <c r="LL143" i="13"/>
  <c r="LL176" i="13" s="1"/>
  <c r="MD148" i="13"/>
  <c r="MD143" i="13"/>
  <c r="MD176" i="13" s="1"/>
  <c r="MT148" i="13"/>
  <c r="MT143" i="13"/>
  <c r="MT176" i="13" s="1"/>
  <c r="NJ148" i="13"/>
  <c r="NJ143" i="13"/>
  <c r="NJ176" i="13" s="1"/>
  <c r="NZ148" i="13"/>
  <c r="NZ143" i="13"/>
  <c r="NZ176" i="13" s="1"/>
  <c r="OP148" i="13"/>
  <c r="OP159" i="13" s="1"/>
  <c r="OP143" i="13"/>
  <c r="OP176" i="13" s="1"/>
  <c r="KS190" i="13"/>
  <c r="LG193" i="13"/>
  <c r="LG195" i="13" s="1"/>
  <c r="LG196" i="13" s="1"/>
  <c r="LG170" i="13" s="1"/>
  <c r="LA126" i="13"/>
  <c r="CU173" i="13"/>
  <c r="CU171" i="13"/>
  <c r="CU174" i="13" s="1"/>
  <c r="BZ127" i="13"/>
  <c r="BZ126" i="13"/>
  <c r="BZ136" i="13"/>
  <c r="EL192" i="13"/>
  <c r="EL190" i="13"/>
  <c r="H149" i="13"/>
  <c r="H150" i="13"/>
  <c r="H154" i="13"/>
  <c r="H159" i="13"/>
  <c r="JY150" i="13"/>
  <c r="JY159" i="13"/>
  <c r="JY149" i="13"/>
  <c r="R159" i="13"/>
  <c r="R154" i="13"/>
  <c r="R150" i="13"/>
  <c r="R149" i="13"/>
  <c r="I189" i="13"/>
  <c r="I190" i="13"/>
  <c r="I192" i="13"/>
  <c r="AW192" i="13"/>
  <c r="AW191" i="13"/>
  <c r="AW190" i="13"/>
  <c r="JO150" i="13"/>
  <c r="JO149" i="13"/>
  <c r="JO159" i="13"/>
  <c r="IV149" i="13"/>
  <c r="IV154" i="13"/>
  <c r="IV150" i="13"/>
  <c r="IV159" i="13"/>
  <c r="KM192" i="13"/>
  <c r="KM190" i="13"/>
  <c r="KM191" i="13"/>
  <c r="AU190" i="13"/>
  <c r="AU192" i="13"/>
  <c r="AU191" i="13"/>
  <c r="CA150" i="13"/>
  <c r="CA149" i="13"/>
  <c r="L191" i="13"/>
  <c r="L190" i="13"/>
  <c r="L192" i="13"/>
  <c r="FN143" i="13"/>
  <c r="FN176" i="13" s="1"/>
  <c r="FN148" i="13"/>
  <c r="I148" i="13"/>
  <c r="I143" i="13"/>
  <c r="O189" i="13"/>
  <c r="O186" i="13"/>
  <c r="AL145" i="13"/>
  <c r="AL176" i="13"/>
  <c r="BC130" i="13"/>
  <c r="BC131" i="13"/>
  <c r="KN146" i="13"/>
  <c r="JJ136" i="13"/>
  <c r="JJ126" i="13"/>
  <c r="JJ127" i="13"/>
  <c r="HZ148" i="13"/>
  <c r="HZ143" i="13"/>
  <c r="HZ176" i="13" s="1"/>
  <c r="GR143" i="13"/>
  <c r="GR176" i="13" s="1"/>
  <c r="GR148" i="13"/>
  <c r="FF143" i="13"/>
  <c r="FF176" i="13" s="1"/>
  <c r="FF148" i="13"/>
  <c r="AN148" i="13"/>
  <c r="AN143" i="13"/>
  <c r="AN176" i="13" s="1"/>
  <c r="JT134" i="13"/>
  <c r="JT141" i="13" s="1"/>
  <c r="JT145" i="13" s="1"/>
  <c r="JT123" i="13"/>
  <c r="GG145" i="13"/>
  <c r="BZ145" i="13"/>
  <c r="FP186" i="13"/>
  <c r="AT143" i="13"/>
  <c r="AT148" i="13"/>
  <c r="D145" i="13"/>
  <c r="D176" i="13"/>
  <c r="AR127" i="13"/>
  <c r="AR126" i="13"/>
  <c r="AR136" i="13"/>
  <c r="IN136" i="13"/>
  <c r="IN127" i="13"/>
  <c r="IN126" i="13"/>
  <c r="KB136" i="13"/>
  <c r="KB126" i="13"/>
  <c r="KB127" i="13"/>
  <c r="GG126" i="13"/>
  <c r="GG127" i="13"/>
  <c r="GG136" i="13"/>
  <c r="IG192" i="13"/>
  <c r="IG191" i="13"/>
  <c r="IG190" i="13"/>
  <c r="GO159" i="13"/>
  <c r="GO149" i="13"/>
  <c r="GO150" i="13"/>
  <c r="AF191" i="13"/>
  <c r="AF192" i="13"/>
  <c r="AF190" i="13"/>
  <c r="GB192" i="13"/>
  <c r="GB191" i="13"/>
  <c r="GB190" i="13"/>
  <c r="HM192" i="13"/>
  <c r="HM191" i="13"/>
  <c r="HM190" i="13"/>
  <c r="D149" i="13"/>
  <c r="D150" i="13"/>
  <c r="HC149" i="13"/>
  <c r="HC150" i="13"/>
  <c r="IN145" i="13"/>
  <c r="FN154" i="13"/>
  <c r="FN159" i="13"/>
  <c r="FN171" i="13" s="1"/>
  <c r="FN174" i="13" s="1"/>
  <c r="FN146" i="13"/>
  <c r="CV148" i="13"/>
  <c r="CV143" i="13"/>
  <c r="I145" i="13"/>
  <c r="I176" i="13"/>
  <c r="KK159" i="13"/>
  <c r="KK154" i="13"/>
  <c r="KK150" i="13"/>
  <c r="KK149" i="13"/>
  <c r="AJ145" i="13"/>
  <c r="AJ176" i="13"/>
  <c r="FO145" i="13"/>
  <c r="FO176" i="13"/>
  <c r="FJ148" i="13"/>
  <c r="FJ143" i="13"/>
  <c r="AN159" i="13"/>
  <c r="AN146" i="13"/>
  <c r="AN154" i="13"/>
  <c r="EN146" i="13"/>
  <c r="EE148" i="13"/>
  <c r="EE143" i="13"/>
  <c r="EE176" i="13" s="1"/>
  <c r="AQ148" i="13"/>
  <c r="AQ143" i="13"/>
  <c r="AQ176" i="13" s="1"/>
  <c r="FW148" i="13"/>
  <c r="FW143" i="13"/>
  <c r="FW176" i="13" s="1"/>
  <c r="ER153" i="13"/>
  <c r="ER154" i="13"/>
  <c r="BM153" i="13"/>
  <c r="BM154" i="13"/>
  <c r="O192" i="13"/>
  <c r="BZ191" i="13"/>
  <c r="BZ190" i="13"/>
  <c r="CB189" i="13"/>
  <c r="BG192" i="13"/>
  <c r="BG190" i="13"/>
  <c r="EI189" i="13"/>
  <c r="EU191" i="13"/>
  <c r="EQ189" i="13"/>
  <c r="GJ191" i="13"/>
  <c r="KB190" i="13"/>
  <c r="KB191" i="13"/>
  <c r="KS189" i="13"/>
  <c r="KS191" i="13"/>
  <c r="X193" i="13"/>
  <c r="X195" i="13" s="1"/>
  <c r="X196" i="13" s="1"/>
  <c r="X170" i="13" s="1"/>
  <c r="DM193" i="13"/>
  <c r="DM195" i="13" s="1"/>
  <c r="DM196" i="13" s="1"/>
  <c r="DM170" i="13" s="1"/>
  <c r="P193" i="13"/>
  <c r="P195" i="13" s="1"/>
  <c r="P196" i="13" s="1"/>
  <c r="P170" i="13" s="1"/>
  <c r="HP193" i="13"/>
  <c r="HP195" i="13" s="1"/>
  <c r="HP196" i="13" s="1"/>
  <c r="HP170" i="13" s="1"/>
  <c r="GX193" i="13"/>
  <c r="GX195" i="13" s="1"/>
  <c r="GX196" i="13" s="1"/>
  <c r="GX170" i="13" s="1"/>
  <c r="N193" i="13"/>
  <c r="N195" i="13" s="1"/>
  <c r="N196" i="13" s="1"/>
  <c r="N170" i="13" s="1"/>
  <c r="N173" i="13" s="1"/>
  <c r="BU193" i="13"/>
  <c r="BU195" i="13" s="1"/>
  <c r="BU196" i="13" s="1"/>
  <c r="BU170" i="13" s="1"/>
  <c r="J193" i="13"/>
  <c r="J195" i="13" s="1"/>
  <c r="J196" i="13" s="1"/>
  <c r="J170" i="13" s="1"/>
  <c r="F193" i="13"/>
  <c r="F195" i="13" s="1"/>
  <c r="F196" i="13" s="1"/>
  <c r="F170" i="13" s="1"/>
  <c r="F173" i="13" s="1"/>
  <c r="JD193" i="13"/>
  <c r="JD195" i="13" s="1"/>
  <c r="JD196" i="13" s="1"/>
  <c r="JD170" i="13" s="1"/>
  <c r="JD173" i="13" s="1"/>
  <c r="G131" i="13"/>
  <c r="LB146" i="13"/>
  <c r="HY193" i="13"/>
  <c r="HY195" i="13" s="1"/>
  <c r="HY196" i="13" s="1"/>
  <c r="HY170" i="13" s="1"/>
  <c r="FN131" i="13"/>
  <c r="CV131" i="13"/>
  <c r="ID193" i="13"/>
  <c r="ID195" i="13" s="1"/>
  <c r="ID196" i="13" s="1"/>
  <c r="ID170" i="13" s="1"/>
  <c r="ID173" i="13" s="1"/>
  <c r="GW131" i="13"/>
  <c r="GZ173" i="13"/>
  <c r="GZ171" i="13"/>
  <c r="GZ174" i="13" s="1"/>
  <c r="HK171" i="13"/>
  <c r="HK174" i="13" s="1"/>
  <c r="HK173" i="13"/>
  <c r="IH192" i="13"/>
  <c r="IH190" i="13"/>
  <c r="IH193" i="13" s="1"/>
  <c r="IH195" i="13" s="1"/>
  <c r="IH196" i="13" s="1"/>
  <c r="IH170" i="13" s="1"/>
  <c r="IH173" i="13" s="1"/>
  <c r="BE192" i="13"/>
  <c r="BE190" i="13"/>
  <c r="BE191" i="13"/>
  <c r="IW190" i="13"/>
  <c r="IW192" i="13"/>
  <c r="AH150" i="13"/>
  <c r="AH149" i="13"/>
  <c r="AH154" i="13"/>
  <c r="AH159" i="13"/>
  <c r="AH171" i="13" s="1"/>
  <c r="AH174" i="13" s="1"/>
  <c r="EC149" i="13"/>
  <c r="EC150" i="13"/>
  <c r="EC159" i="13"/>
  <c r="LC149" i="13"/>
  <c r="LC150" i="13"/>
  <c r="JG159" i="13"/>
  <c r="JG150" i="13"/>
  <c r="JG149" i="13"/>
  <c r="JG154" i="13"/>
  <c r="CA146" i="13"/>
  <c r="CA159" i="13"/>
  <c r="GW148" i="13"/>
  <c r="GW143" i="13"/>
  <c r="GW176" i="13" s="1"/>
  <c r="CK143" i="13"/>
  <c r="CK148" i="13"/>
  <c r="AR146" i="13"/>
  <c r="KX145" i="13"/>
  <c r="AP143" i="13"/>
  <c r="AP176" i="13" s="1"/>
  <c r="AP148" i="13"/>
  <c r="IG145" i="13"/>
  <c r="IG176" i="13"/>
  <c r="P145" i="13"/>
  <c r="P176" i="13"/>
  <c r="BC153" i="13"/>
  <c r="BC154" i="13"/>
  <c r="JJ123" i="13"/>
  <c r="JJ134" i="13"/>
  <c r="JJ141" i="13" s="1"/>
  <c r="DS146" i="13"/>
  <c r="KB146" i="13"/>
  <c r="JT136" i="13"/>
  <c r="JT127" i="13"/>
  <c r="JT126" i="13"/>
  <c r="HX145" i="13"/>
  <c r="AB145" i="13"/>
  <c r="GV148" i="13"/>
  <c r="GV143" i="13"/>
  <c r="GV176" i="13" s="1"/>
  <c r="CG145" i="13"/>
  <c r="CG176" i="13"/>
  <c r="GT148" i="13"/>
  <c r="GT159" i="13" s="1"/>
  <c r="GT171" i="13" s="1"/>
  <c r="GT174" i="13" s="1"/>
  <c r="GT143" i="13"/>
  <c r="GT176" i="13" s="1"/>
  <c r="DD130" i="13"/>
  <c r="DD131" i="13"/>
  <c r="KX127" i="13"/>
  <c r="KX126" i="13"/>
  <c r="KX136" i="13"/>
  <c r="HS136" i="13"/>
  <c r="HS127" i="13"/>
  <c r="HS126" i="13"/>
  <c r="DS126" i="13"/>
  <c r="DS136" i="13"/>
  <c r="DS127" i="13"/>
  <c r="HX126" i="13"/>
  <c r="HX136" i="13"/>
  <c r="HX127" i="13"/>
  <c r="AB136" i="13"/>
  <c r="AB127" i="13"/>
  <c r="AB126" i="13"/>
  <c r="DY173" i="13"/>
  <c r="DY171" i="13"/>
  <c r="DY174" i="13" s="1"/>
  <c r="AV150" i="13"/>
  <c r="AV159" i="13"/>
  <c r="AV149" i="13"/>
  <c r="HN149" i="13"/>
  <c r="HN159" i="13"/>
  <c r="HN154" i="13"/>
  <c r="DG190" i="13"/>
  <c r="DG192" i="13"/>
  <c r="DG193" i="13" s="1"/>
  <c r="DG195" i="13" s="1"/>
  <c r="DG196" i="13" s="1"/>
  <c r="DG170" i="13" s="1"/>
  <c r="DG173" i="13" s="1"/>
  <c r="GT190" i="13"/>
  <c r="GT192" i="13"/>
  <c r="GT191" i="13"/>
  <c r="LG149" i="13"/>
  <c r="LG159" i="13"/>
  <c r="GY190" i="13"/>
  <c r="GY189" i="13"/>
  <c r="GY192" i="13"/>
  <c r="JL192" i="13"/>
  <c r="JL191" i="13"/>
  <c r="JL190" i="13"/>
  <c r="JL193" i="13" s="1"/>
  <c r="JL195" i="13" s="1"/>
  <c r="JL196" i="13" s="1"/>
  <c r="JL170" i="13" s="1"/>
  <c r="CR149" i="13"/>
  <c r="CR154" i="13"/>
  <c r="CR159" i="13"/>
  <c r="CR171" i="13" s="1"/>
  <c r="CR174" i="13" s="1"/>
  <c r="CR150" i="13"/>
  <c r="AN191" i="13"/>
  <c r="AN192" i="13"/>
  <c r="AN190" i="13"/>
  <c r="JH192" i="13"/>
  <c r="JH189" i="13"/>
  <c r="JH193" i="13" s="1"/>
  <c r="JH195" i="13" s="1"/>
  <c r="JH196" i="13" s="1"/>
  <c r="JH170" i="13" s="1"/>
  <c r="JH173" i="13" s="1"/>
  <c r="JH190" i="13"/>
  <c r="KY146" i="13"/>
  <c r="KY159" i="13"/>
  <c r="FQ149" i="13"/>
  <c r="FQ154" i="13"/>
  <c r="FQ150" i="13"/>
  <c r="FQ159" i="13"/>
  <c r="HN190" i="13"/>
  <c r="HN192" i="13"/>
  <c r="HN189" i="13"/>
  <c r="CK176" i="13"/>
  <c r="CK145" i="13"/>
  <c r="EL130" i="13"/>
  <c r="EL131" i="13"/>
  <c r="GT146" i="13"/>
  <c r="GT154" i="13"/>
  <c r="CV145" i="13"/>
  <c r="CV176" i="13"/>
  <c r="KK186" i="13"/>
  <c r="KN148" i="13"/>
  <c r="KN143" i="13"/>
  <c r="KN176" i="13" s="1"/>
  <c r="KR143" i="13"/>
  <c r="KR176" i="13" s="1"/>
  <c r="KR148" i="13"/>
  <c r="FF159" i="13"/>
  <c r="FF171" i="13" s="1"/>
  <c r="FF174" i="13" s="1"/>
  <c r="FF146" i="13"/>
  <c r="EN148" i="13"/>
  <c r="EN143" i="13"/>
  <c r="EN176" i="13" s="1"/>
  <c r="IW130" i="13"/>
  <c r="IW131" i="13"/>
  <c r="DI186" i="13"/>
  <c r="BH148" i="13"/>
  <c r="BH143" i="13"/>
  <c r="BH176" i="13" s="1"/>
  <c r="IC148" i="13"/>
  <c r="IC143" i="13"/>
  <c r="IC176" i="13" s="1"/>
  <c r="CD148" i="13"/>
  <c r="CD143" i="13"/>
  <c r="CD176" i="13" s="1"/>
  <c r="DO148" i="13"/>
  <c r="DO143" i="13"/>
  <c r="DO176" i="13" s="1"/>
  <c r="EQ148" i="13"/>
  <c r="EQ143" i="13"/>
  <c r="EQ176" i="13" s="1"/>
  <c r="ER130" i="13"/>
  <c r="ER131" i="13"/>
  <c r="BM130" i="13"/>
  <c r="BM131" i="13"/>
  <c r="JT192" i="13"/>
  <c r="KB193" i="13"/>
  <c r="KB195" i="13" s="1"/>
  <c r="KB196" i="13" s="1"/>
  <c r="KB170" i="13" s="1"/>
  <c r="IR131" i="13"/>
  <c r="CI123" i="13"/>
  <c r="IA193" i="13"/>
  <c r="IA195" i="13" s="1"/>
  <c r="IA196" i="13" s="1"/>
  <c r="IA170" i="13" s="1"/>
  <c r="IA173" i="13" s="1"/>
  <c r="IF193" i="13"/>
  <c r="IF195" i="13" s="1"/>
  <c r="IF196" i="13" s="1"/>
  <c r="IF170" i="13" s="1"/>
  <c r="IF173" i="13" s="1"/>
  <c r="EL189" i="13"/>
  <c r="EL193" i="13" s="1"/>
  <c r="EL195" i="13" s="1"/>
  <c r="EL196" i="13" s="1"/>
  <c r="EL170" i="13" s="1"/>
  <c r="EL173" i="13" s="1"/>
  <c r="I191" i="13"/>
  <c r="AW189" i="13"/>
  <c r="AW193" i="13" s="1"/>
  <c r="AW195" i="13" s="1"/>
  <c r="AW196" i="13" s="1"/>
  <c r="AW170" i="13" s="1"/>
  <c r="AW173" i="13" s="1"/>
  <c r="KM189" i="13"/>
  <c r="KM193" i="13" s="1"/>
  <c r="KM195" i="13" s="1"/>
  <c r="KM196" i="13" s="1"/>
  <c r="AU189" i="13"/>
  <c r="AU193" i="13" s="1"/>
  <c r="AU195" i="13" s="1"/>
  <c r="AU196" i="13" s="1"/>
  <c r="AU170" i="13" s="1"/>
  <c r="AU173" i="13" s="1"/>
  <c r="L189" i="13"/>
  <c r="JJ193" i="13"/>
  <c r="JJ195" i="13" s="1"/>
  <c r="JJ196" i="13" s="1"/>
  <c r="JJ170" i="13" s="1"/>
  <c r="JJ173" i="13" s="1"/>
  <c r="BT193" i="13"/>
  <c r="BT195" i="13" s="1"/>
  <c r="BT196" i="13" s="1"/>
  <c r="BT170" i="13" s="1"/>
  <c r="BT173" i="13" s="1"/>
  <c r="HO193" i="13"/>
  <c r="HO195" i="13" s="1"/>
  <c r="HO196" i="13" s="1"/>
  <c r="HO170" i="13" s="1"/>
  <c r="HO173" i="13" s="1"/>
  <c r="IL193" i="13"/>
  <c r="IL195" i="13" s="1"/>
  <c r="IL196" i="13" s="1"/>
  <c r="IL170" i="13" s="1"/>
  <c r="IL173" i="13" s="1"/>
  <c r="IH191" i="13"/>
  <c r="IG189" i="13"/>
  <c r="IG193" i="13" s="1"/>
  <c r="IG195" i="13" s="1"/>
  <c r="IG196" i="13" s="1"/>
  <c r="IG170" i="13" s="1"/>
  <c r="IG173" i="13" s="1"/>
  <c r="AF189" i="13"/>
  <c r="GB189" i="13"/>
  <c r="GB193" i="13" s="1"/>
  <c r="GB195" i="13" s="1"/>
  <c r="GB196" i="13" s="1"/>
  <c r="GB170" i="13" s="1"/>
  <c r="GB173" i="13" s="1"/>
  <c r="HM189" i="13"/>
  <c r="HM193" i="13" s="1"/>
  <c r="HM195" i="13" s="1"/>
  <c r="HM196" i="13" s="1"/>
  <c r="HM170" i="13" s="1"/>
  <c r="HM173" i="13" s="1"/>
  <c r="BR193" i="13"/>
  <c r="BR195" i="13" s="1"/>
  <c r="BR196" i="13" s="1"/>
  <c r="BR170" i="13" s="1"/>
  <c r="BR173" i="13" s="1"/>
  <c r="IN131" i="13"/>
  <c r="GT131" i="13"/>
  <c r="BJ193" i="13"/>
  <c r="BJ195" i="13" s="1"/>
  <c r="BJ196" i="13" s="1"/>
  <c r="BJ170" i="13" s="1"/>
  <c r="BV193" i="13"/>
  <c r="BV195" i="13" s="1"/>
  <c r="BV196" i="13" s="1"/>
  <c r="BV170" i="13" s="1"/>
  <c r="BV173" i="13" s="1"/>
  <c r="AN131" i="13"/>
  <c r="IU171" i="13"/>
  <c r="IU174" i="13" s="1"/>
  <c r="OR154" i="12"/>
  <c r="OR159" i="12"/>
  <c r="OR149" i="12"/>
  <c r="OS192" i="12"/>
  <c r="OS191" i="12"/>
  <c r="OS190" i="12"/>
  <c r="OR150" i="12"/>
  <c r="OR186" i="12"/>
  <c r="OR189" i="12" s="1"/>
  <c r="OS189" i="12"/>
  <c r="OS193" i="12" s="1"/>
  <c r="OS195" i="12" s="1"/>
  <c r="OS196" i="12" s="1"/>
  <c r="OS170" i="12" s="1"/>
  <c r="OS173" i="12" s="1"/>
  <c r="OV144" i="12"/>
  <c r="OV163" i="12"/>
  <c r="OV184" i="12" s="1"/>
  <c r="OV147" i="12"/>
  <c r="OV161" i="12"/>
  <c r="OV182" i="12" s="1"/>
  <c r="OV186" i="12" s="1"/>
  <c r="OV148" i="12"/>
  <c r="OV143" i="12"/>
  <c r="OV176" i="12" s="1"/>
  <c r="OD186" i="12"/>
  <c r="NX186" i="12"/>
  <c r="NZ186" i="12"/>
  <c r="NR186" i="12"/>
  <c r="OI145" i="12"/>
  <c r="OI161" i="12"/>
  <c r="OI182" i="12" s="1"/>
  <c r="OI147" i="12"/>
  <c r="OI144" i="12"/>
  <c r="OI163" i="12"/>
  <c r="OI184" i="12" s="1"/>
  <c r="OJ192" i="12"/>
  <c r="OJ189" i="12"/>
  <c r="OJ190" i="12"/>
  <c r="OI143" i="12"/>
  <c r="OI176" i="12" s="1"/>
  <c r="OI148" i="12"/>
  <c r="OI149" i="12" s="1"/>
  <c r="GS127" i="12"/>
  <c r="GS136" i="12"/>
  <c r="GS126" i="12"/>
  <c r="FQ126" i="12"/>
  <c r="FQ136" i="12"/>
  <c r="GM136" i="12"/>
  <c r="GM126" i="12"/>
  <c r="GM127" i="12"/>
  <c r="EY126" i="12"/>
  <c r="EY136" i="12"/>
  <c r="EY127" i="12"/>
  <c r="KW136" i="12"/>
  <c r="KW126" i="12"/>
  <c r="KW127" i="12"/>
  <c r="FL136" i="12"/>
  <c r="FL126" i="12"/>
  <c r="FL127" i="12"/>
  <c r="KO149" i="12"/>
  <c r="KO159" i="12"/>
  <c r="KO171" i="12" s="1"/>
  <c r="KO174" i="12" s="1"/>
  <c r="KO154" i="12"/>
  <c r="KO150" i="12"/>
  <c r="JH149" i="12"/>
  <c r="JH159" i="12"/>
  <c r="JH154" i="12"/>
  <c r="JH150" i="12"/>
  <c r="EH149" i="12"/>
  <c r="EH150" i="12"/>
  <c r="EH159" i="12"/>
  <c r="EH154" i="12"/>
  <c r="CU149" i="12"/>
  <c r="CU154" i="12"/>
  <c r="CU150" i="12"/>
  <c r="CU159" i="12"/>
  <c r="CK149" i="12"/>
  <c r="CK159" i="12"/>
  <c r="CK154" i="12"/>
  <c r="CK150" i="12"/>
  <c r="AZ149" i="12"/>
  <c r="AZ150" i="12"/>
  <c r="AZ154" i="12"/>
  <c r="AH149" i="12"/>
  <c r="AH154" i="12"/>
  <c r="AH150" i="12"/>
  <c r="AH159" i="12"/>
  <c r="N149" i="12"/>
  <c r="N159" i="12"/>
  <c r="JR130" i="12"/>
  <c r="JR131" i="12"/>
  <c r="FY130" i="12"/>
  <c r="FY131" i="12"/>
  <c r="CC145" i="12"/>
  <c r="EK143" i="12"/>
  <c r="EK176" i="12" s="1"/>
  <c r="EK148" i="12"/>
  <c r="HO130" i="12"/>
  <c r="HO131" i="12"/>
  <c r="CV131" i="12"/>
  <c r="CV130" i="12"/>
  <c r="FG136" i="12"/>
  <c r="FG126" i="12"/>
  <c r="X149" i="12"/>
  <c r="X150" i="12"/>
  <c r="X159" i="12"/>
  <c r="X154" i="12"/>
  <c r="IW149" i="12"/>
  <c r="IW159" i="12"/>
  <c r="DD159" i="12"/>
  <c r="DD149" i="12"/>
  <c r="AH130" i="12"/>
  <c r="AH131" i="12"/>
  <c r="AP130" i="12"/>
  <c r="AP131" i="12"/>
  <c r="GG130" i="12"/>
  <c r="GG131" i="12"/>
  <c r="FQ123" i="12"/>
  <c r="FQ134" i="12"/>
  <c r="FQ141" i="12" s="1"/>
  <c r="FQ133" i="12"/>
  <c r="FQ140" i="12" s="1"/>
  <c r="FQ127" i="12"/>
  <c r="FQ175" i="12"/>
  <c r="GE135" i="12"/>
  <c r="GE142" i="12" s="1"/>
  <c r="GE137" i="12"/>
  <c r="GE162" i="12" s="1"/>
  <c r="GE183" i="12" s="1"/>
  <c r="GE134" i="12"/>
  <c r="GE141" i="12" s="1"/>
  <c r="GE145" i="12" s="1"/>
  <c r="GE123" i="12"/>
  <c r="IY130" i="12"/>
  <c r="IY131" i="12"/>
  <c r="GR130" i="12"/>
  <c r="GR131" i="12"/>
  <c r="GB148" i="12"/>
  <c r="GB143" i="12"/>
  <c r="IZ130" i="12"/>
  <c r="IZ131" i="12"/>
  <c r="AW130" i="12"/>
  <c r="AW131" i="12"/>
  <c r="AD130" i="12"/>
  <c r="AD131" i="12"/>
  <c r="IO153" i="12"/>
  <c r="IO154" i="12"/>
  <c r="HT130" i="12"/>
  <c r="HT131" i="12"/>
  <c r="EX130" i="12"/>
  <c r="EX131" i="12"/>
  <c r="AU193" i="12"/>
  <c r="AU195" i="12" s="1"/>
  <c r="AU196" i="12" s="1"/>
  <c r="AU170" i="12" s="1"/>
  <c r="AU173" i="12" s="1"/>
  <c r="LZ131" i="12"/>
  <c r="AN131" i="12"/>
  <c r="GM131" i="12"/>
  <c r="CD127" i="12"/>
  <c r="CD136" i="12"/>
  <c r="CD126" i="12"/>
  <c r="JK126" i="12"/>
  <c r="JK127" i="12"/>
  <c r="JK136" i="12"/>
  <c r="DC136" i="12"/>
  <c r="DC126" i="12"/>
  <c r="DC127" i="12"/>
  <c r="GI136" i="12"/>
  <c r="GI126" i="12"/>
  <c r="GI131" i="12"/>
  <c r="GI127" i="12"/>
  <c r="IQ127" i="12"/>
  <c r="IQ136" i="12"/>
  <c r="IQ126" i="12"/>
  <c r="KO192" i="12"/>
  <c r="KO191" i="12"/>
  <c r="KO190" i="12"/>
  <c r="JX149" i="12"/>
  <c r="JX150" i="12"/>
  <c r="JX159" i="12"/>
  <c r="JX154" i="12"/>
  <c r="IN149" i="12"/>
  <c r="IN154" i="12"/>
  <c r="IN150" i="12"/>
  <c r="IN159" i="12"/>
  <c r="HX159" i="12"/>
  <c r="HX154" i="12"/>
  <c r="HX149" i="12"/>
  <c r="HX150" i="12"/>
  <c r="HG149" i="12"/>
  <c r="HG150" i="12"/>
  <c r="HG159" i="12"/>
  <c r="HG154" i="12"/>
  <c r="GP149" i="12"/>
  <c r="GP159" i="12"/>
  <c r="GP154" i="12"/>
  <c r="GP150" i="12"/>
  <c r="FW149" i="12"/>
  <c r="FW150" i="12"/>
  <c r="FW154" i="12"/>
  <c r="FW159" i="12"/>
  <c r="FD149" i="12"/>
  <c r="FD159" i="12"/>
  <c r="FD154" i="12"/>
  <c r="FD150" i="12"/>
  <c r="DO149" i="12"/>
  <c r="DO159" i="12"/>
  <c r="DO154" i="12"/>
  <c r="DO150" i="12"/>
  <c r="CA149" i="12"/>
  <c r="CA159" i="12"/>
  <c r="CA154" i="12"/>
  <c r="CA150" i="12"/>
  <c r="BR149" i="12"/>
  <c r="BR159" i="12"/>
  <c r="BR154" i="12"/>
  <c r="BR150" i="12"/>
  <c r="DD130" i="12"/>
  <c r="DD131" i="12"/>
  <c r="IW130" i="12"/>
  <c r="IW131" i="12"/>
  <c r="FG137" i="12"/>
  <c r="FG162" i="12" s="1"/>
  <c r="FG183" i="12" s="1"/>
  <c r="FG135" i="12"/>
  <c r="FG142" i="12" s="1"/>
  <c r="DS146" i="12"/>
  <c r="DS154" i="12"/>
  <c r="DS148" i="12"/>
  <c r="DS143" i="12"/>
  <c r="DS176" i="12" s="1"/>
  <c r="KZ130" i="12"/>
  <c r="KZ131" i="12"/>
  <c r="FF130" i="12"/>
  <c r="FF131" i="12"/>
  <c r="EA130" i="12"/>
  <c r="EA131" i="12"/>
  <c r="GB145" i="12"/>
  <c r="GB176" i="12"/>
  <c r="EQ131" i="12"/>
  <c r="EQ130" i="12"/>
  <c r="CV153" i="12"/>
  <c r="CV154" i="12"/>
  <c r="AQ149" i="12"/>
  <c r="AQ159" i="12"/>
  <c r="AQ154" i="12"/>
  <c r="AQ150" i="12"/>
  <c r="JH192" i="12"/>
  <c r="JH190" i="12"/>
  <c r="JH191" i="12"/>
  <c r="JZ130" i="12"/>
  <c r="JZ131" i="12"/>
  <c r="CC143" i="12"/>
  <c r="CC176" i="12" s="1"/>
  <c r="CC148" i="12"/>
  <c r="FG123" i="12"/>
  <c r="FG134" i="12"/>
  <c r="FG141" i="12" s="1"/>
  <c r="FG145" i="12" s="1"/>
  <c r="FG133" i="12"/>
  <c r="FG140" i="12" s="1"/>
  <c r="FG127" i="12"/>
  <c r="FG175" i="12"/>
  <c r="FQ135" i="12"/>
  <c r="FQ142" i="12" s="1"/>
  <c r="FQ137" i="12"/>
  <c r="FQ162" i="12" s="1"/>
  <c r="FQ183" i="12" s="1"/>
  <c r="GE133" i="12"/>
  <c r="GE140" i="12" s="1"/>
  <c r="GE175" i="12"/>
  <c r="LD137" i="12"/>
  <c r="LD162" i="12" s="1"/>
  <c r="LD183" i="12" s="1"/>
  <c r="LD135" i="12"/>
  <c r="LD142" i="12" s="1"/>
  <c r="CA130" i="12"/>
  <c r="CA131" i="12"/>
  <c r="AZ130" i="12"/>
  <c r="AZ131" i="12"/>
  <c r="BF186" i="12"/>
  <c r="BF189" i="12"/>
  <c r="W130" i="12"/>
  <c r="W131" i="12"/>
  <c r="ER130" i="12"/>
  <c r="ER131" i="12"/>
  <c r="KF130" i="12"/>
  <c r="KF131" i="12"/>
  <c r="BA161" i="12"/>
  <c r="BA182" i="12" s="1"/>
  <c r="BA147" i="12"/>
  <c r="IO130" i="12"/>
  <c r="IO131" i="12"/>
  <c r="CL193" i="12"/>
  <c r="CL195" i="12" s="1"/>
  <c r="CL196" i="12" s="1"/>
  <c r="CL170" i="12" s="1"/>
  <c r="CL173" i="12" s="1"/>
  <c r="AH153" i="12"/>
  <c r="DC131" i="12"/>
  <c r="HI131" i="12"/>
  <c r="NJ126" i="12"/>
  <c r="MX186" i="12"/>
  <c r="IK136" i="12"/>
  <c r="IK127" i="12"/>
  <c r="IK126" i="12"/>
  <c r="EL136" i="12"/>
  <c r="EL127" i="12"/>
  <c r="EL126" i="12"/>
  <c r="AT191" i="12"/>
  <c r="AT190" i="12"/>
  <c r="AT192" i="12"/>
  <c r="HD146" i="12"/>
  <c r="HD148" i="12"/>
  <c r="HD159" i="12" s="1"/>
  <c r="HD143" i="12"/>
  <c r="HD176" i="12" s="1"/>
  <c r="KV130" i="12"/>
  <c r="KV131" i="12"/>
  <c r="JN130" i="12"/>
  <c r="JN131" i="12"/>
  <c r="ID130" i="12"/>
  <c r="ID131" i="12"/>
  <c r="GW130" i="12"/>
  <c r="GW131" i="12"/>
  <c r="FK130" i="12"/>
  <c r="FK131" i="12"/>
  <c r="DV130" i="12"/>
  <c r="DV131" i="12"/>
  <c r="CC130" i="12"/>
  <c r="CC131" i="12"/>
  <c r="BP130" i="12"/>
  <c r="BP131" i="12"/>
  <c r="AC130" i="12"/>
  <c r="AC131" i="12"/>
  <c r="AR186" i="12"/>
  <c r="G186" i="12"/>
  <c r="G189" i="12" s="1"/>
  <c r="KG153" i="12"/>
  <c r="KG154" i="12"/>
  <c r="KS153" i="12"/>
  <c r="KS154" i="12"/>
  <c r="JK130" i="12"/>
  <c r="JK131" i="12"/>
  <c r="N192" i="12"/>
  <c r="N190" i="12"/>
  <c r="N191" i="12"/>
  <c r="IK145" i="12"/>
  <c r="CQ146" i="12"/>
  <c r="JV130" i="12"/>
  <c r="JV131" i="12"/>
  <c r="IL130" i="12"/>
  <c r="IL131" i="12"/>
  <c r="HE130" i="12"/>
  <c r="HE131" i="12"/>
  <c r="FU130" i="12"/>
  <c r="FU131" i="12"/>
  <c r="EF130" i="12"/>
  <c r="EF131" i="12"/>
  <c r="BX130" i="12"/>
  <c r="BX131" i="12"/>
  <c r="AL130" i="12"/>
  <c r="AL131" i="12"/>
  <c r="K186" i="12"/>
  <c r="K191" i="12" s="1"/>
  <c r="I186" i="12"/>
  <c r="I191" i="12" s="1"/>
  <c r="JU146" i="12"/>
  <c r="JU148" i="12"/>
  <c r="JU143" i="12"/>
  <c r="JU176" i="12" s="1"/>
  <c r="GA143" i="12"/>
  <c r="GA148" i="12"/>
  <c r="CL148" i="12"/>
  <c r="CL143" i="12"/>
  <c r="CL176" i="12" s="1"/>
  <c r="KL130" i="12"/>
  <c r="KL131" i="12"/>
  <c r="LA130" i="12"/>
  <c r="LA131" i="12"/>
  <c r="KU193" i="12"/>
  <c r="KU195" i="12" s="1"/>
  <c r="KU196" i="12" s="1"/>
  <c r="KU170" i="12" s="1"/>
  <c r="KU173" i="12" s="1"/>
  <c r="JM193" i="12"/>
  <c r="JM195" i="12" s="1"/>
  <c r="JM196" i="12" s="1"/>
  <c r="JM170" i="12" s="1"/>
  <c r="JM173" i="12" s="1"/>
  <c r="IC193" i="12"/>
  <c r="IC195" i="12" s="1"/>
  <c r="IC196" i="12" s="1"/>
  <c r="IC170" i="12" s="1"/>
  <c r="IC173" i="12" s="1"/>
  <c r="GU193" i="12"/>
  <c r="GU195" i="12" s="1"/>
  <c r="GU196" i="12" s="1"/>
  <c r="GU170" i="12" s="1"/>
  <c r="GU173" i="12" s="1"/>
  <c r="JU193" i="12"/>
  <c r="JU195" i="12" s="1"/>
  <c r="JU196" i="12" s="1"/>
  <c r="JU170" i="12" s="1"/>
  <c r="IK193" i="12"/>
  <c r="IK195" i="12" s="1"/>
  <c r="IK196" i="12" s="1"/>
  <c r="IK170" i="12" s="1"/>
  <c r="HD193" i="12"/>
  <c r="HD195" i="12" s="1"/>
  <c r="HD196" i="12" s="1"/>
  <c r="HD170" i="12" s="1"/>
  <c r="HD173" i="12" s="1"/>
  <c r="FJ193" i="12"/>
  <c r="FJ195" i="12" s="1"/>
  <c r="FJ196" i="12" s="1"/>
  <c r="FJ170" i="12" s="1"/>
  <c r="FJ173" i="12" s="1"/>
  <c r="DU193" i="12"/>
  <c r="DU195" i="12" s="1"/>
  <c r="DU196" i="12" s="1"/>
  <c r="DU170" i="12" s="1"/>
  <c r="DU173" i="12" s="1"/>
  <c r="Z193" i="12"/>
  <c r="Z195" i="12" s="1"/>
  <c r="Z196" i="12" s="1"/>
  <c r="Z170" i="12" s="1"/>
  <c r="Z173" i="12" s="1"/>
  <c r="JD193" i="12"/>
  <c r="JD195" i="12" s="1"/>
  <c r="JD196" i="12" s="1"/>
  <c r="JD170" i="12" s="1"/>
  <c r="JD173" i="12" s="1"/>
  <c r="EM193" i="12"/>
  <c r="EM195" i="12" s="1"/>
  <c r="EM196" i="12" s="1"/>
  <c r="EM170" i="12" s="1"/>
  <c r="EM173" i="12" s="1"/>
  <c r="DJ193" i="12"/>
  <c r="DJ195" i="12" s="1"/>
  <c r="DJ196" i="12" s="1"/>
  <c r="DJ170" i="12" s="1"/>
  <c r="DJ173" i="12" s="1"/>
  <c r="AZ193" i="12"/>
  <c r="AZ195" i="12" s="1"/>
  <c r="AZ196" i="12" s="1"/>
  <c r="AZ170" i="12" s="1"/>
  <c r="AH193" i="12"/>
  <c r="AH195" i="12" s="1"/>
  <c r="AH196" i="12" s="1"/>
  <c r="AH170" i="12" s="1"/>
  <c r="CQ193" i="12"/>
  <c r="CQ195" i="12" s="1"/>
  <c r="CQ196" i="12" s="1"/>
  <c r="CQ170" i="12" s="1"/>
  <c r="KX193" i="12"/>
  <c r="KX195" i="12" s="1"/>
  <c r="KX196" i="12" s="1"/>
  <c r="KX170" i="12" s="1"/>
  <c r="IW193" i="12"/>
  <c r="IW195" i="12" s="1"/>
  <c r="IW196" i="12" s="1"/>
  <c r="IW170" i="12" s="1"/>
  <c r="HO193" i="12"/>
  <c r="HO195" i="12" s="1"/>
  <c r="HO196" i="12" s="1"/>
  <c r="HO170" i="12" s="1"/>
  <c r="HO173" i="12" s="1"/>
  <c r="GG193" i="12"/>
  <c r="GG195" i="12" s="1"/>
  <c r="GG196" i="12" s="1"/>
  <c r="GG170" i="12" s="1"/>
  <c r="FM193" i="12"/>
  <c r="FM195" i="12" s="1"/>
  <c r="FM196" i="12" s="1"/>
  <c r="FM170" i="12" s="1"/>
  <c r="DY193" i="12"/>
  <c r="DY195" i="12" s="1"/>
  <c r="DY196" i="12" s="1"/>
  <c r="DY170" i="12" s="1"/>
  <c r="FV193" i="12"/>
  <c r="FV195" i="12" s="1"/>
  <c r="FV196" i="12" s="1"/>
  <c r="FV170" i="12" s="1"/>
  <c r="FV173" i="12" s="1"/>
  <c r="CD193" i="12"/>
  <c r="CD195" i="12" s="1"/>
  <c r="CD196" i="12" s="1"/>
  <c r="CD170" i="12" s="1"/>
  <c r="CD173" i="12" s="1"/>
  <c r="IZ193" i="12"/>
  <c r="IZ195" i="12" s="1"/>
  <c r="IZ196" i="12" s="1"/>
  <c r="IZ170" i="12" s="1"/>
  <c r="IZ173" i="12" s="1"/>
  <c r="HJ193" i="12"/>
  <c r="HJ195" i="12" s="1"/>
  <c r="HJ196" i="12" s="1"/>
  <c r="HJ170" i="12" s="1"/>
  <c r="HJ173" i="12" s="1"/>
  <c r="GQ193" i="12"/>
  <c r="GQ195" i="12" s="1"/>
  <c r="GQ196" i="12" s="1"/>
  <c r="GQ170" i="12" s="1"/>
  <c r="DI193" i="12"/>
  <c r="DI195" i="12" s="1"/>
  <c r="DI196" i="12" s="1"/>
  <c r="DI170" i="12" s="1"/>
  <c r="DI173" i="12" s="1"/>
  <c r="EI193" i="12"/>
  <c r="EI195" i="12" s="1"/>
  <c r="EI196" i="12" s="1"/>
  <c r="EI170" i="12" s="1"/>
  <c r="EI173" i="12" s="1"/>
  <c r="ES193" i="12"/>
  <c r="ES195" i="12" s="1"/>
  <c r="ES196" i="12" s="1"/>
  <c r="ES170" i="12" s="1"/>
  <c r="AF193" i="12"/>
  <c r="AF195" i="12" s="1"/>
  <c r="AF196" i="12" s="1"/>
  <c r="AF170" i="12" s="1"/>
  <c r="AF173" i="12" s="1"/>
  <c r="JK119" i="12"/>
  <c r="JK157" i="12" s="1"/>
  <c r="JK158" i="12" s="1"/>
  <c r="FE131" i="12"/>
  <c r="HR119" i="12"/>
  <c r="HR157" i="12" s="1"/>
  <c r="HJ119" i="12"/>
  <c r="HJ157" i="12" s="1"/>
  <c r="EU119" i="12"/>
  <c r="EU157" i="12" s="1"/>
  <c r="EU158" i="12" s="1"/>
  <c r="FQ119" i="12"/>
  <c r="FQ157" i="12" s="1"/>
  <c r="GJ119" i="12"/>
  <c r="GJ157" i="12" s="1"/>
  <c r="GJ158" i="12" s="1"/>
  <c r="HB119" i="12"/>
  <c r="HB157" i="12" s="1"/>
  <c r="HB158" i="12" s="1"/>
  <c r="II119" i="12"/>
  <c r="II157" i="12" s="1"/>
  <c r="II158" i="12" s="1"/>
  <c r="IZ119" i="12"/>
  <c r="IZ157" i="12" s="1"/>
  <c r="IZ158" i="12" s="1"/>
  <c r="JS119" i="12"/>
  <c r="JS157" i="12" s="1"/>
  <c r="JS158" i="12" s="1"/>
  <c r="FO193" i="12"/>
  <c r="FO195" i="12" s="1"/>
  <c r="FO196" i="12" s="1"/>
  <c r="FO170" i="12" s="1"/>
  <c r="EQ193" i="12"/>
  <c r="EQ195" i="12" s="1"/>
  <c r="EQ196" i="12" s="1"/>
  <c r="EQ170" i="12" s="1"/>
  <c r="EQ173" i="12" s="1"/>
  <c r="D119" i="12"/>
  <c r="D157" i="12" s="1"/>
  <c r="D158" i="12" s="1"/>
  <c r="GH193" i="12"/>
  <c r="GH195" i="12" s="1"/>
  <c r="GH196" i="12" s="1"/>
  <c r="GH170" i="12" s="1"/>
  <c r="BH193" i="12"/>
  <c r="BH195" i="12" s="1"/>
  <c r="BH196" i="12" s="1"/>
  <c r="BH170" i="12" s="1"/>
  <c r="BH173" i="12" s="1"/>
  <c r="DP193" i="12"/>
  <c r="DP195" i="12" s="1"/>
  <c r="DP196" i="12" s="1"/>
  <c r="DP170" i="12" s="1"/>
  <c r="HW193" i="12"/>
  <c r="HW195" i="12" s="1"/>
  <c r="HW196" i="12" s="1"/>
  <c r="HW170" i="12" s="1"/>
  <c r="HW173" i="12" s="1"/>
  <c r="EL193" i="12"/>
  <c r="EL195" i="12" s="1"/>
  <c r="EL196" i="12" s="1"/>
  <c r="EL170" i="12" s="1"/>
  <c r="GZ193" i="12"/>
  <c r="GZ195" i="12" s="1"/>
  <c r="GZ196" i="12" s="1"/>
  <c r="GZ170" i="12" s="1"/>
  <c r="IV119" i="12"/>
  <c r="IV157" i="12" s="1"/>
  <c r="IV158" i="12" s="1"/>
  <c r="MT186" i="12"/>
  <c r="OD149" i="12"/>
  <c r="LN153" i="12"/>
  <c r="MV131" i="12"/>
  <c r="OC127" i="12"/>
  <c r="NT130" i="12"/>
  <c r="MN131" i="12"/>
  <c r="MK131" i="12"/>
  <c r="LT131" i="12"/>
  <c r="MC131" i="12"/>
  <c r="MO131" i="12"/>
  <c r="LQ131" i="12"/>
  <c r="MH131" i="12"/>
  <c r="NM131" i="12"/>
  <c r="LA193" i="12"/>
  <c r="LA195" i="12" s="1"/>
  <c r="LA196" i="12" s="1"/>
  <c r="LA170" i="12" s="1"/>
  <c r="LA173" i="12" s="1"/>
  <c r="M186" i="12"/>
  <c r="K189" i="12"/>
  <c r="KY154" i="12"/>
  <c r="O191" i="12"/>
  <c r="O193" i="12" s="1"/>
  <c r="O195" i="12" s="1"/>
  <c r="O196" i="12" s="1"/>
  <c r="O170" i="12" s="1"/>
  <c r="O173" i="12" s="1"/>
  <c r="G191" i="12"/>
  <c r="GX136" i="12"/>
  <c r="GX126" i="12"/>
  <c r="GX127" i="12"/>
  <c r="CQ126" i="12"/>
  <c r="CQ136" i="12"/>
  <c r="CQ127" i="12"/>
  <c r="IE136" i="12"/>
  <c r="IE126" i="12"/>
  <c r="IE127" i="12"/>
  <c r="KM130" i="12"/>
  <c r="KM131" i="12"/>
  <c r="JF130" i="12"/>
  <c r="JF131" i="12"/>
  <c r="HV130" i="12"/>
  <c r="HV131" i="12"/>
  <c r="GN130" i="12"/>
  <c r="GN131" i="12"/>
  <c r="EY130" i="12"/>
  <c r="EY131" i="12"/>
  <c r="DM130" i="12"/>
  <c r="DM131" i="12"/>
  <c r="CR130" i="12"/>
  <c r="CR131" i="12"/>
  <c r="BE130" i="12"/>
  <c r="BE131" i="12"/>
  <c r="R130" i="12"/>
  <c r="R131" i="12"/>
  <c r="AC153" i="12"/>
  <c r="AC154" i="12"/>
  <c r="KY130" i="12"/>
  <c r="KY131" i="12"/>
  <c r="KG131" i="12"/>
  <c r="KG130" i="12"/>
  <c r="KS130" i="12"/>
  <c r="KS131" i="12"/>
  <c r="HJ148" i="12"/>
  <c r="HJ143" i="12"/>
  <c r="HJ176" i="12" s="1"/>
  <c r="EL146" i="12"/>
  <c r="I146" i="12"/>
  <c r="I150" i="12"/>
  <c r="I154" i="12"/>
  <c r="GA145" i="12"/>
  <c r="GA146" i="12" s="1"/>
  <c r="GA176" i="12"/>
  <c r="JA130" i="12"/>
  <c r="JA131" i="12"/>
  <c r="IU130" i="12"/>
  <c r="IU131" i="12"/>
  <c r="HM130" i="12"/>
  <c r="HM131" i="12"/>
  <c r="GD130" i="12"/>
  <c r="GD131" i="12"/>
  <c r="EO130" i="12"/>
  <c r="EO131" i="12"/>
  <c r="DB130" i="12"/>
  <c r="DB131" i="12"/>
  <c r="AV130" i="12"/>
  <c r="AV131" i="12"/>
  <c r="KJ131" i="12"/>
  <c r="KJ130" i="12"/>
  <c r="CN171" i="12"/>
  <c r="CN174" i="12" s="1"/>
  <c r="KS193" i="12"/>
  <c r="KS195" i="12" s="1"/>
  <c r="KS196" i="12" s="1"/>
  <c r="KS170" i="12" s="1"/>
  <c r="KS173" i="12" s="1"/>
  <c r="CB193" i="12"/>
  <c r="CB195" i="12" s="1"/>
  <c r="CB196" i="12" s="1"/>
  <c r="CB170" i="12" s="1"/>
  <c r="CB173" i="12" s="1"/>
  <c r="JK193" i="12"/>
  <c r="JK195" i="12" s="1"/>
  <c r="JK196" i="12" s="1"/>
  <c r="JK170" i="12" s="1"/>
  <c r="JK173" i="12" s="1"/>
  <c r="JS193" i="12"/>
  <c r="JS195" i="12" s="1"/>
  <c r="JS196" i="12" s="1"/>
  <c r="JS170" i="12" s="1"/>
  <c r="JS173" i="12" s="1"/>
  <c r="AT193" i="12"/>
  <c r="AT195" i="12" s="1"/>
  <c r="AT196" i="12" s="1"/>
  <c r="AT170" i="12" s="1"/>
  <c r="AT173" i="12" s="1"/>
  <c r="N193" i="12"/>
  <c r="N195" i="12" s="1"/>
  <c r="N196" i="12" s="1"/>
  <c r="N170" i="12" s="1"/>
  <c r="GX131" i="12"/>
  <c r="CQ131" i="12"/>
  <c r="I189" i="12"/>
  <c r="LE148" i="12"/>
  <c r="LE143" i="12"/>
  <c r="LE176" i="12" s="1"/>
  <c r="MD131" i="12"/>
  <c r="MT131" i="12"/>
  <c r="LK144" i="12"/>
  <c r="LK150" i="12" s="1"/>
  <c r="LK163" i="12"/>
  <c r="LK184" i="12" s="1"/>
  <c r="LK186" i="12" s="1"/>
  <c r="LK191" i="12" s="1"/>
  <c r="MB131" i="12"/>
  <c r="NH131" i="12"/>
  <c r="MW186" i="12"/>
  <c r="MR186" i="12"/>
  <c r="MB186" i="12"/>
  <c r="LZ186" i="12"/>
  <c r="LP163" i="12"/>
  <c r="LP184" i="12" s="1"/>
  <c r="LP144" i="12"/>
  <c r="NC163" i="12"/>
  <c r="NC184" i="12" s="1"/>
  <c r="NC144" i="12"/>
  <c r="NE145" i="12"/>
  <c r="MD161" i="12"/>
  <c r="MD182" i="12" s="1"/>
  <c r="MD186" i="12" s="1"/>
  <c r="MD147" i="12"/>
  <c r="MU145" i="12"/>
  <c r="ND148" i="12"/>
  <c r="ND149" i="12" s="1"/>
  <c r="ND143" i="12"/>
  <c r="NZ148" i="12"/>
  <c r="NZ149" i="12" s="1"/>
  <c r="NZ143" i="12"/>
  <c r="MX131" i="12"/>
  <c r="MF145" i="12"/>
  <c r="MW148" i="12"/>
  <c r="MW149" i="12" s="1"/>
  <c r="MW143" i="12"/>
  <c r="NT148" i="12"/>
  <c r="NT149" i="12" s="1"/>
  <c r="NT143" i="12"/>
  <c r="MN163" i="12"/>
  <c r="MN184" i="12" s="1"/>
  <c r="MN144" i="12"/>
  <c r="NY148" i="12"/>
  <c r="NY149" i="12" s="1"/>
  <c r="NY143" i="12"/>
  <c r="NP136" i="12"/>
  <c r="NP126" i="12"/>
  <c r="LX131" i="12"/>
  <c r="MK148" i="12"/>
  <c r="MK143" i="12"/>
  <c r="LN161" i="12"/>
  <c r="LN182" i="12" s="1"/>
  <c r="LN147" i="12"/>
  <c r="NP131" i="12"/>
  <c r="MF163" i="12"/>
  <c r="MF184" i="12" s="1"/>
  <c r="MF144" i="12"/>
  <c r="ME163" i="12"/>
  <c r="ME184" i="12" s="1"/>
  <c r="ME144" i="12"/>
  <c r="NJ131" i="12"/>
  <c r="MC161" i="12"/>
  <c r="MC182" i="12" s="1"/>
  <c r="MC147" i="12"/>
  <c r="OD159" i="12"/>
  <c r="OD154" i="12"/>
  <c r="OD146" i="12"/>
  <c r="MV153" i="12"/>
  <c r="OB131" i="12"/>
  <c r="MT153" i="12"/>
  <c r="NX131" i="12"/>
  <c r="LX163" i="12"/>
  <c r="LX184" i="12" s="1"/>
  <c r="LX144" i="12"/>
  <c r="LZ153" i="12"/>
  <c r="LW163" i="12"/>
  <c r="LW184" i="12" s="1"/>
  <c r="LW144" i="12"/>
  <c r="NQ148" i="12"/>
  <c r="NQ143" i="12"/>
  <c r="MN153" i="12"/>
  <c r="NT131" i="12"/>
  <c r="ME148" i="12"/>
  <c r="ME143" i="12"/>
  <c r="ME176" i="12" s="1"/>
  <c r="NE163" i="12"/>
  <c r="NE184" i="12" s="1"/>
  <c r="NE144" i="12"/>
  <c r="OB163" i="12"/>
  <c r="OB184" i="12" s="1"/>
  <c r="OB186" i="12" s="1"/>
  <c r="OB189" i="12" s="1"/>
  <c r="OB144" i="12"/>
  <c r="NU148" i="12"/>
  <c r="NU143" i="12"/>
  <c r="NU176" i="12" s="1"/>
  <c r="NM145" i="12"/>
  <c r="NN131" i="12"/>
  <c r="MI145" i="12"/>
  <c r="NL145" i="12"/>
  <c r="NC131" i="12"/>
  <c r="NY176" i="12"/>
  <c r="NY145" i="12"/>
  <c r="NH153" i="12"/>
  <c r="MG163" i="12"/>
  <c r="MG184" i="12" s="1"/>
  <c r="MG186" i="12" s="1"/>
  <c r="MG189" i="12" s="1"/>
  <c r="MG144" i="12"/>
  <c r="NS163" i="12"/>
  <c r="NS184" i="12" s="1"/>
  <c r="NS144" i="12"/>
  <c r="LS161" i="12"/>
  <c r="LS182" i="12" s="1"/>
  <c r="LS147" i="12"/>
  <c r="NO145" i="12"/>
  <c r="NN148" i="12"/>
  <c r="NN149" i="12" s="1"/>
  <c r="NN143" i="12"/>
  <c r="NN176" i="12" s="1"/>
  <c r="NI163" i="12"/>
  <c r="NI184" i="12" s="1"/>
  <c r="NI186" i="12" s="1"/>
  <c r="NI189" i="12" s="1"/>
  <c r="NI144" i="12"/>
  <c r="NW161" i="12"/>
  <c r="NW182" i="12" s="1"/>
  <c r="NW186" i="12" s="1"/>
  <c r="NW147" i="12"/>
  <c r="NO163" i="12"/>
  <c r="NO184" i="12" s="1"/>
  <c r="NO186" i="12" s="1"/>
  <c r="NO189" i="12" s="1"/>
  <c r="NO144" i="12"/>
  <c r="NA148" i="12"/>
  <c r="NA143" i="12"/>
  <c r="NA131" i="12"/>
  <c r="NL127" i="12"/>
  <c r="MU161" i="12"/>
  <c r="MU182" i="12" s="1"/>
  <c r="MU147" i="12"/>
  <c r="MH148" i="12"/>
  <c r="MH149" i="12" s="1"/>
  <c r="MH143" i="12"/>
  <c r="MH176" i="12" s="1"/>
  <c r="MB148" i="12"/>
  <c r="MB149" i="12" s="1"/>
  <c r="MB143" i="12"/>
  <c r="LV131" i="12"/>
  <c r="NS148" i="12"/>
  <c r="NS143" i="12"/>
  <c r="NS176" i="12" s="1"/>
  <c r="MG148" i="12"/>
  <c r="MG149" i="12" s="1"/>
  <c r="MG143" i="12"/>
  <c r="LM131" i="12"/>
  <c r="NR148" i="12"/>
  <c r="NR149" i="12" s="1"/>
  <c r="NR143" i="12"/>
  <c r="NR176" i="12" s="1"/>
  <c r="NB131" i="12"/>
  <c r="MT190" i="12"/>
  <c r="NZ150" i="12"/>
  <c r="NI145" i="12"/>
  <c r="MR145" i="12"/>
  <c r="NJ148" i="12"/>
  <c r="NJ149" i="12" s="1"/>
  <c r="NJ143" i="12"/>
  <c r="NJ176" i="12" s="1"/>
  <c r="MY145" i="12"/>
  <c r="MF136" i="12"/>
  <c r="MF126" i="12"/>
  <c r="NS161" i="12"/>
  <c r="NS182" i="12" s="1"/>
  <c r="NS186" i="12" s="1"/>
  <c r="NS147" i="12"/>
  <c r="MS163" i="12"/>
  <c r="MS184" i="12" s="1"/>
  <c r="MS144" i="12"/>
  <c r="LT163" i="12"/>
  <c r="LT184" i="12" s="1"/>
  <c r="LT144" i="12"/>
  <c r="MU148" i="12"/>
  <c r="MU143" i="12"/>
  <c r="MU176" i="12" s="1"/>
  <c r="LP145" i="12"/>
  <c r="OE148" i="12"/>
  <c r="OE149" i="12" s="1"/>
  <c r="OE143" i="12"/>
  <c r="MU163" i="12"/>
  <c r="MU184" i="12" s="1"/>
  <c r="MU144" i="12"/>
  <c r="NZ131" i="12"/>
  <c r="MQ145" i="12"/>
  <c r="MZ148" i="12"/>
  <c r="MZ149" i="12" s="1"/>
  <c r="MZ143" i="12"/>
  <c r="MH159" i="12"/>
  <c r="MH154" i="12"/>
  <c r="MH146" i="12"/>
  <c r="NF146" i="12"/>
  <c r="MD130" i="12"/>
  <c r="MM163" i="12"/>
  <c r="MM184" i="12" s="1"/>
  <c r="MM144" i="12"/>
  <c r="MO145" i="12"/>
  <c r="LX145" i="12"/>
  <c r="LQ145" i="12"/>
  <c r="LQ163" i="12"/>
  <c r="LQ184" i="12" s="1"/>
  <c r="LQ186" i="12" s="1"/>
  <c r="LQ189" i="12" s="1"/>
  <c r="LQ144" i="12"/>
  <c r="ME161" i="12"/>
  <c r="ME182" i="12" s="1"/>
  <c r="ME147" i="12"/>
  <c r="NJ145" i="12"/>
  <c r="LQ148" i="12"/>
  <c r="LQ149" i="12" s="1"/>
  <c r="LQ143" i="12"/>
  <c r="LQ176" i="12" s="1"/>
  <c r="OC131" i="12"/>
  <c r="MA145" i="12"/>
  <c r="MT191" i="12"/>
  <c r="LY145" i="12"/>
  <c r="LT161" i="12"/>
  <c r="LT182" i="12" s="1"/>
  <c r="LT147" i="12"/>
  <c r="MV136" i="12"/>
  <c r="MV126" i="12"/>
  <c r="NY163" i="12"/>
  <c r="NY184" i="12" s="1"/>
  <c r="NY186" i="12" s="1"/>
  <c r="NY144" i="12"/>
  <c r="NY150" i="12" s="1"/>
  <c r="LS163" i="12"/>
  <c r="LS184" i="12" s="1"/>
  <c r="LS144" i="12"/>
  <c r="NB161" i="12"/>
  <c r="NB182" i="12" s="1"/>
  <c r="NB186" i="12" s="1"/>
  <c r="NB147" i="12"/>
  <c r="OA145" i="12"/>
  <c r="MC148" i="12"/>
  <c r="MC143" i="12"/>
  <c r="MC176" i="12" s="1"/>
  <c r="NQ176" i="12"/>
  <c r="NQ145" i="12"/>
  <c r="OD150" i="12"/>
  <c r="LW161" i="12"/>
  <c r="LW182" i="12" s="1"/>
  <c r="LW186" i="12" s="1"/>
  <c r="LW147" i="12"/>
  <c r="MT145" i="12"/>
  <c r="NA161" i="12"/>
  <c r="NA182" i="12" s="1"/>
  <c r="NA186" i="12" s="1"/>
  <c r="NA147" i="12"/>
  <c r="LX189" i="12"/>
  <c r="LU136" i="12"/>
  <c r="LU126" i="12"/>
  <c r="LU127" i="12"/>
  <c r="NC145" i="12"/>
  <c r="NY131" i="12"/>
  <c r="NT163" i="12"/>
  <c r="NT184" i="12" s="1"/>
  <c r="NT186" i="12" s="1"/>
  <c r="NT189" i="12" s="1"/>
  <c r="NT144" i="12"/>
  <c r="NU145" i="12"/>
  <c r="LW148" i="12"/>
  <c r="LW143" i="12"/>
  <c r="NA176" i="12"/>
  <c r="NA145" i="12"/>
  <c r="OA148" i="12"/>
  <c r="OA149" i="12" s="1"/>
  <c r="OA143" i="12"/>
  <c r="OA176" i="12" s="1"/>
  <c r="MO163" i="12"/>
  <c r="MO184" i="12" s="1"/>
  <c r="MO144" i="12"/>
  <c r="NL163" i="12"/>
  <c r="NL184" i="12" s="1"/>
  <c r="NL186" i="12" s="1"/>
  <c r="NL189" i="12" s="1"/>
  <c r="NL144" i="12"/>
  <c r="NK163" i="12"/>
  <c r="NK184" i="12" s="1"/>
  <c r="NK144" i="12"/>
  <c r="NM148" i="12"/>
  <c r="NM149" i="12" s="1"/>
  <c r="NM143" i="12"/>
  <c r="NM176" i="12" s="1"/>
  <c r="LW131" i="12"/>
  <c r="NV148" i="12"/>
  <c r="NV143" i="12"/>
  <c r="NV176" i="12" s="1"/>
  <c r="LS148" i="12"/>
  <c r="LS149" i="12" s="1"/>
  <c r="LS143" i="12"/>
  <c r="ML148" i="12"/>
  <c r="ML143" i="12"/>
  <c r="ML176" i="12" s="1"/>
  <c r="LU131" i="12"/>
  <c r="LP148" i="12"/>
  <c r="LP149" i="12" s="1"/>
  <c r="LP143" i="12"/>
  <c r="LP176" i="12" s="1"/>
  <c r="MI148" i="12"/>
  <c r="MI143" i="12"/>
  <c r="MI176" i="12" s="1"/>
  <c r="LY136" i="12"/>
  <c r="LY126" i="12"/>
  <c r="LY127" i="12"/>
  <c r="MX146" i="12"/>
  <c r="NB146" i="12"/>
  <c r="NZ191" i="12"/>
  <c r="OD130" i="12"/>
  <c r="OD131" i="12"/>
  <c r="MB189" i="12"/>
  <c r="ND163" i="12"/>
  <c r="ND184" i="12" s="1"/>
  <c r="ND186" i="12" s="1"/>
  <c r="ND189" i="12" s="1"/>
  <c r="ND144" i="12"/>
  <c r="ND150" i="12" s="1"/>
  <c r="MI161" i="12"/>
  <c r="MI182" i="12" s="1"/>
  <c r="MI147" i="12"/>
  <c r="MD136" i="12"/>
  <c r="MD126" i="12"/>
  <c r="MD127" i="12"/>
  <c r="NG161" i="12"/>
  <c r="NG182" i="12" s="1"/>
  <c r="NG186" i="12" s="1"/>
  <c r="NG147" i="12"/>
  <c r="MS148" i="12"/>
  <c r="MS143" i="12"/>
  <c r="MS176" i="12" s="1"/>
  <c r="MK176" i="12"/>
  <c r="MK145" i="12"/>
  <c r="NK148" i="12"/>
  <c r="NK149" i="12" s="1"/>
  <c r="NK143" i="12"/>
  <c r="MM161" i="12"/>
  <c r="MM182" i="12" s="1"/>
  <c r="MM186" i="12" s="1"/>
  <c r="MM147" i="12"/>
  <c r="NZ176" i="12"/>
  <c r="NZ145" i="12"/>
  <c r="LZ148" i="12"/>
  <c r="LZ149" i="12" s="1"/>
  <c r="LZ143" i="12"/>
  <c r="LZ176" i="12" s="1"/>
  <c r="MK161" i="12"/>
  <c r="MK182" i="12" s="1"/>
  <c r="MK186" i="12" s="1"/>
  <c r="MK147" i="12"/>
  <c r="MK150" i="12" s="1"/>
  <c r="MG176" i="12"/>
  <c r="MG145" i="12"/>
  <c r="NN146" i="12"/>
  <c r="MA163" i="12"/>
  <c r="MA184" i="12" s="1"/>
  <c r="MA186" i="12" s="1"/>
  <c r="MA189" i="12" s="1"/>
  <c r="MA144" i="12"/>
  <c r="MH189" i="12"/>
  <c r="OC189" i="12"/>
  <c r="MR190" i="12"/>
  <c r="MS145" i="12"/>
  <c r="NN190" i="12"/>
  <c r="NW148" i="12"/>
  <c r="NW149" i="12" s="1"/>
  <c r="NW143" i="12"/>
  <c r="NZ130" i="12"/>
  <c r="NF161" i="12"/>
  <c r="NF182" i="12" s="1"/>
  <c r="NF186" i="12" s="1"/>
  <c r="NF147" i="12"/>
  <c r="LV148" i="12"/>
  <c r="LV143" i="12"/>
  <c r="LV176" i="12" s="1"/>
  <c r="LX148" i="12"/>
  <c r="LX149" i="12" s="1"/>
  <c r="LX143" i="12"/>
  <c r="LX176" i="12" s="1"/>
  <c r="NE161" i="12"/>
  <c r="NE182" i="12" s="1"/>
  <c r="NE186" i="12" s="1"/>
  <c r="NE147" i="12"/>
  <c r="NL136" i="12"/>
  <c r="NL126" i="12"/>
  <c r="NP127" i="12"/>
  <c r="MM148" i="12"/>
  <c r="MM149" i="12" s="1"/>
  <c r="MM143" i="12"/>
  <c r="LV161" i="12"/>
  <c r="LV182" i="12" s="1"/>
  <c r="LV186" i="12" s="1"/>
  <c r="LV147" i="12"/>
  <c r="LS176" i="12"/>
  <c r="LS145" i="12"/>
  <c r="NH148" i="12"/>
  <c r="NH149" i="12" s="1"/>
  <c r="NH143" i="12"/>
  <c r="NN191" i="12"/>
  <c r="NU163" i="12"/>
  <c r="NU184" i="12" s="1"/>
  <c r="NU144" i="12"/>
  <c r="NO148" i="12"/>
  <c r="NO149" i="12" s="1"/>
  <c r="NO143" i="12"/>
  <c r="NO176" i="12" s="1"/>
  <c r="OC145" i="12"/>
  <c r="ME131" i="12"/>
  <c r="LN131" i="12"/>
  <c r="MX191" i="12"/>
  <c r="NS145" i="12"/>
  <c r="NX148" i="12"/>
  <c r="NX149" i="12" s="1"/>
  <c r="NX143" i="12"/>
  <c r="MR153" i="12"/>
  <c r="NG148" i="12"/>
  <c r="NG143" i="12"/>
  <c r="NF136" i="12"/>
  <c r="NF126" i="12"/>
  <c r="NF131" i="12"/>
  <c r="NF127" i="12"/>
  <c r="OE176" i="12"/>
  <c r="OE145" i="12"/>
  <c r="MW189" i="12"/>
  <c r="LN136" i="12"/>
  <c r="LN126" i="12"/>
  <c r="MZ163" i="12"/>
  <c r="MZ184" i="12" s="1"/>
  <c r="MZ186" i="12" s="1"/>
  <c r="MZ189" i="12" s="1"/>
  <c r="MZ144" i="12"/>
  <c r="MZ150" i="12" s="1"/>
  <c r="OE163" i="12"/>
  <c r="OE184" i="12" s="1"/>
  <c r="OE186" i="12" s="1"/>
  <c r="OE144" i="12"/>
  <c r="OE150" i="12" s="1"/>
  <c r="NQ161" i="12"/>
  <c r="NQ182" i="12" s="1"/>
  <c r="NQ186" i="12" s="1"/>
  <c r="NQ147" i="12"/>
  <c r="NQ150" i="12" s="1"/>
  <c r="NQ131" i="12"/>
  <c r="OD191" i="12"/>
  <c r="NV161" i="12"/>
  <c r="NV182" i="12" s="1"/>
  <c r="NV186" i="12" s="1"/>
  <c r="NV147" i="12"/>
  <c r="MZ176" i="12"/>
  <c r="MZ145" i="12"/>
  <c r="LN127" i="12"/>
  <c r="LM163" i="12"/>
  <c r="LM184" i="12" s="1"/>
  <c r="LM144" i="12"/>
  <c r="LM146" i="12" s="1"/>
  <c r="NW176" i="12"/>
  <c r="NW145" i="12"/>
  <c r="MJ148" i="12"/>
  <c r="MJ143" i="12"/>
  <c r="MM146" i="12"/>
  <c r="LZ159" i="12"/>
  <c r="LZ154" i="12"/>
  <c r="LZ146" i="12"/>
  <c r="ML146" i="12"/>
  <c r="NN130" i="12"/>
  <c r="LZ190" i="12"/>
  <c r="MJ161" i="12"/>
  <c r="MJ182" i="12" s="1"/>
  <c r="MJ186" i="12" s="1"/>
  <c r="MJ147" i="12"/>
  <c r="NX189" i="12"/>
  <c r="MQ161" i="12"/>
  <c r="MQ182" i="12" s="1"/>
  <c r="MQ186" i="12" s="1"/>
  <c r="MQ147" i="12"/>
  <c r="NI148" i="12"/>
  <c r="NI149" i="12" s="1"/>
  <c r="NI143" i="12"/>
  <c r="NI176" i="12" s="1"/>
  <c r="NU131" i="12"/>
  <c r="ND131" i="12"/>
  <c r="MJ163" i="12"/>
  <c r="MJ184" i="12" s="1"/>
  <c r="MJ144" i="12"/>
  <c r="ML161" i="12"/>
  <c r="ML182" i="12" s="1"/>
  <c r="ML186" i="12" s="1"/>
  <c r="ML147" i="12"/>
  <c r="ML159" i="12" s="1"/>
  <c r="NK176" i="12"/>
  <c r="NK145" i="12"/>
  <c r="MN161" i="12"/>
  <c r="MN182" i="12" s="1"/>
  <c r="MN186" i="12" s="1"/>
  <c r="MN147" i="12"/>
  <c r="MH150" i="12"/>
  <c r="MJ131" i="12"/>
  <c r="LM161" i="12"/>
  <c r="LM182" i="12" s="1"/>
  <c r="LM147" i="12"/>
  <c r="MD145" i="12"/>
  <c r="MS161" i="12"/>
  <c r="MS182" i="12" s="1"/>
  <c r="MS186" i="12" s="1"/>
  <c r="MS147" i="12"/>
  <c r="LW176" i="12"/>
  <c r="LW145" i="12"/>
  <c r="MW131" i="12"/>
  <c r="MQ148" i="12"/>
  <c r="MQ143" i="12"/>
  <c r="MQ176" i="12" s="1"/>
  <c r="LU145" i="12"/>
  <c r="MO148" i="12"/>
  <c r="MO143" i="12"/>
  <c r="MO176" i="12" s="1"/>
  <c r="NR131" i="12"/>
  <c r="NB148" i="12"/>
  <c r="NB149" i="12" s="1"/>
  <c r="NB143" i="12"/>
  <c r="NB176" i="12" s="1"/>
  <c r="MP146" i="12"/>
  <c r="MV145" i="12"/>
  <c r="LZ192" i="12"/>
  <c r="NR150" i="12"/>
  <c r="MN145" i="12"/>
  <c r="MY163" i="12"/>
  <c r="MY184" i="12" s="1"/>
  <c r="MY186" i="12" s="1"/>
  <c r="MY144" i="12"/>
  <c r="LM148" i="12"/>
  <c r="LM143" i="12"/>
  <c r="LM176" i="12" s="1"/>
  <c r="MF161" i="12"/>
  <c r="MF182" i="12" s="1"/>
  <c r="MF186" i="12" s="1"/>
  <c r="MF147" i="12"/>
  <c r="LT145" i="12"/>
  <c r="MV163" i="12"/>
  <c r="MV184" i="12" s="1"/>
  <c r="MV144" i="12"/>
  <c r="LT148" i="12"/>
  <c r="LT149" i="12" s="1"/>
  <c r="LT143" i="12"/>
  <c r="LT176" i="12" s="1"/>
  <c r="ME159" i="12"/>
  <c r="ME154" i="12"/>
  <c r="ME146" i="12"/>
  <c r="NR159" i="12"/>
  <c r="NR154" i="12"/>
  <c r="NR146" i="12"/>
  <c r="MF130" i="12"/>
  <c r="MF131" i="12"/>
  <c r="MB130" i="12"/>
  <c r="MB176" i="12"/>
  <c r="MB145" i="12"/>
  <c r="NH190" i="12"/>
  <c r="NH189" i="12"/>
  <c r="MC163" i="12"/>
  <c r="MC184" i="12" s="1"/>
  <c r="MC144" i="12"/>
  <c r="MC150" i="12" s="1"/>
  <c r="NP163" i="12"/>
  <c r="NP184" i="12" s="1"/>
  <c r="NP144" i="12"/>
  <c r="MI163" i="12"/>
  <c r="MI184" i="12" s="1"/>
  <c r="MI144" i="12"/>
  <c r="MI150" i="12" s="1"/>
  <c r="NP145" i="12"/>
  <c r="MF127" i="12"/>
  <c r="MX148" i="12"/>
  <c r="MX149" i="12" s="1"/>
  <c r="MX143" i="12"/>
  <c r="MX176" i="12" s="1"/>
  <c r="OC148" i="12"/>
  <c r="OC149" i="12" s="1"/>
  <c r="OC143" i="12"/>
  <c r="OC176" i="12" s="1"/>
  <c r="MR148" i="12"/>
  <c r="MR149" i="12" s="1"/>
  <c r="MR143" i="12"/>
  <c r="MR176" i="12" s="1"/>
  <c r="NV159" i="12"/>
  <c r="NV154" i="12"/>
  <c r="NV146" i="12"/>
  <c r="LV159" i="12"/>
  <c r="LV154" i="12"/>
  <c r="LV146" i="12"/>
  <c r="MV130" i="12"/>
  <c r="OB145" i="12"/>
  <c r="LN145" i="12"/>
  <c r="MT130" i="12"/>
  <c r="NU161" i="12"/>
  <c r="NU182" i="12" s="1"/>
  <c r="NU186" i="12" s="1"/>
  <c r="NU147" i="12"/>
  <c r="NX176" i="12"/>
  <c r="NX145" i="12"/>
  <c r="LZ130" i="12"/>
  <c r="MT148" i="12"/>
  <c r="MT149" i="12" s="1"/>
  <c r="MT143" i="12"/>
  <c r="MT176" i="12" s="1"/>
  <c r="LY161" i="12"/>
  <c r="LY182" i="12" s="1"/>
  <c r="LY186" i="12" s="1"/>
  <c r="LY147" i="12"/>
  <c r="NT176" i="12"/>
  <c r="NT145" i="12"/>
  <c r="MV161" i="12"/>
  <c r="MV182" i="12" s="1"/>
  <c r="MV186" i="12" s="1"/>
  <c r="MV147" i="12"/>
  <c r="LN163" i="12"/>
  <c r="LN184" i="12" s="1"/>
  <c r="LN144" i="12"/>
  <c r="OA163" i="12"/>
  <c r="OA184" i="12" s="1"/>
  <c r="OA186" i="12" s="1"/>
  <c r="OA189" i="12" s="1"/>
  <c r="OA144" i="12"/>
  <c r="OA150" i="12" s="1"/>
  <c r="NC161" i="12"/>
  <c r="NC182" i="12" s="1"/>
  <c r="NC186" i="12" s="1"/>
  <c r="NC147" i="12"/>
  <c r="MP148" i="12"/>
  <c r="MP143" i="12"/>
  <c r="MP176" i="12" s="1"/>
  <c r="LU161" i="12"/>
  <c r="LU182" i="12" s="1"/>
  <c r="LU186" i="12" s="1"/>
  <c r="LU147" i="12"/>
  <c r="MM176" i="12"/>
  <c r="NL130" i="12"/>
  <c r="MI131" i="12"/>
  <c r="NX150" i="12"/>
  <c r="NN153" i="12"/>
  <c r="MP161" i="12"/>
  <c r="MP182" i="12" s="1"/>
  <c r="MP186" i="12" s="1"/>
  <c r="MP147" i="12"/>
  <c r="NH130" i="12"/>
  <c r="NH176" i="12"/>
  <c r="NH145" i="12"/>
  <c r="MO161" i="12"/>
  <c r="MO182" i="12" s="1"/>
  <c r="MO186" i="12" s="1"/>
  <c r="MO147" i="12"/>
  <c r="MN148" i="12"/>
  <c r="MN143" i="12"/>
  <c r="MN176" i="12" s="1"/>
  <c r="ND176" i="12"/>
  <c r="ND145" i="12"/>
  <c r="NC148" i="12"/>
  <c r="NC143" i="12"/>
  <c r="NC176" i="12" s="1"/>
  <c r="MH191" i="12"/>
  <c r="MJ176" i="12"/>
  <c r="MJ145" i="12"/>
  <c r="NP161" i="12"/>
  <c r="NP182" i="12" s="1"/>
  <c r="NP186" i="12" s="1"/>
  <c r="NP147" i="12"/>
  <c r="NG176" i="12"/>
  <c r="NG145" i="12"/>
  <c r="MW176" i="12"/>
  <c r="MW145" i="12"/>
  <c r="NV131" i="12"/>
  <c r="MY148" i="12"/>
  <c r="MY149" i="12" s="1"/>
  <c r="MY143" i="12"/>
  <c r="MY176" i="12" s="1"/>
  <c r="ML131" i="12"/>
  <c r="MA148" i="12"/>
  <c r="MA149" i="12" s="1"/>
  <c r="MA143" i="12"/>
  <c r="MA176" i="12" s="1"/>
  <c r="NE148" i="12"/>
  <c r="NE149" i="12" s="1"/>
  <c r="NE143" i="12"/>
  <c r="NE176" i="12" s="1"/>
  <c r="OB148" i="12"/>
  <c r="OB149" i="12" s="1"/>
  <c r="OB143" i="12"/>
  <c r="OB176" i="12" s="1"/>
  <c r="GX173" i="13"/>
  <c r="DM173" i="13"/>
  <c r="DM171" i="13"/>
  <c r="DM174" i="13" s="1"/>
  <c r="BU173" i="13"/>
  <c r="BU171" i="13"/>
  <c r="BU174" i="13" s="1"/>
  <c r="J173" i="13"/>
  <c r="J171" i="13"/>
  <c r="J174" i="13" s="1"/>
  <c r="D173" i="13"/>
  <c r="X173" i="13"/>
  <c r="X171" i="13"/>
  <c r="X174" i="13" s="1"/>
  <c r="DO173" i="13"/>
  <c r="CC191" i="13"/>
  <c r="CL192" i="13"/>
  <c r="FK191" i="13"/>
  <c r="FH192" i="13"/>
  <c r="CC190" i="13"/>
  <c r="CE193" i="13"/>
  <c r="CE195" i="13" s="1"/>
  <c r="CE196" i="13" s="1"/>
  <c r="CE170" i="13" s="1"/>
  <c r="CL190" i="13"/>
  <c r="EI191" i="13"/>
  <c r="ES190" i="13"/>
  <c r="EW192" i="13"/>
  <c r="FK189" i="13"/>
  <c r="FH189" i="13"/>
  <c r="KF193" i="13"/>
  <c r="KF195" i="13" s="1"/>
  <c r="KF196" i="13" s="1"/>
  <c r="KF170" i="13" s="1"/>
  <c r="DJ192" i="13"/>
  <c r="DS190" i="13"/>
  <c r="DU189" i="13"/>
  <c r="DT190" i="13"/>
  <c r="DW191" i="13"/>
  <c r="FW189" i="13"/>
  <c r="FU191" i="13"/>
  <c r="JR192" i="13"/>
  <c r="JR189" i="13"/>
  <c r="JW193" i="13"/>
  <c r="JW195" i="13" s="1"/>
  <c r="JW196" i="13" s="1"/>
  <c r="JW170" i="13" s="1"/>
  <c r="LJ189" i="13"/>
  <c r="EN193" i="12"/>
  <c r="EN195" i="12" s="1"/>
  <c r="EN196" i="12" s="1"/>
  <c r="EN170" i="12" s="1"/>
  <c r="EN173" i="12" s="1"/>
  <c r="BT193" i="12"/>
  <c r="BT195" i="12" s="1"/>
  <c r="BT196" i="12" s="1"/>
  <c r="BT170" i="12" s="1"/>
  <c r="BT173" i="12" s="1"/>
  <c r="CZ193" i="12"/>
  <c r="CZ195" i="12" s="1"/>
  <c r="CZ196" i="12" s="1"/>
  <c r="CZ170" i="12" s="1"/>
  <c r="BZ193" i="12"/>
  <c r="BZ195" i="12" s="1"/>
  <c r="BZ196" i="12" s="1"/>
  <c r="BZ170" i="12" s="1"/>
  <c r="AQ193" i="12"/>
  <c r="AQ195" i="12" s="1"/>
  <c r="AQ196" i="12" s="1"/>
  <c r="AQ170" i="12" s="1"/>
  <c r="X193" i="12"/>
  <c r="X195" i="12" s="1"/>
  <c r="X196" i="12" s="1"/>
  <c r="X170" i="12" s="1"/>
  <c r="HL193" i="13"/>
  <c r="HL195" i="13" s="1"/>
  <c r="HL196" i="13" s="1"/>
  <c r="HL170" i="13" s="1"/>
  <c r="HL173" i="13" s="1"/>
  <c r="HF171" i="13"/>
  <c r="HF174" i="13" s="1"/>
  <c r="HF173" i="13"/>
  <c r="DH173" i="13"/>
  <c r="DH171" i="13"/>
  <c r="DH174" i="13" s="1"/>
  <c r="AV173" i="13"/>
  <c r="AV171" i="13"/>
  <c r="AV174" i="13" s="1"/>
  <c r="GV192" i="13"/>
  <c r="GV191" i="13"/>
  <c r="GV190" i="13"/>
  <c r="IK150" i="13"/>
  <c r="IK149" i="13"/>
  <c r="IK159" i="13"/>
  <c r="IK171" i="13" s="1"/>
  <c r="IK174" i="13" s="1"/>
  <c r="IK154" i="13"/>
  <c r="HA193" i="13"/>
  <c r="HA195" i="13" s="1"/>
  <c r="HA196" i="13" s="1"/>
  <c r="HA170" i="13" s="1"/>
  <c r="HA173" i="13" s="1"/>
  <c r="FQ193" i="13"/>
  <c r="FQ195" i="13" s="1"/>
  <c r="FQ196" i="13" s="1"/>
  <c r="FQ170" i="13" s="1"/>
  <c r="CX190" i="13"/>
  <c r="CX191" i="13"/>
  <c r="CX192" i="13"/>
  <c r="IE193" i="12"/>
  <c r="IE195" i="12" s="1"/>
  <c r="IE196" i="12" s="1"/>
  <c r="IE170" i="12" s="1"/>
  <c r="IE173" i="12" s="1"/>
  <c r="IJ146" i="13"/>
  <c r="IJ159" i="13"/>
  <c r="IJ154" i="13"/>
  <c r="AE189" i="13"/>
  <c r="AE192" i="13"/>
  <c r="AE190" i="13"/>
  <c r="IA153" i="12"/>
  <c r="IA154" i="12"/>
  <c r="FG153" i="12"/>
  <c r="GN148" i="13"/>
  <c r="GN143" i="13"/>
  <c r="EI148" i="13"/>
  <c r="EI143" i="13"/>
  <c r="EI176" i="13" s="1"/>
  <c r="D148" i="12"/>
  <c r="D143" i="12"/>
  <c r="D176" i="12" s="1"/>
  <c r="BV148" i="13"/>
  <c r="BV143" i="13"/>
  <c r="JI154" i="12"/>
  <c r="JI153" i="12"/>
  <c r="EG131" i="12"/>
  <c r="HR158" i="12"/>
  <c r="HR159" i="12"/>
  <c r="KW119" i="12"/>
  <c r="KW157" i="12" s="1"/>
  <c r="KW158" i="12" s="1"/>
  <c r="AJ173" i="13"/>
  <c r="HV193" i="13"/>
  <c r="HV195" i="13" s="1"/>
  <c r="HV196" i="13" s="1"/>
  <c r="HV170" i="13" s="1"/>
  <c r="HV173" i="13" s="1"/>
  <c r="G192" i="13"/>
  <c r="G190" i="13"/>
  <c r="EB193" i="12"/>
  <c r="EB195" i="12" s="1"/>
  <c r="EB196" i="12" s="1"/>
  <c r="EB170" i="12" s="1"/>
  <c r="EB173" i="12" s="1"/>
  <c r="FE193" i="12"/>
  <c r="FE195" i="12" s="1"/>
  <c r="FE196" i="12" s="1"/>
  <c r="FE170" i="12" s="1"/>
  <c r="FE173" i="12" s="1"/>
  <c r="FA193" i="12"/>
  <c r="FA195" i="12" s="1"/>
  <c r="FA196" i="12" s="1"/>
  <c r="FA170" i="12" s="1"/>
  <c r="FA173" i="12" s="1"/>
  <c r="HR193" i="12"/>
  <c r="HR195" i="12" s="1"/>
  <c r="HR196" i="12" s="1"/>
  <c r="HR170" i="12" s="1"/>
  <c r="HR173" i="12" s="1"/>
  <c r="GX193" i="12"/>
  <c r="GX195" i="12" s="1"/>
  <c r="GX196" i="12" s="1"/>
  <c r="GX170" i="12" s="1"/>
  <c r="GX173" i="12" s="1"/>
  <c r="EL150" i="13"/>
  <c r="EL159" i="13"/>
  <c r="EL171" i="13" s="1"/>
  <c r="EL174" i="13" s="1"/>
  <c r="EL154" i="13"/>
  <c r="EL149" i="13"/>
  <c r="IL136" i="13"/>
  <c r="IL126" i="13"/>
  <c r="IL127" i="13"/>
  <c r="CT127" i="13"/>
  <c r="CT136" i="13"/>
  <c r="CT126" i="13"/>
  <c r="AR153" i="13"/>
  <c r="GY143" i="13"/>
  <c r="GY176" i="13" s="1"/>
  <c r="GY148" i="13"/>
  <c r="GJ130" i="12"/>
  <c r="GJ131" i="12"/>
  <c r="CO131" i="13"/>
  <c r="DZ143" i="13"/>
  <c r="DZ176" i="13" s="1"/>
  <c r="DZ148" i="13"/>
  <c r="E126" i="13"/>
  <c r="E136" i="13"/>
  <c r="E127" i="13"/>
  <c r="BE143" i="13"/>
  <c r="BE176" i="13" s="1"/>
  <c r="BE148" i="13"/>
  <c r="JR136" i="13"/>
  <c r="JR127" i="13"/>
  <c r="JR126" i="13"/>
  <c r="FF131" i="13"/>
  <c r="FF130" i="13"/>
  <c r="GB145" i="13"/>
  <c r="HY154" i="12"/>
  <c r="HY153" i="12"/>
  <c r="DN131" i="12"/>
  <c r="IA158" i="12"/>
  <c r="IA159" i="12"/>
  <c r="KC130" i="12"/>
  <c r="KC131" i="12"/>
  <c r="EN130" i="12"/>
  <c r="EN131" i="12"/>
  <c r="HL171" i="13"/>
  <c r="HL174" i="13" s="1"/>
  <c r="FV119" i="12"/>
  <c r="FV157" i="12" s="1"/>
  <c r="JG119" i="12"/>
  <c r="JG157" i="12" s="1"/>
  <c r="JG158" i="12" s="1"/>
  <c r="BA173" i="13"/>
  <c r="BA171" i="13"/>
  <c r="BA174" i="13" s="1"/>
  <c r="GS193" i="12"/>
  <c r="GS195" i="12" s="1"/>
  <c r="GS196" i="12" s="1"/>
  <c r="GS170" i="12" s="1"/>
  <c r="GS173" i="12" s="1"/>
  <c r="FX193" i="12"/>
  <c r="FX195" i="12" s="1"/>
  <c r="FX196" i="12" s="1"/>
  <c r="FX170" i="12" s="1"/>
  <c r="GJ193" i="12"/>
  <c r="GJ195" i="12" s="1"/>
  <c r="GJ196" i="12" s="1"/>
  <c r="GJ170" i="12" s="1"/>
  <c r="GJ173" i="12" s="1"/>
  <c r="DG193" i="12"/>
  <c r="DG195" i="12" s="1"/>
  <c r="DG196" i="12" s="1"/>
  <c r="DG170" i="12" s="1"/>
  <c r="DG173" i="12" s="1"/>
  <c r="BM193" i="13"/>
  <c r="BM195" i="13" s="1"/>
  <c r="BM196" i="13" s="1"/>
  <c r="BM170" i="13" s="1"/>
  <c r="Q193" i="12"/>
  <c r="Q195" i="12" s="1"/>
  <c r="Q196" i="12" s="1"/>
  <c r="Q170" i="12" s="1"/>
  <c r="IN192" i="13"/>
  <c r="IN190" i="13"/>
  <c r="HJ193" i="13"/>
  <c r="HJ195" i="13" s="1"/>
  <c r="HJ196" i="13" s="1"/>
  <c r="HJ170" i="13" s="1"/>
  <c r="HC154" i="13"/>
  <c r="FL193" i="12"/>
  <c r="FL195" i="12" s="1"/>
  <c r="FL196" i="12" s="1"/>
  <c r="FL170" i="12" s="1"/>
  <c r="FL173" i="12" s="1"/>
  <c r="IG193" i="12"/>
  <c r="IG195" i="12" s="1"/>
  <c r="IG196" i="12" s="1"/>
  <c r="IG170" i="12" s="1"/>
  <c r="DZ193" i="12"/>
  <c r="DZ195" i="12" s="1"/>
  <c r="DZ196" i="12" s="1"/>
  <c r="DZ170" i="12" s="1"/>
  <c r="FU145" i="13"/>
  <c r="HJ130" i="12"/>
  <c r="HJ131" i="12"/>
  <c r="EL130" i="12"/>
  <c r="EL131" i="12"/>
  <c r="FP148" i="13"/>
  <c r="FP143" i="13"/>
  <c r="CO143" i="13"/>
  <c r="CO148" i="13"/>
  <c r="IB143" i="13"/>
  <c r="IB148" i="13"/>
  <c r="JH148" i="13"/>
  <c r="JH143" i="13"/>
  <c r="CM143" i="13"/>
  <c r="CM148" i="13"/>
  <c r="JX127" i="13"/>
  <c r="JX136" i="13"/>
  <c r="JX126" i="13"/>
  <c r="JD143" i="13"/>
  <c r="JD176" i="13" s="1"/>
  <c r="JD148" i="13"/>
  <c r="GQ130" i="12"/>
  <c r="GQ131" i="12"/>
  <c r="KN130" i="12"/>
  <c r="KN131" i="12"/>
  <c r="KN119" i="12"/>
  <c r="KN157" i="12" s="1"/>
  <c r="CI135" i="13"/>
  <c r="CI142" i="13" s="1"/>
  <c r="CI137" i="13"/>
  <c r="CI162" i="13" s="1"/>
  <c r="CI183" i="13" s="1"/>
  <c r="LC77" i="12"/>
  <c r="JO193" i="12"/>
  <c r="JO195" i="12" s="1"/>
  <c r="JO196" i="12" s="1"/>
  <c r="JO170" i="12" s="1"/>
  <c r="JO173" i="12" s="1"/>
  <c r="IO193" i="12"/>
  <c r="IO195" i="12" s="1"/>
  <c r="IO196" i="12" s="1"/>
  <c r="IO170" i="12" s="1"/>
  <c r="KO192" i="13"/>
  <c r="KO190" i="13"/>
  <c r="KO191" i="13"/>
  <c r="BL150" i="13"/>
  <c r="BL154" i="13"/>
  <c r="BL159" i="13"/>
  <c r="BL171" i="13" s="1"/>
  <c r="BL174" i="13" s="1"/>
  <c r="BL149" i="13"/>
  <c r="GQ159" i="13"/>
  <c r="GQ171" i="13" s="1"/>
  <c r="GQ174" i="13" s="1"/>
  <c r="GQ146" i="13"/>
  <c r="GQ154" i="13"/>
  <c r="LD136" i="13"/>
  <c r="LD126" i="13"/>
  <c r="LD127" i="13"/>
  <c r="FU127" i="13"/>
  <c r="FU126" i="13"/>
  <c r="FU136" i="13"/>
  <c r="BQ145" i="13"/>
  <c r="KF145" i="13"/>
  <c r="II130" i="12"/>
  <c r="II131" i="12"/>
  <c r="FQ130" i="12"/>
  <c r="FQ131" i="12"/>
  <c r="AI145" i="13"/>
  <c r="HE126" i="13"/>
  <c r="HE127" i="13"/>
  <c r="HE136" i="13"/>
  <c r="JH131" i="13"/>
  <c r="HK153" i="13"/>
  <c r="HK154" i="13"/>
  <c r="KT145" i="13"/>
  <c r="IF131" i="13"/>
  <c r="IF130" i="13"/>
  <c r="KP154" i="12"/>
  <c r="KP153" i="12"/>
  <c r="LD144" i="12"/>
  <c r="LD163" i="12"/>
  <c r="LD184" i="12" s="1"/>
  <c r="AR143" i="12"/>
  <c r="AR176" i="12" s="1"/>
  <c r="AR148" i="12"/>
  <c r="HC189" i="13"/>
  <c r="HC191" i="13"/>
  <c r="HC190" i="13"/>
  <c r="IJ131" i="13"/>
  <c r="IJ130" i="13"/>
  <c r="GX119" i="12"/>
  <c r="GX157" i="12" s="1"/>
  <c r="GX158" i="12" s="1"/>
  <c r="JO119" i="12"/>
  <c r="JO157" i="12" s="1"/>
  <c r="JO158" i="12" s="1"/>
  <c r="IJ193" i="13"/>
  <c r="IJ195" i="13" s="1"/>
  <c r="IJ196" i="13" s="1"/>
  <c r="IJ170" i="13" s="1"/>
  <c r="IJ173" i="13" s="1"/>
  <c r="GE131" i="12"/>
  <c r="L192" i="12"/>
  <c r="L191" i="12"/>
  <c r="L190" i="12"/>
  <c r="BK173" i="13"/>
  <c r="BK171" i="13"/>
  <c r="BK174" i="13" s="1"/>
  <c r="H173" i="13"/>
  <c r="H171" i="13"/>
  <c r="H174" i="13" s="1"/>
  <c r="JN159" i="13"/>
  <c r="JN149" i="13"/>
  <c r="GQ173" i="12"/>
  <c r="GQ171" i="12"/>
  <c r="GQ174" i="12" s="1"/>
  <c r="IE150" i="13"/>
  <c r="IE159" i="13"/>
  <c r="IE171" i="13" s="1"/>
  <c r="IE174" i="13" s="1"/>
  <c r="IE149" i="13"/>
  <c r="IE154" i="13"/>
  <c r="ES173" i="12"/>
  <c r="ES171" i="12"/>
  <c r="ES174" i="12" s="1"/>
  <c r="S191" i="13"/>
  <c r="S190" i="13"/>
  <c r="CQ191" i="13"/>
  <c r="CQ190" i="13"/>
  <c r="CQ192" i="13"/>
  <c r="DK190" i="13"/>
  <c r="DK191" i="13"/>
  <c r="GI192" i="13"/>
  <c r="GI190" i="13"/>
  <c r="GI191" i="13"/>
  <c r="F146" i="13"/>
  <c r="F159" i="13"/>
  <c r="F171" i="13" s="1"/>
  <c r="F174" i="13" s="1"/>
  <c r="F154" i="13"/>
  <c r="KF148" i="13"/>
  <c r="KF143" i="13"/>
  <c r="KF176" i="13" s="1"/>
  <c r="IA130" i="12"/>
  <c r="IA131" i="12"/>
  <c r="FG130" i="12"/>
  <c r="FG131" i="12"/>
  <c r="LJ145" i="13"/>
  <c r="DK136" i="13"/>
  <c r="DK127" i="13"/>
  <c r="DK126" i="13"/>
  <c r="W148" i="13"/>
  <c r="W143" i="13"/>
  <c r="W176" i="13" s="1"/>
  <c r="KV145" i="13"/>
  <c r="EG148" i="13"/>
  <c r="EG143" i="13"/>
  <c r="AD145" i="13"/>
  <c r="HV143" i="13"/>
  <c r="HV148" i="13"/>
  <c r="KT143" i="13"/>
  <c r="KT176" i="13" s="1"/>
  <c r="KT148" i="13"/>
  <c r="GP148" i="13"/>
  <c r="GP143" i="13"/>
  <c r="GP176" i="13" s="1"/>
  <c r="E145" i="13"/>
  <c r="JI130" i="12"/>
  <c r="JI131" i="12"/>
  <c r="EG143" i="12"/>
  <c r="EG176" i="12" s="1"/>
  <c r="EG148" i="12"/>
  <c r="IE130" i="12"/>
  <c r="IE131" i="12"/>
  <c r="KU130" i="12"/>
  <c r="KU131" i="12"/>
  <c r="FJ130" i="12"/>
  <c r="FJ131" i="12"/>
  <c r="FQ158" i="12"/>
  <c r="DQ173" i="13"/>
  <c r="HP173" i="13"/>
  <c r="HP171" i="13"/>
  <c r="HP174" i="13" s="1"/>
  <c r="Z173" i="13"/>
  <c r="Z171" i="13"/>
  <c r="Z174" i="13" s="1"/>
  <c r="JI171" i="12"/>
  <c r="JI174" i="12" s="1"/>
  <c r="JI173" i="12"/>
  <c r="BF149" i="13"/>
  <c r="BF159" i="13"/>
  <c r="BF150" i="13"/>
  <c r="GD171" i="13"/>
  <c r="GD174" i="13" s="1"/>
  <c r="FO173" i="12"/>
  <c r="FO171" i="12"/>
  <c r="FO174" i="12" s="1"/>
  <c r="HQ126" i="13"/>
  <c r="HQ127" i="13"/>
  <c r="HQ136" i="13"/>
  <c r="BQ136" i="13"/>
  <c r="BQ126" i="13"/>
  <c r="BQ127" i="13"/>
  <c r="AR130" i="13"/>
  <c r="AR131" i="13"/>
  <c r="GL145" i="13"/>
  <c r="DP127" i="13"/>
  <c r="DP126" i="13"/>
  <c r="DP136" i="13"/>
  <c r="KZ145" i="13"/>
  <c r="W145" i="13"/>
  <c r="DI127" i="13"/>
  <c r="DI136" i="13"/>
  <c r="DI126" i="13"/>
  <c r="ID148" i="13"/>
  <c r="ID143" i="13"/>
  <c r="ID176" i="13" s="1"/>
  <c r="CM145" i="13"/>
  <c r="CM176" i="13"/>
  <c r="HA126" i="13"/>
  <c r="HA136" i="13"/>
  <c r="HA127" i="13"/>
  <c r="FF153" i="13"/>
  <c r="FF154" i="13"/>
  <c r="BO126" i="13"/>
  <c r="BO127" i="13"/>
  <c r="BO136" i="13"/>
  <c r="HY130" i="12"/>
  <c r="HY131" i="12"/>
  <c r="DN148" i="12"/>
  <c r="DN143" i="12"/>
  <c r="DN176" i="12" s="1"/>
  <c r="JW131" i="12"/>
  <c r="AV153" i="13"/>
  <c r="AV154" i="13"/>
  <c r="LD148" i="12"/>
  <c r="LD143" i="12"/>
  <c r="LD176" i="12" s="1"/>
  <c r="ET173" i="13"/>
  <c r="ET171" i="13"/>
  <c r="ET174" i="13" s="1"/>
  <c r="HU173" i="13"/>
  <c r="HU171" i="13"/>
  <c r="HU174" i="13" s="1"/>
  <c r="II193" i="13"/>
  <c r="II195" i="13" s="1"/>
  <c r="II196" i="13" s="1"/>
  <c r="II170" i="13" s="1"/>
  <c r="II173" i="13" s="1"/>
  <c r="G191" i="13"/>
  <c r="DW193" i="12"/>
  <c r="DW195" i="12" s="1"/>
  <c r="DW196" i="12" s="1"/>
  <c r="DW170" i="12" s="1"/>
  <c r="DW173" i="12" s="1"/>
  <c r="CT193" i="12"/>
  <c r="CT195" i="12" s="1"/>
  <c r="CT196" i="12" s="1"/>
  <c r="CT170" i="12" s="1"/>
  <c r="CT173" i="12" s="1"/>
  <c r="DN190" i="13"/>
  <c r="DN192" i="13"/>
  <c r="DN189" i="13"/>
  <c r="IV171" i="13"/>
  <c r="IV174" i="13" s="1"/>
  <c r="JZ159" i="13"/>
  <c r="JZ149" i="13"/>
  <c r="JZ150" i="13"/>
  <c r="JP159" i="13"/>
  <c r="JP149" i="13"/>
  <c r="DP145" i="13"/>
  <c r="HJ153" i="12"/>
  <c r="HJ154" i="12"/>
  <c r="EL153" i="12"/>
  <c r="IH148" i="13"/>
  <c r="IH143" i="13"/>
  <c r="IY136" i="13"/>
  <c r="IY127" i="13"/>
  <c r="IY126" i="13"/>
  <c r="DI131" i="13"/>
  <c r="GD130" i="13"/>
  <c r="GD131" i="13"/>
  <c r="HA131" i="13"/>
  <c r="JD131" i="13"/>
  <c r="AZ130" i="13"/>
  <c r="AZ131" i="13"/>
  <c r="KN154" i="12"/>
  <c r="KN153" i="12"/>
  <c r="JM130" i="12"/>
  <c r="JM131" i="12"/>
  <c r="DU130" i="12"/>
  <c r="DU131" i="12"/>
  <c r="LC80" i="12"/>
  <c r="LC79" i="12"/>
  <c r="LC121" i="12"/>
  <c r="LC122" i="12"/>
  <c r="FG119" i="12"/>
  <c r="FG157" i="12" s="1"/>
  <c r="LE190" i="12"/>
  <c r="LE189" i="12"/>
  <c r="BH173" i="13"/>
  <c r="HI190" i="13"/>
  <c r="HI191" i="13"/>
  <c r="HI192" i="13"/>
  <c r="KY193" i="12"/>
  <c r="KY195" i="12" s="1"/>
  <c r="KY196" i="12" s="1"/>
  <c r="KY170" i="12" s="1"/>
  <c r="KY173" i="12" s="1"/>
  <c r="EL173" i="12"/>
  <c r="AP154" i="12"/>
  <c r="AP149" i="12"/>
  <c r="AP150" i="12"/>
  <c r="AP159" i="12"/>
  <c r="BB191" i="13"/>
  <c r="BB190" i="13"/>
  <c r="BB192" i="13"/>
  <c r="DN193" i="12"/>
  <c r="DN195" i="12" s="1"/>
  <c r="DN196" i="12" s="1"/>
  <c r="DN170" i="12" s="1"/>
  <c r="DN173" i="12" s="1"/>
  <c r="HE190" i="13"/>
  <c r="HE191" i="13"/>
  <c r="HE192" i="13"/>
  <c r="CZ149" i="13"/>
  <c r="CZ159" i="13"/>
  <c r="HQ131" i="13"/>
  <c r="EU148" i="13"/>
  <c r="EU143" i="13"/>
  <c r="FQ153" i="12"/>
  <c r="GN145" i="13"/>
  <c r="GN176" i="13"/>
  <c r="JH145" i="13"/>
  <c r="JH176" i="13"/>
  <c r="HO148" i="13"/>
  <c r="HO143" i="13"/>
  <c r="HO176" i="13" s="1"/>
  <c r="KM146" i="13"/>
  <c r="HV145" i="13"/>
  <c r="HV176" i="13"/>
  <c r="BO131" i="13"/>
  <c r="KP130" i="12"/>
  <c r="KP131" i="12"/>
  <c r="IS130" i="12"/>
  <c r="IS131" i="12"/>
  <c r="DA130" i="12"/>
  <c r="DA131" i="12"/>
  <c r="JO131" i="12"/>
  <c r="CT131" i="12"/>
  <c r="HQ193" i="13"/>
  <c r="HQ195" i="13" s="1"/>
  <c r="HQ196" i="13" s="1"/>
  <c r="HQ170" i="13" s="1"/>
  <c r="HQ173" i="13" s="1"/>
  <c r="KV143" i="13"/>
  <c r="KV176" i="13" s="1"/>
  <c r="KV148" i="13"/>
  <c r="CI126" i="13"/>
  <c r="CL189" i="13"/>
  <c r="CL193" i="13" s="1"/>
  <c r="CL195" i="13" s="1"/>
  <c r="CL196" i="13" s="1"/>
  <c r="CL170" i="13" s="1"/>
  <c r="DJ189" i="13"/>
  <c r="DW189" i="13"/>
  <c r="FW192" i="13"/>
  <c r="CC192" i="13"/>
  <c r="BF193" i="13"/>
  <c r="BF195" i="13" s="1"/>
  <c r="BF196" i="13" s="1"/>
  <c r="BF170" i="13" s="1"/>
  <c r="BG191" i="13"/>
  <c r="BG193" i="13" s="1"/>
  <c r="BG195" i="13" s="1"/>
  <c r="BG196" i="13" s="1"/>
  <c r="BG170" i="13" s="1"/>
  <c r="FK190" i="13"/>
  <c r="DJ191" i="13"/>
  <c r="DS189" i="13"/>
  <c r="FD191" i="13"/>
  <c r="FW191" i="13"/>
  <c r="FU190" i="13"/>
  <c r="IY191" i="13"/>
  <c r="JN193" i="13"/>
  <c r="JN195" i="13" s="1"/>
  <c r="JN196" i="13" s="1"/>
  <c r="JN170" i="13" s="1"/>
  <c r="JR191" i="13"/>
  <c r="LD189" i="13"/>
  <c r="LJ192" i="13"/>
  <c r="EM171" i="12"/>
  <c r="EM174" i="12" s="1"/>
  <c r="EE193" i="12"/>
  <c r="EE195" i="12" s="1"/>
  <c r="EE196" i="12" s="1"/>
  <c r="EE170" i="12" s="1"/>
  <c r="EE173" i="12" s="1"/>
  <c r="E131" i="12"/>
  <c r="BM193" i="12"/>
  <c r="BM195" i="12" s="1"/>
  <c r="BM196" i="12" s="1"/>
  <c r="BM170" i="12" s="1"/>
  <c r="BM173" i="12" s="1"/>
  <c r="IN193" i="12"/>
  <c r="IN195" i="12" s="1"/>
  <c r="IN196" i="12" s="1"/>
  <c r="IN170" i="12" s="1"/>
  <c r="HX193" i="12"/>
  <c r="HX195" i="12" s="1"/>
  <c r="HX196" i="12" s="1"/>
  <c r="HX170" i="12" s="1"/>
  <c r="HG193" i="12"/>
  <c r="HG195" i="12" s="1"/>
  <c r="HG196" i="12" s="1"/>
  <c r="HG170" i="12" s="1"/>
  <c r="HG173" i="12" s="1"/>
  <c r="GP193" i="12"/>
  <c r="GP195" i="12" s="1"/>
  <c r="GP196" i="12" s="1"/>
  <c r="GP170" i="12" s="1"/>
  <c r="F192" i="12"/>
  <c r="F191" i="12"/>
  <c r="F190" i="12"/>
  <c r="F193" i="12" s="1"/>
  <c r="F195" i="12" s="1"/>
  <c r="F196" i="12" s="1"/>
  <c r="F170" i="12" s="1"/>
  <c r="L189" i="12"/>
  <c r="L193" i="12" s="1"/>
  <c r="L195" i="12" s="1"/>
  <c r="L196" i="12" s="1"/>
  <c r="L170" i="12" s="1"/>
  <c r="L173" i="12" s="1"/>
  <c r="AQ173" i="13"/>
  <c r="HW173" i="13"/>
  <c r="K190" i="13"/>
  <c r="K191" i="13"/>
  <c r="K192" i="13"/>
  <c r="JN150" i="13"/>
  <c r="CW154" i="13"/>
  <c r="CW149" i="13"/>
  <c r="CW150" i="13"/>
  <c r="CW159" i="13"/>
  <c r="CW171" i="13" s="1"/>
  <c r="CW174" i="13" s="1"/>
  <c r="FX149" i="13"/>
  <c r="FX150" i="13"/>
  <c r="FX159" i="13"/>
  <c r="GI189" i="13"/>
  <c r="GI193" i="13" s="1"/>
  <c r="GI195" i="13" s="1"/>
  <c r="GI196" i="13" s="1"/>
  <c r="GI170" i="13" s="1"/>
  <c r="GI173" i="13" s="1"/>
  <c r="GF149" i="13"/>
  <c r="GF154" i="13"/>
  <c r="GF159" i="13"/>
  <c r="GF171" i="13" s="1"/>
  <c r="GF174" i="13" s="1"/>
  <c r="GF150" i="13"/>
  <c r="GY154" i="13"/>
  <c r="GY146" i="13"/>
  <c r="GY159" i="13"/>
  <c r="JQ193" i="12"/>
  <c r="JQ195" i="12" s="1"/>
  <c r="JQ196" i="12" s="1"/>
  <c r="JQ170" i="12" s="1"/>
  <c r="GR159" i="13"/>
  <c r="GR171" i="13" s="1"/>
  <c r="GR174" i="13" s="1"/>
  <c r="GR146" i="13"/>
  <c r="GR154" i="13"/>
  <c r="V154" i="13"/>
  <c r="V149" i="13"/>
  <c r="V150" i="13"/>
  <c r="V159" i="13"/>
  <c r="V171" i="13" s="1"/>
  <c r="V174" i="13" s="1"/>
  <c r="LC145" i="13"/>
  <c r="LC176" i="13"/>
  <c r="IL145" i="13"/>
  <c r="CT145" i="13"/>
  <c r="HG145" i="13"/>
  <c r="DA145" i="13"/>
  <c r="BJ130" i="13"/>
  <c r="BJ131" i="13"/>
  <c r="GS130" i="12"/>
  <c r="GS131" i="12"/>
  <c r="JF143" i="13"/>
  <c r="JF148" i="13"/>
  <c r="DN148" i="13"/>
  <c r="DN143" i="13"/>
  <c r="AI148" i="13"/>
  <c r="AI143" i="13"/>
  <c r="AI176" i="13" s="1"/>
  <c r="DK123" i="13"/>
  <c r="DK134" i="13"/>
  <c r="DK141" i="13" s="1"/>
  <c r="IY145" i="13"/>
  <c r="ES143" i="13"/>
  <c r="ES148" i="13"/>
  <c r="KI148" i="13"/>
  <c r="KI143" i="13"/>
  <c r="KI176" i="13" s="1"/>
  <c r="AB130" i="13"/>
  <c r="AB131" i="13"/>
  <c r="DP153" i="12"/>
  <c r="DP154" i="12"/>
  <c r="HJ158" i="12"/>
  <c r="HJ159" i="12"/>
  <c r="HJ171" i="12" s="1"/>
  <c r="HJ174" i="12" s="1"/>
  <c r="EA173" i="13"/>
  <c r="EA171" i="13"/>
  <c r="EA174" i="13" s="1"/>
  <c r="AO193" i="13"/>
  <c r="AO195" i="13" s="1"/>
  <c r="AO196" i="13" s="1"/>
  <c r="AO170" i="13" s="1"/>
  <c r="KJ193" i="12"/>
  <c r="KJ195" i="12" s="1"/>
  <c r="KJ196" i="12" s="1"/>
  <c r="KJ170" i="12" s="1"/>
  <c r="KJ173" i="12" s="1"/>
  <c r="CV193" i="12"/>
  <c r="CV195" i="12" s="1"/>
  <c r="CV196" i="12" s="1"/>
  <c r="CV170" i="12" s="1"/>
  <c r="EU193" i="12"/>
  <c r="EU195" i="12" s="1"/>
  <c r="EU196" i="12" s="1"/>
  <c r="EU170" i="12" s="1"/>
  <c r="EU173" i="12" s="1"/>
  <c r="AB193" i="12"/>
  <c r="AB195" i="12" s="1"/>
  <c r="AB196" i="12" s="1"/>
  <c r="AB170" i="12" s="1"/>
  <c r="AB173" i="12" s="1"/>
  <c r="II193" i="12"/>
  <c r="II195" i="12" s="1"/>
  <c r="II196" i="12" s="1"/>
  <c r="II170" i="12" s="1"/>
  <c r="II173" i="12" s="1"/>
  <c r="HP193" i="12"/>
  <c r="HP195" i="12" s="1"/>
  <c r="HP196" i="12" s="1"/>
  <c r="HP170" i="12" s="1"/>
  <c r="II154" i="13"/>
  <c r="II149" i="13"/>
  <c r="II150" i="13"/>
  <c r="II159" i="13"/>
  <c r="II171" i="13" s="1"/>
  <c r="II174" i="13" s="1"/>
  <c r="LG148" i="12"/>
  <c r="LG143" i="12"/>
  <c r="LG176" i="12" s="1"/>
  <c r="DJ150" i="13"/>
  <c r="DJ149" i="13"/>
  <c r="DJ159" i="13"/>
  <c r="DC153" i="13"/>
  <c r="DC154" i="13"/>
  <c r="HR130" i="12"/>
  <c r="HR131" i="12"/>
  <c r="EU130" i="12"/>
  <c r="EU131" i="12"/>
  <c r="IH131" i="13"/>
  <c r="FP145" i="13"/>
  <c r="FP176" i="13"/>
  <c r="CO145" i="13"/>
  <c r="CO176" i="13"/>
  <c r="AK136" i="13"/>
  <c r="AK127" i="13"/>
  <c r="AK126" i="13"/>
  <c r="GI145" i="13"/>
  <c r="EB126" i="13"/>
  <c r="EB136" i="13"/>
  <c r="EB127" i="13"/>
  <c r="BT130" i="12"/>
  <c r="BT131" i="12"/>
  <c r="HL130" i="12"/>
  <c r="HL131" i="12"/>
  <c r="AV131" i="13"/>
  <c r="AV130" i="13"/>
  <c r="HW119" i="12"/>
  <c r="HW157" i="12" s="1"/>
  <c r="HW158" i="12" s="1"/>
  <c r="H193" i="12"/>
  <c r="H195" i="12" s="1"/>
  <c r="H196" i="12" s="1"/>
  <c r="H170" i="12" s="1"/>
  <c r="H173" i="12" s="1"/>
  <c r="JI193" i="13"/>
  <c r="JI195" i="13" s="1"/>
  <c r="JI196" i="13" s="1"/>
  <c r="JI170" i="13" s="1"/>
  <c r="FR191" i="13"/>
  <c r="FR190" i="13"/>
  <c r="FR192" i="13"/>
  <c r="KW193" i="12"/>
  <c r="KW195" i="12" s="1"/>
  <c r="KW196" i="12" s="1"/>
  <c r="KW170" i="12" s="1"/>
  <c r="KW173" i="12" s="1"/>
  <c r="GO193" i="12"/>
  <c r="GO195" i="12" s="1"/>
  <c r="GO196" i="12" s="1"/>
  <c r="GO170" i="12" s="1"/>
  <c r="GO173" i="12" s="1"/>
  <c r="DC193" i="12"/>
  <c r="DC195" i="12" s="1"/>
  <c r="DC196" i="12" s="1"/>
  <c r="DC170" i="12" s="1"/>
  <c r="DC173" i="12" s="1"/>
  <c r="IP192" i="13"/>
  <c r="IP190" i="13"/>
  <c r="IP191" i="13"/>
  <c r="IV193" i="12"/>
  <c r="IV195" i="12" s="1"/>
  <c r="IV196" i="12" s="1"/>
  <c r="IV170" i="12" s="1"/>
  <c r="IV173" i="12" s="1"/>
  <c r="HY193" i="12"/>
  <c r="HY195" i="12" s="1"/>
  <c r="HY196" i="12" s="1"/>
  <c r="HY170" i="12" s="1"/>
  <c r="CB150" i="13"/>
  <c r="CB149" i="13"/>
  <c r="CB159" i="13"/>
  <c r="GI126" i="13"/>
  <c r="GI136" i="13"/>
  <c r="GI127" i="13"/>
  <c r="LD145" i="13"/>
  <c r="O145" i="13"/>
  <c r="IQ130" i="12"/>
  <c r="IQ131" i="12"/>
  <c r="GA130" i="12"/>
  <c r="GA131" i="12"/>
  <c r="KZ143" i="13"/>
  <c r="KZ176" i="13" s="1"/>
  <c r="KZ148" i="13"/>
  <c r="HE145" i="13"/>
  <c r="DI145" i="13"/>
  <c r="GD153" i="13"/>
  <c r="GD154" i="13"/>
  <c r="FJ145" i="13"/>
  <c r="FJ176" i="13"/>
  <c r="HA145" i="13"/>
  <c r="AZ153" i="13"/>
  <c r="JG130" i="12"/>
  <c r="JG131" i="12"/>
  <c r="LC82" i="12"/>
  <c r="LC125" i="12"/>
  <c r="LC81" i="12"/>
  <c r="LC124" i="12"/>
  <c r="AC193" i="13"/>
  <c r="AC195" i="13" s="1"/>
  <c r="AC196" i="13" s="1"/>
  <c r="AC170" i="13" s="1"/>
  <c r="AK192" i="13"/>
  <c r="AK189" i="13"/>
  <c r="AK190" i="13"/>
  <c r="BV193" i="12"/>
  <c r="BV195" i="12" s="1"/>
  <c r="BV196" i="12" s="1"/>
  <c r="BV170" i="12" s="1"/>
  <c r="BV173" i="12" s="1"/>
  <c r="IM193" i="12"/>
  <c r="IM195" i="12" s="1"/>
  <c r="IM196" i="12" s="1"/>
  <c r="IM170" i="12" s="1"/>
  <c r="IM173" i="12" s="1"/>
  <c r="BQ193" i="12"/>
  <c r="BQ195" i="12" s="1"/>
  <c r="BQ196" i="12" s="1"/>
  <c r="BQ170" i="12" s="1"/>
  <c r="BQ173" i="12" s="1"/>
  <c r="HN193" i="12"/>
  <c r="HN195" i="12" s="1"/>
  <c r="HN196" i="12" s="1"/>
  <c r="HN170" i="12" s="1"/>
  <c r="HN173" i="12" s="1"/>
  <c r="AK193" i="12"/>
  <c r="AK195" i="12" s="1"/>
  <c r="AK196" i="12" s="1"/>
  <c r="AK170" i="12" s="1"/>
  <c r="KR159" i="13"/>
  <c r="KR146" i="13"/>
  <c r="Y149" i="13"/>
  <c r="Y159" i="13"/>
  <c r="Y171" i="13" s="1"/>
  <c r="Y174" i="13" s="1"/>
  <c r="Y154" i="13"/>
  <c r="Y150" i="13"/>
  <c r="LH149" i="13"/>
  <c r="LH150" i="13"/>
  <c r="LH159" i="13"/>
  <c r="FZ143" i="13"/>
  <c r="FZ176" i="13" s="1"/>
  <c r="FZ148" i="13"/>
  <c r="BQ131" i="13"/>
  <c r="HG127" i="13"/>
  <c r="HG136" i="13"/>
  <c r="HG126" i="13"/>
  <c r="EG145" i="13"/>
  <c r="EG176" i="13"/>
  <c r="AP131" i="13"/>
  <c r="AP130" i="13"/>
  <c r="EZ145" i="13"/>
  <c r="BV145" i="13"/>
  <c r="BV176" i="13"/>
  <c r="BO145" i="13"/>
  <c r="FL119" i="12"/>
  <c r="FL157" i="12" s="1"/>
  <c r="FL158" i="12" s="1"/>
  <c r="GE119" i="12"/>
  <c r="GE157" i="12" s="1"/>
  <c r="GE158" i="12" s="1"/>
  <c r="IE119" i="12"/>
  <c r="IE157" i="12" s="1"/>
  <c r="IE158" i="12" s="1"/>
  <c r="CI145" i="13"/>
  <c r="HF131" i="12"/>
  <c r="CI148" i="13"/>
  <c r="CI143" i="13"/>
  <c r="ES191" i="13"/>
  <c r="DS191" i="13"/>
  <c r="DW192" i="13"/>
  <c r="FU189" i="13"/>
  <c r="FU193" i="13" s="1"/>
  <c r="FU195" i="13" s="1"/>
  <c r="FU196" i="13" s="1"/>
  <c r="FU170" i="13" s="1"/>
  <c r="IY189" i="13"/>
  <c r="JR153" i="13"/>
  <c r="LD190" i="13"/>
  <c r="BM171" i="12"/>
  <c r="BM174" i="12" s="1"/>
  <c r="EX193" i="12"/>
  <c r="EX195" i="12" s="1"/>
  <c r="EX196" i="12" s="1"/>
  <c r="EX170" i="12" s="1"/>
  <c r="EX173" i="12" s="1"/>
  <c r="IC173" i="13"/>
  <c r="P173" i="13"/>
  <c r="BC171" i="13"/>
  <c r="BC174" i="13" s="1"/>
  <c r="BC173" i="13"/>
  <c r="W149" i="12"/>
  <c r="W159" i="12"/>
  <c r="W171" i="12" s="1"/>
  <c r="W174" i="12" s="1"/>
  <c r="W154" i="12"/>
  <c r="W150" i="12"/>
  <c r="AP193" i="12"/>
  <c r="AP195" i="12" s="1"/>
  <c r="AP196" i="12" s="1"/>
  <c r="AP170" i="12" s="1"/>
  <c r="AP173" i="12" s="1"/>
  <c r="DW149" i="13"/>
  <c r="DW159" i="13"/>
  <c r="GV193" i="13"/>
  <c r="GV195" i="13" s="1"/>
  <c r="GV196" i="13" s="1"/>
  <c r="GV170" i="13" s="1"/>
  <c r="GV173" i="13" s="1"/>
  <c r="GD190" i="13"/>
  <c r="GD191" i="13"/>
  <c r="GD192" i="13"/>
  <c r="CX193" i="13"/>
  <c r="CX195" i="13" s="1"/>
  <c r="CX196" i="13" s="1"/>
  <c r="CX170" i="13" s="1"/>
  <c r="CX173" i="13" s="1"/>
  <c r="BJ153" i="13"/>
  <c r="BJ154" i="13"/>
  <c r="BB145" i="13"/>
  <c r="KM143" i="13"/>
  <c r="KM148" i="13"/>
  <c r="EZ143" i="13"/>
  <c r="EZ176" i="13" s="1"/>
  <c r="EZ148" i="13"/>
  <c r="JX146" i="13"/>
  <c r="CQ148" i="13"/>
  <c r="CQ143" i="13"/>
  <c r="CQ176" i="13" s="1"/>
  <c r="HS130" i="13"/>
  <c r="HS131" i="13"/>
  <c r="DP130" i="12"/>
  <c r="DP131" i="12"/>
  <c r="FE143" i="12"/>
  <c r="FE176" i="12" s="1"/>
  <c r="FE148" i="12"/>
  <c r="HC130" i="13"/>
  <c r="HC131" i="13"/>
  <c r="IC130" i="12"/>
  <c r="IC131" i="12"/>
  <c r="KY171" i="12"/>
  <c r="KY174" i="12" s="1"/>
  <c r="LE173" i="13"/>
  <c r="HS190" i="13"/>
  <c r="HS192" i="13"/>
  <c r="HS189" i="13"/>
  <c r="K149" i="12"/>
  <c r="K150" i="12"/>
  <c r="N149" i="13"/>
  <c r="N159" i="13"/>
  <c r="N171" i="13" s="1"/>
  <c r="N174" i="13" s="1"/>
  <c r="N150" i="13"/>
  <c r="N154" i="13"/>
  <c r="IA193" i="12"/>
  <c r="IA195" i="12" s="1"/>
  <c r="IA196" i="12" s="1"/>
  <c r="IA170" i="12" s="1"/>
  <c r="IA173" i="12" s="1"/>
  <c r="HH193" i="12"/>
  <c r="HH195" i="12" s="1"/>
  <c r="HH196" i="12" s="1"/>
  <c r="HH170" i="12" s="1"/>
  <c r="G193" i="13"/>
  <c r="G195" i="13" s="1"/>
  <c r="G196" i="13" s="1"/>
  <c r="G170" i="13" s="1"/>
  <c r="G173" i="13" s="1"/>
  <c r="GS190" i="13"/>
  <c r="GS192" i="13"/>
  <c r="GS191" i="13"/>
  <c r="HI149" i="13"/>
  <c r="HI150" i="13"/>
  <c r="HI159" i="13"/>
  <c r="HI154" i="13"/>
  <c r="KI145" i="13"/>
  <c r="EU176" i="13"/>
  <c r="EU145" i="13"/>
  <c r="DC130" i="13"/>
  <c r="DC131" i="13"/>
  <c r="IB145" i="13"/>
  <c r="IB176" i="13"/>
  <c r="HR153" i="12"/>
  <c r="HR154" i="12"/>
  <c r="IH145" i="13"/>
  <c r="IH176" i="13"/>
  <c r="JV145" i="13"/>
  <c r="BB127" i="13"/>
  <c r="BB136" i="13"/>
  <c r="BB126" i="13"/>
  <c r="IR148" i="13"/>
  <c r="IR143" i="13"/>
  <c r="IR176" i="13" s="1"/>
  <c r="DA148" i="13"/>
  <c r="DA143" i="13"/>
  <c r="DA176" i="13" s="1"/>
  <c r="AW126" i="13"/>
  <c r="AW136" i="13"/>
  <c r="AW127" i="13"/>
  <c r="KW130" i="12"/>
  <c r="KW131" i="12"/>
  <c r="JW148" i="12"/>
  <c r="JW143" i="12"/>
  <c r="JW176" i="12" s="1"/>
  <c r="GO119" i="12"/>
  <c r="GO157" i="12" s="1"/>
  <c r="HR190" i="13"/>
  <c r="HR192" i="13"/>
  <c r="HR189" i="13"/>
  <c r="AZ192" i="13"/>
  <c r="AZ191" i="13"/>
  <c r="AZ190" i="13"/>
  <c r="IN193" i="13"/>
  <c r="IN195" i="13" s="1"/>
  <c r="IN196" i="13" s="1"/>
  <c r="IN170" i="13" s="1"/>
  <c r="IN173" i="13" s="1"/>
  <c r="W190" i="13"/>
  <c r="W191" i="13"/>
  <c r="W192" i="13"/>
  <c r="CX149" i="13"/>
  <c r="CX159" i="13"/>
  <c r="CX150" i="13"/>
  <c r="CX154" i="13"/>
  <c r="FK149" i="13"/>
  <c r="FK150" i="13"/>
  <c r="JJ130" i="13"/>
  <c r="JJ131" i="13"/>
  <c r="DP131" i="13"/>
  <c r="GA153" i="12"/>
  <c r="GA154" i="12"/>
  <c r="FI143" i="13"/>
  <c r="FI176" i="13" s="1"/>
  <c r="FI148" i="13"/>
  <c r="AK145" i="13"/>
  <c r="JV148" i="13"/>
  <c r="JV143" i="13"/>
  <c r="JV176" i="13" s="1"/>
  <c r="ES145" i="13"/>
  <c r="ES176" i="13"/>
  <c r="JR145" i="13"/>
  <c r="EB145" i="13"/>
  <c r="AW145" i="13"/>
  <c r="GQ153" i="12"/>
  <c r="GQ154" i="12"/>
  <c r="GS119" i="12"/>
  <c r="GS157" i="12" s="1"/>
  <c r="GS158" i="12" s="1"/>
  <c r="GU130" i="12"/>
  <c r="GU131" i="12"/>
  <c r="CI175" i="13"/>
  <c r="CI133" i="13"/>
  <c r="CI140" i="13" s="1"/>
  <c r="CI127" i="13"/>
  <c r="GA119" i="12"/>
  <c r="GA157" i="12" s="1"/>
  <c r="IM173" i="13"/>
  <c r="KN173" i="13"/>
  <c r="R193" i="13"/>
  <c r="R195" i="13" s="1"/>
  <c r="R196" i="13" s="1"/>
  <c r="R170" i="13" s="1"/>
  <c r="HB193" i="12"/>
  <c r="HB195" i="12" s="1"/>
  <c r="HB196" i="12" s="1"/>
  <c r="HB170" i="12" s="1"/>
  <c r="HB173" i="12" s="1"/>
  <c r="GH173" i="12"/>
  <c r="GH171" i="12"/>
  <c r="GH174" i="12" s="1"/>
  <c r="HH150" i="13"/>
  <c r="HH149" i="13"/>
  <c r="HH159" i="13"/>
  <c r="HH171" i="13" s="1"/>
  <c r="HH174" i="13" s="1"/>
  <c r="HH154" i="13"/>
  <c r="BT149" i="13"/>
  <c r="BT154" i="13"/>
  <c r="BT150" i="13"/>
  <c r="BT159" i="13"/>
  <c r="BT171" i="13" s="1"/>
  <c r="BT174" i="13" s="1"/>
  <c r="DP173" i="12"/>
  <c r="IB191" i="13"/>
  <c r="IB192" i="13"/>
  <c r="IB190" i="13"/>
  <c r="IB193" i="13" s="1"/>
  <c r="IB195" i="13" s="1"/>
  <c r="IB196" i="13" s="1"/>
  <c r="IB170" i="13" s="1"/>
  <c r="IB173" i="13" s="1"/>
  <c r="JP150" i="13"/>
  <c r="G149" i="13"/>
  <c r="G159" i="13"/>
  <c r="G171" i="13" s="1"/>
  <c r="G174" i="13" s="1"/>
  <c r="G154" i="13"/>
  <c r="GZ173" i="12"/>
  <c r="GZ171" i="12"/>
  <c r="GZ174" i="12" s="1"/>
  <c r="HQ145" i="13"/>
  <c r="O127" i="13"/>
  <c r="O126" i="13"/>
  <c r="O136" i="13"/>
  <c r="GL143" i="13"/>
  <c r="GL176" i="13" s="1"/>
  <c r="GL148" i="13"/>
  <c r="M143" i="13"/>
  <c r="M176" i="13" s="1"/>
  <c r="M148" i="13"/>
  <c r="GB136" i="13"/>
  <c r="GB126" i="13"/>
  <c r="GB127" i="13"/>
  <c r="HB130" i="12"/>
  <c r="HB131" i="12"/>
  <c r="JF145" i="13"/>
  <c r="JF176" i="13"/>
  <c r="DN145" i="13"/>
  <c r="DN176" i="13"/>
  <c r="LJ126" i="13"/>
  <c r="LJ127" i="13"/>
  <c r="LJ136" i="13"/>
  <c r="AD126" i="13"/>
  <c r="AD127" i="13"/>
  <c r="AD136" i="13"/>
  <c r="AF143" i="13"/>
  <c r="AF176" i="13" s="1"/>
  <c r="AF148" i="13"/>
  <c r="HK130" i="13"/>
  <c r="HK131" i="13"/>
  <c r="AT145" i="13"/>
  <c r="AT176" i="13"/>
  <c r="AP146" i="13"/>
  <c r="AP159" i="13"/>
  <c r="AP171" i="13" s="1"/>
  <c r="AP174" i="13" s="1"/>
  <c r="AP154" i="13"/>
  <c r="HV131" i="13"/>
  <c r="JB131" i="12"/>
  <c r="JB130" i="12"/>
  <c r="FL130" i="12"/>
  <c r="FL131" i="12"/>
  <c r="AR131" i="12"/>
  <c r="GC130" i="12"/>
  <c r="GC131" i="12"/>
  <c r="HN119" i="12"/>
  <c r="HN157" i="12" s="1"/>
  <c r="HN158" i="12" s="1"/>
  <c r="KS119" i="12"/>
  <c r="KS157" i="12" s="1"/>
  <c r="CV193" i="13"/>
  <c r="CV195" i="13" s="1"/>
  <c r="CV196" i="13" s="1"/>
  <c r="CV170" i="13" s="1"/>
  <c r="CV173" i="13" s="1"/>
  <c r="IV131" i="12"/>
  <c r="O131" i="12"/>
  <c r="JC193" i="13"/>
  <c r="JC195" i="13" s="1"/>
  <c r="JC196" i="13" s="1"/>
  <c r="JC170" i="13" s="1"/>
  <c r="JC173" i="13" s="1"/>
  <c r="CQ173" i="12"/>
  <c r="GT171" i="12"/>
  <c r="GT174" i="12" s="1"/>
  <c r="GT173" i="12"/>
  <c r="JU173" i="12"/>
  <c r="IK173" i="12"/>
  <c r="J192" i="12"/>
  <c r="J191" i="12"/>
  <c r="J190" i="12"/>
  <c r="BJ192" i="12"/>
  <c r="BJ190" i="12"/>
  <c r="BJ191" i="12"/>
  <c r="KM149" i="12"/>
  <c r="KM154" i="12"/>
  <c r="KM159" i="12"/>
  <c r="KM150" i="12"/>
  <c r="JV149" i="12"/>
  <c r="JV159" i="12"/>
  <c r="JV154" i="12"/>
  <c r="JV150" i="12"/>
  <c r="JF149" i="12"/>
  <c r="JF154" i="12"/>
  <c r="JF159" i="12"/>
  <c r="JF150" i="12"/>
  <c r="IL149" i="12"/>
  <c r="IL154" i="12"/>
  <c r="IL150" i="12"/>
  <c r="IL159" i="12"/>
  <c r="HV149" i="12"/>
  <c r="HV159" i="12"/>
  <c r="HV150" i="12"/>
  <c r="HV154" i="12"/>
  <c r="HE149" i="12"/>
  <c r="HE159" i="12"/>
  <c r="HE154" i="12"/>
  <c r="HE150" i="12"/>
  <c r="GN149" i="12"/>
  <c r="GN154" i="12"/>
  <c r="GN159" i="12"/>
  <c r="GN150" i="12"/>
  <c r="FU149" i="12"/>
  <c r="FU154" i="12"/>
  <c r="FU150" i="12"/>
  <c r="FU159" i="12"/>
  <c r="EF149" i="12"/>
  <c r="EF159" i="12"/>
  <c r="EF154" i="12"/>
  <c r="EF150" i="12"/>
  <c r="DM149" i="12"/>
  <c r="DM159" i="12"/>
  <c r="DM150" i="12"/>
  <c r="DM154" i="12"/>
  <c r="CR149" i="12"/>
  <c r="CR150" i="12"/>
  <c r="BP149" i="12"/>
  <c r="BP159" i="12"/>
  <c r="BP154" i="12"/>
  <c r="BP150" i="12"/>
  <c r="AX149" i="12"/>
  <c r="AX150" i="12"/>
  <c r="AX154" i="12"/>
  <c r="AX159" i="12"/>
  <c r="AX171" i="12" s="1"/>
  <c r="AX174" i="12" s="1"/>
  <c r="AZ171" i="12"/>
  <c r="AZ174" i="12" s="1"/>
  <c r="AZ173" i="12"/>
  <c r="AH173" i="12"/>
  <c r="AH171" i="12"/>
  <c r="AH174" i="12" s="1"/>
  <c r="JA149" i="12"/>
  <c r="JA154" i="12"/>
  <c r="JA159" i="12"/>
  <c r="JA150" i="12"/>
  <c r="JN154" i="12"/>
  <c r="JN149" i="12"/>
  <c r="JN159" i="12"/>
  <c r="JN150" i="12"/>
  <c r="ID159" i="12"/>
  <c r="ID149" i="12"/>
  <c r="ID154" i="12"/>
  <c r="ID150" i="12"/>
  <c r="GW149" i="12"/>
  <c r="GW154" i="12"/>
  <c r="GW150" i="12"/>
  <c r="GW159" i="12"/>
  <c r="FK159" i="12"/>
  <c r="FK149" i="12"/>
  <c r="FK154" i="12"/>
  <c r="FK150" i="12"/>
  <c r="DV149" i="12"/>
  <c r="DV154" i="12"/>
  <c r="DV150" i="12"/>
  <c r="DV159" i="12"/>
  <c r="BU149" i="12"/>
  <c r="BU159" i="12"/>
  <c r="BU154" i="12"/>
  <c r="BU150" i="12"/>
  <c r="AO149" i="12"/>
  <c r="AO154" i="12"/>
  <c r="AO159" i="12"/>
  <c r="AO171" i="12" s="1"/>
  <c r="AO174" i="12" s="1"/>
  <c r="AO150" i="12"/>
  <c r="V149" i="12"/>
  <c r="V150" i="12"/>
  <c r="HI149" i="12"/>
  <c r="HI150" i="12"/>
  <c r="HI159" i="12"/>
  <c r="HI154" i="12"/>
  <c r="GR149" i="12"/>
  <c r="GR150" i="12"/>
  <c r="GR159" i="12"/>
  <c r="GR154" i="12"/>
  <c r="FY149" i="12"/>
  <c r="FY150" i="12"/>
  <c r="FY159" i="12"/>
  <c r="FY154" i="12"/>
  <c r="BK149" i="12"/>
  <c r="BK150" i="12"/>
  <c r="BK159" i="12"/>
  <c r="BK154" i="12"/>
  <c r="AT149" i="12"/>
  <c r="AT150" i="12"/>
  <c r="AT159" i="12"/>
  <c r="AT171" i="12" s="1"/>
  <c r="AT174" i="12" s="1"/>
  <c r="AT154" i="12"/>
  <c r="Z149" i="12"/>
  <c r="Z150" i="12"/>
  <c r="Z159" i="12"/>
  <c r="Z171" i="12" s="1"/>
  <c r="Z174" i="12" s="1"/>
  <c r="Z154" i="12"/>
  <c r="H149" i="12"/>
  <c r="H150" i="12"/>
  <c r="H159" i="12"/>
  <c r="H171" i="12" s="1"/>
  <c r="H174" i="12" s="1"/>
  <c r="H154" i="12"/>
  <c r="KX173" i="12"/>
  <c r="KX171" i="12"/>
  <c r="KX174" i="12" s="1"/>
  <c r="IW173" i="12"/>
  <c r="IW171" i="12"/>
  <c r="IW174" i="12" s="1"/>
  <c r="HO171" i="12"/>
  <c r="HO174" i="12" s="1"/>
  <c r="GG171" i="12"/>
  <c r="GG174" i="12" s="1"/>
  <c r="GG173" i="12"/>
  <c r="FM171" i="12"/>
  <c r="FM174" i="12" s="1"/>
  <c r="FM173" i="12"/>
  <c r="DY171" i="12"/>
  <c r="DY174" i="12" s="1"/>
  <c r="DY173" i="12"/>
  <c r="CX159" i="12"/>
  <c r="CX149" i="12"/>
  <c r="CX150" i="12"/>
  <c r="CX154" i="12"/>
  <c r="EB159" i="12"/>
  <c r="EB171" i="12" s="1"/>
  <c r="EB174" i="12" s="1"/>
  <c r="EB149" i="12"/>
  <c r="EB150" i="12"/>
  <c r="EB154" i="12"/>
  <c r="EU149" i="12"/>
  <c r="EU154" i="12"/>
  <c r="EU159" i="12"/>
  <c r="EU171" i="12" s="1"/>
  <c r="EU174" i="12" s="1"/>
  <c r="EU150" i="12"/>
  <c r="II149" i="12"/>
  <c r="II150" i="12"/>
  <c r="II159" i="12"/>
  <c r="II171" i="12" s="1"/>
  <c r="II174" i="12" s="1"/>
  <c r="II154" i="12"/>
  <c r="JS149" i="12"/>
  <c r="JS159" i="12"/>
  <c r="JS171" i="12" s="1"/>
  <c r="JS174" i="12" s="1"/>
  <c r="JS150" i="12"/>
  <c r="JS154" i="12"/>
  <c r="S154" i="12"/>
  <c r="S150" i="12"/>
  <c r="S149" i="12"/>
  <c r="S159" i="12"/>
  <c r="BA149" i="12"/>
  <c r="BA159" i="12"/>
  <c r="BA154" i="12"/>
  <c r="DA150" i="12"/>
  <c r="DA154" i="12"/>
  <c r="DA149" i="12"/>
  <c r="DA159" i="12"/>
  <c r="DA171" i="12" s="1"/>
  <c r="DA174" i="12" s="1"/>
  <c r="EN150" i="12"/>
  <c r="EN159" i="12"/>
  <c r="EN171" i="12" s="1"/>
  <c r="EN174" i="12" s="1"/>
  <c r="EN149" i="12"/>
  <c r="EN154" i="12"/>
  <c r="EX149" i="12"/>
  <c r="EX154" i="12"/>
  <c r="EX150" i="12"/>
  <c r="EX159" i="12"/>
  <c r="EX171" i="12" s="1"/>
  <c r="EX174" i="12" s="1"/>
  <c r="FJ159" i="12"/>
  <c r="FJ171" i="12" s="1"/>
  <c r="FJ174" i="12" s="1"/>
  <c r="FJ150" i="12"/>
  <c r="FJ149" i="12"/>
  <c r="FJ154" i="12"/>
  <c r="GC154" i="12"/>
  <c r="GC149" i="12"/>
  <c r="GC150" i="12"/>
  <c r="GC159" i="12"/>
  <c r="GC171" i="12" s="1"/>
  <c r="GC174" i="12" s="1"/>
  <c r="GU149" i="12"/>
  <c r="GU159" i="12"/>
  <c r="GU171" i="12" s="1"/>
  <c r="GU174" i="12" s="1"/>
  <c r="GU154" i="12"/>
  <c r="GU150" i="12"/>
  <c r="KC149" i="12"/>
  <c r="KC159" i="12"/>
  <c r="KC171" i="12" s="1"/>
  <c r="KC174" i="12" s="1"/>
  <c r="KC154" i="12"/>
  <c r="KC150" i="12"/>
  <c r="KL159" i="12"/>
  <c r="KL171" i="12" s="1"/>
  <c r="KL174" i="12" s="1"/>
  <c r="KL150" i="12"/>
  <c r="KL149" i="12"/>
  <c r="KL154" i="12"/>
  <c r="KU154" i="12"/>
  <c r="KU150" i="12"/>
  <c r="KU149" i="12"/>
  <c r="KU159" i="12"/>
  <c r="KU171" i="12" s="1"/>
  <c r="KU174" i="12" s="1"/>
  <c r="HF149" i="12"/>
  <c r="HF159" i="12"/>
  <c r="HF150" i="12"/>
  <c r="HF154" i="12"/>
  <c r="IM159" i="12"/>
  <c r="IM171" i="12" s="1"/>
  <c r="IM174" i="12" s="1"/>
  <c r="IM149" i="12"/>
  <c r="IM150" i="12"/>
  <c r="IM154" i="12"/>
  <c r="JG154" i="12"/>
  <c r="JG150" i="12"/>
  <c r="JG159" i="12"/>
  <c r="JG171" i="12" s="1"/>
  <c r="JG174" i="12" s="1"/>
  <c r="JG149" i="12"/>
  <c r="KA149" i="12"/>
  <c r="KA159" i="12"/>
  <c r="KA171" i="12" s="1"/>
  <c r="KA174" i="12" s="1"/>
  <c r="KA150" i="12"/>
  <c r="KA154" i="12"/>
  <c r="K154" i="12"/>
  <c r="K159" i="12"/>
  <c r="K146" i="12"/>
  <c r="AN159" i="12"/>
  <c r="AN149" i="12"/>
  <c r="AN154" i="12"/>
  <c r="BT149" i="12"/>
  <c r="BT150" i="12"/>
  <c r="BT154" i="12"/>
  <c r="BT159" i="12"/>
  <c r="BT171" i="12" s="1"/>
  <c r="BT174" i="12" s="1"/>
  <c r="HL159" i="12"/>
  <c r="HL171" i="12" s="1"/>
  <c r="HL174" i="12" s="1"/>
  <c r="HL150" i="12"/>
  <c r="HL149" i="12"/>
  <c r="HL154" i="12"/>
  <c r="HT150" i="12"/>
  <c r="HT159" i="12"/>
  <c r="HT171" i="12" s="1"/>
  <c r="HT174" i="12" s="1"/>
  <c r="HT154" i="12"/>
  <c r="HT149" i="12"/>
  <c r="IC149" i="12"/>
  <c r="IC154" i="12"/>
  <c r="IC159" i="12"/>
  <c r="IC171" i="12" s="1"/>
  <c r="IC174" i="12" s="1"/>
  <c r="IC150" i="12"/>
  <c r="JE150" i="12"/>
  <c r="JE154" i="12"/>
  <c r="JE149" i="12"/>
  <c r="JE159" i="12"/>
  <c r="JE171" i="12" s="1"/>
  <c r="JE174" i="12" s="1"/>
  <c r="JM159" i="12"/>
  <c r="JM171" i="12" s="1"/>
  <c r="JM174" i="12" s="1"/>
  <c r="JM150" i="12"/>
  <c r="JM149" i="12"/>
  <c r="JM154" i="12"/>
  <c r="EQ149" i="12"/>
  <c r="EQ150" i="12"/>
  <c r="EQ154" i="12"/>
  <c r="EQ159" i="12"/>
  <c r="EQ171" i="12" s="1"/>
  <c r="EQ174" i="12" s="1"/>
  <c r="HN154" i="12"/>
  <c r="HN149" i="12"/>
  <c r="HN150" i="12"/>
  <c r="HN159" i="12"/>
  <c r="HN171" i="12" s="1"/>
  <c r="HN174" i="12" s="1"/>
  <c r="IV149" i="12"/>
  <c r="IV150" i="12"/>
  <c r="IV154" i="12"/>
  <c r="IV159" i="12"/>
  <c r="IV171" i="12" s="1"/>
  <c r="IV174" i="12" s="1"/>
  <c r="BQ126" i="12"/>
  <c r="BQ127" i="12"/>
  <c r="BQ136" i="12"/>
  <c r="BC136" i="12"/>
  <c r="BC127" i="12"/>
  <c r="BC126" i="12"/>
  <c r="D130" i="12"/>
  <c r="D131" i="12"/>
  <c r="E145" i="12"/>
  <c r="AW150" i="12"/>
  <c r="AW159" i="12"/>
  <c r="AW146" i="12"/>
  <c r="AW154" i="12"/>
  <c r="AW186" i="12"/>
  <c r="AW191" i="12" s="1"/>
  <c r="LF130" i="12"/>
  <c r="LF131" i="12"/>
  <c r="DT173" i="12"/>
  <c r="DT171" i="12"/>
  <c r="DT174" i="12" s="1"/>
  <c r="KV192" i="12"/>
  <c r="KV190" i="12"/>
  <c r="KV191" i="12"/>
  <c r="KM191" i="12"/>
  <c r="KM192" i="12"/>
  <c r="KM190" i="12"/>
  <c r="JZ192" i="12"/>
  <c r="JZ190" i="12"/>
  <c r="JZ191" i="12"/>
  <c r="JF192" i="12"/>
  <c r="JF191" i="12"/>
  <c r="JF190" i="12"/>
  <c r="IH191" i="12"/>
  <c r="IH192" i="12"/>
  <c r="IH190" i="12"/>
  <c r="HE192" i="12"/>
  <c r="HE190" i="12"/>
  <c r="HE191" i="12"/>
  <c r="HA192" i="12"/>
  <c r="HA191" i="12"/>
  <c r="HA190" i="12"/>
  <c r="GR190" i="12"/>
  <c r="GR191" i="12"/>
  <c r="GR192" i="12"/>
  <c r="GI192" i="12"/>
  <c r="GI190" i="12"/>
  <c r="GI191" i="12"/>
  <c r="FK192" i="12"/>
  <c r="FK190" i="12"/>
  <c r="FK191" i="12"/>
  <c r="FF191" i="12"/>
  <c r="FF192" i="12"/>
  <c r="FF190" i="12"/>
  <c r="EO192" i="12"/>
  <c r="EO191" i="12"/>
  <c r="EO190" i="12"/>
  <c r="DQ192" i="12"/>
  <c r="DQ191" i="12"/>
  <c r="DQ190" i="12"/>
  <c r="CR190" i="12"/>
  <c r="CR192" i="12"/>
  <c r="CR191" i="12"/>
  <c r="BP192" i="12"/>
  <c r="BP190" i="12"/>
  <c r="BP191" i="12"/>
  <c r="CZ171" i="12"/>
  <c r="CZ174" i="12" s="1"/>
  <c r="CZ173" i="12"/>
  <c r="BZ173" i="12"/>
  <c r="BZ171" i="12"/>
  <c r="BZ174" i="12" s="1"/>
  <c r="AQ173" i="12"/>
  <c r="AQ171" i="12"/>
  <c r="AQ174" i="12" s="1"/>
  <c r="X173" i="12"/>
  <c r="X171" i="12"/>
  <c r="X174" i="12" s="1"/>
  <c r="BL159" i="12"/>
  <c r="BL154" i="12"/>
  <c r="BL149" i="12"/>
  <c r="BL150" i="12"/>
  <c r="IN173" i="12"/>
  <c r="IN171" i="12"/>
  <c r="IN174" i="12" s="1"/>
  <c r="HX173" i="12"/>
  <c r="HX171" i="12"/>
  <c r="HX174" i="12" s="1"/>
  <c r="HG171" i="12"/>
  <c r="HG174" i="12" s="1"/>
  <c r="GP173" i="12"/>
  <c r="GP171" i="12"/>
  <c r="GP174" i="12" s="1"/>
  <c r="AR159" i="12"/>
  <c r="AR146" i="12"/>
  <c r="AR154" i="12"/>
  <c r="BO154" i="12"/>
  <c r="BO159" i="12"/>
  <c r="BO146" i="12"/>
  <c r="BJ146" i="12"/>
  <c r="BJ159" i="12"/>
  <c r="BJ154" i="12"/>
  <c r="LK146" i="12"/>
  <c r="LK159" i="12"/>
  <c r="LK154" i="12"/>
  <c r="BO186" i="12"/>
  <c r="AN146" i="12"/>
  <c r="AN150" i="12"/>
  <c r="AI186" i="12"/>
  <c r="AI159" i="12"/>
  <c r="AI146" i="12"/>
  <c r="AI150" i="12"/>
  <c r="AI154" i="12"/>
  <c r="AU136" i="12"/>
  <c r="AU127" i="12"/>
  <c r="AU126" i="12"/>
  <c r="AF134" i="12"/>
  <c r="AF141" i="12" s="1"/>
  <c r="AF123" i="12"/>
  <c r="AF131" i="12"/>
  <c r="AB126" i="12"/>
  <c r="AB136" i="12"/>
  <c r="AB127" i="12"/>
  <c r="M136" i="12"/>
  <c r="M126" i="12"/>
  <c r="M127" i="12"/>
  <c r="BA150" i="12"/>
  <c r="BA146" i="12"/>
  <c r="BA186" i="12"/>
  <c r="KG193" i="12"/>
  <c r="KG195" i="12" s="1"/>
  <c r="KG196" i="12" s="1"/>
  <c r="KG170" i="12" s="1"/>
  <c r="IF193" i="12"/>
  <c r="IF195" i="12" s="1"/>
  <c r="IF196" i="12" s="1"/>
  <c r="IF170" i="12" s="1"/>
  <c r="CM193" i="12"/>
  <c r="CM195" i="12" s="1"/>
  <c r="CM196" i="12" s="1"/>
  <c r="CM170" i="12" s="1"/>
  <c r="Y150" i="12"/>
  <c r="IJ171" i="12"/>
  <c r="IJ174" i="12" s="1"/>
  <c r="R193" i="12"/>
  <c r="R195" i="12" s="1"/>
  <c r="R196" i="12" s="1"/>
  <c r="R170" i="12" s="1"/>
  <c r="R173" i="12" s="1"/>
  <c r="GK193" i="12"/>
  <c r="GK195" i="12" s="1"/>
  <c r="GK196" i="12" s="1"/>
  <c r="GK170" i="12" s="1"/>
  <c r="GK173" i="12" s="1"/>
  <c r="BL193" i="12"/>
  <c r="BL195" i="12" s="1"/>
  <c r="BL196" i="12" s="1"/>
  <c r="BL170" i="12" s="1"/>
  <c r="BL173" i="12" s="1"/>
  <c r="JD171" i="12"/>
  <c r="JD174" i="12" s="1"/>
  <c r="S193" i="12"/>
  <c r="S195" i="12" s="1"/>
  <c r="S196" i="12" s="1"/>
  <c r="S170" i="12" s="1"/>
  <c r="S173" i="12" s="1"/>
  <c r="KF193" i="12"/>
  <c r="KF195" i="12" s="1"/>
  <c r="KF196" i="12" s="1"/>
  <c r="KF170" i="12" s="1"/>
  <c r="EH193" i="12"/>
  <c r="EH195" i="12" s="1"/>
  <c r="EH196" i="12" s="1"/>
  <c r="EH170" i="12" s="1"/>
  <c r="DO193" i="12"/>
  <c r="DO195" i="12" s="1"/>
  <c r="DO196" i="12" s="1"/>
  <c r="DO170" i="12" s="1"/>
  <c r="AV171" i="12"/>
  <c r="AV174" i="12" s="1"/>
  <c r="AV173" i="12"/>
  <c r="HK171" i="12"/>
  <c r="HK174" i="12" s="1"/>
  <c r="BJ150" i="12"/>
  <c r="BJ149" i="12"/>
  <c r="BB149" i="12"/>
  <c r="BB150" i="12"/>
  <c r="BB159" i="12"/>
  <c r="BB154" i="12"/>
  <c r="AJ149" i="12"/>
  <c r="AJ150" i="12"/>
  <c r="AJ159" i="12"/>
  <c r="AJ171" i="12" s="1"/>
  <c r="AJ174" i="12" s="1"/>
  <c r="AJ154" i="12"/>
  <c r="LL190" i="12"/>
  <c r="LL191" i="12"/>
  <c r="LL192" i="12"/>
  <c r="LH191" i="12"/>
  <c r="LH192" i="12"/>
  <c r="LH190" i="12"/>
  <c r="JX171" i="12"/>
  <c r="JX174" i="12" s="1"/>
  <c r="JX173" i="12"/>
  <c r="LF150" i="12"/>
  <c r="LF149" i="12"/>
  <c r="LF154" i="12"/>
  <c r="LF159" i="12"/>
  <c r="CL146" i="12"/>
  <c r="CL154" i="12"/>
  <c r="CL159" i="12"/>
  <c r="CL171" i="12" s="1"/>
  <c r="CL174" i="12" s="1"/>
  <c r="KJ149" i="12"/>
  <c r="KJ154" i="12"/>
  <c r="KJ159" i="12"/>
  <c r="KJ171" i="12" s="1"/>
  <c r="KJ174" i="12" s="1"/>
  <c r="KJ150" i="12"/>
  <c r="O150" i="12"/>
  <c r="O149" i="12"/>
  <c r="AD154" i="12"/>
  <c r="AD149" i="12"/>
  <c r="AD150" i="12"/>
  <c r="AD159" i="12"/>
  <c r="O159" i="12"/>
  <c r="O146" i="12"/>
  <c r="O154" i="12"/>
  <c r="Y159" i="12"/>
  <c r="Y146" i="12"/>
  <c r="Y154" i="12"/>
  <c r="BQ134" i="12"/>
  <c r="BQ141" i="12" s="1"/>
  <c r="BQ123" i="12"/>
  <c r="BQ131" i="12"/>
  <c r="BC134" i="12"/>
  <c r="BC141" i="12" s="1"/>
  <c r="BC123" i="12"/>
  <c r="BC131" i="12"/>
  <c r="D153" i="12"/>
  <c r="D154" i="12"/>
  <c r="LK192" i="12"/>
  <c r="LK190" i="12"/>
  <c r="LK189" i="12"/>
  <c r="Y186" i="12"/>
  <c r="Y191" i="12" s="1"/>
  <c r="LI144" i="12"/>
  <c r="LI150" i="12" s="1"/>
  <c r="LI163" i="12"/>
  <c r="LI184" i="12" s="1"/>
  <c r="LI145" i="12"/>
  <c r="LI176" i="12"/>
  <c r="LL143" i="12"/>
  <c r="LL176" i="12" s="1"/>
  <c r="LL148" i="12"/>
  <c r="JL173" i="12"/>
  <c r="JL171" i="12"/>
  <c r="JL174" i="12" s="1"/>
  <c r="BC191" i="12"/>
  <c r="BC192" i="12"/>
  <c r="BC190" i="12"/>
  <c r="AE149" i="12"/>
  <c r="AE159" i="12"/>
  <c r="AE171" i="12" s="1"/>
  <c r="AE174" i="12" s="1"/>
  <c r="AE154" i="12"/>
  <c r="AE150" i="12"/>
  <c r="L154" i="12"/>
  <c r="L159" i="12"/>
  <c r="L171" i="12" s="1"/>
  <c r="L174" i="12" s="1"/>
  <c r="L149" i="12"/>
  <c r="L150" i="12"/>
  <c r="HQ149" i="12"/>
  <c r="HQ150" i="12"/>
  <c r="HQ159" i="12"/>
  <c r="HQ154" i="12"/>
  <c r="HA149" i="12"/>
  <c r="HA154" i="12"/>
  <c r="HA150" i="12"/>
  <c r="HA159" i="12"/>
  <c r="FP149" i="12"/>
  <c r="FP154" i="12"/>
  <c r="FP150" i="12"/>
  <c r="FP159" i="12"/>
  <c r="P149" i="12"/>
  <c r="P154" i="12"/>
  <c r="P150" i="12"/>
  <c r="P159" i="12"/>
  <c r="P171" i="12" s="1"/>
  <c r="P174" i="12" s="1"/>
  <c r="KZ190" i="12"/>
  <c r="KZ191" i="12"/>
  <c r="KZ192" i="12"/>
  <c r="KR192" i="12"/>
  <c r="KR190" i="12"/>
  <c r="KR191" i="12"/>
  <c r="CE190" i="12"/>
  <c r="CE191" i="12"/>
  <c r="CE192" i="12"/>
  <c r="JA190" i="12"/>
  <c r="JA192" i="12"/>
  <c r="JA191" i="12"/>
  <c r="JV192" i="12"/>
  <c r="JV191" i="12"/>
  <c r="JV190" i="12"/>
  <c r="JR190" i="12"/>
  <c r="JR192" i="12"/>
  <c r="JR191" i="12"/>
  <c r="JN190" i="12"/>
  <c r="JN192" i="12"/>
  <c r="JN191" i="12"/>
  <c r="JJ190" i="12"/>
  <c r="JJ191" i="12"/>
  <c r="JJ192" i="12"/>
  <c r="IY192" i="12"/>
  <c r="IY191" i="12"/>
  <c r="IY190" i="12"/>
  <c r="IU190" i="12"/>
  <c r="IU192" i="12"/>
  <c r="IU191" i="12"/>
  <c r="IP190" i="12"/>
  <c r="IP191" i="12"/>
  <c r="IP192" i="12"/>
  <c r="IL192" i="12"/>
  <c r="IL190" i="12"/>
  <c r="IL191" i="12"/>
  <c r="ID190" i="12"/>
  <c r="ID191" i="12"/>
  <c r="ID192" i="12"/>
  <c r="HZ190" i="12"/>
  <c r="HZ192" i="12"/>
  <c r="HZ191" i="12"/>
  <c r="HV192" i="12"/>
  <c r="HV190" i="12"/>
  <c r="HV191" i="12"/>
  <c r="HQ192" i="12"/>
  <c r="HQ190" i="12"/>
  <c r="HQ191" i="12"/>
  <c r="HM190" i="12"/>
  <c r="HM191" i="12"/>
  <c r="HM192" i="12"/>
  <c r="HI191" i="12"/>
  <c r="HI190" i="12"/>
  <c r="HI192" i="12"/>
  <c r="GW190" i="12"/>
  <c r="GW192" i="12"/>
  <c r="GW191" i="12"/>
  <c r="GN190" i="12"/>
  <c r="GN192" i="12"/>
  <c r="GN191" i="12"/>
  <c r="GD190" i="12"/>
  <c r="GD192" i="12"/>
  <c r="GD191" i="12"/>
  <c r="FY192" i="12"/>
  <c r="FY190" i="12"/>
  <c r="FY191" i="12"/>
  <c r="FU190" i="12"/>
  <c r="FU191" i="12"/>
  <c r="FU192" i="12"/>
  <c r="FP191" i="12"/>
  <c r="FP190" i="12"/>
  <c r="FP192" i="12"/>
  <c r="EY190" i="12"/>
  <c r="EY191" i="12"/>
  <c r="EY192" i="12"/>
  <c r="ET190" i="12"/>
  <c r="ET191" i="12"/>
  <c r="ET192" i="12"/>
  <c r="EK192" i="12"/>
  <c r="EK191" i="12"/>
  <c r="EK190" i="12"/>
  <c r="EF190" i="12"/>
  <c r="EF191" i="12"/>
  <c r="EF192" i="12"/>
  <c r="EA190" i="12"/>
  <c r="EA192" i="12"/>
  <c r="EA191" i="12"/>
  <c r="DV192" i="12"/>
  <c r="DV191" i="12"/>
  <c r="DV190" i="12"/>
  <c r="DM190" i="12"/>
  <c r="DM193" i="12" s="1"/>
  <c r="DM195" i="12" s="1"/>
  <c r="DM196" i="12" s="1"/>
  <c r="DM170" i="12" s="1"/>
  <c r="DM173" i="12" s="1"/>
  <c r="DM192" i="12"/>
  <c r="DH190" i="12"/>
  <c r="DH191" i="12"/>
  <c r="DH192" i="12"/>
  <c r="DB192" i="12"/>
  <c r="DB190" i="12"/>
  <c r="DB191" i="12"/>
  <c r="CW192" i="12"/>
  <c r="CW191" i="12"/>
  <c r="CW190" i="12"/>
  <c r="CN190" i="12"/>
  <c r="CN192" i="12"/>
  <c r="CN191" i="12"/>
  <c r="CG191" i="12"/>
  <c r="CG190" i="12"/>
  <c r="CG192" i="12"/>
  <c r="BU190" i="12"/>
  <c r="BU192" i="12"/>
  <c r="BU191" i="12"/>
  <c r="BK192" i="12"/>
  <c r="BK191" i="12"/>
  <c r="BK190" i="12"/>
  <c r="BG190" i="12"/>
  <c r="BG191" i="12"/>
  <c r="BG192" i="12"/>
  <c r="BB190" i="12"/>
  <c r="BB192" i="12"/>
  <c r="BB191" i="12"/>
  <c r="KV149" i="12"/>
  <c r="KV154" i="12"/>
  <c r="KV150" i="12"/>
  <c r="KV159" i="12"/>
  <c r="IU149" i="12"/>
  <c r="IU159" i="12"/>
  <c r="IU150" i="12"/>
  <c r="IU154" i="12"/>
  <c r="HM149" i="12"/>
  <c r="HM154" i="12"/>
  <c r="HM159" i="12"/>
  <c r="HM150" i="12"/>
  <c r="GD149" i="12"/>
  <c r="GD159" i="12"/>
  <c r="GD171" i="12" s="1"/>
  <c r="GD174" i="12" s="1"/>
  <c r="GD150" i="12"/>
  <c r="GD154" i="12"/>
  <c r="EO149" i="12"/>
  <c r="EO154" i="12"/>
  <c r="EO159" i="12"/>
  <c r="EO150" i="12"/>
  <c r="DB149" i="12"/>
  <c r="DB154" i="12"/>
  <c r="DB159" i="12"/>
  <c r="DB150" i="12"/>
  <c r="BG149" i="12"/>
  <c r="BG154" i="12"/>
  <c r="BG150" i="12"/>
  <c r="BG159" i="12"/>
  <c r="KZ149" i="12"/>
  <c r="KZ154" i="12"/>
  <c r="KZ150" i="12"/>
  <c r="KZ159" i="12"/>
  <c r="G149" i="12"/>
  <c r="G150" i="12"/>
  <c r="DI154" i="12"/>
  <c r="DI159" i="12"/>
  <c r="DI171" i="12" s="1"/>
  <c r="DI174" i="12" s="1"/>
  <c r="DI149" i="12"/>
  <c r="DI150" i="12"/>
  <c r="GJ154" i="12"/>
  <c r="GJ150" i="12"/>
  <c r="GJ149" i="12"/>
  <c r="GJ159" i="12"/>
  <c r="GJ171" i="12" s="1"/>
  <c r="GJ174" i="12" s="1"/>
  <c r="HB149" i="12"/>
  <c r="HB159" i="12"/>
  <c r="HB171" i="12" s="1"/>
  <c r="HB174" i="12" s="1"/>
  <c r="HB150" i="12"/>
  <c r="HB154" i="12"/>
  <c r="IZ154" i="12"/>
  <c r="IZ149" i="12"/>
  <c r="IZ159" i="12"/>
  <c r="IZ171" i="12" s="1"/>
  <c r="IZ174" i="12" s="1"/>
  <c r="IZ150" i="12"/>
  <c r="LA149" i="12"/>
  <c r="LA159" i="12"/>
  <c r="LA171" i="12" s="1"/>
  <c r="LA174" i="12" s="1"/>
  <c r="LA150" i="12"/>
  <c r="LA154" i="12"/>
  <c r="G154" i="12"/>
  <c r="G159" i="12"/>
  <c r="G146" i="12"/>
  <c r="BF149" i="12"/>
  <c r="BF150" i="12"/>
  <c r="BF159" i="12"/>
  <c r="BF154" i="12"/>
  <c r="DU154" i="12"/>
  <c r="DU150" i="12"/>
  <c r="DU159" i="12"/>
  <c r="DU171" i="12" s="1"/>
  <c r="DU174" i="12" s="1"/>
  <c r="DU149" i="12"/>
  <c r="EE150" i="12"/>
  <c r="EE159" i="12"/>
  <c r="EE171" i="12" s="1"/>
  <c r="EE174" i="12" s="1"/>
  <c r="EE149" i="12"/>
  <c r="EE154" i="12"/>
  <c r="IS154" i="12"/>
  <c r="IS149" i="12"/>
  <c r="IS150" i="12"/>
  <c r="IS159" i="12"/>
  <c r="IS171" i="12" s="1"/>
  <c r="IS174" i="12" s="1"/>
  <c r="BV154" i="12"/>
  <c r="BV149" i="12"/>
  <c r="BV150" i="12"/>
  <c r="BV159" i="12"/>
  <c r="BV171" i="12" s="1"/>
  <c r="BV174" i="12" s="1"/>
  <c r="CT149" i="12"/>
  <c r="CT150" i="12"/>
  <c r="CT154" i="12"/>
  <c r="CT159" i="12"/>
  <c r="CT171" i="12" s="1"/>
  <c r="CT174" i="12" s="1"/>
  <c r="DW149" i="12"/>
  <c r="DW150" i="12"/>
  <c r="DW159" i="12"/>
  <c r="DW171" i="12" s="1"/>
  <c r="DW174" i="12" s="1"/>
  <c r="DW154" i="12"/>
  <c r="HW150" i="12"/>
  <c r="HW154" i="12"/>
  <c r="HW149" i="12"/>
  <c r="HW159" i="12"/>
  <c r="HW171" i="12" s="1"/>
  <c r="HW174" i="12" s="1"/>
  <c r="BH154" i="12"/>
  <c r="BH159" i="12"/>
  <c r="BH171" i="12" s="1"/>
  <c r="BH174" i="12" s="1"/>
  <c r="BH149" i="12"/>
  <c r="BH150" i="12"/>
  <c r="CO159" i="12"/>
  <c r="CO149" i="12"/>
  <c r="CO150" i="12"/>
  <c r="CO154" i="12"/>
  <c r="DG146" i="12"/>
  <c r="DG154" i="12"/>
  <c r="DG159" i="12"/>
  <c r="DG171" i="12" s="1"/>
  <c r="DG174" i="12" s="1"/>
  <c r="DK149" i="12"/>
  <c r="DK159" i="12"/>
  <c r="DK171" i="12" s="1"/>
  <c r="DK174" i="12" s="1"/>
  <c r="DK150" i="12"/>
  <c r="DK154" i="12"/>
  <c r="JB154" i="12"/>
  <c r="JB149" i="12"/>
  <c r="JB150" i="12"/>
  <c r="JB159" i="12"/>
  <c r="JB171" i="12" s="1"/>
  <c r="JB174" i="12" s="1"/>
  <c r="AN186" i="12"/>
  <c r="AN191" i="12" s="1"/>
  <c r="E148" i="12"/>
  <c r="E143" i="12"/>
  <c r="E176" i="12" s="1"/>
  <c r="LG192" i="12"/>
  <c r="LG190" i="12"/>
  <c r="LG189" i="12"/>
  <c r="AU134" i="12"/>
  <c r="AU141" i="12" s="1"/>
  <c r="AU131" i="12"/>
  <c r="AU123" i="12"/>
  <c r="AF126" i="12"/>
  <c r="AF136" i="12"/>
  <c r="AF127" i="12"/>
  <c r="AB134" i="12"/>
  <c r="AB141" i="12" s="1"/>
  <c r="AB123" i="12"/>
  <c r="AB131" i="12"/>
  <c r="M134" i="12"/>
  <c r="M141" i="12" s="1"/>
  <c r="M123" i="12"/>
  <c r="M131" i="12"/>
  <c r="CB145" i="12"/>
  <c r="CB176" i="12"/>
  <c r="CR154" i="12"/>
  <c r="J189" i="12"/>
  <c r="J193" i="12" s="1"/>
  <c r="J195" i="12" s="1"/>
  <c r="J196" i="12" s="1"/>
  <c r="J170" i="12" s="1"/>
  <c r="J173" i="12" s="1"/>
  <c r="BJ189" i="12"/>
  <c r="BJ193" i="12" s="1"/>
  <c r="BJ195" i="12" s="1"/>
  <c r="BJ196" i="12" s="1"/>
  <c r="BJ170" i="12" s="1"/>
  <c r="BJ173" i="12" s="1"/>
  <c r="CX193" i="12"/>
  <c r="CX195" i="12" s="1"/>
  <c r="CX196" i="12" s="1"/>
  <c r="CX170" i="12" s="1"/>
  <c r="CX173" i="12" s="1"/>
  <c r="HC193" i="12"/>
  <c r="HC195" i="12" s="1"/>
  <c r="HC196" i="12" s="1"/>
  <c r="HC170" i="12" s="1"/>
  <c r="HC173" i="12" s="1"/>
  <c r="CP193" i="12"/>
  <c r="CP195" i="12" s="1"/>
  <c r="CP196" i="12" s="1"/>
  <c r="CP170" i="12" s="1"/>
  <c r="CP173" i="12" s="1"/>
  <c r="CK193" i="12"/>
  <c r="CK195" i="12" s="1"/>
  <c r="CK196" i="12" s="1"/>
  <c r="CK170" i="12" s="1"/>
  <c r="DJ171" i="12"/>
  <c r="DJ174" i="12" s="1"/>
  <c r="EW171" i="12"/>
  <c r="EW174" i="12" s="1"/>
  <c r="CO193" i="12"/>
  <c r="CO195" i="12" s="1"/>
  <c r="CO196" i="12" s="1"/>
  <c r="CO170" i="12" s="1"/>
  <c r="CO173" i="12" s="1"/>
  <c r="GY193" i="12"/>
  <c r="GY195" i="12" s="1"/>
  <c r="GY196" i="12" s="1"/>
  <c r="GY170" i="12" s="1"/>
  <c r="GY173" i="12" s="1"/>
  <c r="ER193" i="12"/>
  <c r="ER195" i="12" s="1"/>
  <c r="ER196" i="12" s="1"/>
  <c r="ER170" i="12" s="1"/>
  <c r="DD193" i="12"/>
  <c r="DD195" i="12" s="1"/>
  <c r="DD196" i="12" s="1"/>
  <c r="DD170" i="12" s="1"/>
  <c r="BX193" i="12"/>
  <c r="BX195" i="12" s="1"/>
  <c r="BX196" i="12" s="1"/>
  <c r="BX170" i="12" s="1"/>
  <c r="BX173" i="12" s="1"/>
  <c r="BE193" i="12"/>
  <c r="BE195" i="12" s="1"/>
  <c r="BE196" i="12" s="1"/>
  <c r="BE170" i="12" s="1"/>
  <c r="AC193" i="12"/>
  <c r="AC195" i="12" s="1"/>
  <c r="AC196" i="12" s="1"/>
  <c r="AC170" i="12" s="1"/>
  <c r="V159" i="12"/>
  <c r="V171" i="12" s="1"/>
  <c r="V174" i="12" s="1"/>
  <c r="V154" i="12"/>
  <c r="E193" i="12"/>
  <c r="E195" i="12" s="1"/>
  <c r="E196" i="12" s="1"/>
  <c r="E170" i="12" s="1"/>
  <c r="E173" i="12" s="1"/>
  <c r="KV189" i="12"/>
  <c r="KV193" i="12" s="1"/>
  <c r="KV195" i="12" s="1"/>
  <c r="KV196" i="12" s="1"/>
  <c r="KV170" i="12" s="1"/>
  <c r="KV173" i="12" s="1"/>
  <c r="KM189" i="12"/>
  <c r="KM193" i="12" s="1"/>
  <c r="KM195" i="12" s="1"/>
  <c r="KM196" i="12" s="1"/>
  <c r="KM170" i="12" s="1"/>
  <c r="KM173" i="12" s="1"/>
  <c r="JZ189" i="12"/>
  <c r="JZ193" i="12" s="1"/>
  <c r="JZ195" i="12" s="1"/>
  <c r="JZ196" i="12" s="1"/>
  <c r="JZ170" i="12" s="1"/>
  <c r="JZ173" i="12" s="1"/>
  <c r="JF189" i="12"/>
  <c r="JF193" i="12" s="1"/>
  <c r="JF195" i="12" s="1"/>
  <c r="JF196" i="12" s="1"/>
  <c r="JF170" i="12" s="1"/>
  <c r="JF173" i="12" s="1"/>
  <c r="IH189" i="12"/>
  <c r="IH193" i="12" s="1"/>
  <c r="IH195" i="12" s="1"/>
  <c r="IH196" i="12" s="1"/>
  <c r="IH170" i="12" s="1"/>
  <c r="IH173" i="12" s="1"/>
  <c r="HE189" i="12"/>
  <c r="HE193" i="12" s="1"/>
  <c r="HE195" i="12" s="1"/>
  <c r="HE196" i="12" s="1"/>
  <c r="HE170" i="12" s="1"/>
  <c r="HE173" i="12" s="1"/>
  <c r="HA189" i="12"/>
  <c r="HA193" i="12" s="1"/>
  <c r="HA195" i="12" s="1"/>
  <c r="HA196" i="12" s="1"/>
  <c r="HA170" i="12" s="1"/>
  <c r="HA173" i="12" s="1"/>
  <c r="GR189" i="12"/>
  <c r="GR193" i="12" s="1"/>
  <c r="GR195" i="12" s="1"/>
  <c r="GR196" i="12" s="1"/>
  <c r="GR170" i="12" s="1"/>
  <c r="GR173" i="12" s="1"/>
  <c r="GI189" i="12"/>
  <c r="GI193" i="12" s="1"/>
  <c r="GI195" i="12" s="1"/>
  <c r="GI196" i="12" s="1"/>
  <c r="GI170" i="12" s="1"/>
  <c r="GI173" i="12" s="1"/>
  <c r="FK189" i="12"/>
  <c r="FK193" i="12" s="1"/>
  <c r="FK195" i="12" s="1"/>
  <c r="FK196" i="12" s="1"/>
  <c r="FK170" i="12" s="1"/>
  <c r="FK173" i="12" s="1"/>
  <c r="FF189" i="12"/>
  <c r="FF193" i="12" s="1"/>
  <c r="FF195" i="12" s="1"/>
  <c r="FF196" i="12" s="1"/>
  <c r="FF170" i="12" s="1"/>
  <c r="FF173" i="12" s="1"/>
  <c r="EO189" i="12"/>
  <c r="EO193" i="12" s="1"/>
  <c r="EO195" i="12" s="1"/>
  <c r="EO196" i="12" s="1"/>
  <c r="EO170" i="12" s="1"/>
  <c r="EO173" i="12" s="1"/>
  <c r="DQ189" i="12"/>
  <c r="DQ193" i="12" s="1"/>
  <c r="DQ195" i="12" s="1"/>
  <c r="DQ196" i="12" s="1"/>
  <c r="DQ170" i="12" s="1"/>
  <c r="DQ173" i="12" s="1"/>
  <c r="CR189" i="12"/>
  <c r="CR193" i="12" s="1"/>
  <c r="CR195" i="12" s="1"/>
  <c r="CR196" i="12" s="1"/>
  <c r="CR170" i="12" s="1"/>
  <c r="CR173" i="12" s="1"/>
  <c r="BP189" i="12"/>
  <c r="BP193" i="12" s="1"/>
  <c r="BP195" i="12" s="1"/>
  <c r="BP196" i="12" s="1"/>
  <c r="BP170" i="12" s="1"/>
  <c r="BP173" i="12" s="1"/>
  <c r="IQ193" i="12"/>
  <c r="IQ195" i="12" s="1"/>
  <c r="IQ196" i="12" s="1"/>
  <c r="IQ170" i="12" s="1"/>
  <c r="IQ173" i="12" s="1"/>
  <c r="LB193" i="12"/>
  <c r="LB195" i="12" s="1"/>
  <c r="LB196" i="12" s="1"/>
  <c r="LB170" i="12" s="1"/>
  <c r="LB173" i="12" s="1"/>
  <c r="IR193" i="12"/>
  <c r="IR195" i="12" s="1"/>
  <c r="IR196" i="12" s="1"/>
  <c r="IR170" i="12" s="1"/>
  <c r="EC193" i="12"/>
  <c r="EC195" i="12" s="1"/>
  <c r="EC196" i="12" s="1"/>
  <c r="EC170" i="12" s="1"/>
  <c r="GK171" i="12"/>
  <c r="GK174" i="12" s="1"/>
  <c r="AD193" i="12"/>
  <c r="AD195" i="12" s="1"/>
  <c r="AD196" i="12" s="1"/>
  <c r="AD170" i="12" s="1"/>
  <c r="AD173" i="12" s="1"/>
  <c r="DS193" i="12"/>
  <c r="DS195" i="12" s="1"/>
  <c r="DS196" i="12" s="1"/>
  <c r="DS170" i="12" s="1"/>
  <c r="JP193" i="12"/>
  <c r="JP195" i="12" s="1"/>
  <c r="JP196" i="12" s="1"/>
  <c r="JP170" i="12" s="1"/>
  <c r="FW193" i="12"/>
  <c r="FW195" i="12" s="1"/>
  <c r="FW196" i="12" s="1"/>
  <c r="FW170" i="12" s="1"/>
  <c r="FD193" i="12"/>
  <c r="FD195" i="12" s="1"/>
  <c r="FD196" i="12" s="1"/>
  <c r="FD170" i="12" s="1"/>
  <c r="CU193" i="12"/>
  <c r="CU195" i="12" s="1"/>
  <c r="CU196" i="12" s="1"/>
  <c r="CU170" i="12" s="1"/>
  <c r="CA193" i="12"/>
  <c r="CA195" i="12" s="1"/>
  <c r="CA196" i="12" s="1"/>
  <c r="CA170" i="12" s="1"/>
  <c r="BR193" i="12"/>
  <c r="BR195" i="12" s="1"/>
  <c r="BR196" i="12" s="1"/>
  <c r="BR170" i="12" s="1"/>
  <c r="AL193" i="12"/>
  <c r="AL195" i="12" s="1"/>
  <c r="AL196" i="12" s="1"/>
  <c r="AL170" i="12" s="1"/>
  <c r="AL173" i="12" s="1"/>
  <c r="LH153" i="13"/>
  <c r="LH154" i="13"/>
  <c r="LI153" i="13"/>
  <c r="LF130" i="13"/>
  <c r="LF131" i="13"/>
  <c r="LI193" i="13"/>
  <c r="LI195" i="13" s="1"/>
  <c r="LI196" i="13" s="1"/>
  <c r="LI170" i="13" s="1"/>
  <c r="LI173" i="13" s="1"/>
  <c r="LH130" i="13"/>
  <c r="LH131" i="13"/>
  <c r="LI131" i="13"/>
  <c r="LI130" i="13"/>
  <c r="LF153" i="13"/>
  <c r="LF154" i="13"/>
  <c r="LF186" i="13"/>
  <c r="LJ130" i="13"/>
  <c r="LJ131" i="13"/>
  <c r="LJ153" i="13"/>
  <c r="LH193" i="13"/>
  <c r="LH195" i="13" s="1"/>
  <c r="LH196" i="13" s="1"/>
  <c r="LH170" i="13" s="1"/>
  <c r="LH173" i="13" s="1"/>
  <c r="LJ193" i="13"/>
  <c r="LJ195" i="13" s="1"/>
  <c r="LJ196" i="13" s="1"/>
  <c r="LJ170" i="13" s="1"/>
  <c r="LG171" i="13"/>
  <c r="LG174" i="13" s="1"/>
  <c r="LG173" i="13"/>
  <c r="LJ173" i="13"/>
  <c r="LD130" i="13"/>
  <c r="LD131" i="13"/>
  <c r="LD153" i="13"/>
  <c r="LA153" i="13"/>
  <c r="LC153" i="13"/>
  <c r="LC154" i="13"/>
  <c r="KU131" i="13"/>
  <c r="KU130" i="13"/>
  <c r="KV131" i="13"/>
  <c r="KV130" i="13"/>
  <c r="KZ154" i="13"/>
  <c r="KZ153" i="13"/>
  <c r="KY153" i="13"/>
  <c r="KY154" i="13"/>
  <c r="KW131" i="13"/>
  <c r="KW130" i="13"/>
  <c r="KW153" i="13"/>
  <c r="KW154" i="13"/>
  <c r="LC193" i="13"/>
  <c r="LC195" i="13" s="1"/>
  <c r="LC196" i="13" s="1"/>
  <c r="LC170" i="13" s="1"/>
  <c r="LC173" i="13" s="1"/>
  <c r="LA130" i="13"/>
  <c r="LA131" i="13"/>
  <c r="LC130" i="13"/>
  <c r="LC131" i="13"/>
  <c r="KU153" i="13"/>
  <c r="KU154" i="13"/>
  <c r="KV153" i="13"/>
  <c r="KV154" i="13"/>
  <c r="KV186" i="13"/>
  <c r="KV192" i="13" s="1"/>
  <c r="KX153" i="13"/>
  <c r="KX130" i="13"/>
  <c r="KX131" i="13"/>
  <c r="KZ131" i="13"/>
  <c r="KZ130" i="13"/>
  <c r="KY130" i="13"/>
  <c r="KY131" i="13"/>
  <c r="KW186" i="13"/>
  <c r="KW192" i="13" s="1"/>
  <c r="KY193" i="13"/>
  <c r="KY195" i="13" s="1"/>
  <c r="KY196" i="13" s="1"/>
  <c r="KY170" i="13" s="1"/>
  <c r="KY173" i="13" s="1"/>
  <c r="KU193" i="13"/>
  <c r="KU195" i="13" s="1"/>
  <c r="KU196" i="13" s="1"/>
  <c r="KU170" i="13" s="1"/>
  <c r="KY171" i="13"/>
  <c r="KY174" i="13" s="1"/>
  <c r="KZ173" i="13"/>
  <c r="LB186" i="13"/>
  <c r="LB192" i="13" s="1"/>
  <c r="KS153" i="13"/>
  <c r="KS154" i="13"/>
  <c r="KR153" i="13"/>
  <c r="KR154" i="13"/>
  <c r="KT130" i="13"/>
  <c r="KT131" i="13"/>
  <c r="KT153" i="13"/>
  <c r="KT154" i="13"/>
  <c r="KQ130" i="13"/>
  <c r="KQ131" i="13"/>
  <c r="KS130" i="13"/>
  <c r="KS131" i="13"/>
  <c r="KR130" i="13"/>
  <c r="KR131" i="13"/>
  <c r="KR186" i="13"/>
  <c r="KR192" i="13" s="1"/>
  <c r="KT186" i="13"/>
  <c r="KT192" i="13" s="1"/>
  <c r="KQ153" i="13"/>
  <c r="KQ154" i="13"/>
  <c r="KQ193" i="13"/>
  <c r="KQ195" i="13" s="1"/>
  <c r="KQ196" i="13" s="1"/>
  <c r="KQ170" i="13" s="1"/>
  <c r="KQ171" i="13" s="1"/>
  <c r="KQ174" i="13" s="1"/>
  <c r="CI153" i="13"/>
  <c r="CI131" i="13"/>
  <c r="CI130" i="13"/>
  <c r="KA153" i="13"/>
  <c r="KB130" i="13"/>
  <c r="KB131" i="13"/>
  <c r="KA193" i="13"/>
  <c r="KA195" i="13" s="1"/>
  <c r="KA196" i="13" s="1"/>
  <c r="KA170" i="13" s="1"/>
  <c r="KA173" i="13" s="1"/>
  <c r="KA130" i="13"/>
  <c r="KA131" i="13"/>
  <c r="KB153" i="13"/>
  <c r="JY130" i="13"/>
  <c r="JY131" i="13"/>
  <c r="JZ153" i="13"/>
  <c r="JZ154" i="13"/>
  <c r="JZ193" i="13"/>
  <c r="JZ195" i="13" s="1"/>
  <c r="JZ196" i="13" s="1"/>
  <c r="JZ170" i="13" s="1"/>
  <c r="JZ173" i="13" s="1"/>
  <c r="JY153" i="13"/>
  <c r="JY154" i="13"/>
  <c r="JZ130" i="13"/>
  <c r="JZ131" i="13"/>
  <c r="JY193" i="13"/>
  <c r="JY195" i="13" s="1"/>
  <c r="JY196" i="13" s="1"/>
  <c r="JY170" i="13" s="1"/>
  <c r="JY171" i="13" s="1"/>
  <c r="JY174" i="13" s="1"/>
  <c r="KB173" i="13"/>
  <c r="JV153" i="13"/>
  <c r="JV154" i="13"/>
  <c r="JU153" i="13"/>
  <c r="JU154" i="13"/>
  <c r="JW130" i="13"/>
  <c r="JW131" i="13"/>
  <c r="JU193" i="13"/>
  <c r="JU195" i="13" s="1"/>
  <c r="JU196" i="13" s="1"/>
  <c r="JU170" i="13" s="1"/>
  <c r="JU171" i="13" s="1"/>
  <c r="JU174" i="13" s="1"/>
  <c r="JV130" i="13"/>
  <c r="JV131" i="13"/>
  <c r="JU130" i="13"/>
  <c r="JU131" i="13"/>
  <c r="JT130" i="13"/>
  <c r="JT131" i="13"/>
  <c r="JT153" i="13"/>
  <c r="JW153" i="13"/>
  <c r="JW154" i="13"/>
  <c r="JV193" i="13"/>
  <c r="JV195" i="13" s="1"/>
  <c r="JV196" i="13" s="1"/>
  <c r="JV170" i="13" s="1"/>
  <c r="JV173" i="13" s="1"/>
  <c r="JU173" i="13"/>
  <c r="JT190" i="13"/>
  <c r="JT189" i="13"/>
  <c r="JT191" i="13"/>
  <c r="JW173" i="13"/>
  <c r="JW171" i="13"/>
  <c r="JW174" i="13" s="1"/>
  <c r="JN130" i="13"/>
  <c r="JN131" i="13"/>
  <c r="JO130" i="13"/>
  <c r="JO131" i="13"/>
  <c r="JO193" i="13"/>
  <c r="JO195" i="13" s="1"/>
  <c r="JO196" i="13" s="1"/>
  <c r="JO170" i="13" s="1"/>
  <c r="JO173" i="13" s="1"/>
  <c r="JP193" i="13"/>
  <c r="JP195" i="13" s="1"/>
  <c r="JP196" i="13" s="1"/>
  <c r="JP170" i="13" s="1"/>
  <c r="JR193" i="13"/>
  <c r="JR195" i="13" s="1"/>
  <c r="JR196" i="13" s="1"/>
  <c r="JR170" i="13" s="1"/>
  <c r="JR173" i="13" s="1"/>
  <c r="JN153" i="13"/>
  <c r="JN154" i="13"/>
  <c r="JO154" i="13"/>
  <c r="JO153" i="13"/>
  <c r="JQ193" i="13"/>
  <c r="JQ195" i="13" s="1"/>
  <c r="JQ196" i="13" s="1"/>
  <c r="JQ170" i="13" s="1"/>
  <c r="JQ173" i="13" s="1"/>
  <c r="JO171" i="13"/>
  <c r="JO174" i="13" s="1"/>
  <c r="JN173" i="13"/>
  <c r="JN171" i="13"/>
  <c r="JN174" i="13" s="1"/>
  <c r="JP171" i="13"/>
  <c r="JP174" i="13" s="1"/>
  <c r="JP173" i="13"/>
  <c r="JA153" i="13"/>
  <c r="JA154" i="13"/>
  <c r="JA130" i="13"/>
  <c r="JA131" i="13"/>
  <c r="JA193" i="13"/>
  <c r="JA195" i="13" s="1"/>
  <c r="JA196" i="13" s="1"/>
  <c r="JA170" i="13" s="1"/>
  <c r="JA173" i="13"/>
  <c r="IZ131" i="13"/>
  <c r="IZ130" i="13"/>
  <c r="IZ193" i="13"/>
  <c r="IZ195" i="13" s="1"/>
  <c r="IZ196" i="13" s="1"/>
  <c r="IZ170" i="13" s="1"/>
  <c r="IZ171" i="13" s="1"/>
  <c r="IZ174" i="13" s="1"/>
  <c r="IZ153" i="13"/>
  <c r="IZ154" i="13"/>
  <c r="IY130" i="13"/>
  <c r="IY131" i="13"/>
  <c r="IY153" i="13"/>
  <c r="IY192" i="13"/>
  <c r="IY193" i="13" s="1"/>
  <c r="IY195" i="13" s="1"/>
  <c r="IY196" i="13" s="1"/>
  <c r="IY170" i="13" s="1"/>
  <c r="IX153" i="13"/>
  <c r="IX154" i="13"/>
  <c r="IX193" i="13"/>
  <c r="IX195" i="13" s="1"/>
  <c r="IX196" i="13" s="1"/>
  <c r="IX170" i="13" s="1"/>
  <c r="IX173" i="13" s="1"/>
  <c r="IX130" i="13"/>
  <c r="IX131" i="13"/>
  <c r="IX171" i="13"/>
  <c r="IX174" i="13" s="1"/>
  <c r="GN130" i="13"/>
  <c r="GN131" i="13"/>
  <c r="GO131" i="13"/>
  <c r="GO130" i="13"/>
  <c r="GP186" i="13"/>
  <c r="GP192" i="13" s="1"/>
  <c r="GP153" i="13"/>
  <c r="GP154" i="13"/>
  <c r="GN153" i="13"/>
  <c r="GN154" i="13"/>
  <c r="GO153" i="13"/>
  <c r="GO154" i="13"/>
  <c r="GP130" i="13"/>
  <c r="GP131" i="13"/>
  <c r="GN193" i="13"/>
  <c r="GN195" i="13" s="1"/>
  <c r="GN196" i="13" s="1"/>
  <c r="GN170" i="13" s="1"/>
  <c r="GN173" i="13" s="1"/>
  <c r="GO193" i="13"/>
  <c r="GO195" i="13" s="1"/>
  <c r="GO196" i="13" s="1"/>
  <c r="GO170" i="13" s="1"/>
  <c r="GO173" i="13" s="1"/>
  <c r="GM154" i="13"/>
  <c r="GM153" i="13"/>
  <c r="GM193" i="13"/>
  <c r="GM195" i="13" s="1"/>
  <c r="GM196" i="13" s="1"/>
  <c r="GM170" i="13" s="1"/>
  <c r="GM173" i="13" s="1"/>
  <c r="GM130" i="13"/>
  <c r="GM131" i="13"/>
  <c r="GL153" i="13"/>
  <c r="GL154" i="13"/>
  <c r="GL186" i="13"/>
  <c r="GL192" i="13" s="1"/>
  <c r="GL138" i="13"/>
  <c r="GL131" i="13"/>
  <c r="GH130" i="13"/>
  <c r="GH131" i="13"/>
  <c r="GH153" i="13"/>
  <c r="GH154" i="13"/>
  <c r="GH189" i="13"/>
  <c r="GH190" i="13"/>
  <c r="GH191" i="13"/>
  <c r="GH192" i="13"/>
  <c r="GJ130" i="13"/>
  <c r="GJ131" i="13"/>
  <c r="GJ189" i="13"/>
  <c r="GJ193" i="13" s="1"/>
  <c r="GJ195" i="13" s="1"/>
  <c r="GJ196" i="13" s="1"/>
  <c r="GJ170" i="13" s="1"/>
  <c r="GJ171" i="13" s="1"/>
  <c r="GJ174" i="13" s="1"/>
  <c r="GJ153" i="13"/>
  <c r="GJ154" i="13"/>
  <c r="FT131" i="13"/>
  <c r="FT130" i="13"/>
  <c r="FT193" i="13"/>
  <c r="FT195" i="13" s="1"/>
  <c r="FT196" i="13" s="1"/>
  <c r="FT170" i="13" s="1"/>
  <c r="FT171" i="13" s="1"/>
  <c r="FT174" i="13" s="1"/>
  <c r="FT153" i="13"/>
  <c r="FT154" i="13"/>
  <c r="FU153" i="13"/>
  <c r="FU130" i="13"/>
  <c r="FU131" i="13"/>
  <c r="FU173" i="13"/>
  <c r="FX153" i="13"/>
  <c r="FX154" i="13"/>
  <c r="FW153" i="13"/>
  <c r="FW154" i="13"/>
  <c r="FX131" i="13"/>
  <c r="FX130" i="13"/>
  <c r="FW130" i="13"/>
  <c r="FW131" i="13"/>
  <c r="FW193" i="13"/>
  <c r="FW195" i="13" s="1"/>
  <c r="FW196" i="13" s="1"/>
  <c r="FW170" i="13" s="1"/>
  <c r="FW173" i="13" s="1"/>
  <c r="FX191" i="13"/>
  <c r="FX189" i="13"/>
  <c r="FX190" i="13"/>
  <c r="FX192" i="13"/>
  <c r="EZ186" i="13"/>
  <c r="EZ131" i="13"/>
  <c r="EZ130" i="13"/>
  <c r="EZ153" i="13"/>
  <c r="EZ154" i="13"/>
  <c r="EY131" i="13"/>
  <c r="EY130" i="13"/>
  <c r="EY193" i="13"/>
  <c r="EY195" i="13" s="1"/>
  <c r="EY196" i="13" s="1"/>
  <c r="EY170" i="13" s="1"/>
  <c r="EY173" i="13" s="1"/>
  <c r="EY153" i="13"/>
  <c r="EY154" i="13"/>
  <c r="FE153" i="13"/>
  <c r="FE154" i="13"/>
  <c r="FE193" i="13"/>
  <c r="FE195" i="13" s="1"/>
  <c r="FE196" i="13" s="1"/>
  <c r="FE170" i="13" s="1"/>
  <c r="FE171" i="13" s="1"/>
  <c r="FE174" i="13" s="1"/>
  <c r="FE130" i="13"/>
  <c r="FE131" i="13"/>
  <c r="FC153" i="13"/>
  <c r="FC154" i="13"/>
  <c r="FC193" i="13"/>
  <c r="FC195" i="13" s="1"/>
  <c r="FC196" i="13" s="1"/>
  <c r="FC170" i="13" s="1"/>
  <c r="FC171" i="13" s="1"/>
  <c r="FC174" i="13" s="1"/>
  <c r="FC131" i="13"/>
  <c r="FC130" i="13"/>
  <c r="FC173" i="13"/>
  <c r="FD130" i="13"/>
  <c r="FD131" i="13"/>
  <c r="FD153" i="13"/>
  <c r="FD154" i="13"/>
  <c r="FD192" i="13"/>
  <c r="FD193" i="13" s="1"/>
  <c r="FD195" i="13" s="1"/>
  <c r="FD196" i="13" s="1"/>
  <c r="FD170" i="13" s="1"/>
  <c r="EM153" i="13"/>
  <c r="EM154" i="13"/>
  <c r="EM130" i="13"/>
  <c r="EM131" i="13"/>
  <c r="EM193" i="13"/>
  <c r="EM195" i="13" s="1"/>
  <c r="EM196" i="13" s="1"/>
  <c r="EM170" i="13" s="1"/>
  <c r="EM171" i="13" s="1"/>
  <c r="EM174" i="13" s="1"/>
  <c r="EN130" i="13"/>
  <c r="EN131" i="13"/>
  <c r="EN153" i="13"/>
  <c r="EN154" i="13"/>
  <c r="EN193" i="13"/>
  <c r="EN195" i="13" s="1"/>
  <c r="EN196" i="13" s="1"/>
  <c r="EN170" i="13" s="1"/>
  <c r="EN173" i="13" s="1"/>
  <c r="EO193" i="13"/>
  <c r="EO195" i="13" s="1"/>
  <c r="EO196" i="13" s="1"/>
  <c r="EO170" i="13" s="1"/>
  <c r="EO173" i="13" s="1"/>
  <c r="DW130" i="13"/>
  <c r="DW131" i="13"/>
  <c r="DW153" i="13"/>
  <c r="DW154" i="13"/>
  <c r="DW193" i="13"/>
  <c r="DW195" i="13" s="1"/>
  <c r="DW196" i="13" s="1"/>
  <c r="DW170" i="13" s="1"/>
  <c r="DW173" i="13" s="1"/>
  <c r="DT130" i="13"/>
  <c r="DT131" i="13"/>
  <c r="DT191" i="13"/>
  <c r="DT193" i="13" s="1"/>
  <c r="DT195" i="13" s="1"/>
  <c r="DT196" i="13" s="1"/>
  <c r="DT170" i="13" s="1"/>
  <c r="DT153" i="13"/>
  <c r="DT154" i="13"/>
  <c r="DU153" i="13"/>
  <c r="DU154" i="13"/>
  <c r="DU130" i="13"/>
  <c r="DU131" i="13"/>
  <c r="DU192" i="13"/>
  <c r="DU193" i="13" s="1"/>
  <c r="DU195" i="13" s="1"/>
  <c r="DU196" i="13" s="1"/>
  <c r="DU170" i="13" s="1"/>
  <c r="DS130" i="13"/>
  <c r="DS131" i="13"/>
  <c r="DS193" i="13"/>
  <c r="DS195" i="13" s="1"/>
  <c r="DS196" i="13" s="1"/>
  <c r="DS170" i="13" s="1"/>
  <c r="DS153" i="13"/>
  <c r="DS173" i="13"/>
  <c r="CZ153" i="13"/>
  <c r="CZ154" i="13"/>
  <c r="CZ193" i="13"/>
  <c r="CZ195" i="13" s="1"/>
  <c r="CZ196" i="13" s="1"/>
  <c r="CZ170" i="13" s="1"/>
  <c r="CZ173" i="13" s="1"/>
  <c r="CZ131" i="13"/>
  <c r="CZ130" i="13"/>
  <c r="DA153" i="13"/>
  <c r="DA154" i="13"/>
  <c r="DA193" i="13"/>
  <c r="DA195" i="13" s="1"/>
  <c r="DA196" i="13" s="1"/>
  <c r="DA170" i="13" s="1"/>
  <c r="DA173" i="13" s="1"/>
  <c r="DA130" i="13"/>
  <c r="DA131" i="13"/>
  <c r="DB130" i="13"/>
  <c r="DB131" i="13"/>
  <c r="DB193" i="13"/>
  <c r="DB195" i="13" s="1"/>
  <c r="DB196" i="13" s="1"/>
  <c r="DB170" i="13" s="1"/>
  <c r="DB173" i="13" s="1"/>
  <c r="DB153" i="13"/>
  <c r="DB154" i="13"/>
  <c r="DJ193" i="13"/>
  <c r="DJ195" i="13" s="1"/>
  <c r="DJ196" i="13" s="1"/>
  <c r="DJ170" i="13" s="1"/>
  <c r="DJ173" i="13" s="1"/>
  <c r="DK153" i="13"/>
  <c r="DK130" i="13"/>
  <c r="DK131" i="13"/>
  <c r="DJ130" i="13"/>
  <c r="DJ131" i="13"/>
  <c r="DJ153" i="13"/>
  <c r="DJ154" i="13"/>
  <c r="S130" i="13"/>
  <c r="S131" i="13"/>
  <c r="S153" i="13"/>
  <c r="S154" i="13"/>
  <c r="KI153" i="13"/>
  <c r="KI130" i="13"/>
  <c r="KI131" i="13"/>
  <c r="KE153" i="13"/>
  <c r="KE154" i="13"/>
  <c r="KF153" i="13"/>
  <c r="KF154" i="13"/>
  <c r="KE193" i="13"/>
  <c r="KE195" i="13" s="1"/>
  <c r="KE196" i="13" s="1"/>
  <c r="KE170" i="13" s="1"/>
  <c r="KE171" i="13" s="1"/>
  <c r="KE174" i="13" s="1"/>
  <c r="KE130" i="13"/>
  <c r="KE131" i="13"/>
  <c r="KF130" i="13"/>
  <c r="KF131" i="13"/>
  <c r="KF173" i="13"/>
  <c r="FH130" i="13"/>
  <c r="FH131" i="13"/>
  <c r="FH191" i="13"/>
  <c r="FH193" i="13" s="1"/>
  <c r="FH195" i="13" s="1"/>
  <c r="FH196" i="13" s="1"/>
  <c r="FH170" i="13" s="1"/>
  <c r="FH171" i="13" s="1"/>
  <c r="FH174" i="13" s="1"/>
  <c r="FH153" i="13"/>
  <c r="FH154" i="13"/>
  <c r="FI153" i="13"/>
  <c r="FI154" i="13"/>
  <c r="FI131" i="13"/>
  <c r="FI130" i="13"/>
  <c r="FI191" i="13"/>
  <c r="FI189" i="13"/>
  <c r="FI190" i="13"/>
  <c r="FI192" i="13"/>
  <c r="FJ131" i="13"/>
  <c r="FJ130" i="13"/>
  <c r="FJ193" i="13"/>
  <c r="FJ195" i="13" s="1"/>
  <c r="FJ196" i="13" s="1"/>
  <c r="FJ170" i="13" s="1"/>
  <c r="FJ173" i="13" s="1"/>
  <c r="FJ153" i="13"/>
  <c r="FJ154" i="13"/>
  <c r="FK153" i="13"/>
  <c r="FK154" i="13"/>
  <c r="FK193" i="13"/>
  <c r="FK195" i="13" s="1"/>
  <c r="FK196" i="13" s="1"/>
  <c r="FK170" i="13" s="1"/>
  <c r="FK173" i="13" s="1"/>
  <c r="FK130" i="13"/>
  <c r="FK131" i="13"/>
  <c r="FL153" i="13"/>
  <c r="FL154" i="13"/>
  <c r="FL130" i="13"/>
  <c r="FL131" i="13"/>
  <c r="FL189" i="13"/>
  <c r="FL190" i="13"/>
  <c r="FL191" i="13"/>
  <c r="FL192" i="13"/>
  <c r="EX130" i="13"/>
  <c r="EX131" i="13"/>
  <c r="EW154" i="13"/>
  <c r="EW153" i="13"/>
  <c r="EW193" i="13"/>
  <c r="EW195" i="13" s="1"/>
  <c r="EW196" i="13" s="1"/>
  <c r="EW170" i="13" s="1"/>
  <c r="EW171" i="13" s="1"/>
  <c r="EW174" i="13" s="1"/>
  <c r="EX164" i="13"/>
  <c r="EX185" i="13" s="1"/>
  <c r="EX154" i="13"/>
  <c r="EX153" i="13"/>
  <c r="EW130" i="13"/>
  <c r="EW131" i="13"/>
  <c r="EQ191" i="13"/>
  <c r="EQ193" i="13" s="1"/>
  <c r="EQ195" i="13" s="1"/>
  <c r="EQ196" i="13" s="1"/>
  <c r="EQ170" i="13" s="1"/>
  <c r="EQ173" i="13" s="1"/>
  <c r="EQ130" i="13"/>
  <c r="EQ131" i="13"/>
  <c r="EQ153" i="13"/>
  <c r="EQ154" i="13"/>
  <c r="ES193" i="13"/>
  <c r="ES195" i="13" s="1"/>
  <c r="ES196" i="13" s="1"/>
  <c r="ES170" i="13" s="1"/>
  <c r="ES173" i="13" s="1"/>
  <c r="ES130" i="13"/>
  <c r="ES131" i="13"/>
  <c r="ES153" i="13"/>
  <c r="ES154" i="13"/>
  <c r="EU130" i="13"/>
  <c r="EU131" i="13"/>
  <c r="EU153" i="13"/>
  <c r="EU154" i="13"/>
  <c r="EU193" i="13"/>
  <c r="EU195" i="13" s="1"/>
  <c r="EU196" i="13" s="1"/>
  <c r="EU170" i="13" s="1"/>
  <c r="EU173" i="13" s="1"/>
  <c r="EI130" i="13"/>
  <c r="EI131" i="13"/>
  <c r="EI153" i="13"/>
  <c r="EI154" i="13"/>
  <c r="EI193" i="13"/>
  <c r="EI195" i="13" s="1"/>
  <c r="EI196" i="13" s="1"/>
  <c r="EI170" i="13" s="1"/>
  <c r="EI173" i="13" s="1"/>
  <c r="EE153" i="13"/>
  <c r="EE154" i="13"/>
  <c r="EE186" i="13"/>
  <c r="EE192" i="13"/>
  <c r="EE131" i="13"/>
  <c r="EE130" i="13"/>
  <c r="EG193" i="13"/>
  <c r="EG195" i="13" s="1"/>
  <c r="EG196" i="13" s="1"/>
  <c r="EG170" i="13" s="1"/>
  <c r="EG173" i="13" s="1"/>
  <c r="EF193" i="13"/>
  <c r="EF195" i="13" s="1"/>
  <c r="EF196" i="13" s="1"/>
  <c r="EF170" i="13" s="1"/>
  <c r="EF173" i="13" s="1"/>
  <c r="EH189" i="13"/>
  <c r="EH190" i="13"/>
  <c r="EH191" i="13"/>
  <c r="EB153" i="13"/>
  <c r="EB193" i="13"/>
  <c r="EB195" i="13" s="1"/>
  <c r="EB196" i="13" s="1"/>
  <c r="EB170" i="13" s="1"/>
  <c r="EB173" i="13" s="1"/>
  <c r="DZ193" i="13"/>
  <c r="DZ195" i="13" s="1"/>
  <c r="DZ196" i="13" s="1"/>
  <c r="DZ170" i="13" s="1"/>
  <c r="DZ173" i="13" s="1"/>
  <c r="DZ153" i="13"/>
  <c r="DZ154" i="13"/>
  <c r="DZ130" i="13"/>
  <c r="DZ131" i="13"/>
  <c r="EC130" i="13"/>
  <c r="EC131" i="13"/>
  <c r="EC164" i="13"/>
  <c r="EC185" i="13" s="1"/>
  <c r="EC154" i="13"/>
  <c r="CG131" i="13"/>
  <c r="CG130" i="13"/>
  <c r="CG193" i="13"/>
  <c r="CG195" i="13" s="1"/>
  <c r="CG196" i="13" s="1"/>
  <c r="CG170" i="13" s="1"/>
  <c r="CG153" i="13"/>
  <c r="CG154" i="13"/>
  <c r="CK186" i="13"/>
  <c r="CK192" i="13" s="1"/>
  <c r="CK153" i="13"/>
  <c r="CK154" i="13"/>
  <c r="CK130" i="13"/>
  <c r="CK131" i="13"/>
  <c r="CM130" i="13"/>
  <c r="CM131" i="13"/>
  <c r="CM153" i="13"/>
  <c r="CM154" i="13"/>
  <c r="CL130" i="13"/>
  <c r="CL131" i="13"/>
  <c r="CM186" i="13"/>
  <c r="CM192" i="13"/>
  <c r="CL153" i="13"/>
  <c r="CL154" i="13"/>
  <c r="CL173" i="13"/>
  <c r="BF130" i="13"/>
  <c r="BF131" i="13"/>
  <c r="BF153" i="13"/>
  <c r="BF154" i="13"/>
  <c r="BG130" i="13"/>
  <c r="BG131" i="13"/>
  <c r="BG153" i="13"/>
  <c r="BG154" i="13"/>
  <c r="BF171" i="13"/>
  <c r="BF174" i="13" s="1"/>
  <c r="BF173" i="13"/>
  <c r="CE153" i="13"/>
  <c r="CE154" i="13"/>
  <c r="CE130" i="13"/>
  <c r="CE131" i="13"/>
  <c r="CE171" i="13"/>
  <c r="CE174" i="13" s="1"/>
  <c r="CE173" i="13"/>
  <c r="CD153" i="13"/>
  <c r="CD154" i="13"/>
  <c r="CD130" i="13"/>
  <c r="CD131" i="13"/>
  <c r="CD190" i="13"/>
  <c r="CD191" i="13"/>
  <c r="CD189" i="13"/>
  <c r="CD192" i="13"/>
  <c r="CC153" i="13"/>
  <c r="CC154" i="13"/>
  <c r="CC130" i="13"/>
  <c r="CC131" i="13"/>
  <c r="CC193" i="13"/>
  <c r="CC195" i="13" s="1"/>
  <c r="CC196" i="13" s="1"/>
  <c r="CC170" i="13" s="1"/>
  <c r="CC173" i="13" s="1"/>
  <c r="CC171" i="13"/>
  <c r="CC174" i="13" s="1"/>
  <c r="CB153" i="13"/>
  <c r="CB154" i="13"/>
  <c r="CB193" i="13"/>
  <c r="CB195" i="13" s="1"/>
  <c r="CB196" i="13" s="1"/>
  <c r="CB170" i="13" s="1"/>
  <c r="CB173" i="13" s="1"/>
  <c r="CB130" i="13"/>
  <c r="CB131" i="13"/>
  <c r="CA130" i="13"/>
  <c r="CA131" i="13"/>
  <c r="CA153" i="13"/>
  <c r="CA154" i="13"/>
  <c r="CA193" i="13"/>
  <c r="CA195" i="13" s="1"/>
  <c r="CA196" i="13" s="1"/>
  <c r="CA170" i="13" s="1"/>
  <c r="CA171" i="13" s="1"/>
  <c r="CA174" i="13" s="1"/>
  <c r="BZ153" i="13"/>
  <c r="BZ130" i="13"/>
  <c r="BZ131" i="13"/>
  <c r="BZ193" i="13"/>
  <c r="BZ195" i="13" s="1"/>
  <c r="BZ196" i="13" s="1"/>
  <c r="BZ170" i="13" s="1"/>
  <c r="BZ173" i="13" s="1"/>
  <c r="P131" i="13"/>
  <c r="P130" i="13"/>
  <c r="P153" i="13"/>
  <c r="P154" i="13"/>
  <c r="O131" i="13"/>
  <c r="O130" i="13"/>
  <c r="O153" i="13"/>
  <c r="EZ136" i="12"/>
  <c r="EZ148" i="12" s="1"/>
  <c r="EZ127" i="12"/>
  <c r="EZ126" i="12"/>
  <c r="FA159" i="12"/>
  <c r="FA171" i="12" s="1"/>
  <c r="FA174" i="12" s="1"/>
  <c r="FA150" i="12"/>
  <c r="FA154" i="12"/>
  <c r="FA149" i="12"/>
  <c r="EZ134" i="12"/>
  <c r="EZ141" i="12" s="1"/>
  <c r="EZ123" i="12"/>
  <c r="EZ58" i="12"/>
  <c r="EZ59" i="12"/>
  <c r="EZ129" i="12"/>
  <c r="EZ152" i="12"/>
  <c r="EZ151" i="12"/>
  <c r="EZ164" i="12" s="1"/>
  <c r="EZ185" i="12" s="1"/>
  <c r="EZ161" i="12"/>
  <c r="EZ182" i="12" s="1"/>
  <c r="EZ147" i="12"/>
  <c r="EZ163" i="12"/>
  <c r="EZ184" i="12" s="1"/>
  <c r="EZ144" i="12"/>
  <c r="EZ128" i="12"/>
  <c r="EZ138" i="12" s="1"/>
  <c r="EI158" i="12" l="1"/>
  <c r="EI159" i="12"/>
  <c r="EI171" i="12" s="1"/>
  <c r="EI174" i="12" s="1"/>
  <c r="OG149" i="12"/>
  <c r="OG150" i="12"/>
  <c r="OG154" i="12"/>
  <c r="OG159" i="12"/>
  <c r="OG171" i="12" s="1"/>
  <c r="OG174" i="12" s="1"/>
  <c r="IW146" i="13"/>
  <c r="HM150" i="13"/>
  <c r="HM159" i="13"/>
  <c r="HM171" i="13" s="1"/>
  <c r="HM174" i="13" s="1"/>
  <c r="HM154" i="13"/>
  <c r="HM149" i="13"/>
  <c r="JI158" i="13"/>
  <c r="JI159" i="13"/>
  <c r="CL158" i="13"/>
  <c r="CL159" i="13"/>
  <c r="CL171" i="13" s="1"/>
  <c r="CL174" i="13" s="1"/>
  <c r="OT191" i="12"/>
  <c r="OT192" i="12"/>
  <c r="OT190" i="12"/>
  <c r="OW191" i="12"/>
  <c r="OW192" i="12"/>
  <c r="OW190" i="12"/>
  <c r="HD159" i="13"/>
  <c r="HD171" i="13" s="1"/>
  <c r="HD174" i="13" s="1"/>
  <c r="HD154" i="13"/>
  <c r="HD146" i="13"/>
  <c r="Q148" i="13"/>
  <c r="Q143" i="13"/>
  <c r="Q176" i="13" s="1"/>
  <c r="Q145" i="13"/>
  <c r="EW173" i="13"/>
  <c r="LH171" i="13"/>
  <c r="LH174" i="13" s="1"/>
  <c r="CQ193" i="13"/>
  <c r="CQ195" i="13" s="1"/>
  <c r="CQ196" i="13" s="1"/>
  <c r="CQ170" i="13" s="1"/>
  <c r="CQ173" i="13" s="1"/>
  <c r="NT150" i="12"/>
  <c r="LT186" i="12"/>
  <c r="NS154" i="13"/>
  <c r="OR154" i="13"/>
  <c r="MF154" i="13"/>
  <c r="GX158" i="13"/>
  <c r="GX159" i="13"/>
  <c r="GX171" i="13" s="1"/>
  <c r="GX174" i="13" s="1"/>
  <c r="GC158" i="13"/>
  <c r="GC159" i="13"/>
  <c r="GC171" i="13" s="1"/>
  <c r="GC174" i="13" s="1"/>
  <c r="OO192" i="12"/>
  <c r="OO190" i="12"/>
  <c r="OO189" i="12"/>
  <c r="OO193" i="12" s="1"/>
  <c r="OO195" i="12" s="1"/>
  <c r="OO196" i="12" s="1"/>
  <c r="OO170" i="12" s="1"/>
  <c r="OO173" i="12" s="1"/>
  <c r="FV159" i="13"/>
  <c r="FV171" i="13" s="1"/>
  <c r="FV174" i="13" s="1"/>
  <c r="FV158" i="13"/>
  <c r="OX146" i="12"/>
  <c r="OX154" i="12"/>
  <c r="OX159" i="12"/>
  <c r="JL159" i="13"/>
  <c r="JL154" i="13"/>
  <c r="JL146" i="13"/>
  <c r="DQ158" i="13"/>
  <c r="DQ159" i="13"/>
  <c r="DQ171" i="13" s="1"/>
  <c r="DQ174" i="13" s="1"/>
  <c r="CP189" i="13"/>
  <c r="CP193" i="13" s="1"/>
  <c r="CP195" i="13" s="1"/>
  <c r="CP196" i="13" s="1"/>
  <c r="CP170" i="13" s="1"/>
  <c r="CP191" i="13"/>
  <c r="CP190" i="13"/>
  <c r="KU149" i="13"/>
  <c r="KU150" i="13"/>
  <c r="GS158" i="13"/>
  <c r="GS159" i="13"/>
  <c r="HY158" i="13"/>
  <c r="HY159" i="13"/>
  <c r="HF186" i="12"/>
  <c r="HF189" i="12"/>
  <c r="DG145" i="13"/>
  <c r="EG186" i="12"/>
  <c r="EG189" i="12"/>
  <c r="CN154" i="13"/>
  <c r="CN146" i="13"/>
  <c r="CN159" i="13"/>
  <c r="CN171" i="13" s="1"/>
  <c r="CN174" i="13" s="1"/>
  <c r="OY192" i="12"/>
  <c r="OY190" i="12"/>
  <c r="HB190" i="13"/>
  <c r="HB191" i="13"/>
  <c r="HB189" i="13"/>
  <c r="DU150" i="13"/>
  <c r="DU149" i="13"/>
  <c r="FD149" i="13"/>
  <c r="FD150" i="13"/>
  <c r="FD159" i="13"/>
  <c r="OO171" i="12"/>
  <c r="OO174" i="12" s="1"/>
  <c r="AZ148" i="13"/>
  <c r="AZ143" i="13"/>
  <c r="AZ176" i="13" s="1"/>
  <c r="OZ146" i="12"/>
  <c r="OZ154" i="12"/>
  <c r="OZ159" i="12"/>
  <c r="ON192" i="12"/>
  <c r="ON190" i="12"/>
  <c r="DW171" i="13"/>
  <c r="DW174" i="13" s="1"/>
  <c r="NG149" i="12"/>
  <c r="MC149" i="12"/>
  <c r="GE176" i="12"/>
  <c r="HN193" i="13"/>
  <c r="HN195" i="13" s="1"/>
  <c r="HN196" i="13" s="1"/>
  <c r="HN170" i="13" s="1"/>
  <c r="HN173" i="13" s="1"/>
  <c r="AN193" i="13"/>
  <c r="AN195" i="13" s="1"/>
  <c r="AN196" i="13" s="1"/>
  <c r="AN170" i="13" s="1"/>
  <c r="AN173" i="13" s="1"/>
  <c r="BE193" i="13"/>
  <c r="BE195" i="13" s="1"/>
  <c r="BE196" i="13" s="1"/>
  <c r="BE170" i="13" s="1"/>
  <c r="BE173" i="13" s="1"/>
  <c r="NF154" i="13"/>
  <c r="MZ154" i="13"/>
  <c r="NU154" i="13"/>
  <c r="OI193" i="13"/>
  <c r="OI195" i="13" s="1"/>
  <c r="OI196" i="13" s="1"/>
  <c r="OI170" i="13" s="1"/>
  <c r="OI173" i="13" s="1"/>
  <c r="NS193" i="13"/>
  <c r="NS195" i="13" s="1"/>
  <c r="NS196" i="13" s="1"/>
  <c r="NS170" i="13" s="1"/>
  <c r="NS173" i="13" s="1"/>
  <c r="MM193" i="13"/>
  <c r="MM195" i="13" s="1"/>
  <c r="MM196" i="13" s="1"/>
  <c r="MM170" i="13" s="1"/>
  <c r="MM173" i="13" s="1"/>
  <c r="MU171" i="13"/>
  <c r="MU174" i="13" s="1"/>
  <c r="HW159" i="13"/>
  <c r="HW171" i="13" s="1"/>
  <c r="HW174" i="13" s="1"/>
  <c r="HW154" i="13"/>
  <c r="HW146" i="13"/>
  <c r="IM154" i="13"/>
  <c r="IM146" i="13"/>
  <c r="IM159" i="13"/>
  <c r="IM171" i="13" s="1"/>
  <c r="IM174" i="13" s="1"/>
  <c r="OX150" i="12"/>
  <c r="FR158" i="13"/>
  <c r="FR159" i="13"/>
  <c r="JW186" i="12"/>
  <c r="JW189" i="12" s="1"/>
  <c r="DG148" i="13"/>
  <c r="DG143" i="13"/>
  <c r="DG176" i="13" s="1"/>
  <c r="OX149" i="12"/>
  <c r="JA149" i="13"/>
  <c r="JA159" i="13"/>
  <c r="JA171" i="13" s="1"/>
  <c r="JA174" i="13" s="1"/>
  <c r="JA150" i="13"/>
  <c r="JM149" i="13"/>
  <c r="JM154" i="13"/>
  <c r="JM159" i="13"/>
  <c r="JM150" i="13"/>
  <c r="JL150" i="13"/>
  <c r="JL149" i="13"/>
  <c r="OL192" i="12"/>
  <c r="OL190" i="12"/>
  <c r="OL193" i="12" s="1"/>
  <c r="OL195" i="12" s="1"/>
  <c r="OL196" i="12" s="1"/>
  <c r="OL170" i="12" s="1"/>
  <c r="OZ186" i="12"/>
  <c r="OZ189" i="12"/>
  <c r="OZ193" i="12" s="1"/>
  <c r="OZ195" i="12" s="1"/>
  <c r="OZ196" i="12" s="1"/>
  <c r="OZ170" i="12" s="1"/>
  <c r="OZ173" i="12" s="1"/>
  <c r="KS149" i="12"/>
  <c r="KS150" i="12"/>
  <c r="IW148" i="13"/>
  <c r="IW159" i="13" s="1"/>
  <c r="IW171" i="13" s="1"/>
  <c r="IW174" i="13" s="1"/>
  <c r="IW143" i="13"/>
  <c r="IW176" i="13" s="1"/>
  <c r="FS148" i="12"/>
  <c r="FS143" i="12"/>
  <c r="FS176" i="12" s="1"/>
  <c r="OZ191" i="12"/>
  <c r="KO149" i="13"/>
  <c r="KO150" i="13"/>
  <c r="KO159" i="13"/>
  <c r="KO171" i="13" s="1"/>
  <c r="KO174" i="13" s="1"/>
  <c r="KO154" i="13"/>
  <c r="AX143" i="13"/>
  <c r="AX176" i="13" s="1"/>
  <c r="AX148" i="13"/>
  <c r="KU159" i="13"/>
  <c r="KU171" i="13" s="1"/>
  <c r="KU174" i="13" s="1"/>
  <c r="JO143" i="12"/>
  <c r="JO176" i="12" s="1"/>
  <c r="JO148" i="12"/>
  <c r="S193" i="13"/>
  <c r="S195" i="13" s="1"/>
  <c r="S196" i="13" s="1"/>
  <c r="S170" i="13" s="1"/>
  <c r="NN159" i="12"/>
  <c r="ME186" i="12"/>
  <c r="AF193" i="13"/>
  <c r="AF195" i="13" s="1"/>
  <c r="AF196" i="13" s="1"/>
  <c r="AF170" i="13" s="1"/>
  <c r="AF173" i="13" s="1"/>
  <c r="NW193" i="13"/>
  <c r="NW195" i="13" s="1"/>
  <c r="NW196" i="13" s="1"/>
  <c r="NW170" i="13" s="1"/>
  <c r="NW173" i="13" s="1"/>
  <c r="MQ193" i="13"/>
  <c r="OX186" i="12"/>
  <c r="OX191" i="12" s="1"/>
  <c r="OX189" i="12"/>
  <c r="OX193" i="12" s="1"/>
  <c r="OX195" i="12" s="1"/>
  <c r="OX196" i="12" s="1"/>
  <c r="OX170" i="12" s="1"/>
  <c r="OX173" i="12" s="1"/>
  <c r="EH158" i="13"/>
  <c r="EH159" i="13"/>
  <c r="FL149" i="13"/>
  <c r="FL159" i="13"/>
  <c r="FL150" i="13"/>
  <c r="DP159" i="12"/>
  <c r="DP171" i="12" s="1"/>
  <c r="DP174" i="12" s="1"/>
  <c r="DP158" i="12"/>
  <c r="LE159" i="13"/>
  <c r="LE171" i="13" s="1"/>
  <c r="LE174" i="13" s="1"/>
  <c r="LE158" i="13"/>
  <c r="LF191" i="12"/>
  <c r="LF190" i="12"/>
  <c r="LF193" i="12" s="1"/>
  <c r="LF195" i="12" s="1"/>
  <c r="LF196" i="12" s="1"/>
  <c r="LF170" i="12" s="1"/>
  <c r="LF192" i="12"/>
  <c r="OT189" i="12"/>
  <c r="OT193" i="12" s="1"/>
  <c r="OT195" i="12" s="1"/>
  <c r="OT196" i="12" s="1"/>
  <c r="OT170" i="12" s="1"/>
  <c r="OT173" i="12" s="1"/>
  <c r="AX146" i="13"/>
  <c r="AX159" i="13"/>
  <c r="AX171" i="13" s="1"/>
  <c r="AX174" i="13" s="1"/>
  <c r="AX154" i="13"/>
  <c r="OW189" i="12"/>
  <c r="OW193" i="12" s="1"/>
  <c r="OW195" i="12" s="1"/>
  <c r="OW196" i="12" s="1"/>
  <c r="OW170" i="12" s="1"/>
  <c r="OW173" i="12" s="1"/>
  <c r="DV158" i="13"/>
  <c r="DV159" i="13"/>
  <c r="DV171" i="13" s="1"/>
  <c r="DV174" i="13" s="1"/>
  <c r="OF190" i="12"/>
  <c r="OF189" i="12"/>
  <c r="OF193" i="12" s="1"/>
  <c r="OF195" i="12" s="1"/>
  <c r="OF196" i="12" s="1"/>
  <c r="OF170" i="12" s="1"/>
  <c r="OF173" i="12" s="1"/>
  <c r="OF192" i="12"/>
  <c r="OZ150" i="12"/>
  <c r="OP192" i="12"/>
  <c r="OP190" i="12"/>
  <c r="OP193" i="12" s="1"/>
  <c r="OP195" i="12" s="1"/>
  <c r="OP196" i="12" s="1"/>
  <c r="OP170" i="12" s="1"/>
  <c r="AO149" i="13"/>
  <c r="AO159" i="13"/>
  <c r="AO154" i="13"/>
  <c r="AO150" i="13"/>
  <c r="NC193" i="13"/>
  <c r="NC195" i="13" s="1"/>
  <c r="NC196" i="13" s="1"/>
  <c r="NC170" i="13" s="1"/>
  <c r="OQ195" i="13"/>
  <c r="OQ196" i="13" s="1"/>
  <c r="OQ170" i="13" s="1"/>
  <c r="OQ173" i="13" s="1"/>
  <c r="NO195" i="13"/>
  <c r="NO196" i="13" s="1"/>
  <c r="NO170" i="13" s="1"/>
  <c r="NO173" i="13" s="1"/>
  <c r="NK193" i="13"/>
  <c r="NK195" i="13" s="1"/>
  <c r="NK196" i="13" s="1"/>
  <c r="NK170" i="13" s="1"/>
  <c r="NK173" i="13" s="1"/>
  <c r="OA193" i="13"/>
  <c r="OA195" i="13" s="1"/>
  <c r="OA196" i="13" s="1"/>
  <c r="OA170" i="13" s="1"/>
  <c r="OE193" i="13"/>
  <c r="OE195" i="13" s="1"/>
  <c r="OE196" i="13" s="1"/>
  <c r="OE170" i="13" s="1"/>
  <c r="OI171" i="13"/>
  <c r="OI174" i="13" s="1"/>
  <c r="MQ195" i="13"/>
  <c r="MQ196" i="13" s="1"/>
  <c r="MQ170" i="13" s="1"/>
  <c r="MQ173" i="13" s="1"/>
  <c r="ME193" i="13"/>
  <c r="ME195" i="13" s="1"/>
  <c r="ME196" i="13" s="1"/>
  <c r="ME170" i="13" s="1"/>
  <c r="ME173" i="13" s="1"/>
  <c r="MA193" i="13"/>
  <c r="MA195" i="13" s="1"/>
  <c r="MA196" i="13" s="1"/>
  <c r="MA170" i="13" s="1"/>
  <c r="MA173" i="13" s="1"/>
  <c r="LS195" i="13"/>
  <c r="LS196" i="13" s="1"/>
  <c r="LS170" i="13" s="1"/>
  <c r="LS173" i="13" s="1"/>
  <c r="LM193" i="13"/>
  <c r="LM195" i="13" s="1"/>
  <c r="LM196" i="13" s="1"/>
  <c r="LM170" i="13" s="1"/>
  <c r="NJ159" i="13"/>
  <c r="NJ154" i="13"/>
  <c r="NJ146" i="13"/>
  <c r="MD159" i="13"/>
  <c r="MD154" i="13"/>
  <c r="MD146" i="13"/>
  <c r="NW159" i="13"/>
  <c r="NW154" i="13"/>
  <c r="NW146" i="13"/>
  <c r="MQ159" i="13"/>
  <c r="MQ154" i="13"/>
  <c r="MQ146" i="13"/>
  <c r="KX147" i="13"/>
  <c r="KX161" i="13"/>
  <c r="KX182" i="13" s="1"/>
  <c r="LF150" i="13"/>
  <c r="LF159" i="13"/>
  <c r="LF149" i="13"/>
  <c r="KI147" i="13"/>
  <c r="KI161" i="13"/>
  <c r="KI182" i="13" s="1"/>
  <c r="NR159" i="13"/>
  <c r="NR154" i="13"/>
  <c r="NR146" i="13"/>
  <c r="ML159" i="13"/>
  <c r="ML154" i="13"/>
  <c r="ML146" i="13"/>
  <c r="NO159" i="13"/>
  <c r="NO171" i="13" s="1"/>
  <c r="NO174" i="13" s="1"/>
  <c r="NO154" i="13"/>
  <c r="NO146" i="13"/>
  <c r="MI159" i="13"/>
  <c r="MI171" i="13" s="1"/>
  <c r="MI174" i="13" s="1"/>
  <c r="MI154" i="13"/>
  <c r="MI146" i="13"/>
  <c r="LA163" i="13"/>
  <c r="LA184" i="13" s="1"/>
  <c r="LA144" i="13"/>
  <c r="OW192" i="13"/>
  <c r="OW191" i="13"/>
  <c r="OW190" i="13"/>
  <c r="OO192" i="13"/>
  <c r="OO190" i="13"/>
  <c r="OO191" i="13"/>
  <c r="OG192" i="13"/>
  <c r="OG191" i="13"/>
  <c r="OG190" i="13"/>
  <c r="NY192" i="13"/>
  <c r="NY190" i="13"/>
  <c r="NY191" i="13"/>
  <c r="NQ192" i="13"/>
  <c r="NQ191" i="13"/>
  <c r="NQ190" i="13"/>
  <c r="NI192" i="13"/>
  <c r="NI190" i="13"/>
  <c r="NI191" i="13"/>
  <c r="NA192" i="13"/>
  <c r="NA191" i="13"/>
  <c r="NA190" i="13"/>
  <c r="MS192" i="13"/>
  <c r="MS190" i="13"/>
  <c r="MS191" i="13"/>
  <c r="MK192" i="13"/>
  <c r="MK191" i="13"/>
  <c r="MK190" i="13"/>
  <c r="MC192" i="13"/>
  <c r="MC190" i="13"/>
  <c r="MC191" i="13"/>
  <c r="LU192" i="13"/>
  <c r="LU191" i="13"/>
  <c r="LU190" i="13"/>
  <c r="OX192" i="13"/>
  <c r="OX190" i="13"/>
  <c r="OX191" i="13"/>
  <c r="OT192" i="13"/>
  <c r="OT191" i="13"/>
  <c r="OT190" i="13"/>
  <c r="OP192" i="13"/>
  <c r="OP191" i="13"/>
  <c r="OP190" i="13"/>
  <c r="OL192" i="13"/>
  <c r="OL190" i="13"/>
  <c r="OL191" i="13"/>
  <c r="OH192" i="13"/>
  <c r="OH190" i="13"/>
  <c r="OH191" i="13"/>
  <c r="OD192" i="13"/>
  <c r="OD191" i="13"/>
  <c r="OD190" i="13"/>
  <c r="NZ192" i="13"/>
  <c r="NZ191" i="13"/>
  <c r="NZ190" i="13"/>
  <c r="NV192" i="13"/>
  <c r="NV190" i="13"/>
  <c r="NV191" i="13"/>
  <c r="NR192" i="13"/>
  <c r="NR190" i="13"/>
  <c r="NR191" i="13"/>
  <c r="NN192" i="13"/>
  <c r="NN191" i="13"/>
  <c r="NN190" i="13"/>
  <c r="NJ192" i="13"/>
  <c r="NJ191" i="13"/>
  <c r="NJ190" i="13"/>
  <c r="NF192" i="13"/>
  <c r="NF190" i="13"/>
  <c r="NF191" i="13"/>
  <c r="NB192" i="13"/>
  <c r="NB190" i="13"/>
  <c r="NB191" i="13"/>
  <c r="MX192" i="13"/>
  <c r="MX191" i="13"/>
  <c r="MX190" i="13"/>
  <c r="MT192" i="13"/>
  <c r="MT191" i="13"/>
  <c r="MT190" i="13"/>
  <c r="MP192" i="13"/>
  <c r="MP190" i="13"/>
  <c r="MP191" i="13"/>
  <c r="ML192" i="13"/>
  <c r="ML190" i="13"/>
  <c r="ML191" i="13"/>
  <c r="MH192" i="13"/>
  <c r="MH191" i="13"/>
  <c r="MH190" i="13"/>
  <c r="MD192" i="13"/>
  <c r="MD191" i="13"/>
  <c r="MD190" i="13"/>
  <c r="LZ192" i="13"/>
  <c r="LZ190" i="13"/>
  <c r="LZ191" i="13"/>
  <c r="LV192" i="13"/>
  <c r="LV190" i="13"/>
  <c r="LV191" i="13"/>
  <c r="LR192" i="13"/>
  <c r="LR191" i="13"/>
  <c r="LR190" i="13"/>
  <c r="LL192" i="13"/>
  <c r="LL191" i="13"/>
  <c r="LL190" i="13"/>
  <c r="NZ159" i="13"/>
  <c r="NZ154" i="13"/>
  <c r="NZ146" i="13"/>
  <c r="MT159" i="13"/>
  <c r="MT154" i="13"/>
  <c r="MT146" i="13"/>
  <c r="LL159" i="13"/>
  <c r="LL154" i="13"/>
  <c r="LL146" i="13"/>
  <c r="NG159" i="13"/>
  <c r="NG171" i="13" s="1"/>
  <c r="NG174" i="13" s="1"/>
  <c r="NG154" i="13"/>
  <c r="NG146" i="13"/>
  <c r="MA159" i="13"/>
  <c r="MA154" i="13"/>
  <c r="MA146" i="13"/>
  <c r="OS192" i="13"/>
  <c r="OS191" i="13"/>
  <c r="OS190" i="13"/>
  <c r="OK192" i="13"/>
  <c r="OK191" i="13"/>
  <c r="OK190" i="13"/>
  <c r="OC192" i="13"/>
  <c r="OC191" i="13"/>
  <c r="OC190" i="13"/>
  <c r="NU192" i="13"/>
  <c r="NU191" i="13"/>
  <c r="NU190" i="13"/>
  <c r="NM192" i="13"/>
  <c r="NM191" i="13"/>
  <c r="NM190" i="13"/>
  <c r="NE192" i="13"/>
  <c r="NE191" i="13"/>
  <c r="NE190" i="13"/>
  <c r="MW192" i="13"/>
  <c r="MW191" i="13"/>
  <c r="MW190" i="13"/>
  <c r="MO192" i="13"/>
  <c r="MO191" i="13"/>
  <c r="MO190" i="13"/>
  <c r="MG192" i="13"/>
  <c r="MG191" i="13"/>
  <c r="MG190" i="13"/>
  <c r="LY192" i="13"/>
  <c r="LY191" i="13"/>
  <c r="LY190" i="13"/>
  <c r="OV192" i="13"/>
  <c r="OV190" i="13"/>
  <c r="OV191" i="13"/>
  <c r="OR192" i="13"/>
  <c r="OR191" i="13"/>
  <c r="OR190" i="13"/>
  <c r="ON192" i="13"/>
  <c r="ON191" i="13"/>
  <c r="ON190" i="13"/>
  <c r="OJ192" i="13"/>
  <c r="OJ191" i="13"/>
  <c r="OJ190" i="13"/>
  <c r="OF192" i="13"/>
  <c r="OF190" i="13"/>
  <c r="OF191" i="13"/>
  <c r="OB192" i="13"/>
  <c r="OB191" i="13"/>
  <c r="OB190" i="13"/>
  <c r="NX192" i="13"/>
  <c r="NX191" i="13"/>
  <c r="NX190" i="13"/>
  <c r="NT192" i="13"/>
  <c r="NT191" i="13"/>
  <c r="NT190" i="13"/>
  <c r="NP192" i="13"/>
  <c r="NP190" i="13"/>
  <c r="NP191" i="13"/>
  <c r="NL192" i="13"/>
  <c r="NL191" i="13"/>
  <c r="NL190" i="13"/>
  <c r="NH192" i="13"/>
  <c r="NH191" i="13"/>
  <c r="NH190" i="13"/>
  <c r="ND192" i="13"/>
  <c r="ND191" i="13"/>
  <c r="ND190" i="13"/>
  <c r="MZ192" i="13"/>
  <c r="MZ190" i="13"/>
  <c r="MZ191" i="13"/>
  <c r="MV192" i="13"/>
  <c r="MV191" i="13"/>
  <c r="MV190" i="13"/>
  <c r="MR192" i="13"/>
  <c r="MR191" i="13"/>
  <c r="MR190" i="13"/>
  <c r="MN192" i="13"/>
  <c r="MN191" i="13"/>
  <c r="MN190" i="13"/>
  <c r="MJ192" i="13"/>
  <c r="MJ190" i="13"/>
  <c r="MJ191" i="13"/>
  <c r="MF192" i="13"/>
  <c r="MF191" i="13"/>
  <c r="MF190" i="13"/>
  <c r="MB192" i="13"/>
  <c r="MB191" i="13"/>
  <c r="MB190" i="13"/>
  <c r="LX192" i="13"/>
  <c r="LX191" i="13"/>
  <c r="LX190" i="13"/>
  <c r="LT192" i="13"/>
  <c r="LT190" i="13"/>
  <c r="LT191" i="13"/>
  <c r="LO192" i="13"/>
  <c r="LO191" i="13"/>
  <c r="LO190" i="13"/>
  <c r="LA161" i="13"/>
  <c r="LA182" i="13" s="1"/>
  <c r="LA147" i="13"/>
  <c r="OH159" i="13"/>
  <c r="OH154" i="13"/>
  <c r="OH146" i="13"/>
  <c r="NB159" i="13"/>
  <c r="NB154" i="13"/>
  <c r="NB146" i="13"/>
  <c r="LV159" i="13"/>
  <c r="LV154" i="13"/>
  <c r="LV146" i="13"/>
  <c r="MY159" i="13"/>
  <c r="MY171" i="13" s="1"/>
  <c r="MY174" i="13" s="1"/>
  <c r="MY154" i="13"/>
  <c r="MY146" i="13"/>
  <c r="LS159" i="13"/>
  <c r="LS171" i="13" s="1"/>
  <c r="LS174" i="13" s="1"/>
  <c r="LS154" i="13"/>
  <c r="LS146" i="13"/>
  <c r="LA159" i="13"/>
  <c r="LA146" i="13"/>
  <c r="LI143" i="13"/>
  <c r="LI176" i="13" s="1"/>
  <c r="LI148" i="13"/>
  <c r="KA143" i="13"/>
  <c r="KA176" i="13" s="1"/>
  <c r="KA148" i="13"/>
  <c r="JY173" i="13"/>
  <c r="LA149" i="13"/>
  <c r="OP149" i="13"/>
  <c r="OP150" i="13"/>
  <c r="NZ149" i="13"/>
  <c r="NZ150" i="13"/>
  <c r="NJ149" i="13"/>
  <c r="NJ150" i="13"/>
  <c r="MT149" i="13"/>
  <c r="MT150" i="13"/>
  <c r="MD149" i="13"/>
  <c r="MD150" i="13"/>
  <c r="LL149" i="13"/>
  <c r="LL150" i="13"/>
  <c r="OU149" i="13"/>
  <c r="OU150" i="13"/>
  <c r="OE149" i="13"/>
  <c r="OE150" i="13"/>
  <c r="NO149" i="13"/>
  <c r="NO150" i="13"/>
  <c r="MY149" i="13"/>
  <c r="MY150" i="13"/>
  <c r="MI149" i="13"/>
  <c r="MI150" i="13"/>
  <c r="LS149" i="13"/>
  <c r="LS150" i="13"/>
  <c r="OL149" i="13"/>
  <c r="OL150" i="13"/>
  <c r="NV149" i="13"/>
  <c r="NV150" i="13"/>
  <c r="NF149" i="13"/>
  <c r="NF150" i="13"/>
  <c r="MP149" i="13"/>
  <c r="MP150" i="13"/>
  <c r="LZ149" i="13"/>
  <c r="LZ150" i="13"/>
  <c r="OW149" i="13"/>
  <c r="OW150" i="13"/>
  <c r="OG149" i="13"/>
  <c r="OG150" i="13"/>
  <c r="NQ149" i="13"/>
  <c r="NQ150" i="13"/>
  <c r="NA149" i="13"/>
  <c r="NA150" i="13"/>
  <c r="MK149" i="13"/>
  <c r="MK150" i="13"/>
  <c r="LU149" i="13"/>
  <c r="LU150" i="13"/>
  <c r="ON149" i="13"/>
  <c r="ON150" i="13"/>
  <c r="NX149" i="13"/>
  <c r="NX150" i="13"/>
  <c r="NH149" i="13"/>
  <c r="NH150" i="13"/>
  <c r="MR149" i="13"/>
  <c r="MR150" i="13"/>
  <c r="MB149" i="13"/>
  <c r="MB150" i="13"/>
  <c r="OS149" i="13"/>
  <c r="OS150" i="13"/>
  <c r="OC149" i="13"/>
  <c r="OC150" i="13"/>
  <c r="NM149" i="13"/>
  <c r="NM150" i="13"/>
  <c r="MW149" i="13"/>
  <c r="MW150" i="13"/>
  <c r="MG149" i="13"/>
  <c r="MG150" i="13"/>
  <c r="LP149" i="13"/>
  <c r="LP150" i="13"/>
  <c r="OY149" i="13"/>
  <c r="OY150" i="13"/>
  <c r="OI149" i="13"/>
  <c r="OI150" i="13"/>
  <c r="NS149" i="13"/>
  <c r="NS150" i="13"/>
  <c r="NC149" i="13"/>
  <c r="NC150" i="13"/>
  <c r="MM149" i="13"/>
  <c r="MM150" i="13"/>
  <c r="LW149" i="13"/>
  <c r="LW150" i="13"/>
  <c r="OJ149" i="13"/>
  <c r="OJ150" i="13"/>
  <c r="NT149" i="13"/>
  <c r="NT150" i="13"/>
  <c r="ND149" i="13"/>
  <c r="ND150" i="13"/>
  <c r="MN149" i="13"/>
  <c r="MN150" i="13"/>
  <c r="LX149" i="13"/>
  <c r="LX150" i="13"/>
  <c r="OV149" i="13"/>
  <c r="OV150" i="13"/>
  <c r="OF149" i="13"/>
  <c r="OF150" i="13"/>
  <c r="NP149" i="13"/>
  <c r="NP150" i="13"/>
  <c r="MZ149" i="13"/>
  <c r="MZ150" i="13"/>
  <c r="MJ149" i="13"/>
  <c r="MJ150" i="13"/>
  <c r="LT149" i="13"/>
  <c r="LT150" i="13"/>
  <c r="OK149" i="13"/>
  <c r="OK150" i="13"/>
  <c r="NU149" i="13"/>
  <c r="NU150" i="13"/>
  <c r="NE149" i="13"/>
  <c r="NE150" i="13"/>
  <c r="MO149" i="13"/>
  <c r="MO150" i="13"/>
  <c r="LY149" i="13"/>
  <c r="LY150" i="13"/>
  <c r="OQ149" i="13"/>
  <c r="OQ150" i="13"/>
  <c r="OA149" i="13"/>
  <c r="OA150" i="13"/>
  <c r="NK149" i="13"/>
  <c r="NK150" i="13"/>
  <c r="MU149" i="13"/>
  <c r="MU150" i="13"/>
  <c r="ME149" i="13"/>
  <c r="ME150" i="13"/>
  <c r="LM149" i="13"/>
  <c r="LM150" i="13"/>
  <c r="OR149" i="13"/>
  <c r="OR150" i="13"/>
  <c r="OB149" i="13"/>
  <c r="OB150" i="13"/>
  <c r="NL149" i="13"/>
  <c r="NL150" i="13"/>
  <c r="MV149" i="13"/>
  <c r="MV150" i="13"/>
  <c r="MF149" i="13"/>
  <c r="MF150" i="13"/>
  <c r="LO149" i="13"/>
  <c r="LO150" i="13"/>
  <c r="OX149" i="13"/>
  <c r="OX150" i="13"/>
  <c r="OH149" i="13"/>
  <c r="OH150" i="13"/>
  <c r="NR149" i="13"/>
  <c r="NR150" i="13"/>
  <c r="NB149" i="13"/>
  <c r="NB150" i="13"/>
  <c r="ML149" i="13"/>
  <c r="ML150" i="13"/>
  <c r="LV149" i="13"/>
  <c r="LV150" i="13"/>
  <c r="OM149" i="13"/>
  <c r="OM150" i="13"/>
  <c r="NW149" i="13"/>
  <c r="NW150" i="13"/>
  <c r="NG149" i="13"/>
  <c r="NG150" i="13"/>
  <c r="MQ149" i="13"/>
  <c r="MQ150" i="13"/>
  <c r="MA149" i="13"/>
  <c r="MA150" i="13"/>
  <c r="LP192" i="13"/>
  <c r="LP191" i="13"/>
  <c r="LP190" i="13"/>
  <c r="LI146" i="13"/>
  <c r="LI159" i="13"/>
  <c r="LI171" i="13" s="1"/>
  <c r="LI174" i="13" s="1"/>
  <c r="OT149" i="13"/>
  <c r="OT150" i="13"/>
  <c r="OD149" i="13"/>
  <c r="OD150" i="13"/>
  <c r="NN149" i="13"/>
  <c r="NN150" i="13"/>
  <c r="MX149" i="13"/>
  <c r="MX150" i="13"/>
  <c r="MH149" i="13"/>
  <c r="MH150" i="13"/>
  <c r="LR149" i="13"/>
  <c r="LR150" i="13"/>
  <c r="OO149" i="13"/>
  <c r="OO150" i="13"/>
  <c r="NY149" i="13"/>
  <c r="NY150" i="13"/>
  <c r="NI149" i="13"/>
  <c r="NI150" i="13"/>
  <c r="MS149" i="13"/>
  <c r="MS150" i="13"/>
  <c r="MC149" i="13"/>
  <c r="MC150" i="13"/>
  <c r="KX144" i="13"/>
  <c r="KX146" i="13" s="1"/>
  <c r="KX163" i="13"/>
  <c r="KX184" i="13" s="1"/>
  <c r="KI163" i="13"/>
  <c r="KI184" i="13" s="1"/>
  <c r="KI144" i="13"/>
  <c r="KI154" i="13" s="1"/>
  <c r="KE173" i="13"/>
  <c r="OP154" i="13"/>
  <c r="NS171" i="13"/>
  <c r="NS174" i="13" s="1"/>
  <c r="MM171" i="13"/>
  <c r="MM174" i="13" s="1"/>
  <c r="OW189" i="13"/>
  <c r="OO189" i="13"/>
  <c r="OG189" i="13"/>
  <c r="NY189" i="13"/>
  <c r="NQ189" i="13"/>
  <c r="NI189" i="13"/>
  <c r="NA189" i="13"/>
  <c r="MS189" i="13"/>
  <c r="MK189" i="13"/>
  <c r="MC189" i="13"/>
  <c r="LU189" i="13"/>
  <c r="OX189" i="13"/>
  <c r="OT189" i="13"/>
  <c r="OP189" i="13"/>
  <c r="OL189" i="13"/>
  <c r="OH189" i="13"/>
  <c r="OD189" i="13"/>
  <c r="NZ189" i="13"/>
  <c r="NV189" i="13"/>
  <c r="NR189" i="13"/>
  <c r="NN189" i="13"/>
  <c r="NJ189" i="13"/>
  <c r="NF189" i="13"/>
  <c r="NB189" i="13"/>
  <c r="MX189" i="13"/>
  <c r="MT189" i="13"/>
  <c r="MP189" i="13"/>
  <c r="ML189" i="13"/>
  <c r="MH189" i="13"/>
  <c r="MD189" i="13"/>
  <c r="LZ189" i="13"/>
  <c r="LV189" i="13"/>
  <c r="LR189" i="13"/>
  <c r="LL189" i="13"/>
  <c r="OS189" i="13"/>
  <c r="OK189" i="13"/>
  <c r="OC189" i="13"/>
  <c r="NU189" i="13"/>
  <c r="NM189" i="13"/>
  <c r="NE189" i="13"/>
  <c r="MW189" i="13"/>
  <c r="MO189" i="13"/>
  <c r="MG189" i="13"/>
  <c r="LY189" i="13"/>
  <c r="OV189" i="13"/>
  <c r="OR189" i="13"/>
  <c r="ON189" i="13"/>
  <c r="OJ189" i="13"/>
  <c r="OF189" i="13"/>
  <c r="OB189" i="13"/>
  <c r="NX189" i="13"/>
  <c r="NT189" i="13"/>
  <c r="NP189" i="13"/>
  <c r="NL189" i="13"/>
  <c r="NH189" i="13"/>
  <c r="ND189" i="13"/>
  <c r="MZ189" i="13"/>
  <c r="MV189" i="13"/>
  <c r="MR189" i="13"/>
  <c r="MN189" i="13"/>
  <c r="MJ189" i="13"/>
  <c r="MF189" i="13"/>
  <c r="MB189" i="13"/>
  <c r="LX189" i="13"/>
  <c r="LT189" i="13"/>
  <c r="LO189" i="13"/>
  <c r="LA176" i="13"/>
  <c r="OX154" i="13"/>
  <c r="OU159" i="13"/>
  <c r="OU171" i="13" s="1"/>
  <c r="OU174" i="13" s="1"/>
  <c r="OE154" i="13"/>
  <c r="OT159" i="13"/>
  <c r="OD154" i="13"/>
  <c r="NN159" i="13"/>
  <c r="MX154" i="13"/>
  <c r="MH159" i="13"/>
  <c r="LR154" i="13"/>
  <c r="OQ159" i="13"/>
  <c r="OQ171" i="13" s="1"/>
  <c r="OQ174" i="13" s="1"/>
  <c r="OA154" i="13"/>
  <c r="NK159" i="13"/>
  <c r="MU154" i="13"/>
  <c r="ME159" i="13"/>
  <c r="LM154" i="13"/>
  <c r="ON159" i="13"/>
  <c r="NX154" i="13"/>
  <c r="NH159" i="13"/>
  <c r="MR154" i="13"/>
  <c r="MB159" i="13"/>
  <c r="OW154" i="13"/>
  <c r="OG159" i="13"/>
  <c r="NQ154" i="13"/>
  <c r="NA159" i="13"/>
  <c r="MK154" i="13"/>
  <c r="LU159" i="13"/>
  <c r="OJ154" i="13"/>
  <c r="NT159" i="13"/>
  <c r="ND154" i="13"/>
  <c r="MN159" i="13"/>
  <c r="LX154" i="13"/>
  <c r="OS159" i="13"/>
  <c r="OC154" i="13"/>
  <c r="NM159" i="13"/>
  <c r="MW154" i="13"/>
  <c r="MG159" i="13"/>
  <c r="LP154" i="13"/>
  <c r="JL173" i="13"/>
  <c r="JL171" i="13"/>
  <c r="JL174" i="13" s="1"/>
  <c r="EQ149" i="13"/>
  <c r="EQ150" i="13"/>
  <c r="EQ159" i="13"/>
  <c r="EQ171" i="13" s="1"/>
  <c r="EQ174" i="13" s="1"/>
  <c r="DO154" i="13"/>
  <c r="DO159" i="13"/>
  <c r="DO171" i="13" s="1"/>
  <c r="DO174" i="13" s="1"/>
  <c r="DO150" i="13"/>
  <c r="DO149" i="13"/>
  <c r="CD149" i="13"/>
  <c r="CD150" i="13"/>
  <c r="CD159" i="13"/>
  <c r="IC154" i="13"/>
  <c r="IC159" i="13"/>
  <c r="IC171" i="13" s="1"/>
  <c r="IC174" i="13" s="1"/>
  <c r="IC150" i="13"/>
  <c r="IC149" i="13"/>
  <c r="BH149" i="13"/>
  <c r="BH159" i="13"/>
  <c r="BH171" i="13" s="1"/>
  <c r="BH174" i="13" s="1"/>
  <c r="BH150" i="13"/>
  <c r="BH154" i="13"/>
  <c r="DI192" i="13"/>
  <c r="DI190" i="13"/>
  <c r="DI191" i="13"/>
  <c r="EN149" i="13"/>
  <c r="EN150" i="13"/>
  <c r="KN149" i="13"/>
  <c r="KN150" i="13"/>
  <c r="KK192" i="13"/>
  <c r="KK191" i="13"/>
  <c r="KK190" i="13"/>
  <c r="CV154" i="13"/>
  <c r="CV159" i="13"/>
  <c r="CV146" i="13"/>
  <c r="CK159" i="13"/>
  <c r="CK146" i="13"/>
  <c r="AB143" i="13"/>
  <c r="AB176" i="13" s="1"/>
  <c r="AB148" i="13"/>
  <c r="AB159" i="13" s="1"/>
  <c r="AB171" i="13" s="1"/>
  <c r="AB174" i="13" s="1"/>
  <c r="HX143" i="13"/>
  <c r="HX176" i="13" s="1"/>
  <c r="HX148" i="13"/>
  <c r="HX159" i="13" s="1"/>
  <c r="HX171" i="13" s="1"/>
  <c r="HX174" i="13" s="1"/>
  <c r="KX143" i="13"/>
  <c r="KX176" i="13" s="1"/>
  <c r="KX148" i="13"/>
  <c r="KX159" i="13" s="1"/>
  <c r="GT149" i="13"/>
  <c r="GT150" i="13"/>
  <c r="CG146" i="13"/>
  <c r="CG159" i="13"/>
  <c r="CG171" i="13" s="1"/>
  <c r="CG174" i="13" s="1"/>
  <c r="GV159" i="13"/>
  <c r="GV154" i="13"/>
  <c r="GV149" i="13"/>
  <c r="GV150" i="13"/>
  <c r="HX146" i="13"/>
  <c r="HX154" i="13"/>
  <c r="JJ145" i="13"/>
  <c r="AP149" i="13"/>
  <c r="AP150" i="13"/>
  <c r="CK149" i="13"/>
  <c r="CK150" i="13"/>
  <c r="HY171" i="13"/>
  <c r="HY174" i="13" s="1"/>
  <c r="HY173" i="13"/>
  <c r="FJ150" i="13"/>
  <c r="FJ149" i="13"/>
  <c r="FO154" i="13"/>
  <c r="FO146" i="13"/>
  <c r="FO159" i="13"/>
  <c r="FO171" i="13" s="1"/>
  <c r="FO174" i="13" s="1"/>
  <c r="AJ146" i="13"/>
  <c r="AJ159" i="13"/>
  <c r="AJ171" i="13" s="1"/>
  <c r="AJ174" i="13" s="1"/>
  <c r="AJ154" i="13"/>
  <c r="I159" i="13"/>
  <c r="I146" i="13"/>
  <c r="I154" i="13"/>
  <c r="CV149" i="13"/>
  <c r="CV150" i="13"/>
  <c r="KB148" i="13"/>
  <c r="KB143" i="13"/>
  <c r="KB176" i="13" s="1"/>
  <c r="AR143" i="13"/>
  <c r="AR176" i="13" s="1"/>
  <c r="AR148" i="13"/>
  <c r="D146" i="13"/>
  <c r="D159" i="13"/>
  <c r="D171" i="13" s="1"/>
  <c r="D174" i="13" s="1"/>
  <c r="D154" i="13"/>
  <c r="FP191" i="13"/>
  <c r="FP192" i="13"/>
  <c r="FP190" i="13"/>
  <c r="BZ146" i="13"/>
  <c r="JT146" i="13"/>
  <c r="AN149" i="13"/>
  <c r="AN150" i="13"/>
  <c r="HZ149" i="13"/>
  <c r="HZ159" i="13"/>
  <c r="HZ171" i="13" s="1"/>
  <c r="HZ174" i="13" s="1"/>
  <c r="HZ154" i="13"/>
  <c r="HZ150" i="13"/>
  <c r="AL159" i="13"/>
  <c r="AL171" i="13" s="1"/>
  <c r="AL174" i="13" s="1"/>
  <c r="AL154" i="13"/>
  <c r="AL146" i="13"/>
  <c r="I149" i="13"/>
  <c r="I150" i="13"/>
  <c r="BZ143" i="13"/>
  <c r="BZ176" i="13" s="1"/>
  <c r="BZ148" i="13"/>
  <c r="BZ159" i="13" s="1"/>
  <c r="BZ171" i="13" s="1"/>
  <c r="BZ174" i="13" s="1"/>
  <c r="CA173" i="13"/>
  <c r="CZ171" i="13"/>
  <c r="CZ174" i="13" s="1"/>
  <c r="EM173" i="13"/>
  <c r="FE173" i="13"/>
  <c r="FT173" i="13"/>
  <c r="GJ173" i="13"/>
  <c r="KQ173" i="13"/>
  <c r="K193" i="13"/>
  <c r="K195" i="13" s="1"/>
  <c r="K196" i="13" s="1"/>
  <c r="K170" i="13" s="1"/>
  <c r="HE193" i="13"/>
  <c r="HE195" i="13" s="1"/>
  <c r="HE196" i="13" s="1"/>
  <c r="HE170" i="13" s="1"/>
  <c r="HE173" i="13" s="1"/>
  <c r="BR171" i="13"/>
  <c r="BR174" i="13" s="1"/>
  <c r="EN159" i="13"/>
  <c r="EN171" i="13" s="1"/>
  <c r="EN174" i="13" s="1"/>
  <c r="AN171" i="13"/>
  <c r="AN174" i="13" s="1"/>
  <c r="KN154" i="13"/>
  <c r="I193" i="13"/>
  <c r="I195" i="13" s="1"/>
  <c r="I196" i="13" s="1"/>
  <c r="I170" i="13" s="1"/>
  <c r="I173" i="13" s="1"/>
  <c r="BJ173" i="13"/>
  <c r="BJ171" i="13"/>
  <c r="BJ174" i="13" s="1"/>
  <c r="KR149" i="13"/>
  <c r="KR150" i="13"/>
  <c r="DS143" i="13"/>
  <c r="DS176" i="13" s="1"/>
  <c r="DS148" i="13"/>
  <c r="HS148" i="13"/>
  <c r="HS143" i="13"/>
  <c r="HS176" i="13" s="1"/>
  <c r="AB146" i="13"/>
  <c r="JT143" i="13"/>
  <c r="JT176" i="13" s="1"/>
  <c r="JT148" i="13"/>
  <c r="JT159" i="13" s="1"/>
  <c r="P159" i="13"/>
  <c r="P171" i="13" s="1"/>
  <c r="P174" i="13" s="1"/>
  <c r="P146" i="13"/>
  <c r="IG146" i="13"/>
  <c r="IG154" i="13"/>
  <c r="IG159" i="13"/>
  <c r="IG171" i="13" s="1"/>
  <c r="IG174" i="13" s="1"/>
  <c r="GW149" i="13"/>
  <c r="GW150" i="13"/>
  <c r="GW159" i="13"/>
  <c r="GW171" i="13" s="1"/>
  <c r="GW174" i="13" s="1"/>
  <c r="GW154" i="13"/>
  <c r="FW150" i="13"/>
  <c r="FW149" i="13"/>
  <c r="FW159" i="13"/>
  <c r="FW171" i="13" s="1"/>
  <c r="FW174" i="13" s="1"/>
  <c r="AQ150" i="13"/>
  <c r="AQ159" i="13"/>
  <c r="AQ171" i="13" s="1"/>
  <c r="AQ174" i="13" s="1"/>
  <c r="AQ154" i="13"/>
  <c r="AQ149" i="13"/>
  <c r="EE149" i="13"/>
  <c r="EE159" i="13"/>
  <c r="EE150" i="13"/>
  <c r="IN146" i="13"/>
  <c r="GG148" i="13"/>
  <c r="GG143" i="13"/>
  <c r="GG176" i="13" s="1"/>
  <c r="IN143" i="13"/>
  <c r="IN176" i="13" s="1"/>
  <c r="IN148" i="13"/>
  <c r="AT150" i="13"/>
  <c r="AT149" i="13"/>
  <c r="GG159" i="13"/>
  <c r="GG171" i="13" s="1"/>
  <c r="GG174" i="13" s="1"/>
  <c r="GG146" i="13"/>
  <c r="GG154" i="13"/>
  <c r="FF149" i="13"/>
  <c r="FF150" i="13"/>
  <c r="GR150" i="13"/>
  <c r="GR149" i="13"/>
  <c r="JJ148" i="13"/>
  <c r="JJ143" i="13"/>
  <c r="JJ176" i="13" s="1"/>
  <c r="O191" i="13"/>
  <c r="O190" i="13"/>
  <c r="FN149" i="13"/>
  <c r="FN150" i="13"/>
  <c r="W193" i="13"/>
  <c r="W195" i="13" s="1"/>
  <c r="W196" i="13" s="1"/>
  <c r="W170" i="13" s="1"/>
  <c r="W173" i="13" s="1"/>
  <c r="AZ193" i="13"/>
  <c r="AZ195" i="13" s="1"/>
  <c r="AZ196" i="13" s="1"/>
  <c r="AZ170" i="13" s="1"/>
  <c r="GS193" i="13"/>
  <c r="GS195" i="13" s="1"/>
  <c r="GS196" i="13" s="1"/>
  <c r="GS170" i="13" s="1"/>
  <c r="HS193" i="13"/>
  <c r="HS195" i="13" s="1"/>
  <c r="HS196" i="13" s="1"/>
  <c r="HS170" i="13" s="1"/>
  <c r="HS173" i="13" s="1"/>
  <c r="AK193" i="13"/>
  <c r="AK195" i="13" s="1"/>
  <c r="AK196" i="13" s="1"/>
  <c r="AK170" i="13" s="1"/>
  <c r="AK173" i="13" s="1"/>
  <c r="IP193" i="13"/>
  <c r="IP195" i="13" s="1"/>
  <c r="IP196" i="13" s="1"/>
  <c r="IP170" i="13" s="1"/>
  <c r="FR193" i="13"/>
  <c r="FR195" i="13" s="1"/>
  <c r="FR196" i="13" s="1"/>
  <c r="FR170" i="13" s="1"/>
  <c r="HI193" i="13"/>
  <c r="HI195" i="13" s="1"/>
  <c r="HI196" i="13" s="1"/>
  <c r="HI170" i="13" s="1"/>
  <c r="HI173" i="13" s="1"/>
  <c r="AE193" i="13"/>
  <c r="AE195" i="13" s="1"/>
  <c r="AE196" i="13" s="1"/>
  <c r="AE170" i="13" s="1"/>
  <c r="AU171" i="13"/>
  <c r="AU174" i="13" s="1"/>
  <c r="IF171" i="13"/>
  <c r="IF174" i="13" s="1"/>
  <c r="DI189" i="13"/>
  <c r="DI193" i="13" s="1"/>
  <c r="DI195" i="13" s="1"/>
  <c r="DI196" i="13" s="1"/>
  <c r="DI170" i="13" s="1"/>
  <c r="DI173" i="13" s="1"/>
  <c r="KK189" i="13"/>
  <c r="KK193" i="13" s="1"/>
  <c r="KK195" i="13" s="1"/>
  <c r="KK196" i="13" s="1"/>
  <c r="KK170" i="13" s="1"/>
  <c r="KK173" i="13" s="1"/>
  <c r="GY193" i="13"/>
  <c r="GY195" i="13" s="1"/>
  <c r="GY196" i="13" s="1"/>
  <c r="GY170" i="13" s="1"/>
  <c r="GY173" i="13" s="1"/>
  <c r="HN171" i="13"/>
  <c r="HN174" i="13" s="1"/>
  <c r="IA171" i="13"/>
  <c r="IA174" i="13" s="1"/>
  <c r="KS193" i="13"/>
  <c r="KS195" i="13" s="1"/>
  <c r="KS196" i="13" s="1"/>
  <c r="KS170" i="13" s="1"/>
  <c r="FP189" i="13"/>
  <c r="KN159" i="13"/>
  <c r="KN171" i="13" s="1"/>
  <c r="KN174" i="13" s="1"/>
  <c r="L193" i="13"/>
  <c r="L195" i="13" s="1"/>
  <c r="L196" i="13" s="1"/>
  <c r="L170" i="13" s="1"/>
  <c r="OR191" i="12"/>
  <c r="OR192" i="12"/>
  <c r="OR190" i="12"/>
  <c r="OS171" i="12"/>
  <c r="OS174" i="12" s="1"/>
  <c r="OJ193" i="12"/>
  <c r="OJ195" i="12" s="1"/>
  <c r="OJ196" i="12" s="1"/>
  <c r="OJ170" i="12" s="1"/>
  <c r="OJ173" i="12" s="1"/>
  <c r="OV189" i="12"/>
  <c r="OV192" i="12"/>
  <c r="OV146" i="12"/>
  <c r="OV150" i="12"/>
  <c r="OV190" i="12"/>
  <c r="OV159" i="12"/>
  <c r="OV154" i="12"/>
  <c r="OV149" i="12"/>
  <c r="OV191" i="12"/>
  <c r="OA191" i="12"/>
  <c r="NY191" i="12"/>
  <c r="NN154" i="12"/>
  <c r="NN150" i="12"/>
  <c r="OI186" i="12"/>
  <c r="OI189" i="12" s="1"/>
  <c r="OI159" i="12"/>
  <c r="OI146" i="12"/>
  <c r="OI154" i="12"/>
  <c r="OI191" i="12"/>
  <c r="OI150" i="12"/>
  <c r="BF190" i="12"/>
  <c r="BF192" i="12"/>
  <c r="BF191" i="12"/>
  <c r="GE144" i="12"/>
  <c r="GE163" i="12"/>
  <c r="GE184" i="12" s="1"/>
  <c r="FQ161" i="12"/>
  <c r="FQ182" i="12" s="1"/>
  <c r="FQ147" i="12"/>
  <c r="CC149" i="12"/>
  <c r="CC150" i="12"/>
  <c r="GB146" i="12"/>
  <c r="GB154" i="12"/>
  <c r="GB159" i="12"/>
  <c r="GB171" i="12" s="1"/>
  <c r="GB174" i="12" s="1"/>
  <c r="DS150" i="12"/>
  <c r="DS149" i="12"/>
  <c r="DS159" i="12"/>
  <c r="GI143" i="12"/>
  <c r="GI176" i="12" s="1"/>
  <c r="GI148" i="12"/>
  <c r="JK143" i="12"/>
  <c r="JK176" i="12" s="1"/>
  <c r="JK148" i="12"/>
  <c r="CD148" i="12"/>
  <c r="CD143" i="12"/>
  <c r="CD176" i="12" s="1"/>
  <c r="FQ163" i="12"/>
  <c r="FQ184" i="12" s="1"/>
  <c r="FQ144" i="12"/>
  <c r="FG148" i="12"/>
  <c r="FG143" i="12"/>
  <c r="FG176" i="12" s="1"/>
  <c r="FL143" i="12"/>
  <c r="FL176" i="12" s="1"/>
  <c r="FL148" i="12"/>
  <c r="FQ143" i="12"/>
  <c r="FQ148" i="12"/>
  <c r="FQ149" i="12" s="1"/>
  <c r="BG193" i="12"/>
  <c r="BG195" i="12" s="1"/>
  <c r="BG196" i="12" s="1"/>
  <c r="BG170" i="12" s="1"/>
  <c r="BG173" i="12" s="1"/>
  <c r="CG193" i="12"/>
  <c r="CG195" i="12" s="1"/>
  <c r="CG196" i="12" s="1"/>
  <c r="CG170" i="12" s="1"/>
  <c r="DV193" i="12"/>
  <c r="DV195" i="12" s="1"/>
  <c r="DV196" i="12" s="1"/>
  <c r="DV170" i="12" s="1"/>
  <c r="DV173" i="12" s="1"/>
  <c r="EF193" i="12"/>
  <c r="EF195" i="12" s="1"/>
  <c r="EF196" i="12" s="1"/>
  <c r="EF170" i="12" s="1"/>
  <c r="EF173" i="12" s="1"/>
  <c r="JJ193" i="12"/>
  <c r="JJ195" i="12" s="1"/>
  <c r="JJ196" i="12" s="1"/>
  <c r="JJ170" i="12" s="1"/>
  <c r="LD161" i="12"/>
  <c r="LD182" i="12" s="1"/>
  <c r="LD147" i="12"/>
  <c r="FG163" i="12"/>
  <c r="FG184" i="12" s="1"/>
  <c r="FG144" i="12"/>
  <c r="FG161" i="12"/>
  <c r="FG182" i="12" s="1"/>
  <c r="FG147" i="12"/>
  <c r="IQ143" i="12"/>
  <c r="IQ176" i="12" s="1"/>
  <c r="IQ148" i="12"/>
  <c r="DC143" i="12"/>
  <c r="DC176" i="12" s="1"/>
  <c r="DC148" i="12"/>
  <c r="GB149" i="12"/>
  <c r="GB150" i="12"/>
  <c r="GE161" i="12"/>
  <c r="GE182" i="12" s="1"/>
  <c r="GE147" i="12"/>
  <c r="GE149" i="12" s="1"/>
  <c r="FQ145" i="12"/>
  <c r="FQ176" i="12"/>
  <c r="EK149" i="12"/>
  <c r="EK159" i="12"/>
  <c r="EK150" i="12"/>
  <c r="EK154" i="12"/>
  <c r="CC159" i="12"/>
  <c r="CC171" i="12" s="1"/>
  <c r="CC174" i="12" s="1"/>
  <c r="CC146" i="12"/>
  <c r="CC154" i="12"/>
  <c r="KW148" i="12"/>
  <c r="KW143" i="12"/>
  <c r="KW176" i="12" s="1"/>
  <c r="EY148" i="12"/>
  <c r="EY143" i="12"/>
  <c r="EY176" i="12" s="1"/>
  <c r="GM143" i="12"/>
  <c r="GM176" i="12" s="1"/>
  <c r="GM148" i="12"/>
  <c r="GS143" i="12"/>
  <c r="GS176" i="12" s="1"/>
  <c r="GS148" i="12"/>
  <c r="HD171" i="12"/>
  <c r="HD174" i="12" s="1"/>
  <c r="BF193" i="12"/>
  <c r="BF195" i="12" s="1"/>
  <c r="BF196" i="12" s="1"/>
  <c r="BF170" i="12" s="1"/>
  <c r="BF173" i="12" s="1"/>
  <c r="GE146" i="12"/>
  <c r="MZ191" i="12"/>
  <c r="LQ191" i="12"/>
  <c r="LP186" i="12"/>
  <c r="LP189" i="12" s="1"/>
  <c r="HJ149" i="12"/>
  <c r="HJ150" i="12"/>
  <c r="M191" i="12"/>
  <c r="M192" i="12"/>
  <c r="M189" i="12"/>
  <c r="M190" i="12"/>
  <c r="CL150" i="12"/>
  <c r="CL149" i="12"/>
  <c r="JU150" i="12"/>
  <c r="JU149" i="12"/>
  <c r="IK146" i="12"/>
  <c r="AR192" i="12"/>
  <c r="AR189" i="12"/>
  <c r="AR190" i="12"/>
  <c r="EL148" i="12"/>
  <c r="EL143" i="12"/>
  <c r="EL176" i="12" s="1"/>
  <c r="GN193" i="12"/>
  <c r="GN195" i="12" s="1"/>
  <c r="GN196" i="12" s="1"/>
  <c r="GN170" i="12" s="1"/>
  <c r="GN173" i="12" s="1"/>
  <c r="JA193" i="12"/>
  <c r="JA195" i="12" s="1"/>
  <c r="JA196" i="12" s="1"/>
  <c r="JA170" i="12" s="1"/>
  <c r="JA173" i="12" s="1"/>
  <c r="NV150" i="12"/>
  <c r="HD154" i="12"/>
  <c r="OC193" i="12"/>
  <c r="OC195" i="12" s="1"/>
  <c r="OC196" i="12" s="1"/>
  <c r="OC170" i="12" s="1"/>
  <c r="OC173" i="12" s="1"/>
  <c r="N171" i="12"/>
  <c r="N174" i="12" s="1"/>
  <c r="N173" i="12"/>
  <c r="IE143" i="12"/>
  <c r="IE176" i="12" s="1"/>
  <c r="IE148" i="12"/>
  <c r="CQ143" i="12"/>
  <c r="CQ176" i="12" s="1"/>
  <c r="CQ148" i="12"/>
  <c r="GX143" i="12"/>
  <c r="GX176" i="12" s="1"/>
  <c r="GX148" i="12"/>
  <c r="GA150" i="12"/>
  <c r="GA149" i="12"/>
  <c r="I192" i="12"/>
  <c r="I190" i="12"/>
  <c r="I193" i="12" s="1"/>
  <c r="I195" i="12" s="1"/>
  <c r="I196" i="12" s="1"/>
  <c r="I170" i="12" s="1"/>
  <c r="K190" i="12"/>
  <c r="K193" i="12" s="1"/>
  <c r="K195" i="12" s="1"/>
  <c r="K196" i="12" s="1"/>
  <c r="K170" i="12" s="1"/>
  <c r="K173" i="12" s="1"/>
  <c r="K192" i="12"/>
  <c r="G190" i="12"/>
  <c r="G193" i="12" s="1"/>
  <c r="G195" i="12" s="1"/>
  <c r="G196" i="12" s="1"/>
  <c r="G170" i="12" s="1"/>
  <c r="G192" i="12"/>
  <c r="HD150" i="12"/>
  <c r="HD149" i="12"/>
  <c r="IK143" i="12"/>
  <c r="IK176" i="12" s="1"/>
  <c r="IK148" i="12"/>
  <c r="BB193" i="12"/>
  <c r="BB195" i="12" s="1"/>
  <c r="BB196" i="12" s="1"/>
  <c r="BB170" i="12" s="1"/>
  <c r="BB173" i="12" s="1"/>
  <c r="BK193" i="12"/>
  <c r="BK195" i="12" s="1"/>
  <c r="BK196" i="12" s="1"/>
  <c r="BK170" i="12" s="1"/>
  <c r="BK173" i="12" s="1"/>
  <c r="CW193" i="12"/>
  <c r="CW195" i="12" s="1"/>
  <c r="CW196" i="12" s="1"/>
  <c r="CW170" i="12" s="1"/>
  <c r="EA193" i="12"/>
  <c r="EA195" i="12" s="1"/>
  <c r="EA196" i="12" s="1"/>
  <c r="EA170" i="12" s="1"/>
  <c r="EK193" i="12"/>
  <c r="EK195" i="12" s="1"/>
  <c r="EK196" i="12" s="1"/>
  <c r="EK170" i="12" s="1"/>
  <c r="HI193" i="12"/>
  <c r="HI195" i="12" s="1"/>
  <c r="HI196" i="12" s="1"/>
  <c r="HI170" i="12" s="1"/>
  <c r="HI173" i="12" s="1"/>
  <c r="O171" i="12"/>
  <c r="O174" i="12" s="1"/>
  <c r="MP159" i="12"/>
  <c r="MQ149" i="12"/>
  <c r="JU154" i="12"/>
  <c r="JU159" i="12"/>
  <c r="JU171" i="12" s="1"/>
  <c r="JU174" i="12" s="1"/>
  <c r="AR191" i="12"/>
  <c r="LE149" i="12"/>
  <c r="LE150" i="12"/>
  <c r="LE154" i="12"/>
  <c r="LE159" i="12"/>
  <c r="LK193" i="12"/>
  <c r="LK195" i="12" s="1"/>
  <c r="LK196" i="12" s="1"/>
  <c r="LK170" i="12" s="1"/>
  <c r="LK173" i="12" s="1"/>
  <c r="NA150" i="12"/>
  <c r="NH193" i="12"/>
  <c r="NH195" i="12" s="1"/>
  <c r="NH196" i="12" s="1"/>
  <c r="NH170" i="12" s="1"/>
  <c r="NH173" i="12" s="1"/>
  <c r="LX193" i="12"/>
  <c r="LX195" i="12" s="1"/>
  <c r="LX196" i="12" s="1"/>
  <c r="LX170" i="12" s="1"/>
  <c r="LX173" i="12" s="1"/>
  <c r="LE193" i="12"/>
  <c r="LE195" i="12" s="1"/>
  <c r="LE196" i="12" s="1"/>
  <c r="LE170" i="12" s="1"/>
  <c r="LE173" i="12" s="1"/>
  <c r="LS186" i="12"/>
  <c r="LQ150" i="12"/>
  <c r="MU150" i="12"/>
  <c r="MU186" i="12"/>
  <c r="MU149" i="12"/>
  <c r="MN149" i="12"/>
  <c r="ML154" i="12"/>
  <c r="ML150" i="12"/>
  <c r="MI149" i="12"/>
  <c r="MI186" i="12"/>
  <c r="MA191" i="12"/>
  <c r="MC186" i="12"/>
  <c r="LV149" i="12"/>
  <c r="LN186" i="12"/>
  <c r="MW159" i="12"/>
  <c r="MW154" i="12"/>
  <c r="MW146" i="12"/>
  <c r="MY192" i="12"/>
  <c r="MY190" i="12"/>
  <c r="OE192" i="12"/>
  <c r="OE190" i="12"/>
  <c r="OB159" i="12"/>
  <c r="OB154" i="12"/>
  <c r="OB146" i="12"/>
  <c r="MY191" i="12"/>
  <c r="NM190" i="12"/>
  <c r="NM192" i="12"/>
  <c r="NQ189" i="12"/>
  <c r="NC149" i="12"/>
  <c r="MO189" i="12"/>
  <c r="LU189" i="12"/>
  <c r="NC189" i="12"/>
  <c r="MY189" i="12"/>
  <c r="OE189" i="12"/>
  <c r="OA190" i="12"/>
  <c r="OA193" i="12" s="1"/>
  <c r="OA195" i="12" s="1"/>
  <c r="OA196" i="12" s="1"/>
  <c r="OA170" i="12" s="1"/>
  <c r="OA173" i="12" s="1"/>
  <c r="OA192" i="12"/>
  <c r="MG190" i="12"/>
  <c r="MG192" i="12"/>
  <c r="NM189" i="12"/>
  <c r="LU146" i="12"/>
  <c r="LM186" i="12"/>
  <c r="LM189" i="12" s="1"/>
  <c r="NX192" i="12"/>
  <c r="NX190" i="12"/>
  <c r="MJ189" i="12"/>
  <c r="MM154" i="12"/>
  <c r="LM150" i="12"/>
  <c r="MW190" i="12"/>
  <c r="MW192" i="12"/>
  <c r="OB192" i="12"/>
  <c r="OB190" i="12"/>
  <c r="OC159" i="12"/>
  <c r="OC154" i="12"/>
  <c r="OC146" i="12"/>
  <c r="NN189" i="12"/>
  <c r="MR189" i="12"/>
  <c r="MH190" i="12"/>
  <c r="MH193" i="12" s="1"/>
  <c r="MH195" i="12" s="1"/>
  <c r="MH196" i="12" s="1"/>
  <c r="MH170" i="12" s="1"/>
  <c r="MH192" i="12"/>
  <c r="NW150" i="12"/>
  <c r="MK189" i="12"/>
  <c r="MR192" i="12"/>
  <c r="MC146" i="12"/>
  <c r="MX154" i="12"/>
  <c r="LY148" i="12"/>
  <c r="LY159" i="12" s="1"/>
  <c r="LY143" i="12"/>
  <c r="LY176" i="12" s="1"/>
  <c r="NK150" i="12"/>
  <c r="MO150" i="12"/>
  <c r="NA159" i="12"/>
  <c r="NA154" i="12"/>
  <c r="NA146" i="12"/>
  <c r="LW149" i="12"/>
  <c r="NI192" i="12"/>
  <c r="NI190" i="12"/>
  <c r="MT159" i="12"/>
  <c r="MT154" i="12"/>
  <c r="MT146" i="12"/>
  <c r="NB189" i="12"/>
  <c r="MA192" i="12"/>
  <c r="MA190" i="12"/>
  <c r="NH191" i="12"/>
  <c r="MA159" i="12"/>
  <c r="MA154" i="12"/>
  <c r="MA146" i="12"/>
  <c r="LX159" i="12"/>
  <c r="LX154" i="12"/>
  <c r="LX146" i="12"/>
  <c r="LP159" i="12"/>
  <c r="LP154" i="12"/>
  <c r="LP146" i="12"/>
  <c r="MS191" i="12"/>
  <c r="NI159" i="12"/>
  <c r="NI154" i="12"/>
  <c r="NI146" i="12"/>
  <c r="MT189" i="12"/>
  <c r="NS149" i="12"/>
  <c r="NO150" i="12"/>
  <c r="NI150" i="12"/>
  <c r="NX191" i="12"/>
  <c r="LW150" i="12"/>
  <c r="LX191" i="12"/>
  <c r="MT150" i="12"/>
  <c r="MK149" i="12"/>
  <c r="MW150" i="12"/>
  <c r="MR150" i="12"/>
  <c r="MD189" i="12"/>
  <c r="LP190" i="12"/>
  <c r="LP192" i="12"/>
  <c r="LP150" i="12"/>
  <c r="MV189" i="12"/>
  <c r="LT159" i="12"/>
  <c r="LT154" i="12"/>
  <c r="LT146" i="12"/>
  <c r="MV146" i="12"/>
  <c r="NT192" i="12"/>
  <c r="NT190" i="12"/>
  <c r="NT159" i="12"/>
  <c r="NT154" i="12"/>
  <c r="NT146" i="12"/>
  <c r="LN146" i="12"/>
  <c r="NR192" i="12"/>
  <c r="NR190" i="12"/>
  <c r="NJ192" i="12"/>
  <c r="NJ190" i="12"/>
  <c r="MB159" i="12"/>
  <c r="MB154" i="12"/>
  <c r="MB146" i="12"/>
  <c r="NN192" i="12"/>
  <c r="MX150" i="12"/>
  <c r="LM149" i="12"/>
  <c r="MN159" i="12"/>
  <c r="MN154" i="12"/>
  <c r="MN146" i="12"/>
  <c r="LM154" i="12"/>
  <c r="LW159" i="12"/>
  <c r="LW154" i="12"/>
  <c r="LW146" i="12"/>
  <c r="MD146" i="12"/>
  <c r="MN189" i="12"/>
  <c r="ML189" i="12"/>
  <c r="OD190" i="12"/>
  <c r="OD192" i="12"/>
  <c r="MM159" i="12"/>
  <c r="NW159" i="12"/>
  <c r="NW154" i="12"/>
  <c r="NW146" i="12"/>
  <c r="LM191" i="12"/>
  <c r="MX192" i="12"/>
  <c r="MX190" i="12"/>
  <c r="NU150" i="12"/>
  <c r="LV189" i="12"/>
  <c r="NH192" i="12"/>
  <c r="ND192" i="12"/>
  <c r="ND190" i="12"/>
  <c r="MG159" i="12"/>
  <c r="MG154" i="12"/>
  <c r="MG146" i="12"/>
  <c r="MK159" i="12"/>
  <c r="MK154" i="12"/>
  <c r="MK146" i="12"/>
  <c r="MS149" i="12"/>
  <c r="MI191" i="12"/>
  <c r="LZ150" i="12"/>
  <c r="MC154" i="12"/>
  <c r="MX159" i="12"/>
  <c r="NK191" i="12"/>
  <c r="MO191" i="12"/>
  <c r="NB150" i="12"/>
  <c r="NJ191" i="12"/>
  <c r="NQ159" i="12"/>
  <c r="NQ154" i="12"/>
  <c r="NQ146" i="12"/>
  <c r="OA159" i="12"/>
  <c r="OA154" i="12"/>
  <c r="OA146" i="12"/>
  <c r="LS150" i="12"/>
  <c r="LT189" i="12"/>
  <c r="ME189" i="12"/>
  <c r="MM150" i="12"/>
  <c r="MQ159" i="12"/>
  <c r="MQ154" i="12"/>
  <c r="MQ146" i="12"/>
  <c r="LT150" i="12"/>
  <c r="MF148" i="12"/>
  <c r="MF149" i="12" s="1"/>
  <c r="MF143" i="12"/>
  <c r="MF176" i="12" s="1"/>
  <c r="NO191" i="12"/>
  <c r="NI191" i="12"/>
  <c r="NI193" i="12" s="1"/>
  <c r="NI195" i="12" s="1"/>
  <c r="NI196" i="12" s="1"/>
  <c r="NI170" i="12" s="1"/>
  <c r="NI173" i="12" s="1"/>
  <c r="MG150" i="12"/>
  <c r="MZ192" i="12"/>
  <c r="MZ190" i="12"/>
  <c r="MZ193" i="12" s="1"/>
  <c r="MZ195" i="12" s="1"/>
  <c r="MZ196" i="12" s="1"/>
  <c r="MZ170" i="12" s="1"/>
  <c r="MZ173" i="12" s="1"/>
  <c r="NL146" i="12"/>
  <c r="NJ150" i="12"/>
  <c r="OB150" i="12"/>
  <c r="NH150" i="12"/>
  <c r="NY192" i="12"/>
  <c r="NY190" i="12"/>
  <c r="MU159" i="12"/>
  <c r="MU154" i="12"/>
  <c r="MU146" i="12"/>
  <c r="NR191" i="12"/>
  <c r="NG159" i="12"/>
  <c r="NG154" i="12"/>
  <c r="NG146" i="12"/>
  <c r="NP191" i="12"/>
  <c r="NP189" i="12"/>
  <c r="ND159" i="12"/>
  <c r="ND154" i="12"/>
  <c r="ND146" i="12"/>
  <c r="NH159" i="12"/>
  <c r="NH154" i="12"/>
  <c r="NH146" i="12"/>
  <c r="MP149" i="12"/>
  <c r="NX159" i="12"/>
  <c r="NX154" i="12"/>
  <c r="NX146" i="12"/>
  <c r="NR189" i="12"/>
  <c r="NJ189" i="12"/>
  <c r="NO192" i="12"/>
  <c r="NO190" i="12"/>
  <c r="NO193" i="12" s="1"/>
  <c r="NO195" i="12" s="1"/>
  <c r="NO196" i="12" s="1"/>
  <c r="NO170" i="12" s="1"/>
  <c r="NO173" i="12" s="1"/>
  <c r="MV191" i="12"/>
  <c r="MY150" i="12"/>
  <c r="LZ191" i="12"/>
  <c r="NL190" i="12"/>
  <c r="NL192" i="12"/>
  <c r="MP154" i="12"/>
  <c r="LM159" i="12"/>
  <c r="NK159" i="12"/>
  <c r="NK154" i="12"/>
  <c r="NK146" i="12"/>
  <c r="MJ150" i="12"/>
  <c r="MQ189" i="12"/>
  <c r="OD189" i="12"/>
  <c r="LZ189" i="12"/>
  <c r="NV189" i="12"/>
  <c r="OE191" i="12"/>
  <c r="OE159" i="12"/>
  <c r="OE154" i="12"/>
  <c r="OE146" i="12"/>
  <c r="NM191" i="12"/>
  <c r="MX189" i="12"/>
  <c r="NU191" i="12"/>
  <c r="LS159" i="12"/>
  <c r="LS154" i="12"/>
  <c r="LS146" i="12"/>
  <c r="NL148" i="12"/>
  <c r="NL149" i="12" s="1"/>
  <c r="NL143" i="12"/>
  <c r="NL176" i="12" s="1"/>
  <c r="MS159" i="12"/>
  <c r="MS154" i="12"/>
  <c r="MS146" i="12"/>
  <c r="OC192" i="12"/>
  <c r="OC190" i="12"/>
  <c r="MA150" i="12"/>
  <c r="NK192" i="12"/>
  <c r="NK190" i="12"/>
  <c r="MM189" i="12"/>
  <c r="NB154" i="12"/>
  <c r="MC159" i="12"/>
  <c r="NU159" i="12"/>
  <c r="NU154" i="12"/>
  <c r="NU146" i="12"/>
  <c r="NT191" i="12"/>
  <c r="LS191" i="12"/>
  <c r="NM150" i="12"/>
  <c r="LY154" i="12"/>
  <c r="LY146" i="12"/>
  <c r="NJ159" i="12"/>
  <c r="NJ154" i="12"/>
  <c r="NJ146" i="12"/>
  <c r="LQ159" i="12"/>
  <c r="LQ154" i="12"/>
  <c r="LQ146" i="12"/>
  <c r="LV150" i="12"/>
  <c r="MM191" i="12"/>
  <c r="MR191" i="12"/>
  <c r="LT191" i="12"/>
  <c r="MY159" i="12"/>
  <c r="MY154" i="12"/>
  <c r="MY146" i="12"/>
  <c r="MR159" i="12"/>
  <c r="MR154" i="12"/>
  <c r="MR146" i="12"/>
  <c r="NG150" i="12"/>
  <c r="NZ192" i="12"/>
  <c r="NZ190" i="12"/>
  <c r="LS189" i="12"/>
  <c r="MG191" i="12"/>
  <c r="NY159" i="12"/>
  <c r="NY154" i="12"/>
  <c r="NY146" i="12"/>
  <c r="OB191" i="12"/>
  <c r="ME149" i="12"/>
  <c r="LN191" i="12"/>
  <c r="LN189" i="12"/>
  <c r="MN150" i="12"/>
  <c r="LQ192" i="12"/>
  <c r="LQ190" i="12"/>
  <c r="LQ193" i="12" s="1"/>
  <c r="LQ195" i="12" s="1"/>
  <c r="LQ196" i="12" s="1"/>
  <c r="LQ170" i="12" s="1"/>
  <c r="LQ173" i="12" s="1"/>
  <c r="MF146" i="12"/>
  <c r="NY189" i="12"/>
  <c r="NE159" i="12"/>
  <c r="NE154" i="12"/>
  <c r="NE146" i="12"/>
  <c r="NC150" i="12"/>
  <c r="MT192" i="12"/>
  <c r="MJ159" i="12"/>
  <c r="MJ154" i="12"/>
  <c r="MJ146" i="12"/>
  <c r="NP146" i="12"/>
  <c r="MF191" i="12"/>
  <c r="MF189" i="12"/>
  <c r="MO149" i="12"/>
  <c r="MJ191" i="12"/>
  <c r="MQ150" i="12"/>
  <c r="MJ149" i="12"/>
  <c r="MZ159" i="12"/>
  <c r="MZ154" i="12"/>
  <c r="MZ146" i="12"/>
  <c r="LN148" i="12"/>
  <c r="LN149" i="12" s="1"/>
  <c r="LN143" i="12"/>
  <c r="LN176" i="12" s="1"/>
  <c r="NF148" i="12"/>
  <c r="NF143" i="12"/>
  <c r="NF176" i="12" s="1"/>
  <c r="NS159" i="12"/>
  <c r="NS154" i="12"/>
  <c r="NS146" i="12"/>
  <c r="NF189" i="12"/>
  <c r="NK189" i="12"/>
  <c r="NZ159" i="12"/>
  <c r="NZ154" i="12"/>
  <c r="NZ146" i="12"/>
  <c r="MD148" i="12"/>
  <c r="MD143" i="12"/>
  <c r="MD176" i="12" s="1"/>
  <c r="ND191" i="12"/>
  <c r="MB192" i="12"/>
  <c r="MB190" i="12"/>
  <c r="NB159" i="12"/>
  <c r="ML149" i="12"/>
  <c r="NV149" i="12"/>
  <c r="NL191" i="12"/>
  <c r="OC191" i="12"/>
  <c r="NC159" i="12"/>
  <c r="NC154" i="12"/>
  <c r="NC146" i="12"/>
  <c r="LU148" i="12"/>
  <c r="LU143" i="12"/>
  <c r="LU176" i="12" s="1"/>
  <c r="LX192" i="12"/>
  <c r="LX190" i="12"/>
  <c r="NA189" i="12"/>
  <c r="LW189" i="12"/>
  <c r="MV148" i="12"/>
  <c r="MV149" i="12" s="1"/>
  <c r="MV143" i="12"/>
  <c r="MV176" i="12" s="1"/>
  <c r="MO159" i="12"/>
  <c r="MO154" i="12"/>
  <c r="MO146" i="12"/>
  <c r="MW191" i="12"/>
  <c r="MS150" i="12"/>
  <c r="NS189" i="12"/>
  <c r="MB191" i="12"/>
  <c r="MU189" i="12"/>
  <c r="NA149" i="12"/>
  <c r="NZ189" i="12"/>
  <c r="NO159" i="12"/>
  <c r="NO154" i="12"/>
  <c r="NO146" i="12"/>
  <c r="NS150" i="12"/>
  <c r="OC150" i="12"/>
  <c r="MI159" i="12"/>
  <c r="MI154" i="12"/>
  <c r="MI146" i="12"/>
  <c r="NM159" i="12"/>
  <c r="NM154" i="12"/>
  <c r="NM146" i="12"/>
  <c r="NU149" i="12"/>
  <c r="NE150" i="12"/>
  <c r="NQ149" i="12"/>
  <c r="LX150" i="12"/>
  <c r="ME150" i="12"/>
  <c r="NP148" i="12"/>
  <c r="NP149" i="12" s="1"/>
  <c r="NP143" i="12"/>
  <c r="NP176" i="12" s="1"/>
  <c r="MN191" i="12"/>
  <c r="MP150" i="12"/>
  <c r="NC191" i="12"/>
  <c r="MB150" i="12"/>
  <c r="F173" i="12"/>
  <c r="F171" i="12"/>
  <c r="F174" i="12" s="1"/>
  <c r="S173" i="13"/>
  <c r="S171" i="13"/>
  <c r="S174" i="13" s="1"/>
  <c r="FR173" i="13"/>
  <c r="FR171" i="13"/>
  <c r="FR174" i="13" s="1"/>
  <c r="K173" i="13"/>
  <c r="K171" i="13"/>
  <c r="K174" i="13" s="1"/>
  <c r="AZ173" i="13"/>
  <c r="GS173" i="13"/>
  <c r="GS171" i="13"/>
  <c r="GS174" i="13" s="1"/>
  <c r="IP173" i="13"/>
  <c r="IP171" i="13"/>
  <c r="IP174" i="13" s="1"/>
  <c r="BG171" i="13"/>
  <c r="BG174" i="13" s="1"/>
  <c r="BG173" i="13"/>
  <c r="CG173" i="13"/>
  <c r="EF171" i="13"/>
  <c r="EF174" i="13" s="1"/>
  <c r="EO171" i="13"/>
  <c r="EO174" i="13" s="1"/>
  <c r="IZ173" i="13"/>
  <c r="JZ171" i="13"/>
  <c r="JZ174" i="13" s="1"/>
  <c r="KU173" i="13"/>
  <c r="HC171" i="12"/>
  <c r="HC174" i="12" s="1"/>
  <c r="BU193" i="12"/>
  <c r="BU195" i="12" s="1"/>
  <c r="BU196" i="12" s="1"/>
  <c r="BU170" i="12" s="1"/>
  <c r="BU173" i="12" s="1"/>
  <c r="ET193" i="12"/>
  <c r="ET195" i="12" s="1"/>
  <c r="ET196" i="12" s="1"/>
  <c r="ET170" i="12" s="1"/>
  <c r="HV193" i="12"/>
  <c r="HV195" i="12" s="1"/>
  <c r="HV196" i="12" s="1"/>
  <c r="HV170" i="12" s="1"/>
  <c r="HV173" i="12" s="1"/>
  <c r="HZ193" i="12"/>
  <c r="HZ195" i="12" s="1"/>
  <c r="HZ196" i="12" s="1"/>
  <c r="HZ170" i="12" s="1"/>
  <c r="HZ173" i="12" s="1"/>
  <c r="IU193" i="12"/>
  <c r="IU195" i="12" s="1"/>
  <c r="IU196" i="12" s="1"/>
  <c r="IU170" i="12" s="1"/>
  <c r="IU173" i="12" s="1"/>
  <c r="JR193" i="12"/>
  <c r="JR195" i="12" s="1"/>
  <c r="JR196" i="12" s="1"/>
  <c r="JR170" i="12" s="1"/>
  <c r="BC193" i="12"/>
  <c r="BC195" i="12" s="1"/>
  <c r="BC196" i="12" s="1"/>
  <c r="BC170" i="12" s="1"/>
  <c r="BC173" i="12" s="1"/>
  <c r="LH193" i="12"/>
  <c r="LH195" i="12" s="1"/>
  <c r="LH196" i="12" s="1"/>
  <c r="LH170" i="12" s="1"/>
  <c r="LH173" i="12" s="1"/>
  <c r="AT146" i="13"/>
  <c r="AT159" i="13"/>
  <c r="AT171" i="13" s="1"/>
  <c r="AT174" i="13" s="1"/>
  <c r="AT154" i="13"/>
  <c r="LJ143" i="13"/>
  <c r="LJ176" i="13" s="1"/>
  <c r="LJ148" i="13"/>
  <c r="DN146" i="13"/>
  <c r="DN159" i="13"/>
  <c r="DN154" i="13"/>
  <c r="M159" i="13"/>
  <c r="M171" i="13" s="1"/>
  <c r="M174" i="13" s="1"/>
  <c r="M150" i="13"/>
  <c r="M154" i="13"/>
  <c r="M149" i="13"/>
  <c r="O148" i="13"/>
  <c r="O143" i="13"/>
  <c r="O176" i="13" s="1"/>
  <c r="HQ146" i="13"/>
  <c r="R171" i="13"/>
  <c r="R174" i="13" s="1"/>
  <c r="R173" i="13"/>
  <c r="ES146" i="13"/>
  <c r="ES159" i="13"/>
  <c r="ES171" i="13" s="1"/>
  <c r="ES174" i="13" s="1"/>
  <c r="AK146" i="13"/>
  <c r="CX171" i="13"/>
  <c r="CX174" i="13" s="1"/>
  <c r="JV159" i="13"/>
  <c r="JV171" i="13" s="1"/>
  <c r="JV174" i="13" s="1"/>
  <c r="JV146" i="13"/>
  <c r="FE159" i="12"/>
  <c r="FE171" i="12" s="1"/>
  <c r="FE174" i="12" s="1"/>
  <c r="FE154" i="12"/>
  <c r="FE149" i="12"/>
  <c r="FE150" i="12"/>
  <c r="FZ149" i="13"/>
  <c r="FZ159" i="13"/>
  <c r="FZ171" i="13" s="1"/>
  <c r="FZ174" i="13" s="1"/>
  <c r="FZ150" i="13"/>
  <c r="FZ154" i="13"/>
  <c r="FJ146" i="13"/>
  <c r="FJ159" i="13"/>
  <c r="FJ171" i="13" s="1"/>
  <c r="FJ174" i="13" s="1"/>
  <c r="LD146" i="13"/>
  <c r="HY171" i="12"/>
  <c r="HY174" i="12" s="1"/>
  <c r="HY173" i="12"/>
  <c r="GI146" i="13"/>
  <c r="HP173" i="12"/>
  <c r="HP171" i="12"/>
  <c r="HP174" i="12" s="1"/>
  <c r="KI150" i="13"/>
  <c r="KI149" i="13"/>
  <c r="IY146" i="13"/>
  <c r="AI150" i="13"/>
  <c r="AI149" i="13"/>
  <c r="IL146" i="13"/>
  <c r="LD193" i="13"/>
  <c r="LD195" i="13" s="1"/>
  <c r="LD196" i="13" s="1"/>
  <c r="LD170" i="13" s="1"/>
  <c r="LD173" i="13" s="1"/>
  <c r="DP146" i="13"/>
  <c r="BO143" i="13"/>
  <c r="BO176" i="13" s="1"/>
  <c r="BO148" i="13"/>
  <c r="BQ148" i="13"/>
  <c r="BQ143" i="13"/>
  <c r="BQ176" i="13" s="1"/>
  <c r="EG154" i="12"/>
  <c r="EG159" i="12"/>
  <c r="EG149" i="12"/>
  <c r="EG150" i="12"/>
  <c r="E146" i="13"/>
  <c r="KT149" i="13"/>
  <c r="KT150" i="13"/>
  <c r="AD146" i="13"/>
  <c r="KV146" i="13"/>
  <c r="KV159" i="13"/>
  <c r="AR149" i="12"/>
  <c r="AR150" i="12"/>
  <c r="LD146" i="12"/>
  <c r="LD150" i="12"/>
  <c r="KF159" i="13"/>
  <c r="KF171" i="13" s="1"/>
  <c r="KF174" i="13" s="1"/>
  <c r="KF146" i="13"/>
  <c r="FU148" i="13"/>
  <c r="FU143" i="13"/>
  <c r="FU176" i="13" s="1"/>
  <c r="CI161" i="13"/>
  <c r="CI182" i="13" s="1"/>
  <c r="CI147" i="13"/>
  <c r="FP149" i="13"/>
  <c r="FP150" i="13"/>
  <c r="IG173" i="12"/>
  <c r="IG171" i="12"/>
  <c r="IG174" i="12" s="1"/>
  <c r="GB146" i="13"/>
  <c r="GY150" i="13"/>
  <c r="GY149" i="13"/>
  <c r="HR171" i="12"/>
  <c r="HR174" i="12" s="1"/>
  <c r="D150" i="12"/>
  <c r="D149" i="12"/>
  <c r="D159" i="12"/>
  <c r="D171" i="12" s="1"/>
  <c r="D174" i="12" s="1"/>
  <c r="GN150" i="13"/>
  <c r="GN149" i="13"/>
  <c r="JC171" i="13"/>
  <c r="JC174" i="13" s="1"/>
  <c r="EZ143" i="12"/>
  <c r="CB171" i="13"/>
  <c r="CB174" i="13" s="1"/>
  <c r="FK171" i="13"/>
  <c r="FK174" i="13" s="1"/>
  <c r="FH173" i="13"/>
  <c r="DB171" i="13"/>
  <c r="DB174" i="13" s="1"/>
  <c r="GM171" i="13"/>
  <c r="GM174" i="13" s="1"/>
  <c r="JQ171" i="13"/>
  <c r="JQ174" i="13" s="1"/>
  <c r="FP193" i="12"/>
  <c r="FP195" i="12" s="1"/>
  <c r="FP196" i="12" s="1"/>
  <c r="FP170" i="12" s="1"/>
  <c r="FP173" i="12" s="1"/>
  <c r="FU193" i="12"/>
  <c r="FU195" i="12" s="1"/>
  <c r="FU196" i="12" s="1"/>
  <c r="FU170" i="12" s="1"/>
  <c r="FU173" i="12" s="1"/>
  <c r="GW193" i="12"/>
  <c r="GW195" i="12" s="1"/>
  <c r="GW196" i="12" s="1"/>
  <c r="GW170" i="12" s="1"/>
  <c r="GW173" i="12" s="1"/>
  <c r="HQ193" i="12"/>
  <c r="HQ195" i="12" s="1"/>
  <c r="HQ196" i="12" s="1"/>
  <c r="HQ170" i="12" s="1"/>
  <c r="HQ173" i="12" s="1"/>
  <c r="IL193" i="12"/>
  <c r="IL195" i="12" s="1"/>
  <c r="IL196" i="12" s="1"/>
  <c r="IL170" i="12" s="1"/>
  <c r="IL173" i="12" s="1"/>
  <c r="IP193" i="12"/>
  <c r="IP195" i="12" s="1"/>
  <c r="IP196" i="12" s="1"/>
  <c r="IP170" i="12" s="1"/>
  <c r="IY193" i="12"/>
  <c r="IY195" i="12" s="1"/>
  <c r="IY196" i="12" s="1"/>
  <c r="IY170" i="12" s="1"/>
  <c r="JV193" i="12"/>
  <c r="JV195" i="12" s="1"/>
  <c r="JV196" i="12" s="1"/>
  <c r="JV170" i="12" s="1"/>
  <c r="JV173" i="12" s="1"/>
  <c r="CE193" i="12"/>
  <c r="CE195" i="12" s="1"/>
  <c r="CE196" i="12" s="1"/>
  <c r="CE170" i="12" s="1"/>
  <c r="AD148" i="13"/>
  <c r="AD159" i="13" s="1"/>
  <c r="AD171" i="13" s="1"/>
  <c r="AD174" i="13" s="1"/>
  <c r="AD143" i="13"/>
  <c r="AD176" i="13" s="1"/>
  <c r="GA158" i="12"/>
  <c r="GA159" i="12"/>
  <c r="GA171" i="12" s="1"/>
  <c r="GA174" i="12" s="1"/>
  <c r="FI149" i="13"/>
  <c r="FI159" i="13"/>
  <c r="FI150" i="13"/>
  <c r="HR193" i="13"/>
  <c r="HR195" i="13" s="1"/>
  <c r="HR196" i="13" s="1"/>
  <c r="HR170" i="13" s="1"/>
  <c r="DA149" i="13"/>
  <c r="DA150" i="13"/>
  <c r="BB148" i="13"/>
  <c r="BB143" i="13"/>
  <c r="BB176" i="13" s="1"/>
  <c r="EU159" i="13"/>
  <c r="EU171" i="13" s="1"/>
  <c r="EU174" i="13" s="1"/>
  <c r="EU146" i="13"/>
  <c r="KM150" i="13"/>
  <c r="KM149" i="13"/>
  <c r="CI149" i="13"/>
  <c r="BV154" i="13"/>
  <c r="BV146" i="13"/>
  <c r="BV159" i="13"/>
  <c r="BV171" i="13" s="1"/>
  <c r="BV174" i="13" s="1"/>
  <c r="HG148" i="13"/>
  <c r="HG143" i="13"/>
  <c r="HG176" i="13" s="1"/>
  <c r="AC173" i="13"/>
  <c r="AC171" i="13"/>
  <c r="AC174" i="13" s="1"/>
  <c r="LC135" i="12"/>
  <c r="LC142" i="12" s="1"/>
  <c r="LC137" i="12"/>
  <c r="LC162" i="12" s="1"/>
  <c r="LC183" i="12" s="1"/>
  <c r="HA146" i="13"/>
  <c r="HE146" i="13"/>
  <c r="EB143" i="13"/>
  <c r="EB176" i="13" s="1"/>
  <c r="EB148" i="13"/>
  <c r="CO154" i="13"/>
  <c r="CO146" i="13"/>
  <c r="CO159" i="13"/>
  <c r="CO171" i="13" s="1"/>
  <c r="CO174" i="13" s="1"/>
  <c r="CV173" i="12"/>
  <c r="CV171" i="12"/>
  <c r="CV174" i="12" s="1"/>
  <c r="ES149" i="13"/>
  <c r="ES150" i="13"/>
  <c r="DK145" i="13"/>
  <c r="DA159" i="13"/>
  <c r="DA171" i="13" s="1"/>
  <c r="DA174" i="13" s="1"/>
  <c r="DA146" i="13"/>
  <c r="KV150" i="13"/>
  <c r="KV149" i="13"/>
  <c r="KM159" i="13"/>
  <c r="JH154" i="13"/>
  <c r="JH146" i="13"/>
  <c r="JH159" i="13"/>
  <c r="JH171" i="13" s="1"/>
  <c r="JH174" i="13" s="1"/>
  <c r="GV171" i="13"/>
  <c r="GV174" i="13" s="1"/>
  <c r="FG158" i="12"/>
  <c r="FG159" i="12"/>
  <c r="IY148" i="13"/>
  <c r="IY143" i="13"/>
  <c r="IY176" i="13" s="1"/>
  <c r="DN193" i="13"/>
  <c r="DN195" i="13" s="1"/>
  <c r="DN196" i="13" s="1"/>
  <c r="DN170" i="13" s="1"/>
  <c r="DN173" i="13" s="1"/>
  <c r="LD149" i="12"/>
  <c r="LD154" i="12"/>
  <c r="LD159" i="12"/>
  <c r="DN149" i="12"/>
  <c r="DN159" i="12"/>
  <c r="DN171" i="12" s="1"/>
  <c r="DN174" i="12" s="1"/>
  <c r="DN154" i="12"/>
  <c r="DN150" i="12"/>
  <c r="CM159" i="13"/>
  <c r="CM146" i="13"/>
  <c r="DI148" i="13"/>
  <c r="DI143" i="13"/>
  <c r="DI176" i="13" s="1"/>
  <c r="HQ143" i="13"/>
  <c r="HQ176" i="13" s="1"/>
  <c r="HQ148" i="13"/>
  <c r="HQ159" i="13" s="1"/>
  <c r="HQ171" i="13" s="1"/>
  <c r="HQ174" i="13" s="1"/>
  <c r="KT146" i="13"/>
  <c r="KT159" i="13"/>
  <c r="LD148" i="13"/>
  <c r="LD143" i="13"/>
  <c r="LD176" i="13" s="1"/>
  <c r="KN158" i="12"/>
  <c r="KN159" i="12"/>
  <c r="KN171" i="12" s="1"/>
  <c r="KN174" i="12" s="1"/>
  <c r="JX148" i="13"/>
  <c r="JX143" i="13"/>
  <c r="CO149" i="13"/>
  <c r="CO150" i="13"/>
  <c r="FV159" i="12"/>
  <c r="FV171" i="12" s="1"/>
  <c r="FV174" i="12" s="1"/>
  <c r="FV158" i="12"/>
  <c r="JR148" i="13"/>
  <c r="JR154" i="13" s="1"/>
  <c r="JR143" i="13"/>
  <c r="JR176" i="13" s="1"/>
  <c r="E143" i="13"/>
  <c r="E176" i="13" s="1"/>
  <c r="E148" i="13"/>
  <c r="CT143" i="13"/>
  <c r="CT176" i="13" s="1"/>
  <c r="CT148" i="13"/>
  <c r="CT154" i="13" s="1"/>
  <c r="IL143" i="13"/>
  <c r="IL176" i="13" s="1"/>
  <c r="IL148" i="13"/>
  <c r="IL159" i="13" s="1"/>
  <c r="IL171" i="13" s="1"/>
  <c r="IL174" i="13" s="1"/>
  <c r="IJ171" i="13"/>
  <c r="IJ174" i="13" s="1"/>
  <c r="KS158" i="12"/>
  <c r="KS159" i="12"/>
  <c r="KS171" i="12" s="1"/>
  <c r="KS174" i="12" s="1"/>
  <c r="JF154" i="13"/>
  <c r="JF146" i="13"/>
  <c r="JF159" i="13"/>
  <c r="JF171" i="13" s="1"/>
  <c r="JF174" i="13" s="1"/>
  <c r="GL149" i="13"/>
  <c r="GL150" i="13"/>
  <c r="CI163" i="13"/>
  <c r="CI184" i="13" s="1"/>
  <c r="CI144" i="13"/>
  <c r="CI159" i="13" s="1"/>
  <c r="AW146" i="13"/>
  <c r="JR146" i="13"/>
  <c r="JR159" i="13"/>
  <c r="JR171" i="13" s="1"/>
  <c r="JR174" i="13" s="1"/>
  <c r="JV149" i="13"/>
  <c r="JV150" i="13"/>
  <c r="JW159" i="12"/>
  <c r="JW150" i="12"/>
  <c r="JW154" i="12"/>
  <c r="JW149" i="12"/>
  <c r="AW148" i="13"/>
  <c r="AW159" i="13" s="1"/>
  <c r="AW171" i="13" s="1"/>
  <c r="AW174" i="13" s="1"/>
  <c r="AW143" i="13"/>
  <c r="AW176" i="13" s="1"/>
  <c r="IH146" i="13"/>
  <c r="IH154" i="13"/>
  <c r="IH159" i="13"/>
  <c r="IH171" i="13" s="1"/>
  <c r="IH174" i="13" s="1"/>
  <c r="IB154" i="13"/>
  <c r="IB146" i="13"/>
  <c r="IB159" i="13"/>
  <c r="IB171" i="13" s="1"/>
  <c r="IB174" i="13" s="1"/>
  <c r="HH173" i="12"/>
  <c r="HH171" i="12"/>
  <c r="HH174" i="12" s="1"/>
  <c r="BO146" i="13"/>
  <c r="BO159" i="13"/>
  <c r="BO171" i="13" s="1"/>
  <c r="BO174" i="13" s="1"/>
  <c r="BO154" i="13"/>
  <c r="EZ159" i="13"/>
  <c r="EZ146" i="13"/>
  <c r="O159" i="13"/>
  <c r="O146" i="13"/>
  <c r="GI148" i="13"/>
  <c r="GI154" i="13" s="1"/>
  <c r="GI143" i="13"/>
  <c r="GI176" i="13" s="1"/>
  <c r="JI171" i="13"/>
  <c r="JI174" i="13" s="1"/>
  <c r="JI173" i="13"/>
  <c r="DN149" i="13"/>
  <c r="DN150" i="13"/>
  <c r="CT146" i="13"/>
  <c r="LC159" i="13"/>
  <c r="LC171" i="13" s="1"/>
  <c r="LC174" i="13" s="1"/>
  <c r="LC146" i="13"/>
  <c r="JQ173" i="12"/>
  <c r="JQ171" i="12"/>
  <c r="JQ174" i="12" s="1"/>
  <c r="HV146" i="13"/>
  <c r="HV159" i="13"/>
  <c r="HV171" i="13" s="1"/>
  <c r="HV174" i="13" s="1"/>
  <c r="HV154" i="13"/>
  <c r="AP171" i="12"/>
  <c r="AP174" i="12" s="1"/>
  <c r="LC123" i="12"/>
  <c r="LC134" i="12"/>
  <c r="LC141" i="12" s="1"/>
  <c r="LC131" i="12"/>
  <c r="HA148" i="13"/>
  <c r="HA143" i="13"/>
  <c r="HA176" i="13" s="1"/>
  <c r="KZ146" i="13"/>
  <c r="KZ159" i="13"/>
  <c r="KZ171" i="13" s="1"/>
  <c r="KZ174" i="13" s="1"/>
  <c r="CV171" i="13"/>
  <c r="CV174" i="13" s="1"/>
  <c r="HV149" i="13"/>
  <c r="HV150" i="13"/>
  <c r="DK143" i="13"/>
  <c r="DK176" i="13" s="1"/>
  <c r="DK148" i="13"/>
  <c r="KF149" i="13"/>
  <c r="KF150" i="13"/>
  <c r="HE148" i="13"/>
  <c r="HE143" i="13"/>
  <c r="HE176" i="13" s="1"/>
  <c r="BQ159" i="13"/>
  <c r="BQ171" i="13" s="1"/>
  <c r="BQ174" i="13" s="1"/>
  <c r="BQ154" i="13"/>
  <c r="BQ146" i="13"/>
  <c r="JD150" i="13"/>
  <c r="JD154" i="13"/>
  <c r="JD159" i="13"/>
  <c r="JD171" i="13" s="1"/>
  <c r="JD174" i="13" s="1"/>
  <c r="JD149" i="13"/>
  <c r="JH149" i="13"/>
  <c r="JH150" i="13"/>
  <c r="FU159" i="13"/>
  <c r="FU171" i="13" s="1"/>
  <c r="FU174" i="13" s="1"/>
  <c r="FU146" i="13"/>
  <c r="Q173" i="12"/>
  <c r="Q171" i="12"/>
  <c r="Q174" i="12" s="1"/>
  <c r="FX173" i="12"/>
  <c r="FX171" i="12"/>
  <c r="FX174" i="12" s="1"/>
  <c r="IA171" i="12"/>
  <c r="IA174" i="12" s="1"/>
  <c r="BE159" i="13"/>
  <c r="BE171" i="13" s="1"/>
  <c r="BE174" i="13" s="1"/>
  <c r="BE154" i="13"/>
  <c r="BE149" i="13"/>
  <c r="BE150" i="13"/>
  <c r="BV149" i="13"/>
  <c r="BV150" i="13"/>
  <c r="EI150" i="13"/>
  <c r="EI149" i="13"/>
  <c r="EI159" i="13"/>
  <c r="EI171" i="13" s="1"/>
  <c r="EI174" i="13" s="1"/>
  <c r="EZ150" i="12"/>
  <c r="EY171" i="13"/>
  <c r="EY174" i="13" s="1"/>
  <c r="GO171" i="13"/>
  <c r="GO174" i="13" s="1"/>
  <c r="DB193" i="12"/>
  <c r="DB195" i="12" s="1"/>
  <c r="DB196" i="12" s="1"/>
  <c r="DB170" i="12" s="1"/>
  <c r="DB173" i="12" s="1"/>
  <c r="DH193" i="12"/>
  <c r="DH195" i="12" s="1"/>
  <c r="DH196" i="12" s="1"/>
  <c r="DH170" i="12" s="1"/>
  <c r="DH173" i="12" s="1"/>
  <c r="EY193" i="12"/>
  <c r="EY195" i="12" s="1"/>
  <c r="EY196" i="12" s="1"/>
  <c r="EY170" i="12" s="1"/>
  <c r="EY173" i="12" s="1"/>
  <c r="FY193" i="12"/>
  <c r="FY195" i="12" s="1"/>
  <c r="FY196" i="12" s="1"/>
  <c r="FY170" i="12" s="1"/>
  <c r="FY173" i="12" s="1"/>
  <c r="HM193" i="12"/>
  <c r="HM195" i="12" s="1"/>
  <c r="HM196" i="12" s="1"/>
  <c r="HM170" i="12" s="1"/>
  <c r="HM173" i="12" s="1"/>
  <c r="ID193" i="12"/>
  <c r="ID195" i="12" s="1"/>
  <c r="ID196" i="12" s="1"/>
  <c r="ID170" i="12" s="1"/>
  <c r="ID173" i="12" s="1"/>
  <c r="KR193" i="12"/>
  <c r="KR195" i="12" s="1"/>
  <c r="KR196" i="12" s="1"/>
  <c r="KR170" i="12" s="1"/>
  <c r="KZ193" i="12"/>
  <c r="KZ195" i="12" s="1"/>
  <c r="KZ196" i="12" s="1"/>
  <c r="KZ170" i="12" s="1"/>
  <c r="KZ173" i="12" s="1"/>
  <c r="AF154" i="13"/>
  <c r="AF150" i="13"/>
  <c r="AF159" i="13"/>
  <c r="AF171" i="13" s="1"/>
  <c r="AF174" i="13" s="1"/>
  <c r="AF149" i="13"/>
  <c r="GB143" i="13"/>
  <c r="GB176" i="13" s="1"/>
  <c r="GB148" i="13"/>
  <c r="GB154" i="13" s="1"/>
  <c r="EB146" i="13"/>
  <c r="EB159" i="13"/>
  <c r="EB171" i="13" s="1"/>
  <c r="EB174" i="13" s="1"/>
  <c r="GO159" i="12"/>
  <c r="GO171" i="12" s="1"/>
  <c r="GO174" i="12" s="1"/>
  <c r="GO158" i="12"/>
  <c r="IR150" i="13"/>
  <c r="IR149" i="13"/>
  <c r="IR159" i="13"/>
  <c r="IR171" i="13" s="1"/>
  <c r="IR174" i="13" s="1"/>
  <c r="IR154" i="13"/>
  <c r="KI159" i="13"/>
  <c r="KI146" i="13"/>
  <c r="HI171" i="13"/>
  <c r="HI174" i="13" s="1"/>
  <c r="CQ150" i="13"/>
  <c r="CQ154" i="13"/>
  <c r="CQ159" i="13"/>
  <c r="CQ171" i="13" s="1"/>
  <c r="CQ174" i="13" s="1"/>
  <c r="CQ149" i="13"/>
  <c r="EZ149" i="13"/>
  <c r="EZ150" i="13"/>
  <c r="BB159" i="13"/>
  <c r="BB171" i="13" s="1"/>
  <c r="BB174" i="13" s="1"/>
  <c r="BB154" i="13"/>
  <c r="BB146" i="13"/>
  <c r="CI176" i="13"/>
  <c r="EG146" i="13"/>
  <c r="EG159" i="13"/>
  <c r="EG171" i="13" s="1"/>
  <c r="EG174" i="13" s="1"/>
  <c r="EG154" i="13"/>
  <c r="AK171" i="12"/>
  <c r="AK174" i="12" s="1"/>
  <c r="AK173" i="12"/>
  <c r="LC136" i="12"/>
  <c r="LC126" i="12"/>
  <c r="DI159" i="13"/>
  <c r="DI171" i="13" s="1"/>
  <c r="DI174" i="13" s="1"/>
  <c r="DI154" i="13"/>
  <c r="DI146" i="13"/>
  <c r="KZ149" i="13"/>
  <c r="KZ150" i="13"/>
  <c r="AK143" i="13"/>
  <c r="AK176" i="13" s="1"/>
  <c r="AK148" i="13"/>
  <c r="AK159" i="13" s="1"/>
  <c r="AK171" i="13" s="1"/>
  <c r="AK174" i="13" s="1"/>
  <c r="FP159" i="13"/>
  <c r="FP146" i="13"/>
  <c r="FP154" i="13"/>
  <c r="LG149" i="12"/>
  <c r="LG150" i="12"/>
  <c r="LG159" i="12"/>
  <c r="LG154" i="12"/>
  <c r="AO173" i="13"/>
  <c r="AO171" i="13"/>
  <c r="AO174" i="13" s="1"/>
  <c r="JF149" i="13"/>
  <c r="JF150" i="13"/>
  <c r="HG146" i="13"/>
  <c r="HG159" i="13"/>
  <c r="HG171" i="13" s="1"/>
  <c r="HG174" i="13" s="1"/>
  <c r="HG154" i="13"/>
  <c r="KM154" i="13"/>
  <c r="HO154" i="13"/>
  <c r="HO150" i="13"/>
  <c r="HO159" i="13"/>
  <c r="HO171" i="13" s="1"/>
  <c r="HO174" i="13" s="1"/>
  <c r="HO149" i="13"/>
  <c r="GN159" i="13"/>
  <c r="GN171" i="13" s="1"/>
  <c r="GN174" i="13" s="1"/>
  <c r="GN146" i="13"/>
  <c r="EU149" i="13"/>
  <c r="EU150" i="13"/>
  <c r="LC133" i="12"/>
  <c r="LC140" i="12" s="1"/>
  <c r="LC175" i="12"/>
  <c r="LC127" i="12"/>
  <c r="IH149" i="13"/>
  <c r="IH150" i="13"/>
  <c r="ID154" i="13"/>
  <c r="ID150" i="13"/>
  <c r="ID149" i="13"/>
  <c r="ID159" i="13"/>
  <c r="ID171" i="13" s="1"/>
  <c r="ID174" i="13" s="1"/>
  <c r="W146" i="13"/>
  <c r="W159" i="13"/>
  <c r="W171" i="13" s="1"/>
  <c r="W174" i="13" s="1"/>
  <c r="W154" i="13"/>
  <c r="DP148" i="13"/>
  <c r="DP143" i="13"/>
  <c r="DP176" i="13" s="1"/>
  <c r="GL146" i="13"/>
  <c r="GL159" i="13"/>
  <c r="GP150" i="13"/>
  <c r="GP149" i="13"/>
  <c r="GP159" i="13"/>
  <c r="EG149" i="13"/>
  <c r="EG150" i="13"/>
  <c r="W150" i="13"/>
  <c r="W149" i="13"/>
  <c r="LJ146" i="13"/>
  <c r="LJ159" i="13"/>
  <c r="LJ171" i="13" s="1"/>
  <c r="LJ174" i="13" s="1"/>
  <c r="HC193" i="13"/>
  <c r="HC195" i="13" s="1"/>
  <c r="HC196" i="13" s="1"/>
  <c r="HC170" i="13" s="1"/>
  <c r="LD186" i="12"/>
  <c r="AI146" i="13"/>
  <c r="AI159" i="13"/>
  <c r="AI171" i="13" s="1"/>
  <c r="AI174" i="13" s="1"/>
  <c r="AI154" i="13"/>
  <c r="IO171" i="12"/>
  <c r="IO174" i="12" s="1"/>
  <c r="IO173" i="12"/>
  <c r="CM149" i="13"/>
  <c r="CM150" i="13"/>
  <c r="IB149" i="13"/>
  <c r="IB150" i="13"/>
  <c r="DZ173" i="12"/>
  <c r="DZ171" i="12"/>
  <c r="DZ174" i="12" s="1"/>
  <c r="HJ173" i="13"/>
  <c r="HJ171" i="13"/>
  <c r="HJ174" i="13" s="1"/>
  <c r="BM173" i="13"/>
  <c r="BM171" i="13"/>
  <c r="BM174" i="13" s="1"/>
  <c r="DZ149" i="13"/>
  <c r="DZ159" i="13"/>
  <c r="DZ171" i="13" s="1"/>
  <c r="DZ174" i="13" s="1"/>
  <c r="DZ150" i="13"/>
  <c r="FQ173" i="13"/>
  <c r="FQ171" i="13"/>
  <c r="FQ174" i="13" s="1"/>
  <c r="CG173" i="12"/>
  <c r="CG171" i="12"/>
  <c r="CG174" i="12" s="1"/>
  <c r="ET173" i="12"/>
  <c r="ET171" i="12"/>
  <c r="ET174" i="12" s="1"/>
  <c r="HZ171" i="12"/>
  <c r="HZ174" i="12" s="1"/>
  <c r="JJ173" i="12"/>
  <c r="JJ171" i="12"/>
  <c r="JJ174" i="12" s="1"/>
  <c r="JR173" i="12"/>
  <c r="JR171" i="12"/>
  <c r="JR174" i="12" s="1"/>
  <c r="CW173" i="12"/>
  <c r="CW171" i="12"/>
  <c r="CW174" i="12" s="1"/>
  <c r="DH171" i="12"/>
  <c r="DH174" i="12" s="1"/>
  <c r="EA173" i="12"/>
  <c r="EA171" i="12"/>
  <c r="EA174" i="12" s="1"/>
  <c r="EK173" i="12"/>
  <c r="EK171" i="12"/>
  <c r="EK174" i="12" s="1"/>
  <c r="IP173" i="12"/>
  <c r="IP171" i="12"/>
  <c r="IP174" i="12" s="1"/>
  <c r="IY173" i="12"/>
  <c r="IY171" i="12"/>
  <c r="IY174" i="12" s="1"/>
  <c r="CE173" i="12"/>
  <c r="CE171" i="12"/>
  <c r="CE174" i="12" s="1"/>
  <c r="KR173" i="12"/>
  <c r="KR171" i="12"/>
  <c r="KR174" i="12" s="1"/>
  <c r="CA173" i="12"/>
  <c r="CA171" i="12"/>
  <c r="CA174" i="12" s="1"/>
  <c r="FD173" i="12"/>
  <c r="FD171" i="12"/>
  <c r="FD174" i="12" s="1"/>
  <c r="JP173" i="12"/>
  <c r="JP171" i="12"/>
  <c r="JP174" i="12" s="1"/>
  <c r="IR173" i="12"/>
  <c r="IR171" i="12"/>
  <c r="IR174" i="12" s="1"/>
  <c r="AC173" i="12"/>
  <c r="AC171" i="12"/>
  <c r="AC174" i="12" s="1"/>
  <c r="ER171" i="12"/>
  <c r="ER174" i="12" s="1"/>
  <c r="ER173" i="12"/>
  <c r="CB159" i="12"/>
  <c r="CB171" i="12" s="1"/>
  <c r="CB174" i="12" s="1"/>
  <c r="CB146" i="12"/>
  <c r="CB154" i="12"/>
  <c r="AB145" i="12"/>
  <c r="AF143" i="12"/>
  <c r="AF148" i="12"/>
  <c r="AU145" i="12"/>
  <c r="LL149" i="12"/>
  <c r="LL154" i="12"/>
  <c r="LL150" i="12"/>
  <c r="LL159" i="12"/>
  <c r="LL171" i="12" s="1"/>
  <c r="LL174" i="12" s="1"/>
  <c r="LI186" i="12"/>
  <c r="BQ145" i="12"/>
  <c r="DO173" i="12"/>
  <c r="DO171" i="12"/>
  <c r="DO174" i="12" s="1"/>
  <c r="KF173" i="12"/>
  <c r="KF171" i="12"/>
  <c r="KF174" i="12" s="1"/>
  <c r="IF171" i="12"/>
  <c r="IF174" i="12" s="1"/>
  <c r="IF173" i="12"/>
  <c r="BA190" i="12"/>
  <c r="BA189" i="12"/>
  <c r="BA192" i="12"/>
  <c r="AU143" i="12"/>
  <c r="AU176" i="12" s="1"/>
  <c r="AU148" i="12"/>
  <c r="AI190" i="12"/>
  <c r="AI189" i="12"/>
  <c r="AI192" i="12"/>
  <c r="BO192" i="12"/>
  <c r="BO190" i="12"/>
  <c r="BO189" i="12"/>
  <c r="E146" i="12"/>
  <c r="E159" i="12"/>
  <c r="E171" i="12" s="1"/>
  <c r="E174" i="12" s="1"/>
  <c r="E154" i="12"/>
  <c r="BC143" i="12"/>
  <c r="BC176" i="12" s="1"/>
  <c r="BC148" i="12"/>
  <c r="BX171" i="12"/>
  <c r="BX174" i="12" s="1"/>
  <c r="FF171" i="12"/>
  <c r="FF174" i="12" s="1"/>
  <c r="IH171" i="12"/>
  <c r="IH174" i="12" s="1"/>
  <c r="CO171" i="12"/>
  <c r="CO174" i="12" s="1"/>
  <c r="KZ171" i="12"/>
  <c r="KZ174" i="12" s="1"/>
  <c r="BG171" i="12"/>
  <c r="BG174" i="12" s="1"/>
  <c r="IU171" i="12"/>
  <c r="IU174" i="12" s="1"/>
  <c r="KV171" i="12"/>
  <c r="KV174" i="12" s="1"/>
  <c r="J171" i="12"/>
  <c r="J174" i="12" s="1"/>
  <c r="CR171" i="12"/>
  <c r="CR174" i="12" s="1"/>
  <c r="LK171" i="12"/>
  <c r="LK174" i="12" s="1"/>
  <c r="BL171" i="12"/>
  <c r="BL174" i="12" s="1"/>
  <c r="CX171" i="12"/>
  <c r="CX174" i="12" s="1"/>
  <c r="BK171" i="12"/>
  <c r="BK174" i="12" s="1"/>
  <c r="FY171" i="12"/>
  <c r="FY174" i="12" s="1"/>
  <c r="GR171" i="12"/>
  <c r="GR174" i="12" s="1"/>
  <c r="HI171" i="12"/>
  <c r="HI174" i="12" s="1"/>
  <c r="FK171" i="12"/>
  <c r="FK174" i="12" s="1"/>
  <c r="ID171" i="12"/>
  <c r="ID174" i="12" s="1"/>
  <c r="JA171" i="12"/>
  <c r="JA174" i="12" s="1"/>
  <c r="GN171" i="12"/>
  <c r="GN174" i="12" s="1"/>
  <c r="JF171" i="12"/>
  <c r="JF174" i="12" s="1"/>
  <c r="KM171" i="12"/>
  <c r="KM174" i="12" s="1"/>
  <c r="BR173" i="12"/>
  <c r="BR171" i="12"/>
  <c r="BR174" i="12" s="1"/>
  <c r="CU173" i="12"/>
  <c r="CU171" i="12"/>
  <c r="CU174" i="12" s="1"/>
  <c r="FW173" i="12"/>
  <c r="FW171" i="12"/>
  <c r="FW174" i="12" s="1"/>
  <c r="DS173" i="12"/>
  <c r="DS171" i="12"/>
  <c r="DS174" i="12" s="1"/>
  <c r="EC173" i="12"/>
  <c r="EC171" i="12"/>
  <c r="EC174" i="12" s="1"/>
  <c r="BE171" i="12"/>
  <c r="BE174" i="12" s="1"/>
  <c r="BE173" i="12"/>
  <c r="DD171" i="12"/>
  <c r="DD174" i="12" s="1"/>
  <c r="DD173" i="12"/>
  <c r="GY171" i="12"/>
  <c r="GY174" i="12" s="1"/>
  <c r="CK171" i="12"/>
  <c r="CK174" i="12" s="1"/>
  <c r="CK173" i="12"/>
  <c r="M145" i="12"/>
  <c r="E150" i="12"/>
  <c r="E149" i="12"/>
  <c r="AN190" i="12"/>
  <c r="AN189" i="12"/>
  <c r="AN192" i="12"/>
  <c r="LI146" i="12"/>
  <c r="LI159" i="12"/>
  <c r="LI154" i="12"/>
  <c r="Y190" i="12"/>
  <c r="Y189" i="12"/>
  <c r="Y192" i="12"/>
  <c r="BC145" i="12"/>
  <c r="EH173" i="12"/>
  <c r="EH171" i="12"/>
  <c r="EH174" i="12" s="1"/>
  <c r="CM171" i="12"/>
  <c r="CM174" i="12" s="1"/>
  <c r="CM173" i="12"/>
  <c r="KG171" i="12"/>
  <c r="KG174" i="12" s="1"/>
  <c r="KG173" i="12"/>
  <c r="M143" i="12"/>
  <c r="M176" i="12" s="1"/>
  <c r="M148" i="12"/>
  <c r="AB143" i="12"/>
  <c r="AB176" i="12" s="1"/>
  <c r="AB148" i="12"/>
  <c r="AF176" i="12"/>
  <c r="AF145" i="12"/>
  <c r="AW189" i="12"/>
  <c r="AW190" i="12"/>
  <c r="AW192" i="12"/>
  <c r="BQ143" i="12"/>
  <c r="BQ176" i="12" s="1"/>
  <c r="BQ148" i="12"/>
  <c r="LB171" i="12"/>
  <c r="LB174" i="12" s="1"/>
  <c r="DQ171" i="12"/>
  <c r="DQ174" i="12" s="1"/>
  <c r="CP171" i="12"/>
  <c r="CP174" i="12" s="1"/>
  <c r="LG193" i="12"/>
  <c r="LG195" i="12" s="1"/>
  <c r="LG196" i="12" s="1"/>
  <c r="LG170" i="12" s="1"/>
  <c r="EO171" i="12"/>
  <c r="EO174" i="12" s="1"/>
  <c r="FP171" i="12"/>
  <c r="FP174" i="12" s="1"/>
  <c r="HA171" i="12"/>
  <c r="HA174" i="12" s="1"/>
  <c r="AD171" i="12"/>
  <c r="AD174" i="12" s="1"/>
  <c r="BB171" i="12"/>
  <c r="BB174" i="12" s="1"/>
  <c r="AL171" i="12"/>
  <c r="AL174" i="12" s="1"/>
  <c r="JZ171" i="12"/>
  <c r="JZ174" i="12" s="1"/>
  <c r="R171" i="12"/>
  <c r="R174" i="12" s="1"/>
  <c r="BA191" i="12"/>
  <c r="AI191" i="12"/>
  <c r="BO191" i="12"/>
  <c r="BJ171" i="12"/>
  <c r="BJ174" i="12" s="1"/>
  <c r="S171" i="12"/>
  <c r="S174" i="12" s="1"/>
  <c r="BU171" i="12"/>
  <c r="BU174" i="12" s="1"/>
  <c r="DV171" i="12"/>
  <c r="DV174" i="12" s="1"/>
  <c r="GW171" i="12"/>
  <c r="GW174" i="12" s="1"/>
  <c r="BP171" i="12"/>
  <c r="BP174" i="12" s="1"/>
  <c r="DM171" i="12"/>
  <c r="DM174" i="12" s="1"/>
  <c r="EF171" i="12"/>
  <c r="EF174" i="12" s="1"/>
  <c r="FU171" i="12"/>
  <c r="FU174" i="12" s="1"/>
  <c r="HE171" i="12"/>
  <c r="HE174" i="12" s="1"/>
  <c r="HV171" i="12"/>
  <c r="HV174" i="12" s="1"/>
  <c r="IL171" i="12"/>
  <c r="IL174" i="12" s="1"/>
  <c r="JV171" i="12"/>
  <c r="JV174" i="12" s="1"/>
  <c r="LF190" i="13"/>
  <c r="LF191" i="13"/>
  <c r="LF189" i="13"/>
  <c r="LF192" i="13"/>
  <c r="KW190" i="13"/>
  <c r="KW191" i="13"/>
  <c r="KW189" i="13"/>
  <c r="KV191" i="13"/>
  <c r="KV190" i="13"/>
  <c r="KV189" i="13"/>
  <c r="LB189" i="13"/>
  <c r="LB190" i="13"/>
  <c r="LB191" i="13"/>
  <c r="KT190" i="13"/>
  <c r="KT191" i="13"/>
  <c r="KT189" i="13"/>
  <c r="KR190" i="13"/>
  <c r="KR191" i="13"/>
  <c r="KR189" i="13"/>
  <c r="JT193" i="13"/>
  <c r="JT195" i="13" s="1"/>
  <c r="JT196" i="13" s="1"/>
  <c r="JT170" i="13" s="1"/>
  <c r="JT173" i="13" s="1"/>
  <c r="IY173" i="13"/>
  <c r="GP189" i="13"/>
  <c r="GP191" i="13"/>
  <c r="GP190" i="13"/>
  <c r="GL190" i="13"/>
  <c r="GL189" i="13"/>
  <c r="GL191" i="13"/>
  <c r="GH193" i="13"/>
  <c r="GH195" i="13" s="1"/>
  <c r="GH196" i="13" s="1"/>
  <c r="GH170" i="13" s="1"/>
  <c r="GH173" i="13" s="1"/>
  <c r="FX193" i="13"/>
  <c r="FX195" i="13" s="1"/>
  <c r="FX196" i="13" s="1"/>
  <c r="FX170" i="13" s="1"/>
  <c r="FX171" i="13" s="1"/>
  <c r="FX174" i="13" s="1"/>
  <c r="EZ190" i="13"/>
  <c r="EZ191" i="13"/>
  <c r="EZ189" i="13"/>
  <c r="EZ193" i="13" s="1"/>
  <c r="EZ195" i="13" s="1"/>
  <c r="EZ196" i="13" s="1"/>
  <c r="EZ170" i="13" s="1"/>
  <c r="EZ192" i="13"/>
  <c r="FD173" i="13"/>
  <c r="FD171" i="13"/>
  <c r="FD174" i="13" s="1"/>
  <c r="DT171" i="13"/>
  <c r="DT174" i="13" s="1"/>
  <c r="DT173" i="13"/>
  <c r="DU173" i="13"/>
  <c r="DU171" i="13"/>
  <c r="DU174" i="13" s="1"/>
  <c r="DJ171" i="13"/>
  <c r="DJ174" i="13" s="1"/>
  <c r="FI193" i="13"/>
  <c r="FI195" i="13" s="1"/>
  <c r="FI196" i="13" s="1"/>
  <c r="FI170" i="13" s="1"/>
  <c r="FI173" i="13" s="1"/>
  <c r="FL193" i="13"/>
  <c r="FL195" i="13" s="1"/>
  <c r="FL196" i="13" s="1"/>
  <c r="FL170" i="13" s="1"/>
  <c r="FL171" i="13" s="1"/>
  <c r="FL174" i="13" s="1"/>
  <c r="EX186" i="13"/>
  <c r="EX192" i="13" s="1"/>
  <c r="EE189" i="13"/>
  <c r="EE190" i="13"/>
  <c r="EE191" i="13"/>
  <c r="EH193" i="13"/>
  <c r="EH195" i="13" s="1"/>
  <c r="EH196" i="13" s="1"/>
  <c r="EH170" i="13" s="1"/>
  <c r="EH171" i="13" s="1"/>
  <c r="EH174" i="13" s="1"/>
  <c r="EC186" i="13"/>
  <c r="CK189" i="13"/>
  <c r="CK191" i="13"/>
  <c r="CK190" i="13"/>
  <c r="CM190" i="13"/>
  <c r="CM191" i="13"/>
  <c r="CM189" i="13"/>
  <c r="CD193" i="13"/>
  <c r="CD195" i="13" s="1"/>
  <c r="CD196" i="13" s="1"/>
  <c r="CD170" i="13" s="1"/>
  <c r="CD171" i="13" s="1"/>
  <c r="CD174" i="13" s="1"/>
  <c r="EZ145" i="12"/>
  <c r="EZ176" i="12"/>
  <c r="EZ149" i="12"/>
  <c r="EZ153" i="12"/>
  <c r="EZ186" i="12"/>
  <c r="EZ190" i="12" s="1"/>
  <c r="EZ130" i="12"/>
  <c r="EZ131" i="12"/>
  <c r="OP173" i="12" l="1"/>
  <c r="OP171" i="12"/>
  <c r="OP174" i="12" s="1"/>
  <c r="LF173" i="12"/>
  <c r="LF171" i="12"/>
  <c r="LF174" i="12" s="1"/>
  <c r="OL173" i="12"/>
  <c r="OL171" i="12"/>
  <c r="OL174" i="12" s="1"/>
  <c r="GH171" i="13"/>
  <c r="GH174" i="13" s="1"/>
  <c r="NL193" i="12"/>
  <c r="NL195" i="12" s="1"/>
  <c r="NL196" i="12" s="1"/>
  <c r="NL170" i="12" s="1"/>
  <c r="NL173" i="12" s="1"/>
  <c r="FP193" i="13"/>
  <c r="FP195" i="13" s="1"/>
  <c r="FP196" i="13" s="1"/>
  <c r="FP170" i="13" s="1"/>
  <c r="FP173" i="13" s="1"/>
  <c r="O193" i="13"/>
  <c r="O195" i="13" s="1"/>
  <c r="O196" i="13" s="1"/>
  <c r="O170" i="13" s="1"/>
  <c r="O173" i="13" s="1"/>
  <c r="OB193" i="13"/>
  <c r="OB195" i="13" s="1"/>
  <c r="OB196" i="13" s="1"/>
  <c r="OB170" i="13" s="1"/>
  <c r="MO193" i="13"/>
  <c r="MO195" i="13" s="1"/>
  <c r="MO196" i="13" s="1"/>
  <c r="MO170" i="13" s="1"/>
  <c r="NJ193" i="13"/>
  <c r="NJ195" i="13" s="1"/>
  <c r="NJ196" i="13" s="1"/>
  <c r="NJ170" i="13" s="1"/>
  <c r="OP193" i="13"/>
  <c r="OP195" i="13" s="1"/>
  <c r="OP196" i="13" s="1"/>
  <c r="OP170" i="13" s="1"/>
  <c r="MC193" i="13"/>
  <c r="MC195" i="13" s="1"/>
  <c r="MC196" i="13" s="1"/>
  <c r="MC170" i="13" s="1"/>
  <c r="OF171" i="12"/>
  <c r="OF174" i="12" s="1"/>
  <c r="FS150" i="12"/>
  <c r="FS154" i="12"/>
  <c r="FS149" i="12"/>
  <c r="FS159" i="12"/>
  <c r="FS171" i="12" s="1"/>
  <c r="FS174" i="12" s="1"/>
  <c r="OZ171" i="12"/>
  <c r="OZ174" i="12" s="1"/>
  <c r="AZ149" i="13"/>
  <c r="AZ159" i="13"/>
  <c r="AZ171" i="13" s="1"/>
  <c r="AZ174" i="13" s="1"/>
  <c r="AZ150" i="13"/>
  <c r="AZ154" i="13"/>
  <c r="EG191" i="12"/>
  <c r="EG192" i="12"/>
  <c r="EG190" i="12"/>
  <c r="HF191" i="12"/>
  <c r="HF192" i="12"/>
  <c r="HF190" i="12"/>
  <c r="Q154" i="13"/>
  <c r="Q159" i="13"/>
  <c r="Q171" i="13" s="1"/>
  <c r="Q174" i="13" s="1"/>
  <c r="Q146" i="13"/>
  <c r="Q149" i="13"/>
  <c r="Q150" i="13"/>
  <c r="FP171" i="13"/>
  <c r="FP174" i="13" s="1"/>
  <c r="NP193" i="13"/>
  <c r="NP195" i="13" s="1"/>
  <c r="NP196" i="13" s="1"/>
  <c r="NP170" i="13" s="1"/>
  <c r="OV195" i="13"/>
  <c r="OV196" i="13" s="1"/>
  <c r="OV170" i="13" s="1"/>
  <c r="OV173" i="13" s="1"/>
  <c r="OV193" i="13"/>
  <c r="OW193" i="13"/>
  <c r="OW195" i="13" s="1"/>
  <c r="OW196" i="13" s="1"/>
  <c r="OW170" i="13" s="1"/>
  <c r="DG149" i="13"/>
  <c r="DG150" i="13"/>
  <c r="CP173" i="13"/>
  <c r="CP171" i="13"/>
  <c r="CP174" i="13" s="1"/>
  <c r="FX173" i="13"/>
  <c r="MA193" i="12"/>
  <c r="MA195" i="12" s="1"/>
  <c r="MA196" i="12" s="1"/>
  <c r="MA170" i="12" s="1"/>
  <c r="MA173" i="12" s="1"/>
  <c r="M193" i="12"/>
  <c r="M195" i="12" s="1"/>
  <c r="M196" i="12" s="1"/>
  <c r="M170" i="12" s="1"/>
  <c r="M173" i="12" s="1"/>
  <c r="OJ193" i="13"/>
  <c r="OJ195" i="13" s="1"/>
  <c r="OJ196" i="13" s="1"/>
  <c r="OJ170" i="13" s="1"/>
  <c r="OX193" i="13"/>
  <c r="OX195" i="13" s="1"/>
  <c r="OX196" i="13" s="1"/>
  <c r="OX170" i="13" s="1"/>
  <c r="LP193" i="13"/>
  <c r="OX192" i="12"/>
  <c r="OX190" i="12"/>
  <c r="AX149" i="13"/>
  <c r="AX150" i="13"/>
  <c r="OW171" i="12"/>
  <c r="OW174" i="12" s="1"/>
  <c r="IW149" i="13"/>
  <c r="IW150" i="13"/>
  <c r="OZ192" i="12"/>
  <c r="OZ190" i="12"/>
  <c r="DG159" i="13"/>
  <c r="DG171" i="13" s="1"/>
  <c r="DG174" i="13" s="1"/>
  <c r="DG146" i="13"/>
  <c r="DG154" i="13"/>
  <c r="OR193" i="12"/>
  <c r="OR195" i="12" s="1"/>
  <c r="OR196" i="12" s="1"/>
  <c r="OR170" i="12" s="1"/>
  <c r="OS195" i="13"/>
  <c r="OS196" i="13" s="1"/>
  <c r="OS170" i="13" s="1"/>
  <c r="OS173" i="13" s="1"/>
  <c r="OS193" i="13"/>
  <c r="NV193" i="13"/>
  <c r="NV195" i="13" s="1"/>
  <c r="NV196" i="13" s="1"/>
  <c r="NV170" i="13" s="1"/>
  <c r="NA195" i="13"/>
  <c r="NA196" i="13" s="1"/>
  <c r="NA170" i="13" s="1"/>
  <c r="NA173" i="13" s="1"/>
  <c r="NA193" i="13"/>
  <c r="OG193" i="13"/>
  <c r="OG195" i="13" s="1"/>
  <c r="OG196" i="13" s="1"/>
  <c r="OG170" i="13" s="1"/>
  <c r="NW171" i="13"/>
  <c r="NW174" i="13" s="1"/>
  <c r="OT171" i="12"/>
  <c r="OT174" i="12" s="1"/>
  <c r="JO159" i="12"/>
  <c r="JO171" i="12" s="1"/>
  <c r="JO174" i="12" s="1"/>
  <c r="JO149" i="12"/>
  <c r="JO154" i="12"/>
  <c r="JO150" i="12"/>
  <c r="JW190" i="12"/>
  <c r="JW193" i="12" s="1"/>
  <c r="JW195" i="12" s="1"/>
  <c r="JW196" i="12" s="1"/>
  <c r="JW170" i="12" s="1"/>
  <c r="JW191" i="12"/>
  <c r="JW192" i="12"/>
  <c r="HB193" i="13"/>
  <c r="HB195" i="13" s="1"/>
  <c r="HB196" i="13" s="1"/>
  <c r="HB170" i="13" s="1"/>
  <c r="EG193" i="12"/>
  <c r="EG195" i="12" s="1"/>
  <c r="EG196" i="12" s="1"/>
  <c r="EG170" i="12" s="1"/>
  <c r="EG173" i="12" s="1"/>
  <c r="HF193" i="12"/>
  <c r="HF195" i="12" s="1"/>
  <c r="HF196" i="12" s="1"/>
  <c r="HF170" i="12" s="1"/>
  <c r="OX171" i="12"/>
  <c r="OX174" i="12" s="1"/>
  <c r="IW154" i="13"/>
  <c r="NC173" i="13"/>
  <c r="NC171" i="13"/>
  <c r="NC174" i="13" s="1"/>
  <c r="ND193" i="13"/>
  <c r="ND195" i="13" s="1"/>
  <c r="ND196" i="13" s="1"/>
  <c r="ND170" i="13" s="1"/>
  <c r="NE193" i="13"/>
  <c r="NE195" i="13" s="1"/>
  <c r="NE196" i="13" s="1"/>
  <c r="NE170" i="13" s="1"/>
  <c r="NB193" i="13"/>
  <c r="NB195" i="13" s="1"/>
  <c r="NB196" i="13" s="1"/>
  <c r="NB170" i="13" s="1"/>
  <c r="NF195" i="13"/>
  <c r="NF196" i="13" s="1"/>
  <c r="NF170" i="13" s="1"/>
  <c r="NF173" i="13" s="1"/>
  <c r="NF193" i="13"/>
  <c r="OR193" i="13"/>
  <c r="OR195" i="13" s="1"/>
  <c r="OR196" i="13" s="1"/>
  <c r="OR170" i="13" s="1"/>
  <c r="NK171" i="13"/>
  <c r="NK174" i="13" s="1"/>
  <c r="NM193" i="13"/>
  <c r="NM195" i="13" s="1"/>
  <c r="NM196" i="13" s="1"/>
  <c r="NM170" i="13" s="1"/>
  <c r="NN193" i="13"/>
  <c r="NN195" i="13" s="1"/>
  <c r="NN196" i="13" s="1"/>
  <c r="NN170" i="13" s="1"/>
  <c r="NN173" i="13" s="1"/>
  <c r="NL193" i="13"/>
  <c r="NL195" i="13" s="1"/>
  <c r="NL196" i="13" s="1"/>
  <c r="NL170" i="13" s="1"/>
  <c r="NQ193" i="13"/>
  <c r="NQ195" i="13" s="1"/>
  <c r="NQ196" i="13" s="1"/>
  <c r="NQ170" i="13" s="1"/>
  <c r="NT193" i="13"/>
  <c r="NT195" i="13" s="1"/>
  <c r="NT196" i="13" s="1"/>
  <c r="NT170" i="13" s="1"/>
  <c r="NU193" i="13"/>
  <c r="NU195" i="13" s="1"/>
  <c r="NU196" i="13" s="1"/>
  <c r="NU170" i="13" s="1"/>
  <c r="NR193" i="13"/>
  <c r="NR195" i="13" s="1"/>
  <c r="NR196" i="13" s="1"/>
  <c r="NR170" i="13" s="1"/>
  <c r="NR173" i="13" s="1"/>
  <c r="OA173" i="13"/>
  <c r="OA171" i="13"/>
  <c r="OA174" i="13" s="1"/>
  <c r="NZ193" i="13"/>
  <c r="NZ195" i="13" s="1"/>
  <c r="NZ196" i="13" s="1"/>
  <c r="NZ170" i="13" s="1"/>
  <c r="NY193" i="13"/>
  <c r="NY195" i="13" s="1"/>
  <c r="NY196" i="13" s="1"/>
  <c r="NY170" i="13" s="1"/>
  <c r="NX193" i="13"/>
  <c r="NX195" i="13" s="1"/>
  <c r="NX196" i="13" s="1"/>
  <c r="NX170" i="13" s="1"/>
  <c r="OT193" i="13"/>
  <c r="OT195" i="13" s="1"/>
  <c r="OT196" i="13" s="1"/>
  <c r="OT170" i="13" s="1"/>
  <c r="OE173" i="13"/>
  <c r="OE171" i="13"/>
  <c r="OE174" i="13" s="1"/>
  <c r="OF193" i="13"/>
  <c r="OF195" i="13" s="1"/>
  <c r="OF196" i="13" s="1"/>
  <c r="OF170" i="13" s="1"/>
  <c r="OC193" i="13"/>
  <c r="OC195" i="13" s="1"/>
  <c r="OC196" i="13" s="1"/>
  <c r="OC170" i="13" s="1"/>
  <c r="OD193" i="13"/>
  <c r="OD195" i="13" s="1"/>
  <c r="OD196" i="13" s="1"/>
  <c r="OD170" i="13" s="1"/>
  <c r="ON193" i="13"/>
  <c r="ON195" i="13" s="1"/>
  <c r="ON196" i="13" s="1"/>
  <c r="ON170" i="13" s="1"/>
  <c r="OO193" i="13"/>
  <c r="OO195" i="13" s="1"/>
  <c r="OO196" i="13" s="1"/>
  <c r="OO170" i="13" s="1"/>
  <c r="OL193" i="13"/>
  <c r="OL195" i="13" s="1"/>
  <c r="OL196" i="13" s="1"/>
  <c r="OL170" i="13" s="1"/>
  <c r="OK193" i="13"/>
  <c r="OK195" i="13" s="1"/>
  <c r="OK196" i="13" s="1"/>
  <c r="OK170" i="13" s="1"/>
  <c r="OH193" i="13"/>
  <c r="OH195" i="13" s="1"/>
  <c r="OH196" i="13" s="1"/>
  <c r="OH170" i="13" s="1"/>
  <c r="NI193" i="13"/>
  <c r="NI195" i="13" s="1"/>
  <c r="NI196" i="13" s="1"/>
  <c r="NI170" i="13" s="1"/>
  <c r="NH193" i="13"/>
  <c r="NH195" i="13" s="1"/>
  <c r="NH196" i="13" s="1"/>
  <c r="NH170" i="13" s="1"/>
  <c r="MV193" i="13"/>
  <c r="MV195" i="13" s="1"/>
  <c r="MV196" i="13" s="1"/>
  <c r="MV170" i="13" s="1"/>
  <c r="MZ193" i="13"/>
  <c r="MZ195" i="13" s="1"/>
  <c r="MZ196" i="13" s="1"/>
  <c r="MZ170" i="13" s="1"/>
  <c r="MW193" i="13"/>
  <c r="MW195" i="13" s="1"/>
  <c r="MW196" i="13" s="1"/>
  <c r="MW170" i="13" s="1"/>
  <c r="MX193" i="13"/>
  <c r="MX195" i="13" s="1"/>
  <c r="MX196" i="13" s="1"/>
  <c r="MX170" i="13" s="1"/>
  <c r="MQ171" i="13"/>
  <c r="MQ174" i="13" s="1"/>
  <c r="MR193" i="13"/>
  <c r="MR195" i="13" s="1"/>
  <c r="MR196" i="13" s="1"/>
  <c r="MR170" i="13" s="1"/>
  <c r="MP193" i="13"/>
  <c r="MP195" i="13" s="1"/>
  <c r="MP196" i="13" s="1"/>
  <c r="MP170" i="13" s="1"/>
  <c r="MT193" i="13"/>
  <c r="MT195" i="13" s="1"/>
  <c r="MT196" i="13" s="1"/>
  <c r="MT170" i="13" s="1"/>
  <c r="MS193" i="13"/>
  <c r="MS195" i="13" s="1"/>
  <c r="MS196" i="13" s="1"/>
  <c r="MS170" i="13" s="1"/>
  <c r="MJ193" i="13"/>
  <c r="MJ195" i="13" s="1"/>
  <c r="MJ196" i="13" s="1"/>
  <c r="MJ170" i="13" s="1"/>
  <c r="MK195" i="13"/>
  <c r="MK196" i="13" s="1"/>
  <c r="MK170" i="13" s="1"/>
  <c r="MK173" i="13" s="1"/>
  <c r="MK193" i="13"/>
  <c r="MN193" i="13"/>
  <c r="MN195" i="13" s="1"/>
  <c r="MN196" i="13" s="1"/>
  <c r="MN170" i="13" s="1"/>
  <c r="MN173" i="13" s="1"/>
  <c r="ML195" i="13"/>
  <c r="ML196" i="13" s="1"/>
  <c r="ML170" i="13" s="1"/>
  <c r="ML173" i="13" s="1"/>
  <c r="ML193" i="13"/>
  <c r="ME171" i="13"/>
  <c r="ME174" i="13" s="1"/>
  <c r="MF193" i="13"/>
  <c r="MF195" i="13" s="1"/>
  <c r="MF196" i="13" s="1"/>
  <c r="MF170" i="13" s="1"/>
  <c r="MD193" i="13"/>
  <c r="MD195" i="13" s="1"/>
  <c r="MD196" i="13" s="1"/>
  <c r="MD170" i="13" s="1"/>
  <c r="MG193" i="13"/>
  <c r="MG195" i="13" s="1"/>
  <c r="MG196" i="13" s="1"/>
  <c r="MG170" i="13" s="1"/>
  <c r="MH193" i="13"/>
  <c r="MH195" i="13" s="1"/>
  <c r="MH196" i="13" s="1"/>
  <c r="MH170" i="13" s="1"/>
  <c r="MA171" i="13"/>
  <c r="MA174" i="13" s="1"/>
  <c r="MB193" i="13"/>
  <c r="MB195" i="13" s="1"/>
  <c r="MB196" i="13" s="1"/>
  <c r="MB170" i="13" s="1"/>
  <c r="LZ193" i="13"/>
  <c r="LZ195" i="13" s="1"/>
  <c r="LZ196" i="13" s="1"/>
  <c r="LZ170" i="13" s="1"/>
  <c r="LX193" i="13"/>
  <c r="LX195" i="13" s="1"/>
  <c r="LX196" i="13" s="1"/>
  <c r="LX170" i="13" s="1"/>
  <c r="LY193" i="13"/>
  <c r="LY195" i="13" s="1"/>
  <c r="LY196" i="13" s="1"/>
  <c r="LY170" i="13" s="1"/>
  <c r="LV193" i="13"/>
  <c r="LV195" i="13" s="1"/>
  <c r="LV196" i="13" s="1"/>
  <c r="LV170" i="13" s="1"/>
  <c r="LT193" i="13"/>
  <c r="LT195" i="13" s="1"/>
  <c r="LT196" i="13" s="1"/>
  <c r="LT170" i="13" s="1"/>
  <c r="LT173" i="13" s="1"/>
  <c r="LR193" i="13"/>
  <c r="LR195" i="13" s="1"/>
  <c r="LR196" i="13" s="1"/>
  <c r="LR170" i="13" s="1"/>
  <c r="LU193" i="13"/>
  <c r="LU195" i="13" s="1"/>
  <c r="LU196" i="13" s="1"/>
  <c r="LU170" i="13" s="1"/>
  <c r="LP195" i="13"/>
  <c r="LP196" i="13" s="1"/>
  <c r="LP170" i="13" s="1"/>
  <c r="LP173" i="13" s="1"/>
  <c r="LO193" i="13"/>
  <c r="LO195" i="13" s="1"/>
  <c r="LO196" i="13" s="1"/>
  <c r="LO170" i="13" s="1"/>
  <c r="LM173" i="13"/>
  <c r="LM171" i="13"/>
  <c r="LM174" i="13" s="1"/>
  <c r="LL193" i="13"/>
  <c r="LL195" i="13" s="1"/>
  <c r="LL196" i="13" s="1"/>
  <c r="LL170" i="13" s="1"/>
  <c r="KX186" i="13"/>
  <c r="JT171" i="13"/>
  <c r="JT174" i="13" s="1"/>
  <c r="KA149" i="13"/>
  <c r="KA159" i="13"/>
  <c r="KA171" i="13" s="1"/>
  <c r="KA174" i="13" s="1"/>
  <c r="KA150" i="13"/>
  <c r="KA154" i="13"/>
  <c r="LI149" i="13"/>
  <c r="LI150" i="13"/>
  <c r="LI154" i="13"/>
  <c r="LA186" i="13"/>
  <c r="LA150" i="13"/>
  <c r="LA154" i="13"/>
  <c r="KI186" i="13"/>
  <c r="KT193" i="13"/>
  <c r="KT195" i="13" s="1"/>
  <c r="KT196" i="13" s="1"/>
  <c r="KT170" i="13" s="1"/>
  <c r="OV171" i="13"/>
  <c r="OV174" i="13" s="1"/>
  <c r="NF171" i="13"/>
  <c r="NF174" i="13" s="1"/>
  <c r="L173" i="13"/>
  <c r="L171" i="13"/>
  <c r="L174" i="13" s="1"/>
  <c r="GG149" i="13"/>
  <c r="GG150" i="13"/>
  <c r="HS150" i="13"/>
  <c r="HS149" i="13"/>
  <c r="HS159" i="13"/>
  <c r="HS171" i="13" s="1"/>
  <c r="HS174" i="13" s="1"/>
  <c r="HS154" i="13"/>
  <c r="AR149" i="13"/>
  <c r="AR150" i="13"/>
  <c r="AR159" i="13"/>
  <c r="AR171" i="13" s="1"/>
  <c r="AR174" i="13" s="1"/>
  <c r="AR154" i="13"/>
  <c r="KX149" i="13"/>
  <c r="KX150" i="13"/>
  <c r="KX154" i="13"/>
  <c r="HX149" i="13"/>
  <c r="HX150" i="13"/>
  <c r="AB149" i="13"/>
  <c r="AB150" i="13"/>
  <c r="AB154" i="13"/>
  <c r="EH173" i="13"/>
  <c r="IL154" i="13"/>
  <c r="KK171" i="13"/>
  <c r="KK174" i="13" s="1"/>
  <c r="GY171" i="13"/>
  <c r="GY174" i="13" s="1"/>
  <c r="I171" i="13"/>
  <c r="I174" i="13" s="1"/>
  <c r="KS171" i="13"/>
  <c r="KS174" i="13" s="1"/>
  <c r="KS173" i="13"/>
  <c r="AE173" i="13"/>
  <c r="AE171" i="13"/>
  <c r="AE174" i="13" s="1"/>
  <c r="JJ149" i="13"/>
  <c r="JJ150" i="13"/>
  <c r="IN149" i="13"/>
  <c r="IN150" i="13"/>
  <c r="JT149" i="13"/>
  <c r="JT150" i="13"/>
  <c r="JT154" i="13"/>
  <c r="DS149" i="13"/>
  <c r="DS150" i="13"/>
  <c r="DS159" i="13"/>
  <c r="DS171" i="13" s="1"/>
  <c r="DS174" i="13" s="1"/>
  <c r="DS154" i="13"/>
  <c r="BZ149" i="13"/>
  <c r="BZ150" i="13"/>
  <c r="BZ154" i="13"/>
  <c r="KB150" i="13"/>
  <c r="KB149" i="13"/>
  <c r="KB159" i="13"/>
  <c r="KB171" i="13" s="1"/>
  <c r="KB174" i="13" s="1"/>
  <c r="KB154" i="13"/>
  <c r="JJ146" i="13"/>
  <c r="JJ159" i="13"/>
  <c r="JJ171" i="13" s="1"/>
  <c r="JJ174" i="13" s="1"/>
  <c r="JJ154" i="13"/>
  <c r="O171" i="13"/>
  <c r="O174" i="13" s="1"/>
  <c r="IN154" i="13"/>
  <c r="IN159" i="13"/>
  <c r="IN171" i="13" s="1"/>
  <c r="IN174" i="13" s="1"/>
  <c r="OR173" i="12"/>
  <c r="OR171" i="12"/>
  <c r="OR174" i="12" s="1"/>
  <c r="NT193" i="12"/>
  <c r="NT195" i="12" s="1"/>
  <c r="NT196" i="12" s="1"/>
  <c r="NT170" i="12" s="1"/>
  <c r="NT173" i="12" s="1"/>
  <c r="NX193" i="12"/>
  <c r="NX195" i="12" s="1"/>
  <c r="NX196" i="12" s="1"/>
  <c r="NX170" i="12" s="1"/>
  <c r="NX173" i="12" s="1"/>
  <c r="OB193" i="12"/>
  <c r="OB195" i="12" s="1"/>
  <c r="OB196" i="12" s="1"/>
  <c r="OB170" i="12" s="1"/>
  <c r="OB173" i="12" s="1"/>
  <c r="OJ171" i="12"/>
  <c r="OJ174" i="12" s="1"/>
  <c r="OV193" i="12"/>
  <c r="OV195" i="12" s="1"/>
  <c r="OV196" i="12" s="1"/>
  <c r="OV170" i="12" s="1"/>
  <c r="OV173" i="12" s="1"/>
  <c r="OI192" i="12"/>
  <c r="OI190" i="12"/>
  <c r="OI193" i="12" s="1"/>
  <c r="OI195" i="12" s="1"/>
  <c r="OI196" i="12" s="1"/>
  <c r="OI170" i="12" s="1"/>
  <c r="EY149" i="12"/>
  <c r="EY154" i="12"/>
  <c r="EY159" i="12"/>
  <c r="EY171" i="12" s="1"/>
  <c r="EY174" i="12" s="1"/>
  <c r="EY150" i="12"/>
  <c r="KW150" i="12"/>
  <c r="KW154" i="12"/>
  <c r="KW159" i="12"/>
  <c r="KW171" i="12" s="1"/>
  <c r="KW174" i="12" s="1"/>
  <c r="KW149" i="12"/>
  <c r="DC150" i="12"/>
  <c r="DC159" i="12"/>
  <c r="DC171" i="12" s="1"/>
  <c r="DC174" i="12" s="1"/>
  <c r="DC154" i="12"/>
  <c r="DC149" i="12"/>
  <c r="IQ159" i="12"/>
  <c r="IQ171" i="12" s="1"/>
  <c r="IQ174" i="12" s="1"/>
  <c r="IQ154" i="12"/>
  <c r="IQ149" i="12"/>
  <c r="IQ150" i="12"/>
  <c r="FL159" i="12"/>
  <c r="FL171" i="12" s="1"/>
  <c r="FL174" i="12" s="1"/>
  <c r="FL149" i="12"/>
  <c r="FL150" i="12"/>
  <c r="FL154" i="12"/>
  <c r="JK154" i="12"/>
  <c r="JK159" i="12"/>
  <c r="JK171" i="12" s="1"/>
  <c r="JK174" i="12" s="1"/>
  <c r="JK150" i="12"/>
  <c r="JK149" i="12"/>
  <c r="GI149" i="12"/>
  <c r="GI159" i="12"/>
  <c r="GI171" i="12" s="1"/>
  <c r="GI174" i="12" s="1"/>
  <c r="GI150" i="12"/>
  <c r="GI154" i="12"/>
  <c r="NH171" i="12"/>
  <c r="NH174" i="12" s="1"/>
  <c r="LX171" i="12"/>
  <c r="LX174" i="12" s="1"/>
  <c r="BF171" i="12"/>
  <c r="BF174" i="12" s="1"/>
  <c r="FG150" i="12"/>
  <c r="FG146" i="12"/>
  <c r="FQ150" i="12"/>
  <c r="GS149" i="12"/>
  <c r="GS159" i="12"/>
  <c r="GS171" i="12" s="1"/>
  <c r="GS174" i="12" s="1"/>
  <c r="GS154" i="12"/>
  <c r="GS150" i="12"/>
  <c r="GM154" i="12"/>
  <c r="GM159" i="12"/>
  <c r="GM171" i="12" s="1"/>
  <c r="GM174" i="12" s="1"/>
  <c r="GM149" i="12"/>
  <c r="GM150" i="12"/>
  <c r="FQ146" i="12"/>
  <c r="FQ154" i="12"/>
  <c r="FQ159" i="12"/>
  <c r="GE186" i="12"/>
  <c r="GE189" i="12" s="1"/>
  <c r="GE193" i="12" s="1"/>
  <c r="GE195" i="12" s="1"/>
  <c r="GE196" i="12" s="1"/>
  <c r="GE170" i="12" s="1"/>
  <c r="GE173" i="12" s="1"/>
  <c r="FG186" i="12"/>
  <c r="FG189" i="12" s="1"/>
  <c r="FG149" i="12"/>
  <c r="FG154" i="12"/>
  <c r="CD159" i="12"/>
  <c r="CD171" i="12" s="1"/>
  <c r="CD174" i="12" s="1"/>
  <c r="CD154" i="12"/>
  <c r="CD149" i="12"/>
  <c r="CD150" i="12"/>
  <c r="FQ186" i="12"/>
  <c r="FQ189" i="12" s="1"/>
  <c r="GE154" i="12"/>
  <c r="GE150" i="12"/>
  <c r="GE159" i="12"/>
  <c r="OB171" i="12"/>
  <c r="OB174" i="12" s="1"/>
  <c r="MZ171" i="12"/>
  <c r="MZ174" i="12" s="1"/>
  <c r="LP191" i="12"/>
  <c r="LP193" i="12" s="1"/>
  <c r="LP195" i="12" s="1"/>
  <c r="LP196" i="12" s="1"/>
  <c r="LP170" i="12" s="1"/>
  <c r="G173" i="12"/>
  <c r="G171" i="12"/>
  <c r="G174" i="12" s="1"/>
  <c r="I173" i="12"/>
  <c r="I171" i="12"/>
  <c r="I174" i="12" s="1"/>
  <c r="NZ193" i="12"/>
  <c r="NZ195" i="12" s="1"/>
  <c r="NZ196" i="12" s="1"/>
  <c r="NZ170" i="12" s="1"/>
  <c r="NY193" i="12"/>
  <c r="NY195" i="12" s="1"/>
  <c r="NY196" i="12" s="1"/>
  <c r="NY170" i="12" s="1"/>
  <c r="IK149" i="12"/>
  <c r="IK150" i="12"/>
  <c r="GX159" i="12"/>
  <c r="GX171" i="12" s="1"/>
  <c r="GX174" i="12" s="1"/>
  <c r="GX149" i="12"/>
  <c r="GX150" i="12"/>
  <c r="GX154" i="12"/>
  <c r="CQ149" i="12"/>
  <c r="CQ150" i="12"/>
  <c r="CQ159" i="12"/>
  <c r="CQ171" i="12" s="1"/>
  <c r="CQ174" i="12" s="1"/>
  <c r="CQ154" i="12"/>
  <c r="IE150" i="12"/>
  <c r="IE149" i="12"/>
  <c r="IE159" i="12"/>
  <c r="IE171" i="12" s="1"/>
  <c r="IE174" i="12" s="1"/>
  <c r="IE154" i="12"/>
  <c r="EL150" i="12"/>
  <c r="EL149" i="12"/>
  <c r="EL159" i="12"/>
  <c r="EL171" i="12" s="1"/>
  <c r="EL174" i="12" s="1"/>
  <c r="EL154" i="12"/>
  <c r="OA171" i="12"/>
  <c r="OA174" i="12" s="1"/>
  <c r="NT171" i="12"/>
  <c r="NT174" i="12" s="1"/>
  <c r="OC171" i="12"/>
  <c r="OC174" i="12" s="1"/>
  <c r="K171" i="12"/>
  <c r="K174" i="12" s="1"/>
  <c r="AR193" i="12"/>
  <c r="AR195" i="12" s="1"/>
  <c r="AR196" i="12" s="1"/>
  <c r="AR170" i="12" s="1"/>
  <c r="IK154" i="12"/>
  <c r="OD193" i="12"/>
  <c r="OD195" i="12" s="1"/>
  <c r="OD196" i="12" s="1"/>
  <c r="OD170" i="12" s="1"/>
  <c r="NR193" i="12"/>
  <c r="NR195" i="12" s="1"/>
  <c r="NR196" i="12" s="1"/>
  <c r="NR170" i="12" s="1"/>
  <c r="NR173" i="12" s="1"/>
  <c r="OE193" i="12"/>
  <c r="OE195" i="12" s="1"/>
  <c r="OE196" i="12" s="1"/>
  <c r="OE170" i="12" s="1"/>
  <c r="OE173" i="12" s="1"/>
  <c r="NQ193" i="12"/>
  <c r="NQ195" i="12" s="1"/>
  <c r="NQ196" i="12" s="1"/>
  <c r="NQ170" i="12" s="1"/>
  <c r="NO171" i="12"/>
  <c r="NO174" i="12" s="1"/>
  <c r="NP159" i="12"/>
  <c r="IK159" i="12"/>
  <c r="IK171" i="12" s="1"/>
  <c r="IK174" i="12" s="1"/>
  <c r="NJ193" i="12"/>
  <c r="NJ195" i="12" s="1"/>
  <c r="NJ196" i="12" s="1"/>
  <c r="NJ170" i="12" s="1"/>
  <c r="NL159" i="12"/>
  <c r="NL171" i="12" s="1"/>
  <c r="NL174" i="12" s="1"/>
  <c r="MW193" i="12"/>
  <c r="MW195" i="12" s="1"/>
  <c r="MW196" i="12" s="1"/>
  <c r="MW170" i="12" s="1"/>
  <c r="MW173" i="12" s="1"/>
  <c r="NK193" i="12"/>
  <c r="NK195" i="12" s="1"/>
  <c r="NK196" i="12" s="1"/>
  <c r="NK170" i="12" s="1"/>
  <c r="MX193" i="12"/>
  <c r="MX195" i="12" s="1"/>
  <c r="MX196" i="12" s="1"/>
  <c r="MX170" i="12" s="1"/>
  <c r="MV195" i="12"/>
  <c r="MV196" i="12" s="1"/>
  <c r="MV170" i="12" s="1"/>
  <c r="MV173" i="12" s="1"/>
  <c r="MV193" i="12"/>
  <c r="MD195" i="12"/>
  <c r="MD196" i="12" s="1"/>
  <c r="MD170" i="12" s="1"/>
  <c r="MD173" i="12" s="1"/>
  <c r="MD193" i="12"/>
  <c r="NB195" i="12"/>
  <c r="NB196" i="12" s="1"/>
  <c r="NB170" i="12" s="1"/>
  <c r="NB173" i="12" s="1"/>
  <c r="NB193" i="12"/>
  <c r="NN193" i="12"/>
  <c r="NN195" i="12" s="1"/>
  <c r="NN196" i="12" s="1"/>
  <c r="NN170" i="12" s="1"/>
  <c r="MJ193" i="12"/>
  <c r="MJ195" i="12" s="1"/>
  <c r="MJ196" i="12" s="1"/>
  <c r="MJ170" i="12" s="1"/>
  <c r="NM193" i="12"/>
  <c r="NM195" i="12" s="1"/>
  <c r="NM196" i="12" s="1"/>
  <c r="NM170" i="12" s="1"/>
  <c r="NM173" i="12" s="1"/>
  <c r="MY193" i="12"/>
  <c r="MY195" i="12" s="1"/>
  <c r="MY196" i="12" s="1"/>
  <c r="MY170" i="12" s="1"/>
  <c r="MY173" i="12" s="1"/>
  <c r="MB193" i="12"/>
  <c r="MB195" i="12" s="1"/>
  <c r="MB196" i="12" s="1"/>
  <c r="MB170" i="12" s="1"/>
  <c r="MB173" i="12" s="1"/>
  <c r="NL150" i="12"/>
  <c r="NL154" i="12"/>
  <c r="ND193" i="12"/>
  <c r="ND195" i="12" s="1"/>
  <c r="ND196" i="12" s="1"/>
  <c r="ND170" i="12" s="1"/>
  <c r="ND173" i="12" s="1"/>
  <c r="LE171" i="12"/>
  <c r="LE174" i="12" s="1"/>
  <c r="LQ171" i="12"/>
  <c r="LQ174" i="12" s="1"/>
  <c r="ND171" i="12"/>
  <c r="ND174" i="12" s="1"/>
  <c r="NI171" i="12"/>
  <c r="NI174" i="12" s="1"/>
  <c r="MR193" i="12"/>
  <c r="MR195" i="12" s="1"/>
  <c r="MR196" i="12" s="1"/>
  <c r="MR170" i="12" s="1"/>
  <c r="MR173" i="12" s="1"/>
  <c r="MT193" i="12"/>
  <c r="MT195" i="12" s="1"/>
  <c r="MT196" i="12" s="1"/>
  <c r="MT170" i="12" s="1"/>
  <c r="MF154" i="12"/>
  <c r="MG193" i="12"/>
  <c r="MG195" i="12" s="1"/>
  <c r="MG196" i="12" s="1"/>
  <c r="MG170" i="12" s="1"/>
  <c r="MG173" i="12" s="1"/>
  <c r="MH173" i="12"/>
  <c r="MH171" i="12"/>
  <c r="MH174" i="12" s="1"/>
  <c r="MG171" i="12"/>
  <c r="MG174" i="12" s="1"/>
  <c r="MF159" i="12"/>
  <c r="MF150" i="12"/>
  <c r="MA171" i="12"/>
  <c r="MA174" i="12" s="1"/>
  <c r="LZ193" i="12"/>
  <c r="LZ195" i="12" s="1"/>
  <c r="LZ196" i="12" s="1"/>
  <c r="LZ170" i="12" s="1"/>
  <c r="NS192" i="12"/>
  <c r="NS190" i="12"/>
  <c r="LU149" i="12"/>
  <c r="LU150" i="12"/>
  <c r="NF190" i="12"/>
  <c r="NF191" i="12"/>
  <c r="NF192" i="12"/>
  <c r="MQ192" i="12"/>
  <c r="MQ190" i="12"/>
  <c r="MQ191" i="12"/>
  <c r="ME192" i="12"/>
  <c r="ME190" i="12"/>
  <c r="LV192" i="12"/>
  <c r="LV191" i="12"/>
  <c r="LV190" i="12"/>
  <c r="ML192" i="12"/>
  <c r="ML190" i="12"/>
  <c r="ML191" i="12"/>
  <c r="MV150" i="12"/>
  <c r="NP150" i="12"/>
  <c r="LN154" i="12"/>
  <c r="NS191" i="12"/>
  <c r="LM192" i="12"/>
  <c r="LM190" i="12"/>
  <c r="LM193" i="12" s="1"/>
  <c r="LM195" i="12" s="1"/>
  <c r="LM196" i="12" s="1"/>
  <c r="LM170" i="12" s="1"/>
  <c r="LM173" i="12" s="1"/>
  <c r="NQ192" i="12"/>
  <c r="NQ191" i="12"/>
  <c r="NQ190" i="12"/>
  <c r="LN150" i="12"/>
  <c r="MU192" i="12"/>
  <c r="MU190" i="12"/>
  <c r="LW192" i="12"/>
  <c r="LW190" i="12"/>
  <c r="MD149" i="12"/>
  <c r="MD150" i="12"/>
  <c r="NP154" i="12"/>
  <c r="MM192" i="12"/>
  <c r="MM190" i="12"/>
  <c r="MM193" i="12" s="1"/>
  <c r="MM195" i="12" s="1"/>
  <c r="MM196" i="12" s="1"/>
  <c r="MM170" i="12" s="1"/>
  <c r="LW191" i="12"/>
  <c r="MD154" i="12"/>
  <c r="LN159" i="12"/>
  <c r="MV192" i="12"/>
  <c r="MV190" i="12"/>
  <c r="MD192" i="12"/>
  <c r="MD190" i="12"/>
  <c r="MD191" i="12"/>
  <c r="NB192" i="12"/>
  <c r="NB191" i="12"/>
  <c r="NB190" i="12"/>
  <c r="MJ192" i="12"/>
  <c r="MJ190" i="12"/>
  <c r="LU154" i="12"/>
  <c r="NC192" i="12"/>
  <c r="NC190" i="12"/>
  <c r="NC193" i="12" s="1"/>
  <c r="NC195" i="12" s="1"/>
  <c r="NC196" i="12" s="1"/>
  <c r="NC170" i="12" s="1"/>
  <c r="MO192" i="12"/>
  <c r="MO190" i="12"/>
  <c r="MO193" i="12" s="1"/>
  <c r="MO195" i="12" s="1"/>
  <c r="MO196" i="12" s="1"/>
  <c r="MO170" i="12" s="1"/>
  <c r="NW192" i="12"/>
  <c r="NW190" i="12"/>
  <c r="NW191" i="12"/>
  <c r="NG192" i="12"/>
  <c r="NG191" i="12"/>
  <c r="NG190" i="12"/>
  <c r="NF149" i="12"/>
  <c r="NF159" i="12"/>
  <c r="NF150" i="12"/>
  <c r="NF154" i="12"/>
  <c r="MP192" i="12"/>
  <c r="MP190" i="12"/>
  <c r="MP191" i="12"/>
  <c r="MC192" i="12"/>
  <c r="MC190" i="12"/>
  <c r="MI192" i="12"/>
  <c r="MI190" i="12"/>
  <c r="NE192" i="12"/>
  <c r="NE190" i="12"/>
  <c r="MD159" i="12"/>
  <c r="MD171" i="12" s="1"/>
  <c r="MD174" i="12" s="1"/>
  <c r="NU192" i="12"/>
  <c r="NU190" i="12"/>
  <c r="MV154" i="12"/>
  <c r="ME191" i="12"/>
  <c r="NE191" i="12"/>
  <c r="MS192" i="12"/>
  <c r="MS190" i="12"/>
  <c r="LU159" i="12"/>
  <c r="LY192" i="12"/>
  <c r="LY191" i="12"/>
  <c r="LY190" i="12"/>
  <c r="NW189" i="12"/>
  <c r="NA192" i="12"/>
  <c r="NA191" i="12"/>
  <c r="NA190" i="12"/>
  <c r="NG189" i="12"/>
  <c r="MF190" i="12"/>
  <c r="MF193" i="12" s="1"/>
  <c r="MF195" i="12" s="1"/>
  <c r="MF196" i="12" s="1"/>
  <c r="MF170" i="12" s="1"/>
  <c r="MF173" i="12" s="1"/>
  <c r="MF192" i="12"/>
  <c r="LN192" i="12"/>
  <c r="LN190" i="12"/>
  <c r="LN193" i="12" s="1"/>
  <c r="LN195" i="12" s="1"/>
  <c r="LN196" i="12" s="1"/>
  <c r="LN170" i="12" s="1"/>
  <c r="LN173" i="12" s="1"/>
  <c r="LS192" i="12"/>
  <c r="LS190" i="12"/>
  <c r="LS193" i="12" s="1"/>
  <c r="LS195" i="12" s="1"/>
  <c r="LS196" i="12" s="1"/>
  <c r="LS170" i="12" s="1"/>
  <c r="NV192" i="12"/>
  <c r="NV190" i="12"/>
  <c r="NV193" i="12" s="1"/>
  <c r="NV195" i="12" s="1"/>
  <c r="NV196" i="12" s="1"/>
  <c r="NV170" i="12" s="1"/>
  <c r="NV191" i="12"/>
  <c r="MP189" i="12"/>
  <c r="NP192" i="12"/>
  <c r="NP190" i="12"/>
  <c r="NP193" i="12" s="1"/>
  <c r="NP195" i="12" s="1"/>
  <c r="NP196" i="12" s="1"/>
  <c r="NP170" i="12" s="1"/>
  <c r="MC189" i="12"/>
  <c r="MU191" i="12"/>
  <c r="LT192" i="12"/>
  <c r="LT190" i="12"/>
  <c r="LT193" i="12" s="1"/>
  <c r="LT195" i="12" s="1"/>
  <c r="LT196" i="12" s="1"/>
  <c r="LT170" i="12" s="1"/>
  <c r="MI189" i="12"/>
  <c r="NE189" i="12"/>
  <c r="MN190" i="12"/>
  <c r="MN193" i="12" s="1"/>
  <c r="MN195" i="12" s="1"/>
  <c r="MN196" i="12" s="1"/>
  <c r="MN170" i="12" s="1"/>
  <c r="MN192" i="12"/>
  <c r="NU189" i="12"/>
  <c r="MV159" i="12"/>
  <c r="MV171" i="12" s="1"/>
  <c r="MV174" i="12" s="1"/>
  <c r="LY149" i="12"/>
  <c r="LY150" i="12"/>
  <c r="MK192" i="12"/>
  <c r="MK190" i="12"/>
  <c r="MK191" i="12"/>
  <c r="MS189" i="12"/>
  <c r="MC191" i="12"/>
  <c r="LY189" i="12"/>
  <c r="LU192" i="12"/>
  <c r="LU191" i="12"/>
  <c r="LU190" i="12"/>
  <c r="LD190" i="12"/>
  <c r="LD192" i="12"/>
  <c r="LD189" i="12"/>
  <c r="DK146" i="13"/>
  <c r="DK159" i="13"/>
  <c r="DK171" i="13" s="1"/>
  <c r="DK174" i="13" s="1"/>
  <c r="DK154" i="13"/>
  <c r="DN171" i="13"/>
  <c r="DN174" i="13" s="1"/>
  <c r="DP149" i="13"/>
  <c r="DP150" i="13"/>
  <c r="HE149" i="13"/>
  <c r="HE150" i="13"/>
  <c r="CT149" i="13"/>
  <c r="CT150" i="13"/>
  <c r="KW193" i="13"/>
  <c r="KW195" i="13" s="1"/>
  <c r="KW196" i="13" s="1"/>
  <c r="KW170" i="13" s="1"/>
  <c r="LF193" i="13"/>
  <c r="LF195" i="13" s="1"/>
  <c r="LF196" i="13" s="1"/>
  <c r="LF170" i="13" s="1"/>
  <c r="HM171" i="12"/>
  <c r="HM174" i="12" s="1"/>
  <c r="AN193" i="12"/>
  <c r="AN195" i="12" s="1"/>
  <c r="AN196" i="12" s="1"/>
  <c r="AN170" i="12" s="1"/>
  <c r="AN173" i="12" s="1"/>
  <c r="HQ171" i="12"/>
  <c r="HQ174" i="12" s="1"/>
  <c r="LD191" i="12"/>
  <c r="DK149" i="13"/>
  <c r="DK150" i="13"/>
  <c r="HA149" i="13"/>
  <c r="HA150" i="13"/>
  <c r="AW149" i="13"/>
  <c r="AW150" i="13"/>
  <c r="JR149" i="13"/>
  <c r="JR150" i="13"/>
  <c r="DI149" i="13"/>
  <c r="DI150" i="13"/>
  <c r="EB149" i="13"/>
  <c r="EB150" i="13"/>
  <c r="EB154" i="13"/>
  <c r="HE159" i="13"/>
  <c r="HE171" i="13" s="1"/>
  <c r="HE174" i="13" s="1"/>
  <c r="HA154" i="13"/>
  <c r="AD149" i="13"/>
  <c r="AD150" i="13"/>
  <c r="AK154" i="13"/>
  <c r="HE154" i="13"/>
  <c r="LH171" i="12"/>
  <c r="LH174" i="12" s="1"/>
  <c r="HC173" i="13"/>
  <c r="HC171" i="13"/>
  <c r="HC174" i="13" s="1"/>
  <c r="LC144" i="12"/>
  <c r="LC163" i="12"/>
  <c r="LC184" i="12" s="1"/>
  <c r="LC148" i="12"/>
  <c r="LC143" i="12"/>
  <c r="LC176" i="12" s="1"/>
  <c r="GB150" i="13"/>
  <c r="GB149" i="13"/>
  <c r="LC145" i="12"/>
  <c r="CT159" i="13"/>
  <c r="CT171" i="13" s="1"/>
  <c r="CT174" i="13" s="1"/>
  <c r="AW154" i="13"/>
  <c r="IL149" i="13"/>
  <c r="IL150" i="13"/>
  <c r="E149" i="13"/>
  <c r="E150" i="13"/>
  <c r="LD149" i="13"/>
  <c r="LD150" i="13"/>
  <c r="LD154" i="13"/>
  <c r="HQ149" i="13"/>
  <c r="HQ150" i="13"/>
  <c r="IY150" i="13"/>
  <c r="IY149" i="13"/>
  <c r="IY154" i="13"/>
  <c r="HR173" i="13"/>
  <c r="HR171" i="13"/>
  <c r="HR174" i="13" s="1"/>
  <c r="CI186" i="13"/>
  <c r="CI191" i="13" s="1"/>
  <c r="AD154" i="13"/>
  <c r="E154" i="13"/>
  <c r="BQ150" i="13"/>
  <c r="BQ149" i="13"/>
  <c r="DP154" i="13"/>
  <c r="IY159" i="13"/>
  <c r="IY171" i="13" s="1"/>
  <c r="IY174" i="13" s="1"/>
  <c r="O149" i="13"/>
  <c r="O150" i="13"/>
  <c r="O154" i="13"/>
  <c r="LJ149" i="13"/>
  <c r="LJ150" i="13"/>
  <c r="LJ154" i="13"/>
  <c r="GI150" i="13"/>
  <c r="GI149" i="13"/>
  <c r="DB171" i="12"/>
  <c r="DB174" i="12" s="1"/>
  <c r="Y193" i="12"/>
  <c r="Y195" i="12" s="1"/>
  <c r="Y196" i="12" s="1"/>
  <c r="Y170" i="12" s="1"/>
  <c r="AK149" i="13"/>
  <c r="AK150" i="13"/>
  <c r="CI150" i="13"/>
  <c r="CI154" i="13"/>
  <c r="JX150" i="13"/>
  <c r="JX149" i="13"/>
  <c r="JX159" i="13"/>
  <c r="JX154" i="13"/>
  <c r="HA159" i="13"/>
  <c r="HA171" i="13" s="1"/>
  <c r="HA174" i="13" s="1"/>
  <c r="LC147" i="12"/>
  <c r="LC161" i="12"/>
  <c r="LC182" i="12" s="1"/>
  <c r="HG149" i="13"/>
  <c r="HG150" i="13"/>
  <c r="BB149" i="13"/>
  <c r="BB150" i="13"/>
  <c r="GB159" i="13"/>
  <c r="GB171" i="13" s="1"/>
  <c r="GB174" i="13" s="1"/>
  <c r="FU150" i="13"/>
  <c r="FU149" i="13"/>
  <c r="FU154" i="13"/>
  <c r="E159" i="13"/>
  <c r="E171" i="13" s="1"/>
  <c r="E174" i="13" s="1"/>
  <c r="BO149" i="13"/>
  <c r="BO150" i="13"/>
  <c r="DP159" i="13"/>
  <c r="DP171" i="13" s="1"/>
  <c r="DP174" i="13" s="1"/>
  <c r="GI159" i="13"/>
  <c r="GI171" i="13" s="1"/>
  <c r="GI174" i="13" s="1"/>
  <c r="LD159" i="13"/>
  <c r="LD171" i="13" s="1"/>
  <c r="LD174" i="13" s="1"/>
  <c r="CI146" i="13"/>
  <c r="HQ154" i="13"/>
  <c r="LG173" i="12"/>
  <c r="LG171" i="12"/>
  <c r="LG174" i="12" s="1"/>
  <c r="BQ150" i="12"/>
  <c r="BQ149" i="12"/>
  <c r="AU149" i="12"/>
  <c r="AU150" i="12"/>
  <c r="LI189" i="12"/>
  <c r="LI190" i="12"/>
  <c r="LI192" i="12"/>
  <c r="AU154" i="12"/>
  <c r="AU146" i="12"/>
  <c r="AU159" i="12"/>
  <c r="AU171" i="12" s="1"/>
  <c r="AU174" i="12" s="1"/>
  <c r="AF150" i="12"/>
  <c r="AF149" i="12"/>
  <c r="AW193" i="12"/>
  <c r="AW195" i="12" s="1"/>
  <c r="AW196" i="12" s="1"/>
  <c r="AW170" i="12" s="1"/>
  <c r="AN171" i="12"/>
  <c r="AN174" i="12" s="1"/>
  <c r="BO193" i="12"/>
  <c r="BO195" i="12" s="1"/>
  <c r="BO196" i="12" s="1"/>
  <c r="BO170" i="12" s="1"/>
  <c r="AI193" i="12"/>
  <c r="AI195" i="12" s="1"/>
  <c r="AI196" i="12" s="1"/>
  <c r="AI170" i="12" s="1"/>
  <c r="AF154" i="12"/>
  <c r="AF159" i="12"/>
  <c r="AF171" i="12" s="1"/>
  <c r="AF174" i="12" s="1"/>
  <c r="AF146" i="12"/>
  <c r="AB149" i="12"/>
  <c r="AB150" i="12"/>
  <c r="M149" i="12"/>
  <c r="M150" i="12"/>
  <c r="BC146" i="12"/>
  <c r="BC154" i="12"/>
  <c r="BC159" i="12"/>
  <c r="BC171" i="12" s="1"/>
  <c r="BC174" i="12" s="1"/>
  <c r="M159" i="12"/>
  <c r="M171" i="12" s="1"/>
  <c r="M174" i="12" s="1"/>
  <c r="M146" i="12"/>
  <c r="M154" i="12"/>
  <c r="BC149" i="12"/>
  <c r="BC150" i="12"/>
  <c r="BQ154" i="12"/>
  <c r="BQ159" i="12"/>
  <c r="BQ171" i="12" s="1"/>
  <c r="BQ174" i="12" s="1"/>
  <c r="BQ146" i="12"/>
  <c r="AB146" i="12"/>
  <c r="AB159" i="12"/>
  <c r="AB171" i="12" s="1"/>
  <c r="AB174" i="12" s="1"/>
  <c r="AB154" i="12"/>
  <c r="BA193" i="12"/>
  <c r="BA195" i="12" s="1"/>
  <c r="BA196" i="12" s="1"/>
  <c r="BA170" i="12" s="1"/>
  <c r="LI191" i="12"/>
  <c r="LF171" i="13"/>
  <c r="LF174" i="13" s="1"/>
  <c r="LF173" i="13"/>
  <c r="KW171" i="13"/>
  <c r="KW174" i="13" s="1"/>
  <c r="KW173" i="13"/>
  <c r="LB193" i="13"/>
  <c r="LB195" i="13" s="1"/>
  <c r="LB196" i="13" s="1"/>
  <c r="LB170" i="13" s="1"/>
  <c r="LB173" i="13" s="1"/>
  <c r="KV193" i="13"/>
  <c r="KV195" i="13" s="1"/>
  <c r="KV196" i="13" s="1"/>
  <c r="KV170" i="13" s="1"/>
  <c r="KT171" i="13"/>
  <c r="KT174" i="13" s="1"/>
  <c r="KT173" i="13"/>
  <c r="KR193" i="13"/>
  <c r="KR195" i="13" s="1"/>
  <c r="KR196" i="13" s="1"/>
  <c r="KR170" i="13" s="1"/>
  <c r="GP193" i="13"/>
  <c r="GP195" i="13" s="1"/>
  <c r="GP196" i="13" s="1"/>
  <c r="GP170" i="13" s="1"/>
  <c r="GL193" i="13"/>
  <c r="GL195" i="13" s="1"/>
  <c r="GL196" i="13" s="1"/>
  <c r="GL170" i="13" s="1"/>
  <c r="EZ173" i="13"/>
  <c r="EZ171" i="13"/>
  <c r="EZ174" i="13" s="1"/>
  <c r="FI171" i="13"/>
  <c r="FI174" i="13" s="1"/>
  <c r="FL173" i="13"/>
  <c r="EX190" i="13"/>
  <c r="EX189" i="13"/>
  <c r="EX191" i="13"/>
  <c r="EE193" i="13"/>
  <c r="EE195" i="13" s="1"/>
  <c r="EE196" i="13" s="1"/>
  <c r="EE170" i="13" s="1"/>
  <c r="EC189" i="13"/>
  <c r="EC190" i="13"/>
  <c r="EC191" i="13"/>
  <c r="EC192" i="13"/>
  <c r="CK193" i="13"/>
  <c r="CK195" i="13" s="1"/>
  <c r="CK196" i="13" s="1"/>
  <c r="CK170" i="13" s="1"/>
  <c r="CM193" i="13"/>
  <c r="CM195" i="13" s="1"/>
  <c r="CM196" i="13" s="1"/>
  <c r="CM170" i="13" s="1"/>
  <c r="CD173" i="13"/>
  <c r="EZ159" i="12"/>
  <c r="EZ154" i="12"/>
  <c r="EZ146" i="12"/>
  <c r="EZ191" i="12"/>
  <c r="EZ192" i="12"/>
  <c r="EZ189" i="12"/>
  <c r="EZ193" i="12" s="1"/>
  <c r="EZ195" i="12" s="1"/>
  <c r="EZ196" i="12" s="1"/>
  <c r="EZ170" i="12" s="1"/>
  <c r="EZ173" i="12" s="1"/>
  <c r="NQ173" i="12" l="1"/>
  <c r="NQ171" i="12"/>
  <c r="NQ174" i="12" s="1"/>
  <c r="NL173" i="13"/>
  <c r="NL171" i="13"/>
  <c r="NL174" i="13" s="1"/>
  <c r="MO173" i="13"/>
  <c r="MO171" i="13"/>
  <c r="MO174" i="13" s="1"/>
  <c r="NV173" i="13"/>
  <c r="NV171" i="13"/>
  <c r="NV174" i="13" s="1"/>
  <c r="MC173" i="13"/>
  <c r="MC171" i="13"/>
  <c r="MC174" i="13" s="1"/>
  <c r="OB173" i="13"/>
  <c r="OB171" i="13"/>
  <c r="OB174" i="13" s="1"/>
  <c r="OG173" i="13"/>
  <c r="OG171" i="13"/>
  <c r="OG174" i="13" s="1"/>
  <c r="OX173" i="13"/>
  <c r="OX171" i="13"/>
  <c r="OX174" i="13" s="1"/>
  <c r="NP173" i="13"/>
  <c r="NP171" i="13"/>
  <c r="NP174" i="13" s="1"/>
  <c r="OP173" i="13"/>
  <c r="OP171" i="13"/>
  <c r="OP174" i="13" s="1"/>
  <c r="NB173" i="13"/>
  <c r="NB171" i="13"/>
  <c r="NB174" i="13" s="1"/>
  <c r="JW173" i="12"/>
  <c r="JW171" i="12"/>
  <c r="JW174" i="12" s="1"/>
  <c r="OJ173" i="13"/>
  <c r="OJ171" i="13"/>
  <c r="OJ174" i="13" s="1"/>
  <c r="OW173" i="13"/>
  <c r="OW171" i="13"/>
  <c r="OW174" i="13" s="1"/>
  <c r="NJ173" i="13"/>
  <c r="NJ171" i="13"/>
  <c r="NJ174" i="13" s="1"/>
  <c r="LP171" i="13"/>
  <c r="LP174" i="13" s="1"/>
  <c r="HF173" i="12"/>
  <c r="HF171" i="12"/>
  <c r="HF174" i="12" s="1"/>
  <c r="NA171" i="13"/>
  <c r="NA174" i="13" s="1"/>
  <c r="MB171" i="12"/>
  <c r="MB174" i="12" s="1"/>
  <c r="FQ191" i="12"/>
  <c r="OS171" i="13"/>
  <c r="OS174" i="13" s="1"/>
  <c r="EX193" i="13"/>
  <c r="EX195" i="13" s="1"/>
  <c r="EX196" i="13" s="1"/>
  <c r="EX170" i="13" s="1"/>
  <c r="FG191" i="12"/>
  <c r="HB173" i="13"/>
  <c r="HB171" i="13"/>
  <c r="HB174" i="13" s="1"/>
  <c r="EG171" i="12"/>
  <c r="EG174" i="12" s="1"/>
  <c r="ND173" i="13"/>
  <c r="ND171" i="13"/>
  <c r="ND174" i="13" s="1"/>
  <c r="NE173" i="13"/>
  <c r="NE171" i="13"/>
  <c r="NE174" i="13" s="1"/>
  <c r="OR173" i="13"/>
  <c r="OR171" i="13"/>
  <c r="OR174" i="13" s="1"/>
  <c r="NM173" i="13"/>
  <c r="NM171" i="13"/>
  <c r="NM174" i="13" s="1"/>
  <c r="NN171" i="13"/>
  <c r="NN174" i="13" s="1"/>
  <c r="NU173" i="13"/>
  <c r="NU171" i="13"/>
  <c r="NU174" i="13" s="1"/>
  <c r="NQ173" i="13"/>
  <c r="NQ171" i="13"/>
  <c r="NQ174" i="13" s="1"/>
  <c r="NT173" i="13"/>
  <c r="NT171" i="13"/>
  <c r="NT174" i="13" s="1"/>
  <c r="NR171" i="13"/>
  <c r="NR174" i="13" s="1"/>
  <c r="NX173" i="13"/>
  <c r="NX171" i="13"/>
  <c r="NX174" i="13" s="1"/>
  <c r="NY173" i="13"/>
  <c r="NY171" i="13"/>
  <c r="NY174" i="13" s="1"/>
  <c r="NZ173" i="13"/>
  <c r="NZ171" i="13"/>
  <c r="NZ174" i="13" s="1"/>
  <c r="OT173" i="13"/>
  <c r="OT171" i="13"/>
  <c r="OT174" i="13" s="1"/>
  <c r="OD173" i="13"/>
  <c r="OD171" i="13"/>
  <c r="OD174" i="13" s="1"/>
  <c r="OF173" i="13"/>
  <c r="OF171" i="13"/>
  <c r="OF174" i="13" s="1"/>
  <c r="OC173" i="13"/>
  <c r="OC171" i="13"/>
  <c r="OC174" i="13" s="1"/>
  <c r="ON173" i="13"/>
  <c r="ON171" i="13"/>
  <c r="ON174" i="13" s="1"/>
  <c r="OO173" i="13"/>
  <c r="OO171" i="13"/>
  <c r="OO174" i="13" s="1"/>
  <c r="OL173" i="13"/>
  <c r="OL171" i="13"/>
  <c r="OL174" i="13" s="1"/>
  <c r="OK173" i="13"/>
  <c r="OK171" i="13"/>
  <c r="OK174" i="13" s="1"/>
  <c r="OH173" i="13"/>
  <c r="OH171" i="13"/>
  <c r="OH174" i="13" s="1"/>
  <c r="NI173" i="13"/>
  <c r="NI171" i="13"/>
  <c r="NI174" i="13" s="1"/>
  <c r="NH173" i="13"/>
  <c r="NH171" i="13"/>
  <c r="NH174" i="13" s="1"/>
  <c r="MW173" i="13"/>
  <c r="MW171" i="13"/>
  <c r="MW174" i="13" s="1"/>
  <c r="MV173" i="13"/>
  <c r="MV171" i="13"/>
  <c r="MV174" i="13" s="1"/>
  <c r="MX173" i="13"/>
  <c r="MX171" i="13"/>
  <c r="MX174" i="13" s="1"/>
  <c r="MZ173" i="13"/>
  <c r="MZ171" i="13"/>
  <c r="MZ174" i="13" s="1"/>
  <c r="MS173" i="13"/>
  <c r="MS171" i="13"/>
  <c r="MS174" i="13" s="1"/>
  <c r="MP173" i="13"/>
  <c r="MP171" i="13"/>
  <c r="MP174" i="13" s="1"/>
  <c r="MT173" i="13"/>
  <c r="MT171" i="13"/>
  <c r="MT174" i="13" s="1"/>
  <c r="MR173" i="13"/>
  <c r="MR171" i="13"/>
  <c r="MR174" i="13" s="1"/>
  <c r="MJ173" i="13"/>
  <c r="MJ171" i="13"/>
  <c r="MJ174" i="13" s="1"/>
  <c r="ML171" i="13"/>
  <c r="ML174" i="13" s="1"/>
  <c r="MK171" i="13"/>
  <c r="MK174" i="13" s="1"/>
  <c r="MN171" i="13"/>
  <c r="MN174" i="13" s="1"/>
  <c r="MG173" i="13"/>
  <c r="MG171" i="13"/>
  <c r="MG174" i="13" s="1"/>
  <c r="MF173" i="13"/>
  <c r="MF171" i="13"/>
  <c r="MF174" i="13" s="1"/>
  <c r="MH173" i="13"/>
  <c r="MH171" i="13"/>
  <c r="MH174" i="13" s="1"/>
  <c r="MD173" i="13"/>
  <c r="MD171" i="13"/>
  <c r="MD174" i="13" s="1"/>
  <c r="LY173" i="13"/>
  <c r="LY171" i="13"/>
  <c r="LY174" i="13" s="1"/>
  <c r="LX173" i="13"/>
  <c r="LX171" i="13"/>
  <c r="LX174" i="13" s="1"/>
  <c r="MB173" i="13"/>
  <c r="MB171" i="13"/>
  <c r="MB174" i="13" s="1"/>
  <c r="LZ173" i="13"/>
  <c r="LZ171" i="13"/>
  <c r="LZ174" i="13" s="1"/>
  <c r="LR173" i="13"/>
  <c r="LR171" i="13"/>
  <c r="LR174" i="13" s="1"/>
  <c r="LV173" i="13"/>
  <c r="LV171" i="13"/>
  <c r="LV174" i="13" s="1"/>
  <c r="LU173" i="13"/>
  <c r="LU171" i="13"/>
  <c r="LU174" i="13" s="1"/>
  <c r="LT171" i="13"/>
  <c r="LT174" i="13" s="1"/>
  <c r="LO173" i="13"/>
  <c r="LO171" i="13"/>
  <c r="LO174" i="13" s="1"/>
  <c r="LL173" i="13"/>
  <c r="LL171" i="13"/>
  <c r="LL174" i="13" s="1"/>
  <c r="KI192" i="13"/>
  <c r="KI190" i="13"/>
  <c r="LA192" i="13"/>
  <c r="LA190" i="13"/>
  <c r="KX191" i="13"/>
  <c r="KX192" i="13"/>
  <c r="KX190" i="13"/>
  <c r="KI191" i="13"/>
  <c r="KI189" i="13"/>
  <c r="LA189" i="13"/>
  <c r="LA191" i="13"/>
  <c r="KX189" i="13"/>
  <c r="KX193" i="13" s="1"/>
  <c r="KX195" i="13" s="1"/>
  <c r="KX196" i="13" s="1"/>
  <c r="KX170" i="13" s="1"/>
  <c r="NS193" i="12"/>
  <c r="NS195" i="12" s="1"/>
  <c r="NS196" i="12" s="1"/>
  <c r="NS170" i="12" s="1"/>
  <c r="NS171" i="12" s="1"/>
  <c r="NS174" i="12" s="1"/>
  <c r="NX171" i="12"/>
  <c r="NX174" i="12" s="1"/>
  <c r="OV171" i="12"/>
  <c r="OV174" i="12" s="1"/>
  <c r="OI173" i="12"/>
  <c r="OI171" i="12"/>
  <c r="OI174" i="12" s="1"/>
  <c r="MJ173" i="12"/>
  <c r="MJ171" i="12"/>
  <c r="MJ174" i="12" s="1"/>
  <c r="NK173" i="12"/>
  <c r="NK171" i="12"/>
  <c r="NK174" i="12" s="1"/>
  <c r="LP173" i="12"/>
  <c r="LP171" i="12"/>
  <c r="LP174" i="12" s="1"/>
  <c r="FQ192" i="12"/>
  <c r="FQ190" i="12"/>
  <c r="FQ193" i="12" s="1"/>
  <c r="FQ195" i="12" s="1"/>
  <c r="FQ196" i="12" s="1"/>
  <c r="FQ170" i="12" s="1"/>
  <c r="FG192" i="12"/>
  <c r="FG190" i="12"/>
  <c r="FG193" i="12" s="1"/>
  <c r="FG195" i="12" s="1"/>
  <c r="FG196" i="12" s="1"/>
  <c r="FG170" i="12" s="1"/>
  <c r="GE192" i="12"/>
  <c r="GE190" i="12"/>
  <c r="NA193" i="12"/>
  <c r="NA195" i="12" s="1"/>
  <c r="NA196" i="12" s="1"/>
  <c r="NA170" i="12" s="1"/>
  <c r="MW171" i="12"/>
  <c r="MW174" i="12" s="1"/>
  <c r="GE171" i="12"/>
  <c r="GE174" i="12" s="1"/>
  <c r="GE191" i="12"/>
  <c r="NV173" i="12"/>
  <c r="NV171" i="12"/>
  <c r="NV174" i="12" s="1"/>
  <c r="NR171" i="12"/>
  <c r="NR174" i="12" s="1"/>
  <c r="NN173" i="12"/>
  <c r="NN171" i="12"/>
  <c r="NN174" i="12" s="1"/>
  <c r="MX173" i="12"/>
  <c r="MX171" i="12"/>
  <c r="MX174" i="12" s="1"/>
  <c r="NY173" i="12"/>
  <c r="NY171" i="12"/>
  <c r="NY174" i="12" s="1"/>
  <c r="NZ173" i="12"/>
  <c r="NZ171" i="12"/>
  <c r="NZ174" i="12" s="1"/>
  <c r="NP173" i="12"/>
  <c r="NP171" i="12"/>
  <c r="NP174" i="12" s="1"/>
  <c r="NS173" i="12"/>
  <c r="OD173" i="12"/>
  <c r="OD171" i="12"/>
  <c r="OD174" i="12" s="1"/>
  <c r="AR173" i="12"/>
  <c r="AR171" i="12"/>
  <c r="AR174" i="12" s="1"/>
  <c r="NU193" i="12"/>
  <c r="NU195" i="12" s="1"/>
  <c r="NU196" i="12" s="1"/>
  <c r="NU170" i="12" s="1"/>
  <c r="NW193" i="12"/>
  <c r="NW195" i="12" s="1"/>
  <c r="NW196" i="12" s="1"/>
  <c r="NW170" i="12" s="1"/>
  <c r="LU193" i="12"/>
  <c r="LU195" i="12" s="1"/>
  <c r="LU196" i="12" s="1"/>
  <c r="LU170" i="12" s="1"/>
  <c r="LU173" i="12" s="1"/>
  <c r="MK193" i="12"/>
  <c r="MK195" i="12" s="1"/>
  <c r="MK196" i="12" s="1"/>
  <c r="MK170" i="12" s="1"/>
  <c r="ML193" i="12"/>
  <c r="ML195" i="12" s="1"/>
  <c r="ML196" i="12" s="1"/>
  <c r="ML170" i="12" s="1"/>
  <c r="LV193" i="12"/>
  <c r="LV195" i="12" s="1"/>
  <c r="LV196" i="12" s="1"/>
  <c r="LV170" i="12" s="1"/>
  <c r="MQ193" i="12"/>
  <c r="MQ195" i="12" s="1"/>
  <c r="MQ196" i="12" s="1"/>
  <c r="MQ170" i="12" s="1"/>
  <c r="MQ173" i="12" s="1"/>
  <c r="OE171" i="12"/>
  <c r="OE174" i="12" s="1"/>
  <c r="NA173" i="12"/>
  <c r="NA171" i="12"/>
  <c r="NA174" i="12" s="1"/>
  <c r="NJ173" i="12"/>
  <c r="NJ171" i="12"/>
  <c r="NJ174" i="12" s="1"/>
  <c r="MP193" i="12"/>
  <c r="MP195" i="12" s="1"/>
  <c r="MP196" i="12" s="1"/>
  <c r="MP170" i="12" s="1"/>
  <c r="LW193" i="12"/>
  <c r="LW195" i="12" s="1"/>
  <c r="LW196" i="12" s="1"/>
  <c r="LW170" i="12" s="1"/>
  <c r="LW173" i="12" s="1"/>
  <c r="MU193" i="12"/>
  <c r="MU195" i="12" s="1"/>
  <c r="MU196" i="12" s="1"/>
  <c r="MU170" i="12" s="1"/>
  <c r="MU173" i="12" s="1"/>
  <c r="NF193" i="12"/>
  <c r="NF195" i="12" s="1"/>
  <c r="NF196" i="12" s="1"/>
  <c r="NF170" i="12" s="1"/>
  <c r="NF173" i="12" s="1"/>
  <c r="MY171" i="12"/>
  <c r="MY174" i="12" s="1"/>
  <c r="NB171" i="12"/>
  <c r="NB174" i="12" s="1"/>
  <c r="NM171" i="12"/>
  <c r="NM174" i="12" s="1"/>
  <c r="NG193" i="12"/>
  <c r="NG195" i="12" s="1"/>
  <c r="NG196" i="12" s="1"/>
  <c r="NG170" i="12" s="1"/>
  <c r="NC173" i="12"/>
  <c r="NC171" i="12"/>
  <c r="NC174" i="12" s="1"/>
  <c r="NE193" i="12"/>
  <c r="NE195" i="12" s="1"/>
  <c r="NE196" i="12" s="1"/>
  <c r="NE170" i="12" s="1"/>
  <c r="MU171" i="12"/>
  <c r="MU174" i="12" s="1"/>
  <c r="MT173" i="12"/>
  <c r="MT171" i="12"/>
  <c r="MT174" i="12" s="1"/>
  <c r="MS193" i="12"/>
  <c r="MS195" i="12" s="1"/>
  <c r="MS196" i="12" s="1"/>
  <c r="MS170" i="12" s="1"/>
  <c r="MS173" i="12" s="1"/>
  <c r="MR171" i="12"/>
  <c r="MR174" i="12" s="1"/>
  <c r="MQ171" i="12"/>
  <c r="MQ174" i="12" s="1"/>
  <c r="MO173" i="12"/>
  <c r="MO171" i="12"/>
  <c r="MO174" i="12" s="1"/>
  <c r="MK173" i="12"/>
  <c r="MK171" i="12"/>
  <c r="MK174" i="12" s="1"/>
  <c r="MM173" i="12"/>
  <c r="MM171" i="12"/>
  <c r="MM174" i="12" s="1"/>
  <c r="ML173" i="12"/>
  <c r="ML171" i="12"/>
  <c r="ML174" i="12" s="1"/>
  <c r="MN173" i="12"/>
  <c r="MN171" i="12"/>
  <c r="MN174" i="12" s="1"/>
  <c r="ME193" i="12"/>
  <c r="ME195" i="12" s="1"/>
  <c r="ME196" i="12" s="1"/>
  <c r="ME170" i="12" s="1"/>
  <c r="ME173" i="12" s="1"/>
  <c r="MF171" i="12"/>
  <c r="MF174" i="12" s="1"/>
  <c r="MI193" i="12"/>
  <c r="MI195" i="12" s="1"/>
  <c r="MI196" i="12" s="1"/>
  <c r="MI170" i="12" s="1"/>
  <c r="LZ173" i="12"/>
  <c r="LZ171" i="12"/>
  <c r="LZ174" i="12" s="1"/>
  <c r="LY193" i="12"/>
  <c r="LY195" i="12" s="1"/>
  <c r="LY196" i="12" s="1"/>
  <c r="LY170" i="12" s="1"/>
  <c r="LY173" i="12" s="1"/>
  <c r="MC193" i="12"/>
  <c r="MC195" i="12" s="1"/>
  <c r="MC196" i="12" s="1"/>
  <c r="MC170" i="12" s="1"/>
  <c r="MC173" i="12" s="1"/>
  <c r="LS173" i="12"/>
  <c r="LS171" i="12"/>
  <c r="LS174" i="12" s="1"/>
  <c r="LT173" i="12"/>
  <c r="LT171" i="12"/>
  <c r="LT174" i="12" s="1"/>
  <c r="LV173" i="12"/>
  <c r="LV171" i="12"/>
  <c r="LV174" i="12" s="1"/>
  <c r="LU171" i="12"/>
  <c r="LU174" i="12" s="1"/>
  <c r="LW171" i="12"/>
  <c r="LW174" i="12" s="1"/>
  <c r="LN171" i="12"/>
  <c r="LN174" i="12" s="1"/>
  <c r="LM171" i="12"/>
  <c r="LM174" i="12" s="1"/>
  <c r="CI189" i="13"/>
  <c r="LC186" i="12"/>
  <c r="LC191" i="12" s="1"/>
  <c r="Y173" i="12"/>
  <c r="Y171" i="12"/>
  <c r="Y174" i="12" s="1"/>
  <c r="LC146" i="12"/>
  <c r="LC159" i="12"/>
  <c r="LC154" i="12"/>
  <c r="LC150" i="12"/>
  <c r="LD193" i="12"/>
  <c r="LD195" i="12" s="1"/>
  <c r="LD196" i="12" s="1"/>
  <c r="LD170" i="12" s="1"/>
  <c r="CI192" i="13"/>
  <c r="CI190" i="13"/>
  <c r="LC149" i="12"/>
  <c r="BA173" i="12"/>
  <c r="BA171" i="12"/>
  <c r="BA174" i="12" s="1"/>
  <c r="AI173" i="12"/>
  <c r="AI171" i="12"/>
  <c r="AI174" i="12" s="1"/>
  <c r="LI193" i="12"/>
  <c r="LI195" i="12" s="1"/>
  <c r="LI196" i="12" s="1"/>
  <c r="LI170" i="12" s="1"/>
  <c r="BO173" i="12"/>
  <c r="BO171" i="12"/>
  <c r="BO174" i="12" s="1"/>
  <c r="AW173" i="12"/>
  <c r="AW171" i="12"/>
  <c r="AW174" i="12" s="1"/>
  <c r="LB171" i="13"/>
  <c r="LB174" i="13" s="1"/>
  <c r="KV173" i="13"/>
  <c r="KV171" i="13"/>
  <c r="KV174" i="13" s="1"/>
  <c r="KR173" i="13"/>
  <c r="KR171" i="13"/>
  <c r="KR174" i="13" s="1"/>
  <c r="GP173" i="13"/>
  <c r="GP171" i="13"/>
  <c r="GP174" i="13" s="1"/>
  <c r="GL171" i="13"/>
  <c r="GL174" i="13" s="1"/>
  <c r="GL173" i="13"/>
  <c r="EX171" i="13"/>
  <c r="EX174" i="13" s="1"/>
  <c r="EX173" i="13"/>
  <c r="EE173" i="13"/>
  <c r="EE171" i="13"/>
  <c r="EE174" i="13" s="1"/>
  <c r="EC193" i="13"/>
  <c r="EC195" i="13" s="1"/>
  <c r="EC196" i="13" s="1"/>
  <c r="EC170" i="13" s="1"/>
  <c r="CK173" i="13"/>
  <c r="CK171" i="13"/>
  <c r="CK174" i="13" s="1"/>
  <c r="CM171" i="13"/>
  <c r="CM174" i="13" s="1"/>
  <c r="CM173" i="13"/>
  <c r="EZ171" i="12"/>
  <c r="EZ174" i="12" s="1"/>
  <c r="KI193" i="13" l="1"/>
  <c r="KI195" i="13" s="1"/>
  <c r="KI196" i="13" s="1"/>
  <c r="KI170" i="13" s="1"/>
  <c r="KI173" i="13" s="1"/>
  <c r="KI171" i="13"/>
  <c r="KI174" i="13" s="1"/>
  <c r="KX173" i="13"/>
  <c r="KX171" i="13"/>
  <c r="KX174" i="13" s="1"/>
  <c r="LA193" i="13"/>
  <c r="LA195" i="13" s="1"/>
  <c r="LA196" i="13" s="1"/>
  <c r="LA170" i="13" s="1"/>
  <c r="FG173" i="12"/>
  <c r="FG171" i="12"/>
  <c r="FG174" i="12" s="1"/>
  <c r="FQ173" i="12"/>
  <c r="FQ171" i="12"/>
  <c r="FQ174" i="12" s="1"/>
  <c r="NU173" i="12"/>
  <c r="NU171" i="12"/>
  <c r="NU174" i="12" s="1"/>
  <c r="NW173" i="12"/>
  <c r="NW171" i="12"/>
  <c r="NW174" i="12" s="1"/>
  <c r="LC189" i="12"/>
  <c r="NF171" i="12"/>
  <c r="NF174" i="12" s="1"/>
  <c r="MP171" i="12"/>
  <c r="MP174" i="12" s="1"/>
  <c r="MP173" i="12"/>
  <c r="NG173" i="12"/>
  <c r="NG171" i="12"/>
  <c r="NG174" i="12" s="1"/>
  <c r="NE173" i="12"/>
  <c r="NE171" i="12"/>
  <c r="NE174" i="12" s="1"/>
  <c r="MS171" i="12"/>
  <c r="MS174" i="12" s="1"/>
  <c r="ME171" i="12"/>
  <c r="ME174" i="12" s="1"/>
  <c r="MI173" i="12"/>
  <c r="MI171" i="12"/>
  <c r="MI174" i="12" s="1"/>
  <c r="MC171" i="12"/>
  <c r="MC174" i="12" s="1"/>
  <c r="LY171" i="12"/>
  <c r="LY174" i="12" s="1"/>
  <c r="CI193" i="13"/>
  <c r="CI195" i="13" s="1"/>
  <c r="CI196" i="13" s="1"/>
  <c r="CI170" i="13" s="1"/>
  <c r="LD173" i="12"/>
  <c r="LD171" i="12"/>
  <c r="LD174" i="12" s="1"/>
  <c r="LC192" i="12"/>
  <c r="LC190" i="12"/>
  <c r="LC193" i="12" s="1"/>
  <c r="LC195" i="12" s="1"/>
  <c r="LC196" i="12" s="1"/>
  <c r="LC170" i="12" s="1"/>
  <c r="LC173" i="12" s="1"/>
  <c r="LI173" i="12"/>
  <c r="LI171" i="12"/>
  <c r="LI174" i="12" s="1"/>
  <c r="EC171" i="13"/>
  <c r="EC174" i="13" s="1"/>
  <c r="EC173" i="13"/>
  <c r="LA173" i="13" l="1"/>
  <c r="LA171" i="13"/>
  <c r="LA174" i="13" s="1"/>
  <c r="LC171" i="12"/>
  <c r="LC174" i="12" s="1"/>
  <c r="CI173" i="13"/>
  <c r="CI171" i="13"/>
  <c r="CI174" i="13" s="1"/>
</calcChain>
</file>

<file path=xl/comments1.xml><?xml version="1.0" encoding="utf-8"?>
<comments xmlns="http://schemas.openxmlformats.org/spreadsheetml/2006/main">
  <authors>
    <author>Administrator</author>
  </authors>
  <commentList>
    <comment ref="NH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only estimate due to lacking calibration</t>
        </r>
      </text>
    </comment>
    <comment ref="NI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only estimate due to acking calibration
</t>
        </r>
      </text>
    </comment>
    <comment ref="OH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only estimate due to lacking calibration
</t>
        </r>
      </text>
    </comment>
    <comment ref="OI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only estimate due to lacking calibration</t>
        </r>
      </text>
    </comment>
  </commentList>
</comments>
</file>

<file path=xl/sharedStrings.xml><?xml version="1.0" encoding="utf-8"?>
<sst xmlns="http://schemas.openxmlformats.org/spreadsheetml/2006/main" count="3642" uniqueCount="471">
  <si>
    <t>Capsule name</t>
  </si>
  <si>
    <t>Sample Name</t>
  </si>
  <si>
    <t>U-TH DATA</t>
  </si>
  <si>
    <t>1 sigma error</t>
  </si>
  <si>
    <t>Measured ratios</t>
  </si>
  <si>
    <t>230Th/232Th sample</t>
  </si>
  <si>
    <t>235U/238U sample</t>
  </si>
  <si>
    <t>235U/238U standard (interpol.)</t>
  </si>
  <si>
    <t>235/238 standard (true)</t>
  </si>
  <si>
    <t>MASS BIAS</t>
  </si>
  <si>
    <t>MASS BIAS per amu (f)</t>
  </si>
  <si>
    <t>230/232 sample.lincorr</t>
  </si>
  <si>
    <t>err f*meas</t>
  </si>
  <si>
    <t>235/238 sample.lincorr</t>
  </si>
  <si>
    <t>232/230 sample.lincorr</t>
  </si>
  <si>
    <t>238/235 sample.lincorr</t>
  </si>
  <si>
    <t>HELIUM DATA</t>
  </si>
  <si>
    <t>4He in pipette cc</t>
  </si>
  <si>
    <t>% error</t>
  </si>
  <si>
    <t>Comment</t>
  </si>
  <si>
    <t>Average  4He std</t>
  </si>
  <si>
    <t>4He cc/torr factor</t>
  </si>
  <si>
    <t>4He sample (torr)</t>
  </si>
  <si>
    <t>4He re-extract1 (torr)</t>
  </si>
  <si>
    <t>4He re-extract2 (torr)</t>
  </si>
  <si>
    <t xml:space="preserve">Blank-cor. 4He sample (torr) </t>
  </si>
  <si>
    <t xml:space="preserve">Blank-cor. 4He re-extract1 (torr) </t>
  </si>
  <si>
    <t xml:space="preserve">Blank-cor. 4He re-extract2 (torr) </t>
  </si>
  <si>
    <t>Sample 4He (cc)</t>
  </si>
  <si>
    <t>Re-extract1 4He (cc)</t>
  </si>
  <si>
    <t>Re-extract2 4He (cc)</t>
  </si>
  <si>
    <t>Total 4He (cc)</t>
  </si>
  <si>
    <t>1 sigma</t>
  </si>
  <si>
    <t>1 sigma error(%)</t>
  </si>
  <si>
    <t>U and Th error(%)</t>
  </si>
  <si>
    <t>4He (cc)</t>
  </si>
  <si>
    <t>Total analytical error (%)</t>
  </si>
  <si>
    <t>238U (atoms)</t>
  </si>
  <si>
    <t>235U (atoms)</t>
  </si>
  <si>
    <t>232Th (atoms)</t>
  </si>
  <si>
    <t>4He (atoms)</t>
  </si>
  <si>
    <t>Age (Ma, iterative)</t>
  </si>
  <si>
    <t>FT</t>
  </si>
  <si>
    <t>Age (Ma, corrected)</t>
  </si>
  <si>
    <t>Error</t>
  </si>
  <si>
    <t>Th/U</t>
  </si>
  <si>
    <t>Age calculation following Meesters and Dunai, G3, 2005</t>
  </si>
  <si>
    <t>decay constants:</t>
  </si>
  <si>
    <t>4He production rate:</t>
  </si>
  <si>
    <r>
      <t>238</t>
    </r>
    <r>
      <rPr>
        <b/>
        <sz val="10"/>
        <rFont val="Arial"/>
        <family val="2"/>
        <charset val="238"/>
      </rPr>
      <t>U</t>
    </r>
  </si>
  <si>
    <t>per year</t>
  </si>
  <si>
    <r>
      <t>235</t>
    </r>
    <r>
      <rPr>
        <b/>
        <sz val="10"/>
        <rFont val="Arial"/>
        <family val="2"/>
        <charset val="238"/>
      </rPr>
      <t>U</t>
    </r>
  </si>
  <si>
    <r>
      <t>232</t>
    </r>
    <r>
      <rPr>
        <b/>
        <sz val="10"/>
        <rFont val="Arial"/>
        <family val="2"/>
        <charset val="238"/>
      </rPr>
      <t>Th</t>
    </r>
  </si>
  <si>
    <t>total</t>
  </si>
  <si>
    <t>Decay rate:</t>
  </si>
  <si>
    <t>weighted mean decay rate</t>
  </si>
  <si>
    <t>Helium age (years)</t>
  </si>
  <si>
    <t>Helium age (Ma)</t>
  </si>
  <si>
    <t>147Sm (atoms)</t>
  </si>
  <si>
    <r>
      <t>147</t>
    </r>
    <r>
      <rPr>
        <b/>
        <sz val="10"/>
        <rFont val="Arial"/>
        <family val="2"/>
        <charset val="238"/>
      </rPr>
      <t>Sm</t>
    </r>
  </si>
  <si>
    <t>149/147 sample.lincorr</t>
  </si>
  <si>
    <t>147/149 sample.lincorr</t>
  </si>
  <si>
    <t xml:space="preserve">149Sm/147Sm standard </t>
  </si>
  <si>
    <t>149/147 standard (true)</t>
  </si>
  <si>
    <t>232Th (ng)</t>
  </si>
  <si>
    <t>238U (ng)</t>
  </si>
  <si>
    <t>147Sm(ng)</t>
  </si>
  <si>
    <t>230Th/232Th sample.natural</t>
  </si>
  <si>
    <t>235U/238U sample.natural</t>
  </si>
  <si>
    <t>230Th/232Th in spike</t>
  </si>
  <si>
    <t>235U/238U in spike</t>
  </si>
  <si>
    <t>149Sm/147Sm in spike</t>
  </si>
  <si>
    <r>
      <rPr>
        <sz val="9"/>
        <color indexed="8"/>
        <rFont val="Geneva"/>
      </rPr>
      <t>conc 230Th</t>
    </r>
    <r>
      <rPr>
        <sz val="9"/>
        <color indexed="8"/>
        <rFont val="Geneva"/>
        <family val="2"/>
        <charset val="238"/>
      </rPr>
      <t xml:space="preserve"> spike (ng/g)</t>
    </r>
  </si>
  <si>
    <t>conc 235U spike (ng/g)</t>
  </si>
  <si>
    <t>conc 149Sm spike (ng/g)</t>
  </si>
  <si>
    <t>mass of 230Th added (ng)</t>
  </si>
  <si>
    <t>mass of 235U added (ng)</t>
  </si>
  <si>
    <t>mass of 149Sm added (ng)</t>
  </si>
  <si>
    <r>
      <t xml:space="preserve">mass of </t>
    </r>
    <r>
      <rPr>
        <sz val="9"/>
        <color indexed="10"/>
        <rFont val="Geneva"/>
      </rPr>
      <t>230Th</t>
    </r>
    <r>
      <rPr>
        <sz val="9"/>
        <color indexed="8"/>
        <rFont val="Geneva"/>
        <family val="2"/>
        <charset val="238"/>
      </rPr>
      <t xml:space="preserve"> spike added (g)</t>
    </r>
  </si>
  <si>
    <r>
      <t>mass of</t>
    </r>
    <r>
      <rPr>
        <sz val="9"/>
        <color indexed="10"/>
        <rFont val="Geneva"/>
      </rPr>
      <t xml:space="preserve"> 235U</t>
    </r>
    <r>
      <rPr>
        <sz val="9"/>
        <color indexed="8"/>
        <rFont val="Geneva"/>
        <family val="2"/>
        <charset val="238"/>
      </rPr>
      <t xml:space="preserve"> spike added (g)</t>
    </r>
  </si>
  <si>
    <r>
      <t xml:space="preserve">mass of </t>
    </r>
    <r>
      <rPr>
        <sz val="9"/>
        <color indexed="10"/>
        <rFont val="Geneva"/>
      </rPr>
      <t>149Sm</t>
    </r>
    <r>
      <rPr>
        <sz val="9"/>
        <color indexed="8"/>
        <rFont val="Geneva"/>
        <family val="2"/>
        <charset val="238"/>
      </rPr>
      <t xml:space="preserve"> spike added (g)</t>
    </r>
  </si>
  <si>
    <t>Average  4He hot blank</t>
  </si>
  <si>
    <t>parents error (%)</t>
  </si>
  <si>
    <t>149Sm/147Sm sample</t>
  </si>
  <si>
    <t>ng</t>
  </si>
  <si>
    <t>blk</t>
  </si>
  <si>
    <t>error</t>
  </si>
  <si>
    <t xml:space="preserve"> 238U_blk corr</t>
  </si>
  <si>
    <t>238U</t>
  </si>
  <si>
    <t>235U</t>
  </si>
  <si>
    <t>232Th</t>
  </si>
  <si>
    <t>147Sm</t>
  </si>
  <si>
    <t>232Th_blk corr</t>
  </si>
  <si>
    <t>DT1</t>
  </si>
  <si>
    <t>DT2</t>
  </si>
  <si>
    <t>DS1</t>
  </si>
  <si>
    <t>DS2</t>
  </si>
  <si>
    <t>DS3</t>
  </si>
  <si>
    <t>DUR 2</t>
  </si>
  <si>
    <t>DUR 3</t>
  </si>
  <si>
    <t>DUR 4</t>
  </si>
  <si>
    <t>DUR 5</t>
  </si>
  <si>
    <t>DUR 7</t>
  </si>
  <si>
    <t>DUR 6</t>
  </si>
  <si>
    <t>DUR 10</t>
  </si>
  <si>
    <t>DUR 11</t>
  </si>
  <si>
    <t>DUR 12</t>
  </si>
  <si>
    <t>1215 a</t>
  </si>
  <si>
    <t>1215 b</t>
  </si>
  <si>
    <t>1215 c</t>
  </si>
  <si>
    <t>1215 d</t>
  </si>
  <si>
    <t>1215 e</t>
  </si>
  <si>
    <t>1211 a</t>
  </si>
  <si>
    <t>1211 b</t>
  </si>
  <si>
    <t>1211 c</t>
  </si>
  <si>
    <t>1211 d</t>
  </si>
  <si>
    <t>1211 e</t>
  </si>
  <si>
    <t>125 a</t>
  </si>
  <si>
    <t>125 b</t>
  </si>
  <si>
    <t>125 c</t>
  </si>
  <si>
    <t>125 d</t>
  </si>
  <si>
    <t>125 e</t>
  </si>
  <si>
    <t>1216 a</t>
  </si>
  <si>
    <t>126 e</t>
  </si>
  <si>
    <t>126 d</t>
  </si>
  <si>
    <t>126 c</t>
  </si>
  <si>
    <t>126 b</t>
  </si>
  <si>
    <t>126 a</t>
  </si>
  <si>
    <t>1216 e</t>
  </si>
  <si>
    <t>1216 d</t>
  </si>
  <si>
    <t>1216 c</t>
  </si>
  <si>
    <t>1216 b</t>
  </si>
  <si>
    <t>1210 a</t>
  </si>
  <si>
    <t>1210 b</t>
  </si>
  <si>
    <t>1210 c</t>
  </si>
  <si>
    <t>1210 d</t>
  </si>
  <si>
    <t>127b a</t>
  </si>
  <si>
    <t>127b b</t>
  </si>
  <si>
    <t>127b c</t>
  </si>
  <si>
    <t>127b d</t>
  </si>
  <si>
    <t>1860 a</t>
  </si>
  <si>
    <t>1860 b</t>
  </si>
  <si>
    <t>1860 c</t>
  </si>
  <si>
    <t>1860 d</t>
  </si>
  <si>
    <t>1214 a</t>
  </si>
  <si>
    <t>1214 b</t>
  </si>
  <si>
    <t>1214 c</t>
  </si>
  <si>
    <t>1214 d</t>
  </si>
  <si>
    <t>RC 965 a</t>
  </si>
  <si>
    <t>RC 965 b</t>
  </si>
  <si>
    <t>RC 965 c</t>
  </si>
  <si>
    <t>1841 a</t>
  </si>
  <si>
    <t>1841 c</t>
  </si>
  <si>
    <t>121a</t>
  </si>
  <si>
    <t>GG12 e</t>
  </si>
  <si>
    <t>GG12 c</t>
  </si>
  <si>
    <t>GG12 a</t>
  </si>
  <si>
    <t>RC2260 c</t>
  </si>
  <si>
    <t>GG12 d</t>
  </si>
  <si>
    <t>GG12 b</t>
  </si>
  <si>
    <t>1841 d</t>
  </si>
  <si>
    <t>small</t>
  </si>
  <si>
    <t>schlechte form aber 2 sollte von der form passen</t>
  </si>
  <si>
    <t>2?</t>
  </si>
  <si>
    <t>somehing inside</t>
  </si>
  <si>
    <t>1 Ft large</t>
  </si>
  <si>
    <t>something inside?</t>
  </si>
  <si>
    <t>DUR 1 P 26</t>
  </si>
  <si>
    <t>DUR 3 P 26</t>
  </si>
  <si>
    <t>DUR 4 P 26</t>
  </si>
  <si>
    <t>DUR 5 P 26</t>
  </si>
  <si>
    <t>LG 18 a</t>
  </si>
  <si>
    <t>RC 992 c</t>
  </si>
  <si>
    <t>RC 992 b</t>
  </si>
  <si>
    <t>RC 992 a</t>
  </si>
  <si>
    <t>LG 18 e</t>
  </si>
  <si>
    <t>LG 18 d</t>
  </si>
  <si>
    <t>LG 18 c</t>
  </si>
  <si>
    <t>LG 18 b</t>
  </si>
  <si>
    <t>RC 2280 a</t>
  </si>
  <si>
    <t>RC 2280 b</t>
  </si>
  <si>
    <t>RC 2280 c</t>
  </si>
  <si>
    <t>RC 1951 a</t>
  </si>
  <si>
    <t>RC 1951 b</t>
  </si>
  <si>
    <t>RC 1951 c</t>
  </si>
  <si>
    <t>RC 2280 d</t>
  </si>
  <si>
    <t>RC 720 d</t>
  </si>
  <si>
    <t>RC 720 c</t>
  </si>
  <si>
    <t>RC 720 b</t>
  </si>
  <si>
    <t>972 322 b</t>
  </si>
  <si>
    <t>972 322 c</t>
  </si>
  <si>
    <t>972 322 d</t>
  </si>
  <si>
    <t>972 322 e</t>
  </si>
  <si>
    <t>RC 257 a</t>
  </si>
  <si>
    <t>LG 19 b</t>
  </si>
  <si>
    <t>LG 19 a</t>
  </si>
  <si>
    <t>RC 1951 e</t>
  </si>
  <si>
    <t>12 CD 21 e</t>
  </si>
  <si>
    <t>12 CD 21 d</t>
  </si>
  <si>
    <t>12 CD 21 c</t>
  </si>
  <si>
    <t>RC 1951 d</t>
  </si>
  <si>
    <t>RC 720 a</t>
  </si>
  <si>
    <t>RC 257 e</t>
  </si>
  <si>
    <t>NO 2195 d</t>
  </si>
  <si>
    <t>NO 2195 c</t>
  </si>
  <si>
    <t>1212 b</t>
  </si>
  <si>
    <t>1212 a</t>
  </si>
  <si>
    <t>NO 2195 b</t>
  </si>
  <si>
    <t>RC 638 e</t>
  </si>
  <si>
    <t>RC 638 d</t>
  </si>
  <si>
    <t>RC 638 c</t>
  </si>
  <si>
    <t>RC 638 b</t>
  </si>
  <si>
    <t>RC 638 a</t>
  </si>
  <si>
    <t>RC 992 e</t>
  </si>
  <si>
    <t>RC 992 d</t>
  </si>
  <si>
    <t>LG 32 a</t>
  </si>
  <si>
    <t>LG 32 b</t>
  </si>
  <si>
    <t>LG 32 c</t>
  </si>
  <si>
    <t>LG 32 d</t>
  </si>
  <si>
    <t>12 CD 21 b</t>
  </si>
  <si>
    <t>12 CD 21 a</t>
  </si>
  <si>
    <t>LG 32 e</t>
  </si>
  <si>
    <t>LG 19 d</t>
  </si>
  <si>
    <t>LG 19 e</t>
  </si>
  <si>
    <t>NO 2195 a</t>
  </si>
  <si>
    <t>RC 2168 a</t>
  </si>
  <si>
    <t>RC 2168 b</t>
  </si>
  <si>
    <t>1212 c</t>
  </si>
  <si>
    <t>1212 d</t>
  </si>
  <si>
    <t>LG 17 a</t>
  </si>
  <si>
    <t>LG 17  b</t>
  </si>
  <si>
    <t>RC 721 b</t>
  </si>
  <si>
    <t>RC 721 a</t>
  </si>
  <si>
    <t>LG 17 e</t>
  </si>
  <si>
    <t>LG 17 d</t>
  </si>
  <si>
    <t>LG 17 c</t>
  </si>
  <si>
    <t>RC 721 c</t>
  </si>
  <si>
    <t>RC 721 d</t>
  </si>
  <si>
    <t>RC 721 e</t>
  </si>
  <si>
    <t>DUR 9 P 27</t>
  </si>
  <si>
    <t>DUR 8 P27</t>
  </si>
  <si>
    <t>DUR 7 P27</t>
  </si>
  <si>
    <t>DUR 6 P27</t>
  </si>
  <si>
    <t>DUR 10 P27</t>
  </si>
  <si>
    <t>RC 2168 c</t>
  </si>
  <si>
    <t>RC 2168 d</t>
  </si>
  <si>
    <t>RC 2168 e</t>
  </si>
  <si>
    <t>RC 720 e</t>
  </si>
  <si>
    <t>RC 2280 e</t>
  </si>
  <si>
    <t>972 322 a</t>
  </si>
  <si>
    <t>RC 257 b</t>
  </si>
  <si>
    <t>RC 257 c</t>
  </si>
  <si>
    <t>RC 257 d</t>
  </si>
  <si>
    <t>LG 19 c</t>
  </si>
  <si>
    <t>DUR 1 P 4</t>
  </si>
  <si>
    <t>DUR 2 P 4</t>
  </si>
  <si>
    <t>DUR 3 P 4</t>
  </si>
  <si>
    <t>LU 6 - 1</t>
  </si>
  <si>
    <t>LU 6 - 2</t>
  </si>
  <si>
    <t>LU 6 - 3</t>
  </si>
  <si>
    <t>LU 6 - 4</t>
  </si>
  <si>
    <t>LU 6 - 10</t>
  </si>
  <si>
    <t>LU 6 - 9</t>
  </si>
  <si>
    <t>LU 6 - 8</t>
  </si>
  <si>
    <t>LU 6 - 7</t>
  </si>
  <si>
    <t>LU 6 - 6</t>
  </si>
  <si>
    <t>LU 6 - 5</t>
  </si>
  <si>
    <t>LU 6 - 11</t>
  </si>
  <si>
    <t>LU 6 - 12</t>
  </si>
  <si>
    <t>LU 6 - 13</t>
  </si>
  <si>
    <t>LU 6 - 14</t>
  </si>
  <si>
    <t>LU 6 - 15</t>
  </si>
  <si>
    <t>LU 6 - 16</t>
  </si>
  <si>
    <t>LU 6 - 17</t>
  </si>
  <si>
    <t>LU 6 - 23</t>
  </si>
  <si>
    <t>LU 6 - 22</t>
  </si>
  <si>
    <t>LU 6 - 21</t>
  </si>
  <si>
    <t>LU 6 - 20</t>
  </si>
  <si>
    <t>LU 6 - 19</t>
  </si>
  <si>
    <t>LU 6 - 18</t>
  </si>
  <si>
    <t>LU 6 - 24</t>
  </si>
  <si>
    <t>LU 1 - 1</t>
  </si>
  <si>
    <t>LU 1 - 2</t>
  </si>
  <si>
    <t>LU 1 - 3</t>
  </si>
  <si>
    <t>LU 1 - 4</t>
  </si>
  <si>
    <t>LU 1 - 5</t>
  </si>
  <si>
    <t>LU 1 - 6</t>
  </si>
  <si>
    <t>LU 1 - 12</t>
  </si>
  <si>
    <t>LU 1 - 11</t>
  </si>
  <si>
    <t>LU 1 - 10</t>
  </si>
  <si>
    <t>LU  1 - 9</t>
  </si>
  <si>
    <t>LU 1 - 8</t>
  </si>
  <si>
    <t>LU 1 - 7</t>
  </si>
  <si>
    <t>LU 1 - 13</t>
  </si>
  <si>
    <t>LU 1 - 14</t>
  </si>
  <si>
    <t>LU 1 - 15</t>
  </si>
  <si>
    <t>LU 1 - 16</t>
  </si>
  <si>
    <t>LU 1 - 17</t>
  </si>
  <si>
    <t>LU 1 - 18</t>
  </si>
  <si>
    <t>LU 1 - 19</t>
  </si>
  <si>
    <t>Lu 1 - 20</t>
  </si>
  <si>
    <t>LU 1 - 21</t>
  </si>
  <si>
    <t>LU 1 - 22</t>
  </si>
  <si>
    <t>LU 1 - 23</t>
  </si>
  <si>
    <t>LU 1 - 24</t>
  </si>
  <si>
    <t>LU 3-1</t>
  </si>
  <si>
    <t>LU 3-2</t>
  </si>
  <si>
    <t>LU 3-3</t>
  </si>
  <si>
    <t>SB 4/03 c</t>
  </si>
  <si>
    <t>SB 4/03 d</t>
  </si>
  <si>
    <t>DS 4 Pan 13</t>
  </si>
  <si>
    <t>DS 5 Pan 13</t>
  </si>
  <si>
    <t>DS 6 P 13</t>
  </si>
  <si>
    <t>DUR 2 P 26</t>
  </si>
  <si>
    <t>SB 7/03 a</t>
  </si>
  <si>
    <t>SB 7/03 b</t>
  </si>
  <si>
    <t>SB 7/03 c</t>
  </si>
  <si>
    <t>SB 7/03 d</t>
  </si>
  <si>
    <t>SB 7/03 e</t>
  </si>
  <si>
    <t>SB 9/03 a</t>
  </si>
  <si>
    <t>SB 9/03 b</t>
  </si>
  <si>
    <t>SB 9/03 c</t>
  </si>
  <si>
    <t>SB 9/03 d</t>
  </si>
  <si>
    <t>SB 9/03 e</t>
  </si>
  <si>
    <t>SB 2/03 a</t>
  </si>
  <si>
    <t>SB 2/03 b</t>
  </si>
  <si>
    <t>SB 2/03 c</t>
  </si>
  <si>
    <t>SB 2/03 d</t>
  </si>
  <si>
    <t>Sb 8/03 a</t>
  </si>
  <si>
    <t>Sb 8/03 b</t>
  </si>
  <si>
    <t>SB 8/03 c</t>
  </si>
  <si>
    <t>SB 8/03 d</t>
  </si>
  <si>
    <t>SB 4/03 a</t>
  </si>
  <si>
    <t>SB 4/03 b</t>
  </si>
  <si>
    <t>RC 2260 a</t>
  </si>
  <si>
    <t>RC 2260 b</t>
  </si>
  <si>
    <t>GG12 f</t>
  </si>
  <si>
    <t>1841 b</t>
  </si>
  <si>
    <t>DT 4 P 13</t>
  </si>
  <si>
    <t>DT 5 P 13</t>
  </si>
  <si>
    <t>147Sm(ng) blank corrected</t>
  </si>
  <si>
    <t>0 is 0.83</t>
  </si>
  <si>
    <t>0 is 0.729</t>
  </si>
  <si>
    <t>1 is 0.697</t>
  </si>
  <si>
    <t>0 is 0.691</t>
  </si>
  <si>
    <t>1 is 0.690</t>
  </si>
  <si>
    <t>0 is 0.802</t>
  </si>
  <si>
    <t>0 is 0.787</t>
  </si>
  <si>
    <t>1 is 0.707</t>
  </si>
  <si>
    <t>1 is 0.703</t>
  </si>
  <si>
    <t>1 is 0.763</t>
  </si>
  <si>
    <t>1 is 0.698</t>
  </si>
  <si>
    <t>1 is 0.750</t>
  </si>
  <si>
    <t>0 is 0.760</t>
  </si>
  <si>
    <t>0 is 0.885</t>
  </si>
  <si>
    <t>1 is 0.757</t>
  </si>
  <si>
    <t>0 is 0.805</t>
  </si>
  <si>
    <t>1 is 0.761</t>
  </si>
  <si>
    <t>0 is 0.816</t>
  </si>
  <si>
    <t>0 is 0.832</t>
  </si>
  <si>
    <t>0 is 0.776</t>
  </si>
  <si>
    <t>1 is 0.802</t>
  </si>
  <si>
    <t>0 is 0.795</t>
  </si>
  <si>
    <t>1 is 0.837</t>
  </si>
  <si>
    <t>2 is 0.768</t>
  </si>
  <si>
    <t>Dur 2015-4-5 (3)</t>
  </si>
  <si>
    <t>Dur 2015 4-4 (2)</t>
  </si>
  <si>
    <t>LU 3-21</t>
  </si>
  <si>
    <t>LU 3-22</t>
  </si>
  <si>
    <t>LU 3-23</t>
  </si>
  <si>
    <t>LU 3-24</t>
  </si>
  <si>
    <t>LU 3-5</t>
  </si>
  <si>
    <t>LU 3-6</t>
  </si>
  <si>
    <t>LU 3-7</t>
  </si>
  <si>
    <t>LU 3-8</t>
  </si>
  <si>
    <t>LU 3-9</t>
  </si>
  <si>
    <t>LU 3-10</t>
  </si>
  <si>
    <t>LU 3-11</t>
  </si>
  <si>
    <t>LU 3-12</t>
  </si>
  <si>
    <t>LU 3-13</t>
  </si>
  <si>
    <t>LU 3-14</t>
  </si>
  <si>
    <t>LU 3-15</t>
  </si>
  <si>
    <t>LU 3-16</t>
  </si>
  <si>
    <t>LU 3-17</t>
  </si>
  <si>
    <t>LU 3-18</t>
  </si>
  <si>
    <t>LU 3-19</t>
  </si>
  <si>
    <t>LU 3-20</t>
  </si>
  <si>
    <t>1 is 0.795</t>
  </si>
  <si>
    <t>Check the Calibration for this run</t>
  </si>
  <si>
    <t>CC pipette July 2014: 2.10e-9 and Nov 2014 is 1.97e-9.</t>
  </si>
  <si>
    <t>CC pipette July 2014: 2.10e-9 and Nov 2014 is 1.97e-9</t>
  </si>
  <si>
    <t>SB 4/03 e</t>
  </si>
  <si>
    <t>maybe 0</t>
  </si>
  <si>
    <t>or 1</t>
  </si>
  <si>
    <t>maybe 1</t>
  </si>
  <si>
    <t>NO 2195 c???</t>
  </si>
  <si>
    <t>An-1 a</t>
  </si>
  <si>
    <t>An-1 b</t>
  </si>
  <si>
    <t>An-1 c</t>
  </si>
  <si>
    <t>An-1 d</t>
  </si>
  <si>
    <t>An-1 e</t>
  </si>
  <si>
    <t>Cu-2 a</t>
  </si>
  <si>
    <t>Cu-2 b</t>
  </si>
  <si>
    <t>Cu-2 c</t>
  </si>
  <si>
    <t>Cu-2 d</t>
  </si>
  <si>
    <t>Cu-2 e</t>
  </si>
  <si>
    <t>DUR 1 17</t>
  </si>
  <si>
    <t>DUR 2 17</t>
  </si>
  <si>
    <t>Blank 2 Pan 17</t>
  </si>
  <si>
    <t>Blank 1 Pan 17</t>
  </si>
  <si>
    <t>Cu-3 a</t>
  </si>
  <si>
    <t>Cu-3 b</t>
  </si>
  <si>
    <t>Cu-3 c</t>
  </si>
  <si>
    <t>Cu-3 d</t>
  </si>
  <si>
    <t>Cu-3 e</t>
  </si>
  <si>
    <t>Cu-4 a</t>
  </si>
  <si>
    <t>Cu-4 b</t>
  </si>
  <si>
    <t>Cu-4 c</t>
  </si>
  <si>
    <t>Cu-4 d</t>
  </si>
  <si>
    <t>Cu-4 e</t>
  </si>
  <si>
    <t>Bn-1 a</t>
  </si>
  <si>
    <t>Bn-1 b</t>
  </si>
  <si>
    <t>Bn-1 c</t>
  </si>
  <si>
    <t>Bn-1 d</t>
  </si>
  <si>
    <t>Bn-1 e</t>
  </si>
  <si>
    <t>Bn-3 a</t>
  </si>
  <si>
    <t>Bn-3 b</t>
  </si>
  <si>
    <t>Bn-3 c</t>
  </si>
  <si>
    <t>Bn-3 d</t>
  </si>
  <si>
    <t>Bn-3 e</t>
  </si>
  <si>
    <t>Pb-1 a</t>
  </si>
  <si>
    <t>Pb-1 b</t>
  </si>
  <si>
    <t>Pb-1 c</t>
  </si>
  <si>
    <t>Pb-1 d</t>
  </si>
  <si>
    <t>Pb-1 e</t>
  </si>
  <si>
    <t>Bn-2 b</t>
  </si>
  <si>
    <t>Bn-2 e</t>
  </si>
  <si>
    <t>Pb-2 a</t>
  </si>
  <si>
    <t>Pb-2 b</t>
  </si>
  <si>
    <t>Pb-2 c</t>
  </si>
  <si>
    <t>Pb-2 d</t>
  </si>
  <si>
    <t>Pb-2 e</t>
  </si>
  <si>
    <t>Yg-1 a</t>
  </si>
  <si>
    <t>Yg-1 b</t>
  </si>
  <si>
    <t>Yg-1 c</t>
  </si>
  <si>
    <t>Yg-1 d</t>
  </si>
  <si>
    <t>Yg-1 e</t>
  </si>
  <si>
    <t>MY-2 a</t>
  </si>
  <si>
    <t>My-2 b</t>
  </si>
  <si>
    <t>My-2 c</t>
  </si>
  <si>
    <t>My-2 d</t>
  </si>
  <si>
    <t>My-2 e</t>
  </si>
  <si>
    <t>My-1 a</t>
  </si>
  <si>
    <t>My-1 b</t>
  </si>
  <si>
    <t>My-1 d</t>
  </si>
  <si>
    <t>My-1 e</t>
  </si>
  <si>
    <t>127b a (2)</t>
  </si>
  <si>
    <t>127b b (2)</t>
  </si>
  <si>
    <t>Ga-1 6</t>
  </si>
  <si>
    <t>Ga-1 7</t>
  </si>
  <si>
    <t>Ga-4 6</t>
  </si>
  <si>
    <t>Ga-4 7</t>
  </si>
  <si>
    <t>T3-a</t>
  </si>
  <si>
    <t>T3-b</t>
  </si>
  <si>
    <t>Blank 3 15 Pan 17</t>
  </si>
  <si>
    <t>DUR 3 15 Pan 17</t>
  </si>
  <si>
    <t>0.737 with 0</t>
  </si>
  <si>
    <t>0.791 with 0</t>
  </si>
  <si>
    <t>0.744 with 0</t>
  </si>
  <si>
    <t>0.712 with 0</t>
  </si>
  <si>
    <t>0.921 with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</si>
</sst>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E+00"/>
    <numFmt numFmtId="170" formatCode="0.0%"/>
    <numFmt numFmtId="171" formatCode="0.0000000"/>
    <numFmt numFmtId="172" formatCode="0.000000000"/>
    <numFmt numFmtId="173" formatCode="0.0000000000"/>
    <numFmt numFmtId="174" formatCode="0.000%"/>
  </numFmts>
  <fonts count="37">
    <font>
      <sz val="9"/>
      <name val="Geneva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Geneva"/>
      <family val="2"/>
      <charset val="238"/>
    </font>
    <font>
      <b/>
      <sz val="9"/>
      <color indexed="8"/>
      <name val="Geneva"/>
      <family val="2"/>
      <charset val="238"/>
    </font>
    <font>
      <b/>
      <sz val="9"/>
      <name val="Geneva"/>
      <family val="2"/>
      <charset val="238"/>
    </font>
    <font>
      <i/>
      <sz val="9"/>
      <color indexed="8"/>
      <name val="Geneva"/>
      <family val="2"/>
      <charset val="238"/>
    </font>
    <font>
      <b/>
      <sz val="9"/>
      <color indexed="10"/>
      <name val="Geneva"/>
      <family val="2"/>
      <charset val="238"/>
    </font>
    <font>
      <b/>
      <sz val="10"/>
      <color indexed="8"/>
      <name val="Geneva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9"/>
      <color indexed="8"/>
      <name val="Geneva"/>
      <family val="2"/>
      <charset val="238"/>
    </font>
    <font>
      <sz val="9"/>
      <color indexed="10"/>
      <name val="Geneva"/>
      <family val="2"/>
      <charset val="238"/>
    </font>
    <font>
      <sz val="9"/>
      <name val="Geneva"/>
      <family val="2"/>
      <charset val="238"/>
    </font>
    <font>
      <sz val="9"/>
      <color indexed="8"/>
      <name val="Geneva"/>
    </font>
    <font>
      <sz val="9"/>
      <color indexed="10"/>
      <name val="Geneva"/>
    </font>
    <font>
      <b/>
      <strike/>
      <sz val="9"/>
      <color indexed="8"/>
      <name val="Geneva"/>
      <family val="2"/>
      <charset val="238"/>
    </font>
    <font>
      <strike/>
      <sz val="9"/>
      <color indexed="10"/>
      <name val="Geneva"/>
      <family val="2"/>
      <charset val="238"/>
    </font>
    <font>
      <strike/>
      <sz val="9"/>
      <name val="Geneva"/>
      <family val="2"/>
      <charset val="238"/>
    </font>
    <font>
      <b/>
      <sz val="9"/>
      <name val="Geneva"/>
      <charset val="238"/>
    </font>
    <font>
      <b/>
      <sz val="9"/>
      <name val="Geneva"/>
    </font>
    <font>
      <sz val="9"/>
      <color indexed="10"/>
      <name val="Geneva"/>
      <family val="2"/>
      <charset val="238"/>
    </font>
    <font>
      <b/>
      <sz val="9"/>
      <color indexed="10"/>
      <name val="Geneva"/>
    </font>
    <font>
      <sz val="9"/>
      <color indexed="55"/>
      <name val="Geneva"/>
      <family val="2"/>
      <charset val="238"/>
    </font>
    <font>
      <b/>
      <sz val="9"/>
      <color indexed="10"/>
      <name val="Geneva"/>
      <family val="2"/>
      <charset val="238"/>
    </font>
    <font>
      <sz val="9"/>
      <color indexed="50"/>
      <name val="Geneva"/>
      <family val="2"/>
      <charset val="238"/>
    </font>
    <font>
      <b/>
      <sz val="9"/>
      <color indexed="10"/>
      <name val="Geneva"/>
      <charset val="238"/>
    </font>
    <font>
      <sz val="9"/>
      <name val="Geneva"/>
    </font>
    <font>
      <sz val="9"/>
      <name val="Geneva"/>
      <family val="2"/>
      <charset val="238"/>
    </font>
    <font>
      <b/>
      <sz val="9"/>
      <color indexed="8"/>
      <name val="Geneva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9"/>
      <color indexed="5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26"/>
      </patternFill>
    </fill>
    <fill>
      <patternFill patternType="solid">
        <fgColor rgb="FF92D050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79998168889431442"/>
        <bgColor indexed="13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</borders>
  <cellStyleXfs count="5">
    <xf numFmtId="0" fontId="0" fillId="0" borderId="0"/>
    <xf numFmtId="0" fontId="14" fillId="0" borderId="0"/>
    <xf numFmtId="0" fontId="1" fillId="0" borderId="0"/>
    <xf numFmtId="9" fontId="14" fillId="0" borderId="0" applyFill="0" applyBorder="0" applyAlignment="0" applyProtection="0"/>
    <xf numFmtId="9" fontId="14" fillId="0" borderId="0" applyFill="0" applyBorder="0" applyAlignment="0" applyProtection="0"/>
  </cellStyleXfs>
  <cellXfs count="244">
    <xf numFmtId="0" fontId="0" fillId="0" borderId="0" xfId="0"/>
    <xf numFmtId="164" fontId="3" fillId="5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4" fontId="30" fillId="5" borderId="0" xfId="0" applyNumberFormat="1" applyFont="1" applyFill="1" applyBorder="1" applyAlignment="1">
      <alignment horizontal="center" vertical="center"/>
    </xf>
    <xf numFmtId="167" fontId="0" fillId="11" borderId="0" xfId="0" applyNumberForma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28" fillId="11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6" fontId="2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165" fontId="0" fillId="3" borderId="0" xfId="0" applyNumberFormat="1" applyFont="1" applyFill="1" applyBorder="1" applyAlignment="1">
      <alignment horizontal="center" vertical="center"/>
    </xf>
    <xf numFmtId="165" fontId="0" fillId="3" borderId="0" xfId="0" applyNumberForma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168" fontId="26" fillId="0" borderId="0" xfId="0" applyNumberFormat="1" applyFont="1" applyBorder="1" applyAlignment="1">
      <alignment horizontal="center" vertical="center"/>
    </xf>
    <xf numFmtId="172" fontId="2" fillId="0" borderId="0" xfId="0" applyNumberFormat="1" applyFont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173" fontId="2" fillId="3" borderId="0" xfId="0" applyNumberFormat="1" applyFont="1" applyFill="1" applyBorder="1" applyAlignment="1">
      <alignment horizontal="center" vertical="center"/>
    </xf>
    <xf numFmtId="167" fontId="2" fillId="3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0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165" fontId="14" fillId="9" borderId="0" xfId="0" applyNumberFormat="1" applyFont="1" applyFill="1" applyBorder="1" applyAlignment="1">
      <alignment horizontal="center" vertical="center"/>
    </xf>
    <xf numFmtId="0" fontId="14" fillId="1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2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1" fontId="2" fillId="3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1" fontId="2" fillId="13" borderId="0" xfId="0" applyNumberFormat="1" applyFont="1" applyFill="1" applyBorder="1" applyAlignment="1">
      <alignment horizontal="center" vertical="center"/>
    </xf>
    <xf numFmtId="11" fontId="0" fillId="11" borderId="0" xfId="0" applyNumberForma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11" fontId="2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1" fontId="0" fillId="3" borderId="0" xfId="0" applyNumberFormat="1" applyFont="1" applyFill="1" applyBorder="1" applyAlignment="1">
      <alignment horizontal="center" vertical="center"/>
    </xf>
    <xf numFmtId="11" fontId="22" fillId="3" borderId="0" xfId="0" applyNumberFormat="1" applyFont="1" applyFill="1" applyBorder="1" applyAlignment="1">
      <alignment horizontal="center" vertical="center"/>
    </xf>
    <xf numFmtId="11" fontId="3" fillId="3" borderId="0" xfId="0" applyNumberFormat="1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11" fontId="0" fillId="14" borderId="0" xfId="0" applyNumberFormat="1" applyFill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1" fontId="24" fillId="0" borderId="0" xfId="0" applyNumberFormat="1" applyFont="1" applyFill="1" applyBorder="1" applyAlignment="1">
      <alignment horizontal="center" vertical="center"/>
    </xf>
    <xf numFmtId="11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70" fontId="0" fillId="0" borderId="0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170" fontId="18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>
      <alignment horizontal="center" vertical="center"/>
    </xf>
    <xf numFmtId="11" fontId="2" fillId="0" borderId="0" xfId="0" applyNumberFormat="1" applyFont="1" applyFill="1" applyBorder="1" applyAlignment="1">
      <alignment horizontal="center" vertical="center"/>
    </xf>
    <xf numFmtId="9" fontId="14" fillId="0" borderId="0" xfId="3" applyFill="1" applyBorder="1" applyAlignment="1">
      <alignment horizontal="center" vertical="center"/>
    </xf>
    <xf numFmtId="9" fontId="14" fillId="0" borderId="0" xfId="3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1" fontId="21" fillId="0" borderId="0" xfId="0" applyNumberFormat="1" applyFont="1" applyFill="1" applyBorder="1" applyAlignment="1">
      <alignment horizontal="center" vertical="center"/>
    </xf>
    <xf numFmtId="9" fontId="21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27" fillId="0" borderId="0" xfId="0" applyNumberFormat="1" applyFont="1" applyFill="1" applyBorder="1" applyAlignment="1">
      <alignment horizontal="center" vertical="center"/>
    </xf>
    <xf numFmtId="9" fontId="27" fillId="0" borderId="0" xfId="0" applyNumberFormat="1" applyFont="1" applyBorder="1" applyAlignment="1">
      <alignment horizontal="center" vertical="center"/>
    </xf>
    <xf numFmtId="11" fontId="2" fillId="4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2" fontId="25" fillId="3" borderId="0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164" fontId="25" fillId="5" borderId="0" xfId="0" applyNumberFormat="1" applyFont="1" applyFill="1" applyBorder="1" applyAlignment="1">
      <alignment horizontal="center" vertical="center"/>
    </xf>
    <xf numFmtId="164" fontId="6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5" fillId="5" borderId="0" xfId="0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/>
    </xf>
    <xf numFmtId="11" fontId="9" fillId="6" borderId="0" xfId="0" applyNumberFormat="1" applyFont="1" applyFill="1" applyBorder="1" applyAlignment="1">
      <alignment horizontal="center" vertical="center"/>
    </xf>
    <xf numFmtId="11" fontId="2" fillId="6" borderId="0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11" fontId="3" fillId="6" borderId="0" xfId="0" applyNumberFormat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11" fontId="6" fillId="6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7" fontId="31" fillId="14" borderId="0" xfId="0" applyNumberFormat="1" applyFont="1" applyFill="1" applyBorder="1" applyAlignment="1">
      <alignment horizontal="center" vertical="center"/>
    </xf>
    <xf numFmtId="2" fontId="21" fillId="14" borderId="0" xfId="0" applyNumberFormat="1" applyFont="1" applyFill="1" applyBorder="1" applyAlignment="1">
      <alignment horizontal="center" vertical="center"/>
    </xf>
    <xf numFmtId="2" fontId="32" fillId="14" borderId="0" xfId="0" applyNumberFormat="1" applyFont="1" applyFill="1" applyBorder="1" applyAlignment="1">
      <alignment horizontal="center" vertical="center"/>
    </xf>
    <xf numFmtId="2" fontId="32" fillId="14" borderId="1" xfId="0" applyNumberFormat="1" applyFont="1" applyFill="1" applyBorder="1" applyAlignment="1">
      <alignment horizontal="center" vertical="center"/>
    </xf>
    <xf numFmtId="2" fontId="31" fillId="14" borderId="0" xfId="0" applyNumberFormat="1" applyFont="1" applyFill="1" applyBorder="1" applyAlignment="1">
      <alignment horizontal="center" vertical="center"/>
    </xf>
    <xf numFmtId="165" fontId="31" fillId="14" borderId="0" xfId="0" applyNumberFormat="1" applyFont="1" applyFill="1" applyBorder="1" applyAlignment="1">
      <alignment horizontal="center" vertical="center"/>
    </xf>
    <xf numFmtId="166" fontId="31" fillId="14" borderId="0" xfId="0" applyNumberFormat="1" applyFont="1" applyFill="1" applyBorder="1" applyAlignment="1">
      <alignment horizontal="center" vertical="center"/>
    </xf>
    <xf numFmtId="165" fontId="2" fillId="15" borderId="0" xfId="0" applyNumberFormat="1" applyFont="1" applyFill="1" applyBorder="1" applyAlignment="1">
      <alignment horizontal="center" vertical="center"/>
    </xf>
    <xf numFmtId="11" fontId="0" fillId="15" borderId="0" xfId="0" applyNumberFormat="1" applyFont="1" applyFill="1" applyBorder="1" applyAlignment="1">
      <alignment horizontal="center" vertical="center"/>
    </xf>
    <xf numFmtId="11" fontId="0" fillId="16" borderId="0" xfId="0" applyNumberFormat="1" applyFont="1" applyFill="1" applyBorder="1" applyAlignment="1">
      <alignment horizontal="center" vertical="center"/>
    </xf>
    <xf numFmtId="0" fontId="4" fillId="17" borderId="0" xfId="0" applyFont="1" applyFill="1" applyBorder="1" applyAlignment="1">
      <alignment horizontal="center" vertical="center"/>
    </xf>
    <xf numFmtId="0" fontId="21" fillId="14" borderId="0" xfId="0" applyFont="1" applyFill="1" applyAlignment="1">
      <alignment horizontal="center" vertical="center"/>
    </xf>
    <xf numFmtId="0" fontId="21" fillId="14" borderId="0" xfId="0" applyFont="1" applyFill="1" applyBorder="1" applyAlignment="1">
      <alignment horizontal="center" vertical="center"/>
    </xf>
    <xf numFmtId="0" fontId="21" fillId="14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7" fontId="0" fillId="11" borderId="4" xfId="0" applyNumberForma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8" fillId="11" borderId="4" xfId="0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0" fillId="3" borderId="4" xfId="0" applyNumberFormat="1" applyFont="1" applyFill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168" fontId="26" fillId="0" borderId="4" xfId="0" applyNumberFormat="1" applyFont="1" applyBorder="1" applyAlignment="1">
      <alignment horizontal="center" vertical="center"/>
    </xf>
    <xf numFmtId="168" fontId="2" fillId="3" borderId="4" xfId="0" applyNumberFormat="1" applyFont="1" applyFill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68" fontId="0" fillId="0" borderId="4" xfId="0" applyNumberFormat="1" applyFont="1" applyBorder="1" applyAlignment="1">
      <alignment horizontal="center" vertical="center"/>
    </xf>
    <xf numFmtId="168" fontId="22" fillId="0" borderId="4" xfId="0" applyNumberFormat="1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168" fontId="13" fillId="0" borderId="4" xfId="0" applyNumberFormat="1" applyFont="1" applyBorder="1" applyAlignment="1">
      <alignment horizontal="center" vertical="center"/>
    </xf>
    <xf numFmtId="171" fontId="2" fillId="3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11" fontId="2" fillId="13" borderId="4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1" fontId="2" fillId="3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1" fontId="0" fillId="3" borderId="4" xfId="0" applyNumberFormat="1" applyFont="1" applyFill="1" applyBorder="1" applyAlignment="1">
      <alignment horizontal="center" vertical="center"/>
    </xf>
    <xf numFmtId="11" fontId="22" fillId="3" borderId="4" xfId="0" applyNumberFormat="1" applyFont="1" applyFill="1" applyBorder="1" applyAlignment="1">
      <alignment horizontal="center" vertical="center"/>
    </xf>
    <xf numFmtId="11" fontId="3" fillId="3" borderId="4" xfId="0" applyNumberFormat="1" applyFont="1" applyFill="1" applyBorder="1" applyAlignment="1">
      <alignment horizontal="center" vertical="center"/>
    </xf>
    <xf numFmtId="11" fontId="0" fillId="14" borderId="4" xfId="0" applyNumberForma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11" fontId="24" fillId="0" borderId="4" xfId="0" applyNumberFormat="1" applyFont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" vertical="center"/>
    </xf>
    <xf numFmtId="170" fontId="0" fillId="0" borderId="4" xfId="0" applyNumberFormat="1" applyFont="1" applyFill="1" applyBorder="1" applyAlignment="1">
      <alignment horizontal="center" vertical="center"/>
    </xf>
    <xf numFmtId="170" fontId="18" fillId="0" borderId="4" xfId="0" applyNumberFormat="1" applyFont="1" applyFill="1" applyBorder="1" applyAlignment="1">
      <alignment horizontal="center" vertical="center"/>
    </xf>
    <xf numFmtId="170" fontId="2" fillId="0" borderId="4" xfId="0" applyNumberFormat="1" applyFont="1" applyFill="1" applyBorder="1" applyAlignment="1">
      <alignment horizontal="center" vertical="center"/>
    </xf>
    <xf numFmtId="174" fontId="20" fillId="0" borderId="4" xfId="0" applyNumberFormat="1" applyFont="1" applyFill="1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 vertical="center"/>
    </xf>
    <xf numFmtId="11" fontId="2" fillId="0" borderId="4" xfId="0" applyNumberFormat="1" applyFont="1" applyFill="1" applyBorder="1" applyAlignment="1">
      <alignment horizontal="center" vertical="center"/>
    </xf>
    <xf numFmtId="9" fontId="14" fillId="0" borderId="4" xfId="3" applyFill="1" applyBorder="1" applyAlignment="1">
      <alignment horizontal="center" vertical="center"/>
    </xf>
    <xf numFmtId="9" fontId="27" fillId="0" borderId="4" xfId="0" applyNumberFormat="1" applyFont="1" applyFill="1" applyBorder="1" applyAlignment="1">
      <alignment horizontal="center" vertical="center"/>
    </xf>
    <xf numFmtId="11" fontId="2" fillId="4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0" fillId="5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center"/>
    </xf>
    <xf numFmtId="2" fontId="3" fillId="5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11" fontId="2" fillId="6" borderId="4" xfId="0" applyNumberFormat="1" applyFont="1" applyFill="1" applyBorder="1" applyAlignment="1">
      <alignment horizontal="center" vertical="center"/>
    </xf>
    <xf numFmtId="11" fontId="3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11" fontId="6" fillId="6" borderId="4" xfId="0" applyNumberFormat="1" applyFont="1" applyFill="1" applyBorder="1" applyAlignment="1">
      <alignment horizontal="center" vertical="center"/>
    </xf>
    <xf numFmtId="164" fontId="6" fillId="6" borderId="5" xfId="0" applyNumberFormat="1" applyFont="1" applyFill="1" applyBorder="1" applyAlignment="1">
      <alignment horizontal="center" vertical="center"/>
    </xf>
    <xf numFmtId="11" fontId="0" fillId="16" borderId="4" xfId="0" applyNumberFormat="1" applyFont="1" applyFill="1" applyBorder="1" applyAlignment="1">
      <alignment horizontal="center" vertical="center"/>
    </xf>
    <xf numFmtId="0" fontId="21" fillId="17" borderId="0" xfId="0" applyFont="1" applyFill="1" applyAlignment="1">
      <alignment horizontal="center" vertical="center"/>
    </xf>
    <xf numFmtId="171" fontId="0" fillId="16" borderId="0" xfId="0" applyNumberFormat="1" applyFont="1" applyFill="1" applyBorder="1" applyAlignment="1">
      <alignment horizontal="center" vertical="center"/>
    </xf>
    <xf numFmtId="168" fontId="0" fillId="16" borderId="0" xfId="0" applyNumberFormat="1" applyFont="1" applyFill="1" applyBorder="1" applyAlignment="1">
      <alignment horizontal="center" vertical="center"/>
    </xf>
    <xf numFmtId="168" fontId="0" fillId="16" borderId="4" xfId="0" applyNumberFormat="1" applyFont="1" applyFill="1" applyBorder="1" applyAlignment="1">
      <alignment horizontal="center" vertical="center"/>
    </xf>
    <xf numFmtId="11" fontId="33" fillId="14" borderId="0" xfId="0" applyNumberFormat="1" applyFont="1" applyFill="1" applyBorder="1" applyAlignment="1">
      <alignment horizontal="center" vertical="center"/>
    </xf>
    <xf numFmtId="11" fontId="0" fillId="14" borderId="0" xfId="0" applyNumberFormat="1" applyFont="1" applyFill="1" applyBorder="1" applyAlignment="1">
      <alignment horizontal="center" vertical="center"/>
    </xf>
    <xf numFmtId="2" fontId="2" fillId="18" borderId="0" xfId="0" applyNumberFormat="1" applyFont="1" applyFill="1" applyBorder="1" applyAlignment="1">
      <alignment horizontal="center" vertical="center"/>
    </xf>
    <xf numFmtId="11" fontId="15" fillId="3" borderId="0" xfId="0" applyNumberFormat="1" applyFont="1" applyFill="1" applyBorder="1" applyAlignment="1">
      <alignment horizontal="center" vertical="center"/>
    </xf>
    <xf numFmtId="167" fontId="31" fillId="14" borderId="6" xfId="0" applyNumberFormat="1" applyFont="1" applyFill="1" applyBorder="1" applyAlignment="1">
      <alignment horizontal="center" vertical="center"/>
    </xf>
    <xf numFmtId="171" fontId="0" fillId="16" borderId="4" xfId="0" applyNumberFormat="1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2" fontId="2" fillId="16" borderId="0" xfId="0" applyNumberFormat="1" applyFont="1" applyFill="1" applyBorder="1" applyAlignment="1">
      <alignment horizontal="center" vertical="center"/>
    </xf>
    <xf numFmtId="168" fontId="0" fillId="19" borderId="0" xfId="0" applyNumberFormat="1" applyFont="1" applyFill="1" applyBorder="1" applyAlignment="1">
      <alignment horizontal="center" vertical="center"/>
    </xf>
    <xf numFmtId="171" fontId="0" fillId="19" borderId="0" xfId="0" applyNumberFormat="1" applyFont="1" applyFill="1" applyBorder="1" applyAlignment="1">
      <alignment horizontal="center" vertical="center"/>
    </xf>
    <xf numFmtId="11" fontId="0" fillId="14" borderId="0" xfId="0" applyNumberFormat="1" applyFont="1" applyFill="1" applyAlignment="1">
      <alignment horizontal="center" vertical="center"/>
    </xf>
    <xf numFmtId="11" fontId="0" fillId="14" borderId="2" xfId="0" applyNumberFormat="1" applyFont="1" applyFill="1" applyBorder="1" applyAlignment="1">
      <alignment horizontal="center" vertical="center"/>
    </xf>
    <xf numFmtId="0" fontId="2" fillId="6" borderId="0" xfId="0" applyNumberFormat="1" applyFont="1" applyFill="1" applyBorder="1" applyAlignment="1">
      <alignment horizontal="center" vertical="center"/>
    </xf>
    <xf numFmtId="165" fontId="2" fillId="14" borderId="0" xfId="0" applyNumberFormat="1" applyFont="1" applyFill="1" applyBorder="1" applyAlignment="1">
      <alignment horizontal="center" vertical="center"/>
    </xf>
    <xf numFmtId="167" fontId="3" fillId="20" borderId="0" xfId="0" applyNumberFormat="1" applyFont="1" applyFill="1" applyBorder="1" applyAlignment="1">
      <alignment horizontal="center" vertical="center"/>
    </xf>
    <xf numFmtId="171" fontId="3" fillId="20" borderId="0" xfId="0" applyNumberFormat="1" applyFont="1" applyFill="1" applyBorder="1" applyAlignment="1">
      <alignment horizontal="center" vertical="center"/>
    </xf>
    <xf numFmtId="167" fontId="2" fillId="20" borderId="0" xfId="0" applyNumberFormat="1" applyFont="1" applyFill="1" applyBorder="1" applyAlignment="1">
      <alignment horizontal="center" vertical="center"/>
    </xf>
    <xf numFmtId="167" fontId="2" fillId="20" borderId="4" xfId="0" applyNumberFormat="1" applyFont="1" applyFill="1" applyBorder="1" applyAlignment="1">
      <alignment horizontal="center" vertical="center"/>
    </xf>
    <xf numFmtId="0" fontId="0" fillId="20" borderId="0" xfId="0" applyFill="1" applyBorder="1" applyAlignment="1">
      <alignment horizontal="center" vertical="center"/>
    </xf>
    <xf numFmtId="11" fontId="15" fillId="13" borderId="0" xfId="0" applyNumberFormat="1" applyFont="1" applyFill="1" applyBorder="1" applyAlignment="1">
      <alignment horizontal="center" vertical="center"/>
    </xf>
    <xf numFmtId="11" fontId="15" fillId="13" borderId="4" xfId="0" applyNumberFormat="1" applyFont="1" applyFill="1" applyBorder="1" applyAlignment="1">
      <alignment horizontal="center" vertical="center"/>
    </xf>
    <xf numFmtId="11" fontId="28" fillId="11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165" fontId="2" fillId="21" borderId="0" xfId="0" applyNumberFormat="1" applyFont="1" applyFill="1" applyBorder="1" applyAlignment="1">
      <alignment horizontal="center" vertical="center"/>
    </xf>
    <xf numFmtId="164" fontId="30" fillId="22" borderId="0" xfId="0" applyNumberFormat="1" applyFont="1" applyFill="1" applyBorder="1" applyAlignment="1">
      <alignment horizontal="center" vertical="center"/>
    </xf>
    <xf numFmtId="0" fontId="2" fillId="16" borderId="0" xfId="0" applyFont="1" applyFill="1" applyBorder="1" applyAlignment="1">
      <alignment horizontal="center" vertical="center"/>
    </xf>
    <xf numFmtId="2" fontId="30" fillId="5" borderId="0" xfId="0" applyNumberFormat="1" applyFont="1" applyFill="1" applyBorder="1" applyAlignment="1">
      <alignment horizontal="center" vertical="center"/>
    </xf>
    <xf numFmtId="167" fontId="31" fillId="0" borderId="0" xfId="0" applyNumberFormat="1" applyFont="1" applyFill="1" applyBorder="1" applyAlignment="1"/>
    <xf numFmtId="167" fontId="34" fillId="0" borderId="0" xfId="0" applyNumberFormat="1" applyFont="1" applyFill="1" applyBorder="1" applyAlignment="1"/>
    <xf numFmtId="2" fontId="31" fillId="0" borderId="0" xfId="0" applyNumberFormat="1" applyFont="1" applyFill="1" applyBorder="1" applyAlignment="1"/>
    <xf numFmtId="0" fontId="2" fillId="23" borderId="0" xfId="0" applyFont="1" applyFill="1" applyBorder="1" applyAlignment="1">
      <alignment horizontal="center" vertical="center"/>
    </xf>
    <xf numFmtId="11" fontId="2" fillId="23" borderId="0" xfId="0" applyNumberFormat="1" applyFont="1" applyFill="1" applyBorder="1" applyAlignment="1">
      <alignment horizontal="center" vertical="center"/>
    </xf>
    <xf numFmtId="11" fontId="2" fillId="23" borderId="4" xfId="0" applyNumberFormat="1" applyFont="1" applyFill="1" applyBorder="1" applyAlignment="1">
      <alignment horizontal="center" vertical="center"/>
    </xf>
    <xf numFmtId="0" fontId="0" fillId="2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17" borderId="7" xfId="0" applyFont="1" applyFill="1" applyBorder="1" applyAlignment="1">
      <alignment horizontal="center" vertical="center"/>
    </xf>
    <xf numFmtId="0" fontId="2" fillId="17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5">
    <cellStyle name="Normal 2" xfId="1"/>
    <cellStyle name="Normal 3" xfId="2"/>
    <cellStyle name="Percent 2" xfId="4"/>
    <cellStyle name="Prozent" xfId="3" builtinId="5"/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Y200"/>
  <sheetViews>
    <sheetView tabSelected="1" zoomScaleNormal="100" workbookViewId="0">
      <pane ySplit="1" topLeftCell="A2" activePane="bottomLeft" state="frozen"/>
      <selection pane="bottomLeft" activeCell="C13" sqref="C13"/>
    </sheetView>
  </sheetViews>
  <sheetFormatPr baseColWidth="10" defaultColWidth="9.125" defaultRowHeight="11.4"/>
  <cols>
    <col min="1" max="1" width="25.375" style="9" customWidth="1"/>
    <col min="2" max="2" width="11" style="9" customWidth="1"/>
    <col min="3" max="3" width="17.875" style="9" customWidth="1"/>
    <col min="4" max="5" width="11.25" style="10" bestFit="1" customWidth="1"/>
    <col min="6" max="14" width="14.125" style="9" customWidth="1"/>
    <col min="15" max="18" width="12" style="10" customWidth="1"/>
    <col min="19" max="72" width="9.125" style="10"/>
    <col min="73" max="74" width="12.375" style="10" bestFit="1" customWidth="1"/>
    <col min="75" max="92" width="9.125" style="10"/>
    <col min="93" max="94" width="12.375" style="10" bestFit="1" customWidth="1"/>
    <col min="95" max="96" width="13.375" style="10" bestFit="1" customWidth="1"/>
    <col min="97" max="97" width="13.375" style="10" customWidth="1"/>
    <col min="98" max="99" width="9.125" style="10"/>
    <col min="100" max="100" width="12" style="10" bestFit="1" customWidth="1"/>
    <col min="101" max="146" width="9.125" style="10"/>
    <col min="147" max="151" width="12.375" style="10" bestFit="1" customWidth="1"/>
    <col min="152" max="152" width="12.375" style="10" customWidth="1"/>
    <col min="153" max="199" width="9.125" style="10"/>
    <col min="200" max="202" width="12.375" style="10" bestFit="1" customWidth="1"/>
    <col min="203" max="203" width="12.375" style="10" customWidth="1"/>
    <col min="204" max="204" width="11.75" style="10" customWidth="1"/>
    <col min="205" max="205" width="11.125" style="10" customWidth="1"/>
    <col min="206" max="206" width="11.25" style="10" customWidth="1"/>
    <col min="207" max="207" width="11.375" style="10" customWidth="1"/>
    <col min="208" max="219" width="9.125" style="10"/>
    <col min="220" max="220" width="12" style="10" customWidth="1"/>
    <col min="221" max="262" width="9.125" style="10"/>
    <col min="263" max="264" width="11.25" style="10" bestFit="1" customWidth="1"/>
    <col min="265" max="290" width="9.125" style="10"/>
    <col min="291" max="292" width="11.25" style="10" bestFit="1" customWidth="1"/>
    <col min="293" max="293" width="9.25" style="10" customWidth="1"/>
    <col min="294" max="299" width="9.125" style="10"/>
    <col min="300" max="300" width="14.125" style="10" bestFit="1" customWidth="1"/>
    <col min="301" max="301" width="14" style="10" bestFit="1" customWidth="1"/>
    <col min="302" max="302" width="9.875" style="10" customWidth="1"/>
    <col min="303" max="326" width="9.125" style="10"/>
    <col min="327" max="328" width="13.125" style="10" bestFit="1" customWidth="1"/>
    <col min="329" max="409" width="9.125" style="10"/>
    <col min="410" max="410" width="15.625" style="10" bestFit="1" customWidth="1"/>
    <col min="411" max="411" width="14.875" style="10" bestFit="1" customWidth="1"/>
    <col min="412" max="16384" width="9.125" style="10"/>
  </cols>
  <sheetData>
    <row r="1" spans="1:415" s="7" customFormat="1" ht="27" customHeight="1" thickTop="1" thickBot="1">
      <c r="A1" s="6" t="s">
        <v>0</v>
      </c>
      <c r="B1" s="6"/>
      <c r="C1" s="6"/>
      <c r="D1" s="7" t="s">
        <v>310</v>
      </c>
      <c r="E1" s="7" t="s">
        <v>311</v>
      </c>
      <c r="F1" s="6" t="s">
        <v>98</v>
      </c>
      <c r="G1" s="6" t="s">
        <v>99</v>
      </c>
      <c r="H1" s="6" t="s">
        <v>100</v>
      </c>
      <c r="I1" s="6" t="s">
        <v>101</v>
      </c>
      <c r="J1" s="6" t="s">
        <v>103</v>
      </c>
      <c r="K1" s="6" t="s">
        <v>102</v>
      </c>
      <c r="L1" s="6" t="s">
        <v>104</v>
      </c>
      <c r="M1" s="6" t="s">
        <v>105</v>
      </c>
      <c r="N1" s="6" t="s">
        <v>106</v>
      </c>
      <c r="O1" s="7" t="s">
        <v>93</v>
      </c>
      <c r="P1" s="7" t="s">
        <v>94</v>
      </c>
      <c r="Q1" s="7" t="s">
        <v>95</v>
      </c>
      <c r="R1" s="7" t="s">
        <v>96</v>
      </c>
      <c r="S1" s="7" t="s">
        <v>97</v>
      </c>
      <c r="V1" s="7" t="s">
        <v>107</v>
      </c>
      <c r="W1" s="7" t="s">
        <v>108</v>
      </c>
      <c r="X1" s="7" t="s">
        <v>109</v>
      </c>
      <c r="Y1" s="7" t="s">
        <v>110</v>
      </c>
      <c r="Z1" s="7" t="s">
        <v>111</v>
      </c>
      <c r="AB1" s="127" t="s">
        <v>112</v>
      </c>
      <c r="AC1" s="128" t="s">
        <v>113</v>
      </c>
      <c r="AD1" s="128" t="s">
        <v>114</v>
      </c>
      <c r="AE1" s="128" t="s">
        <v>115</v>
      </c>
      <c r="AF1" s="128" t="s">
        <v>116</v>
      </c>
      <c r="AG1" s="128"/>
      <c r="AH1" s="128" t="s">
        <v>117</v>
      </c>
      <c r="AI1" s="128" t="s">
        <v>118</v>
      </c>
      <c r="AJ1" s="128" t="s">
        <v>119</v>
      </c>
      <c r="AK1" s="128" t="s">
        <v>120</v>
      </c>
      <c r="AL1" s="128" t="s">
        <v>121</v>
      </c>
      <c r="AM1" s="128"/>
      <c r="AN1" s="128" t="s">
        <v>122</v>
      </c>
      <c r="AO1" s="128" t="s">
        <v>131</v>
      </c>
      <c r="AP1" s="128" t="s">
        <v>130</v>
      </c>
      <c r="AQ1" s="128" t="s">
        <v>129</v>
      </c>
      <c r="AR1" s="128" t="s">
        <v>128</v>
      </c>
      <c r="AS1" s="128"/>
      <c r="AT1" s="128" t="s">
        <v>127</v>
      </c>
      <c r="AU1" s="128" t="s">
        <v>126</v>
      </c>
      <c r="AV1" s="128" t="s">
        <v>125</v>
      </c>
      <c r="AW1" s="128" t="s">
        <v>124</v>
      </c>
      <c r="AX1" s="129" t="s">
        <v>123</v>
      </c>
      <c r="AY1" s="128"/>
      <c r="AZ1" s="128" t="s">
        <v>132</v>
      </c>
      <c r="BA1" s="128" t="s">
        <v>133</v>
      </c>
      <c r="BB1" s="128" t="s">
        <v>134</v>
      </c>
      <c r="BC1" s="128" t="s">
        <v>135</v>
      </c>
      <c r="BD1" s="128"/>
      <c r="BE1" s="128" t="s">
        <v>136</v>
      </c>
      <c r="BF1" s="128" t="s">
        <v>137</v>
      </c>
      <c r="BG1" s="128" t="s">
        <v>138</v>
      </c>
      <c r="BH1" s="128" t="s">
        <v>139</v>
      </c>
      <c r="BI1" s="128"/>
      <c r="BJ1" s="128" t="s">
        <v>140</v>
      </c>
      <c r="BK1" s="128" t="s">
        <v>141</v>
      </c>
      <c r="BL1" s="128" t="s">
        <v>142</v>
      </c>
      <c r="BM1" s="128" t="s">
        <v>143</v>
      </c>
      <c r="BN1" s="128"/>
      <c r="BO1" s="128" t="s">
        <v>144</v>
      </c>
      <c r="BP1" s="128" t="s">
        <v>145</v>
      </c>
      <c r="BQ1" s="128" t="s">
        <v>146</v>
      </c>
      <c r="BR1" s="128" t="s">
        <v>147</v>
      </c>
      <c r="BS1" s="128"/>
      <c r="BT1" s="128" t="s">
        <v>148</v>
      </c>
      <c r="BU1" s="128" t="s">
        <v>149</v>
      </c>
      <c r="BV1" s="128" t="s">
        <v>150</v>
      </c>
      <c r="BW1" s="128"/>
      <c r="BX1" s="7" t="s">
        <v>153</v>
      </c>
      <c r="BZ1" s="7" t="s">
        <v>154</v>
      </c>
      <c r="CA1" s="7" t="s">
        <v>155</v>
      </c>
      <c r="CB1" s="7" t="s">
        <v>156</v>
      </c>
      <c r="CC1" s="7" t="s">
        <v>158</v>
      </c>
      <c r="CD1" s="7" t="s">
        <v>159</v>
      </c>
      <c r="CE1" s="7" t="s">
        <v>336</v>
      </c>
      <c r="CG1" s="7" t="s">
        <v>157</v>
      </c>
      <c r="CI1" s="7" t="s">
        <v>391</v>
      </c>
      <c r="CK1" s="128" t="s">
        <v>151</v>
      </c>
      <c r="CL1" s="128" t="s">
        <v>152</v>
      </c>
      <c r="CM1" s="7" t="s">
        <v>160</v>
      </c>
      <c r="CN1" s="140"/>
      <c r="CO1" s="7" t="s">
        <v>167</v>
      </c>
      <c r="CP1" s="7" t="s">
        <v>168</v>
      </c>
      <c r="CQ1" s="7" t="s">
        <v>169</v>
      </c>
      <c r="CR1" s="136" t="s">
        <v>170</v>
      </c>
      <c r="CS1" s="210"/>
      <c r="CT1" s="137" t="s">
        <v>171</v>
      </c>
      <c r="CU1" s="137" t="s">
        <v>175</v>
      </c>
      <c r="CV1" s="137" t="s">
        <v>176</v>
      </c>
      <c r="CW1" s="137" t="s">
        <v>177</v>
      </c>
      <c r="CX1" s="137" t="s">
        <v>178</v>
      </c>
      <c r="CY1" s="137"/>
      <c r="CZ1" s="137" t="s">
        <v>172</v>
      </c>
      <c r="DA1" s="137" t="s">
        <v>173</v>
      </c>
      <c r="DB1" s="137" t="s">
        <v>174</v>
      </c>
      <c r="DC1" s="137" t="s">
        <v>213</v>
      </c>
      <c r="DD1" s="137" t="s">
        <v>214</v>
      </c>
      <c r="DE1" s="137"/>
      <c r="DF1" s="137"/>
      <c r="DG1" s="137" t="s">
        <v>179</v>
      </c>
      <c r="DH1" s="137" t="s">
        <v>180</v>
      </c>
      <c r="DI1" s="137" t="s">
        <v>181</v>
      </c>
      <c r="DJ1" s="137" t="s">
        <v>185</v>
      </c>
      <c r="DK1" s="137" t="s">
        <v>248</v>
      </c>
      <c r="DL1" s="137"/>
      <c r="DM1" s="137" t="s">
        <v>182</v>
      </c>
      <c r="DN1" s="137" t="s">
        <v>183</v>
      </c>
      <c r="DO1" s="137" t="s">
        <v>184</v>
      </c>
      <c r="DP1" s="137" t="s">
        <v>196</v>
      </c>
      <c r="DQ1" s="137" t="s">
        <v>200</v>
      </c>
      <c r="DR1" s="137"/>
      <c r="DS1" s="137" t="s">
        <v>201</v>
      </c>
      <c r="DT1" s="137" t="s">
        <v>186</v>
      </c>
      <c r="DU1" s="137" t="s">
        <v>187</v>
      </c>
      <c r="DV1" s="137" t="s">
        <v>188</v>
      </c>
      <c r="DW1" s="137" t="s">
        <v>247</v>
      </c>
      <c r="DX1" s="137"/>
      <c r="DY1" s="137" t="s">
        <v>189</v>
      </c>
      <c r="DZ1" s="137" t="s">
        <v>190</v>
      </c>
      <c r="EA1" s="137" t="s">
        <v>191</v>
      </c>
      <c r="EB1" s="137" t="s">
        <v>192</v>
      </c>
      <c r="EC1" s="137" t="s">
        <v>249</v>
      </c>
      <c r="ED1" s="137"/>
      <c r="EE1" s="137" t="s">
        <v>250</v>
      </c>
      <c r="EF1" s="137" t="s">
        <v>251</v>
      </c>
      <c r="EG1" s="137" t="s">
        <v>252</v>
      </c>
      <c r="EH1" s="137" t="s">
        <v>202</v>
      </c>
      <c r="EI1" s="137" t="s">
        <v>193</v>
      </c>
      <c r="EJ1" s="137"/>
      <c r="EK1" s="137" t="s">
        <v>253</v>
      </c>
      <c r="EL1" s="137" t="s">
        <v>194</v>
      </c>
      <c r="EM1" s="137" t="s">
        <v>195</v>
      </c>
      <c r="EN1" s="137" t="s">
        <v>222</v>
      </c>
      <c r="EO1" s="137" t="s">
        <v>223</v>
      </c>
      <c r="EP1" s="137"/>
      <c r="EQ1" s="137" t="s">
        <v>197</v>
      </c>
      <c r="ER1" s="137" t="s">
        <v>198</v>
      </c>
      <c r="ES1" s="137" t="s">
        <v>199</v>
      </c>
      <c r="ET1" s="137" t="s">
        <v>219</v>
      </c>
      <c r="EU1" s="137" t="s">
        <v>220</v>
      </c>
      <c r="EV1" s="137"/>
      <c r="EW1" s="137" t="s">
        <v>224</v>
      </c>
      <c r="EX1" s="137" t="s">
        <v>203</v>
      </c>
      <c r="EY1" s="137" t="s">
        <v>204</v>
      </c>
      <c r="EZ1" s="137" t="s">
        <v>207</v>
      </c>
      <c r="FA1" s="137"/>
      <c r="FB1" s="137"/>
      <c r="FC1" s="137" t="s">
        <v>205</v>
      </c>
      <c r="FD1" s="137" t="s">
        <v>206</v>
      </c>
      <c r="FE1" s="137" t="s">
        <v>227</v>
      </c>
      <c r="FF1" s="137" t="s">
        <v>228</v>
      </c>
      <c r="FG1" s="137"/>
      <c r="FH1" s="137" t="s">
        <v>208</v>
      </c>
      <c r="FI1" s="137" t="s">
        <v>209</v>
      </c>
      <c r="FJ1" s="137" t="s">
        <v>210</v>
      </c>
      <c r="FK1" s="137" t="s">
        <v>211</v>
      </c>
      <c r="FL1" s="137" t="s">
        <v>212</v>
      </c>
      <c r="FM1" s="137"/>
      <c r="FN1" s="137" t="s">
        <v>215</v>
      </c>
      <c r="FO1" s="137" t="s">
        <v>216</v>
      </c>
      <c r="FP1" s="137" t="s">
        <v>217</v>
      </c>
      <c r="FQ1" s="137" t="s">
        <v>218</v>
      </c>
      <c r="FR1" s="137" t="s">
        <v>221</v>
      </c>
      <c r="FS1" s="137"/>
      <c r="FT1" s="137" t="s">
        <v>244</v>
      </c>
      <c r="FU1" s="137" t="s">
        <v>245</v>
      </c>
      <c r="FV1" s="137" t="s">
        <v>246</v>
      </c>
      <c r="FW1" s="137" t="s">
        <v>225</v>
      </c>
      <c r="FX1" s="137" t="s">
        <v>226</v>
      </c>
      <c r="FY1" s="137"/>
      <c r="FZ1" s="200" t="s">
        <v>239</v>
      </c>
      <c r="GA1" s="200" t="s">
        <v>240</v>
      </c>
      <c r="GB1" s="200" t="s">
        <v>241</v>
      </c>
      <c r="GC1" s="200" t="s">
        <v>242</v>
      </c>
      <c r="GD1" s="200" t="s">
        <v>243</v>
      </c>
      <c r="GE1" s="137"/>
      <c r="GF1" s="137" t="s">
        <v>229</v>
      </c>
      <c r="GG1" s="137" t="s">
        <v>230</v>
      </c>
      <c r="GH1" s="137" t="s">
        <v>233</v>
      </c>
      <c r="GI1" s="137" t="s">
        <v>234</v>
      </c>
      <c r="GJ1" s="137" t="s">
        <v>235</v>
      </c>
      <c r="GK1" s="137"/>
      <c r="GL1" s="137" t="s">
        <v>231</v>
      </c>
      <c r="GM1" s="137" t="s">
        <v>232</v>
      </c>
      <c r="GN1" s="137" t="s">
        <v>236</v>
      </c>
      <c r="GO1" s="137" t="s">
        <v>237</v>
      </c>
      <c r="GP1" s="137" t="s">
        <v>238</v>
      </c>
      <c r="GQ1" s="140"/>
      <c r="GR1" s="7" t="s">
        <v>254</v>
      </c>
      <c r="GS1" s="7" t="s">
        <v>255</v>
      </c>
      <c r="GT1" s="7" t="s">
        <v>256</v>
      </c>
      <c r="GV1" s="138" t="s">
        <v>257</v>
      </c>
      <c r="GW1" s="138" t="s">
        <v>258</v>
      </c>
      <c r="GX1" s="138" t="s">
        <v>259</v>
      </c>
      <c r="GY1" s="138" t="s">
        <v>260</v>
      </c>
      <c r="GZ1" s="138" t="s">
        <v>261</v>
      </c>
      <c r="HA1" s="138" t="s">
        <v>262</v>
      </c>
      <c r="HB1" s="138" t="s">
        <v>263</v>
      </c>
      <c r="HC1" s="138" t="s">
        <v>264</v>
      </c>
      <c r="HD1" s="138" t="s">
        <v>265</v>
      </c>
      <c r="HE1" s="138" t="s">
        <v>266</v>
      </c>
      <c r="HF1" s="138" t="s">
        <v>267</v>
      </c>
      <c r="HG1" s="138" t="s">
        <v>268</v>
      </c>
      <c r="HH1" s="138" t="s">
        <v>269</v>
      </c>
      <c r="HI1" s="138" t="s">
        <v>270</v>
      </c>
      <c r="HJ1" s="138" t="s">
        <v>271</v>
      </c>
      <c r="HK1" s="138" t="s">
        <v>272</v>
      </c>
      <c r="HL1" s="138" t="s">
        <v>273</v>
      </c>
      <c r="HM1" s="138" t="s">
        <v>274</v>
      </c>
      <c r="HN1" s="138" t="s">
        <v>275</v>
      </c>
      <c r="HO1" s="138" t="s">
        <v>276</v>
      </c>
      <c r="HP1" s="138" t="s">
        <v>277</v>
      </c>
      <c r="HQ1" s="138" t="s">
        <v>278</v>
      </c>
      <c r="HR1" s="138" t="s">
        <v>279</v>
      </c>
      <c r="HS1" s="138" t="s">
        <v>280</v>
      </c>
      <c r="HT1" s="138"/>
      <c r="HU1" s="138" t="s">
        <v>281</v>
      </c>
      <c r="HV1" s="138" t="s">
        <v>282</v>
      </c>
      <c r="HW1" s="138" t="s">
        <v>283</v>
      </c>
      <c r="HX1" s="138" t="s">
        <v>284</v>
      </c>
      <c r="HY1" s="138" t="s">
        <v>285</v>
      </c>
      <c r="HZ1" s="137" t="s">
        <v>286</v>
      </c>
      <c r="IA1" s="137" t="s">
        <v>287</v>
      </c>
      <c r="IB1" s="137" t="s">
        <v>288</v>
      </c>
      <c r="IC1" s="137" t="s">
        <v>289</v>
      </c>
      <c r="ID1" s="137" t="s">
        <v>290</v>
      </c>
      <c r="IE1" s="137" t="s">
        <v>291</v>
      </c>
      <c r="IF1" s="137" t="s">
        <v>292</v>
      </c>
      <c r="IG1" s="137" t="s">
        <v>293</v>
      </c>
      <c r="IH1" s="137" t="s">
        <v>294</v>
      </c>
      <c r="II1" s="137" t="s">
        <v>295</v>
      </c>
      <c r="IJ1" s="137" t="s">
        <v>296</v>
      </c>
      <c r="IK1" s="137" t="s">
        <v>297</v>
      </c>
      <c r="IL1" s="137" t="s">
        <v>298</v>
      </c>
      <c r="IM1" s="137" t="s">
        <v>299</v>
      </c>
      <c r="IN1" s="137" t="s">
        <v>300</v>
      </c>
      <c r="IO1" s="137" t="s">
        <v>301</v>
      </c>
      <c r="IP1" s="137" t="s">
        <v>302</v>
      </c>
      <c r="IQ1" s="137" t="s">
        <v>303</v>
      </c>
      <c r="IR1" s="137" t="s">
        <v>304</v>
      </c>
      <c r="IS1" s="137"/>
      <c r="IT1" s="137" t="s">
        <v>305</v>
      </c>
      <c r="IU1" s="137" t="s">
        <v>306</v>
      </c>
      <c r="IV1" s="139" t="s">
        <v>307</v>
      </c>
      <c r="IW1" s="140"/>
      <c r="IX1" s="7" t="s">
        <v>308</v>
      </c>
      <c r="IY1" s="7" t="s">
        <v>309</v>
      </c>
      <c r="IZ1" s="7" t="s">
        <v>332</v>
      </c>
      <c r="JA1" s="7" t="s">
        <v>333</v>
      </c>
      <c r="JC1" s="7" t="s">
        <v>310</v>
      </c>
      <c r="JD1" s="7" t="s">
        <v>311</v>
      </c>
      <c r="JE1" s="7" t="s">
        <v>312</v>
      </c>
      <c r="JF1" s="136" t="s">
        <v>313</v>
      </c>
      <c r="JH1" s="7" t="s">
        <v>314</v>
      </c>
      <c r="JI1" s="7" t="s">
        <v>315</v>
      </c>
      <c r="JJ1" s="7" t="s">
        <v>316</v>
      </c>
      <c r="JK1" s="7" t="s">
        <v>317</v>
      </c>
      <c r="JL1" s="7" t="s">
        <v>318</v>
      </c>
      <c r="JN1" s="7" t="s">
        <v>319</v>
      </c>
      <c r="JO1" s="7" t="s">
        <v>320</v>
      </c>
      <c r="JP1" s="7" t="s">
        <v>321</v>
      </c>
      <c r="JQ1" s="7" t="s">
        <v>322</v>
      </c>
      <c r="JR1" s="7" t="s">
        <v>323</v>
      </c>
      <c r="JT1" s="7" t="s">
        <v>324</v>
      </c>
      <c r="JU1" s="7" t="s">
        <v>325</v>
      </c>
      <c r="JV1" s="7" t="s">
        <v>326</v>
      </c>
      <c r="JW1" s="7" t="s">
        <v>327</v>
      </c>
      <c r="JY1" s="7" t="s">
        <v>328</v>
      </c>
      <c r="JZ1" s="7" t="s">
        <v>329</v>
      </c>
      <c r="KA1" s="7" t="s">
        <v>330</v>
      </c>
      <c r="KB1" s="7" t="s">
        <v>331</v>
      </c>
      <c r="KE1" s="7" t="s">
        <v>334</v>
      </c>
      <c r="KF1" s="7" t="s">
        <v>335</v>
      </c>
      <c r="KI1" s="7" t="s">
        <v>337</v>
      </c>
      <c r="KK1" s="136" t="s">
        <v>338</v>
      </c>
      <c r="KL1" s="7" t="s">
        <v>339</v>
      </c>
      <c r="KN1" s="7" t="s">
        <v>365</v>
      </c>
      <c r="KO1" s="7" t="s">
        <v>366</v>
      </c>
      <c r="KQ1" s="7" t="s">
        <v>367</v>
      </c>
      <c r="KR1" s="7" t="s">
        <v>368</v>
      </c>
      <c r="KS1" s="7" t="s">
        <v>369</v>
      </c>
      <c r="KT1" s="7" t="s">
        <v>370</v>
      </c>
      <c r="KU1" s="7" t="s">
        <v>371</v>
      </c>
      <c r="KV1" s="7" t="s">
        <v>372</v>
      </c>
      <c r="KW1" s="7" t="s">
        <v>373</v>
      </c>
      <c r="KX1" s="7" t="s">
        <v>374</v>
      </c>
      <c r="KY1" s="7" t="s">
        <v>375</v>
      </c>
      <c r="KZ1" s="7" t="s">
        <v>376</v>
      </c>
      <c r="LA1" s="7" t="s">
        <v>377</v>
      </c>
      <c r="LB1" s="7" t="s">
        <v>378</v>
      </c>
      <c r="LC1" s="7" t="s">
        <v>379</v>
      </c>
      <c r="LD1" s="7" t="s">
        <v>380</v>
      </c>
      <c r="LE1" s="7" t="s">
        <v>381</v>
      </c>
      <c r="LF1" s="7" t="s">
        <v>382</v>
      </c>
      <c r="LG1" s="7" t="s">
        <v>383</v>
      </c>
      <c r="LH1" s="7" t="s">
        <v>384</v>
      </c>
      <c r="LI1" s="7" t="s">
        <v>385</v>
      </c>
      <c r="LJ1" s="7" t="s">
        <v>386</v>
      </c>
      <c r="LL1" s="7" t="s">
        <v>406</v>
      </c>
      <c r="LM1" s="7" t="s">
        <v>407</v>
      </c>
      <c r="LO1" s="7" t="s">
        <v>409</v>
      </c>
      <c r="LP1" s="7" t="s">
        <v>408</v>
      </c>
      <c r="LR1" s="7" t="s">
        <v>396</v>
      </c>
      <c r="LS1" s="7" t="s">
        <v>397</v>
      </c>
      <c r="LT1" s="7" t="s">
        <v>398</v>
      </c>
      <c r="LU1" s="7" t="s">
        <v>399</v>
      </c>
      <c r="LV1" s="7" t="s">
        <v>400</v>
      </c>
      <c r="LX1" s="7" t="s">
        <v>401</v>
      </c>
      <c r="LY1" s="7" t="s">
        <v>402</v>
      </c>
      <c r="LZ1" s="7" t="s">
        <v>403</v>
      </c>
      <c r="MA1" s="7" t="s">
        <v>404</v>
      </c>
      <c r="MB1" s="7" t="s">
        <v>405</v>
      </c>
      <c r="MD1" s="7" t="s">
        <v>410</v>
      </c>
      <c r="ME1" s="7" t="s">
        <v>411</v>
      </c>
      <c r="MF1" s="7" t="s">
        <v>412</v>
      </c>
      <c r="MG1" s="7" t="s">
        <v>413</v>
      </c>
      <c r="MH1" s="7" t="s">
        <v>414</v>
      </c>
      <c r="MJ1" s="7" t="s">
        <v>415</v>
      </c>
      <c r="MK1" s="7" t="s">
        <v>416</v>
      </c>
      <c r="ML1" s="7" t="s">
        <v>417</v>
      </c>
      <c r="MM1" s="7" t="s">
        <v>418</v>
      </c>
      <c r="MN1" s="7" t="s">
        <v>419</v>
      </c>
      <c r="MP1" s="7" t="s">
        <v>420</v>
      </c>
      <c r="MQ1" s="7" t="s">
        <v>421</v>
      </c>
      <c r="MR1" s="7" t="s">
        <v>422</v>
      </c>
      <c r="MS1" s="7" t="s">
        <v>423</v>
      </c>
      <c r="MT1" s="7" t="s">
        <v>424</v>
      </c>
      <c r="MV1" s="7" t="s">
        <v>425</v>
      </c>
      <c r="MW1" s="7" t="s">
        <v>426</v>
      </c>
      <c r="MX1" s="7" t="s">
        <v>427</v>
      </c>
      <c r="MY1" s="7" t="s">
        <v>428</v>
      </c>
      <c r="MZ1" s="7" t="s">
        <v>429</v>
      </c>
      <c r="NB1" s="7" t="s">
        <v>430</v>
      </c>
      <c r="NC1" s="7" t="s">
        <v>431</v>
      </c>
      <c r="ND1" s="7" t="s">
        <v>432</v>
      </c>
      <c r="NE1" s="7" t="s">
        <v>433</v>
      </c>
      <c r="NF1" s="7" t="s">
        <v>434</v>
      </c>
      <c r="NH1" s="7" t="s">
        <v>435</v>
      </c>
      <c r="NI1" s="7" t="s">
        <v>436</v>
      </c>
      <c r="NK1" s="7" t="s">
        <v>437</v>
      </c>
      <c r="NL1" s="7" t="s">
        <v>438</v>
      </c>
      <c r="NM1" s="7" t="s">
        <v>439</v>
      </c>
      <c r="NN1" s="7" t="s">
        <v>440</v>
      </c>
      <c r="NO1" s="7" t="s">
        <v>441</v>
      </c>
      <c r="NQ1" s="7" t="s">
        <v>442</v>
      </c>
      <c r="NR1" s="7" t="s">
        <v>443</v>
      </c>
      <c r="NS1" s="7" t="s">
        <v>444</v>
      </c>
      <c r="NT1" s="7" t="s">
        <v>445</v>
      </c>
      <c r="NU1" s="7" t="s">
        <v>446</v>
      </c>
      <c r="NW1" s="7" t="s">
        <v>447</v>
      </c>
      <c r="NX1" s="7" t="s">
        <v>448</v>
      </c>
      <c r="NY1" s="7" t="s">
        <v>449</v>
      </c>
      <c r="NZ1" s="7" t="s">
        <v>450</v>
      </c>
      <c r="OA1" s="7" t="s">
        <v>451</v>
      </c>
      <c r="OC1" s="7" t="s">
        <v>452</v>
      </c>
      <c r="OD1" s="7" t="s">
        <v>453</v>
      </c>
      <c r="OE1" s="7" t="s">
        <v>454</v>
      </c>
      <c r="OF1" s="7" t="s">
        <v>455</v>
      </c>
      <c r="OH1" s="7" t="s">
        <v>456</v>
      </c>
      <c r="OI1" s="7" t="s">
        <v>457</v>
      </c>
      <c r="OK1" s="7" t="s">
        <v>458</v>
      </c>
      <c r="OL1" s="7" t="s">
        <v>459</v>
      </c>
      <c r="ON1" s="7" t="s">
        <v>460</v>
      </c>
      <c r="OO1" s="7" t="s">
        <v>461</v>
      </c>
      <c r="OQ1" s="7" t="s">
        <v>462</v>
      </c>
      <c r="OR1" s="7" t="s">
        <v>463</v>
      </c>
      <c r="OT1" s="7" t="s">
        <v>464</v>
      </c>
      <c r="OU1" s="7" t="s">
        <v>465</v>
      </c>
    </row>
    <row r="2" spans="1:415" s="7" customFormat="1" ht="12.6" thickTop="1">
      <c r="A2" s="6" t="s">
        <v>1</v>
      </c>
      <c r="B2" s="6"/>
      <c r="C2" s="6"/>
      <c r="D2" s="7" t="str">
        <f t="shared" ref="D2:E2" si="0">D1</f>
        <v>DS 4 Pan 13</v>
      </c>
      <c r="E2" s="7" t="str">
        <f t="shared" si="0"/>
        <v>DS 5 Pan 13</v>
      </c>
      <c r="F2" s="6" t="s">
        <v>98</v>
      </c>
      <c r="G2" s="6" t="s">
        <v>99</v>
      </c>
      <c r="H2" s="6" t="s">
        <v>100</v>
      </c>
      <c r="I2" s="6" t="s">
        <v>101</v>
      </c>
      <c r="J2" s="6" t="s">
        <v>103</v>
      </c>
      <c r="K2" s="6" t="s">
        <v>102</v>
      </c>
      <c r="L2" s="6" t="s">
        <v>104</v>
      </c>
      <c r="M2" s="6" t="s">
        <v>105</v>
      </c>
      <c r="N2" s="6" t="s">
        <v>106</v>
      </c>
      <c r="O2" s="7" t="s">
        <v>93</v>
      </c>
      <c r="P2" s="7" t="s">
        <v>94</v>
      </c>
      <c r="Q2" s="7" t="s">
        <v>95</v>
      </c>
      <c r="R2" s="7" t="s">
        <v>96</v>
      </c>
      <c r="S2" s="7" t="s">
        <v>97</v>
      </c>
      <c r="V2" s="7" t="str">
        <f>V1</f>
        <v>1215 a</v>
      </c>
      <c r="W2" s="7" t="str">
        <f>W1</f>
        <v>1215 b</v>
      </c>
      <c r="X2" s="7" t="str">
        <f t="shared" ref="X2:BX2" si="1">X1</f>
        <v>1215 c</v>
      </c>
      <c r="Y2" s="7" t="str">
        <f t="shared" si="1"/>
        <v>1215 d</v>
      </c>
      <c r="Z2" s="7" t="str">
        <f t="shared" si="1"/>
        <v>1215 e</v>
      </c>
      <c r="AB2" s="7" t="str">
        <f t="shared" si="1"/>
        <v>1211 a</v>
      </c>
      <c r="AC2" s="7" t="str">
        <f t="shared" si="1"/>
        <v>1211 b</v>
      </c>
      <c r="AD2" s="7" t="str">
        <f t="shared" si="1"/>
        <v>1211 c</v>
      </c>
      <c r="AE2" s="7" t="str">
        <f t="shared" si="1"/>
        <v>1211 d</v>
      </c>
      <c r="AF2" s="7" t="str">
        <f t="shared" si="1"/>
        <v>1211 e</v>
      </c>
      <c r="AH2" s="7" t="str">
        <f t="shared" si="1"/>
        <v>125 a</v>
      </c>
      <c r="AI2" s="7" t="str">
        <f t="shared" si="1"/>
        <v>125 b</v>
      </c>
      <c r="AJ2" s="7" t="str">
        <f t="shared" si="1"/>
        <v>125 c</v>
      </c>
      <c r="AK2" s="7" t="str">
        <f t="shared" si="1"/>
        <v>125 d</v>
      </c>
      <c r="AL2" s="7" t="str">
        <f t="shared" si="1"/>
        <v>125 e</v>
      </c>
      <c r="AN2" s="7" t="str">
        <f t="shared" si="1"/>
        <v>1216 a</v>
      </c>
      <c r="AO2" s="7" t="str">
        <f t="shared" si="1"/>
        <v>1216 b</v>
      </c>
      <c r="AP2" s="7" t="str">
        <f t="shared" si="1"/>
        <v>1216 c</v>
      </c>
      <c r="AQ2" s="7" t="str">
        <f t="shared" si="1"/>
        <v>1216 d</v>
      </c>
      <c r="AR2" s="7" t="str">
        <f t="shared" si="1"/>
        <v>1216 e</v>
      </c>
      <c r="AT2" s="7" t="str">
        <f t="shared" si="1"/>
        <v>126 a</v>
      </c>
      <c r="AU2" s="7" t="str">
        <f t="shared" si="1"/>
        <v>126 b</v>
      </c>
      <c r="AV2" s="7" t="str">
        <f t="shared" si="1"/>
        <v>126 c</v>
      </c>
      <c r="AW2" s="7" t="str">
        <f t="shared" si="1"/>
        <v>126 d</v>
      </c>
      <c r="AX2" s="7" t="str">
        <f t="shared" si="1"/>
        <v>126 e</v>
      </c>
      <c r="AZ2" s="7" t="str">
        <f t="shared" si="1"/>
        <v>1210 a</v>
      </c>
      <c r="BA2" s="7" t="str">
        <f t="shared" si="1"/>
        <v>1210 b</v>
      </c>
      <c r="BB2" s="7" t="str">
        <f t="shared" si="1"/>
        <v>1210 c</v>
      </c>
      <c r="BC2" s="7" t="str">
        <f t="shared" si="1"/>
        <v>1210 d</v>
      </c>
      <c r="BE2" s="7" t="str">
        <f t="shared" si="1"/>
        <v>127b a</v>
      </c>
      <c r="BF2" s="7" t="str">
        <f t="shared" si="1"/>
        <v>127b b</v>
      </c>
      <c r="BG2" s="7" t="str">
        <f t="shared" si="1"/>
        <v>127b c</v>
      </c>
      <c r="BH2" s="7" t="str">
        <f t="shared" si="1"/>
        <v>127b d</v>
      </c>
      <c r="BJ2" s="7" t="str">
        <f t="shared" si="1"/>
        <v>1860 a</v>
      </c>
      <c r="BK2" s="7" t="str">
        <f t="shared" si="1"/>
        <v>1860 b</v>
      </c>
      <c r="BL2" s="7" t="str">
        <f t="shared" si="1"/>
        <v>1860 c</v>
      </c>
      <c r="BM2" s="7" t="str">
        <f t="shared" si="1"/>
        <v>1860 d</v>
      </c>
      <c r="BO2" s="7" t="str">
        <f t="shared" si="1"/>
        <v>1214 a</v>
      </c>
      <c r="BP2" s="7" t="str">
        <f t="shared" si="1"/>
        <v>1214 b</v>
      </c>
      <c r="BQ2" s="7" t="str">
        <f t="shared" si="1"/>
        <v>1214 c</v>
      </c>
      <c r="BR2" s="7" t="str">
        <f t="shared" si="1"/>
        <v>1214 d</v>
      </c>
      <c r="BT2" s="7" t="str">
        <f t="shared" si="1"/>
        <v>RC 965 a</v>
      </c>
      <c r="BU2" s="7" t="str">
        <f t="shared" si="1"/>
        <v>RC 965 b</v>
      </c>
      <c r="BV2" s="7" t="str">
        <f t="shared" si="1"/>
        <v>RC 965 c</v>
      </c>
      <c r="BX2" s="7" t="str">
        <f t="shared" si="1"/>
        <v>121a</v>
      </c>
      <c r="BZ2" s="7" t="str">
        <f t="shared" ref="BZ2:EX2" si="2">BZ1</f>
        <v>GG12 e</v>
      </c>
      <c r="CA2" s="7" t="str">
        <f t="shared" si="2"/>
        <v>GG12 c</v>
      </c>
      <c r="CB2" s="7" t="str">
        <f t="shared" si="2"/>
        <v>GG12 a</v>
      </c>
      <c r="CC2" s="7" t="str">
        <f>CC1</f>
        <v>GG12 d</v>
      </c>
      <c r="CD2" s="7" t="str">
        <f>CD1</f>
        <v>GG12 b</v>
      </c>
      <c r="CE2" s="7" t="str">
        <f>CE1</f>
        <v>GG12 f</v>
      </c>
      <c r="CG2" s="7" t="str">
        <f t="shared" si="2"/>
        <v>RC2260 c</v>
      </c>
      <c r="CI2" s="7" t="str">
        <f>CI1</f>
        <v>SB 4/03 e</v>
      </c>
      <c r="CK2" s="7" t="str">
        <f>CK1</f>
        <v>1841 a</v>
      </c>
      <c r="CL2" s="7" t="str">
        <f>CL1</f>
        <v>1841 c</v>
      </c>
      <c r="CM2" s="7" t="str">
        <f t="shared" si="2"/>
        <v>1841 d</v>
      </c>
      <c r="CN2" s="141">
        <f t="shared" si="2"/>
        <v>0</v>
      </c>
      <c r="CO2" s="7" t="str">
        <f t="shared" si="2"/>
        <v>DUR 1 P 26</v>
      </c>
      <c r="CP2" s="7" t="str">
        <f t="shared" si="2"/>
        <v>DUR 3 P 26</v>
      </c>
      <c r="CQ2" s="7" t="str">
        <f t="shared" si="2"/>
        <v>DUR 4 P 26</v>
      </c>
      <c r="CR2" s="7" t="str">
        <f t="shared" si="2"/>
        <v>DUR 5 P 26</v>
      </c>
      <c r="CT2" s="7" t="str">
        <f t="shared" si="2"/>
        <v>LG 18 a</v>
      </c>
      <c r="CU2" s="7" t="str">
        <f t="shared" si="2"/>
        <v>LG 18 e</v>
      </c>
      <c r="CV2" s="7" t="str">
        <f t="shared" si="2"/>
        <v>LG 18 d</v>
      </c>
      <c r="CW2" s="7" t="str">
        <f t="shared" si="2"/>
        <v>LG 18 c</v>
      </c>
      <c r="CX2" s="7" t="str">
        <f t="shared" si="2"/>
        <v>LG 18 b</v>
      </c>
      <c r="CZ2" s="7" t="str">
        <f t="shared" si="2"/>
        <v>RC 992 c</v>
      </c>
      <c r="DA2" s="7" t="str">
        <f t="shared" si="2"/>
        <v>RC 992 b</v>
      </c>
      <c r="DB2" s="7" t="str">
        <f t="shared" si="2"/>
        <v>RC 992 a</v>
      </c>
      <c r="DC2" s="7" t="str">
        <f>DC1</f>
        <v>RC 992 e</v>
      </c>
      <c r="DD2" s="7" t="str">
        <f>DD1</f>
        <v>RC 992 d</v>
      </c>
      <c r="DG2" s="7" t="str">
        <f t="shared" si="2"/>
        <v>RC 2280 a</v>
      </c>
      <c r="DH2" s="7" t="str">
        <f t="shared" si="2"/>
        <v>RC 2280 b</v>
      </c>
      <c r="DI2" s="7" t="str">
        <f t="shared" si="2"/>
        <v>RC 2280 c</v>
      </c>
      <c r="DJ2" s="7" t="str">
        <f>DJ1</f>
        <v>RC 2280 d</v>
      </c>
      <c r="DK2" s="7" t="str">
        <f>DK1</f>
        <v>RC 2280 e</v>
      </c>
      <c r="DM2" s="7" t="str">
        <f t="shared" si="2"/>
        <v>RC 1951 a</v>
      </c>
      <c r="DN2" s="7" t="str">
        <f t="shared" si="2"/>
        <v>RC 1951 b</v>
      </c>
      <c r="DO2" s="7" t="str">
        <f t="shared" si="2"/>
        <v>RC 1951 c</v>
      </c>
      <c r="DP2" s="7" t="str">
        <f>DP1</f>
        <v>RC 1951 e</v>
      </c>
      <c r="DQ2" s="7" t="str">
        <f>DQ1</f>
        <v>RC 1951 d</v>
      </c>
      <c r="DS2" s="7" t="str">
        <f>DS1</f>
        <v>RC 720 a</v>
      </c>
      <c r="DT2" s="7" t="str">
        <f t="shared" si="2"/>
        <v>RC 720 d</v>
      </c>
      <c r="DU2" s="7" t="str">
        <f t="shared" si="2"/>
        <v>RC 720 c</v>
      </c>
      <c r="DV2" s="7" t="str">
        <f t="shared" si="2"/>
        <v>RC 720 b</v>
      </c>
      <c r="DW2" s="7" t="str">
        <f>DW1</f>
        <v>RC 720 e</v>
      </c>
      <c r="DY2" s="7" t="str">
        <f t="shared" si="2"/>
        <v>972 322 b</v>
      </c>
      <c r="DZ2" s="7" t="str">
        <f t="shared" si="2"/>
        <v>972 322 c</v>
      </c>
      <c r="EA2" s="7" t="str">
        <f t="shared" si="2"/>
        <v>972 322 d</v>
      </c>
      <c r="EB2" s="7" t="str">
        <f t="shared" si="2"/>
        <v>972 322 e</v>
      </c>
      <c r="EC2" s="7" t="str">
        <f>EC1</f>
        <v>972 322 a</v>
      </c>
      <c r="EE2" s="7" t="str">
        <f>EE1</f>
        <v>RC 257 b</v>
      </c>
      <c r="EF2" s="7" t="str">
        <f>EF1</f>
        <v>RC 257 c</v>
      </c>
      <c r="EG2" s="7" t="str">
        <f>EG1</f>
        <v>RC 257 d</v>
      </c>
      <c r="EH2" s="7" t="str">
        <f>EH1</f>
        <v>RC 257 e</v>
      </c>
      <c r="EI2" s="7" t="str">
        <f t="shared" si="2"/>
        <v>RC 257 a</v>
      </c>
      <c r="EK2" s="7" t="str">
        <f>EK1</f>
        <v>LG 19 c</v>
      </c>
      <c r="EL2" s="7" t="str">
        <f t="shared" si="2"/>
        <v>LG 19 b</v>
      </c>
      <c r="EM2" s="7" t="str">
        <f t="shared" si="2"/>
        <v>LG 19 a</v>
      </c>
      <c r="EN2" s="7" t="str">
        <f>EN1</f>
        <v>LG 19 d</v>
      </c>
      <c r="EO2" s="7" t="str">
        <f>EO1</f>
        <v>LG 19 e</v>
      </c>
      <c r="EQ2" s="7" t="str">
        <f t="shared" si="2"/>
        <v>12 CD 21 e</v>
      </c>
      <c r="ER2" s="7" t="str">
        <f t="shared" si="2"/>
        <v>12 CD 21 d</v>
      </c>
      <c r="ES2" s="7" t="str">
        <f t="shared" si="2"/>
        <v>12 CD 21 c</v>
      </c>
      <c r="ET2" s="7" t="str">
        <f>ET1</f>
        <v>12 CD 21 b</v>
      </c>
      <c r="EU2" s="7" t="str">
        <f>EU1</f>
        <v>12 CD 21 a</v>
      </c>
      <c r="EW2" s="7" t="str">
        <f>EW1</f>
        <v>NO 2195 a</v>
      </c>
      <c r="EX2" s="7" t="str">
        <f t="shared" si="2"/>
        <v>NO 2195 d</v>
      </c>
      <c r="EY2" s="7" t="str">
        <f t="shared" ref="EY2:HK2" si="3">EY1</f>
        <v>NO 2195 c</v>
      </c>
      <c r="EZ2" s="7" t="str">
        <f>EZ1</f>
        <v>NO 2195 b</v>
      </c>
      <c r="FC2" s="7" t="str">
        <f>FC1</f>
        <v>1212 b</v>
      </c>
      <c r="FD2" s="7" t="str">
        <f>FD1</f>
        <v>1212 a</v>
      </c>
      <c r="FE2" s="7" t="str">
        <f>FE1</f>
        <v>1212 c</v>
      </c>
      <c r="FF2" s="7" t="str">
        <f>FF1</f>
        <v>1212 d</v>
      </c>
      <c r="FH2" s="7" t="str">
        <f t="shared" si="3"/>
        <v>RC 638 e</v>
      </c>
      <c r="FI2" s="7" t="str">
        <f t="shared" si="3"/>
        <v>RC 638 d</v>
      </c>
      <c r="FJ2" s="7" t="str">
        <f t="shared" si="3"/>
        <v>RC 638 c</v>
      </c>
      <c r="FK2" s="7" t="str">
        <f t="shared" si="3"/>
        <v>RC 638 b</v>
      </c>
      <c r="FL2" s="7" t="str">
        <f t="shared" si="3"/>
        <v>RC 638 a</v>
      </c>
      <c r="FN2" s="7" t="str">
        <f t="shared" si="3"/>
        <v>LG 32 a</v>
      </c>
      <c r="FO2" s="7" t="str">
        <f t="shared" si="3"/>
        <v>LG 32 b</v>
      </c>
      <c r="FP2" s="7" t="str">
        <f t="shared" si="3"/>
        <v>LG 32 c</v>
      </c>
      <c r="FQ2" s="7" t="str">
        <f t="shared" si="3"/>
        <v>LG 32 d</v>
      </c>
      <c r="FR2" s="7" t="str">
        <f t="shared" si="3"/>
        <v>LG 32 e</v>
      </c>
      <c r="FT2" s="7" t="str">
        <f>FT1</f>
        <v>RC 2168 c</v>
      </c>
      <c r="FU2" s="7" t="str">
        <f>FU1</f>
        <v>RC 2168 d</v>
      </c>
      <c r="FV2" s="7" t="str">
        <f>FV1</f>
        <v>RC 2168 e</v>
      </c>
      <c r="FW2" s="7" t="str">
        <f t="shared" si="3"/>
        <v>RC 2168 a</v>
      </c>
      <c r="FX2" s="7" t="str">
        <f t="shared" si="3"/>
        <v>RC 2168 b</v>
      </c>
      <c r="FZ2" s="7" t="str">
        <f t="shared" si="3"/>
        <v>DUR 9 P 27</v>
      </c>
      <c r="GA2" s="7" t="str">
        <f t="shared" si="3"/>
        <v>DUR 8 P27</v>
      </c>
      <c r="GB2" s="7" t="str">
        <f t="shared" si="3"/>
        <v>DUR 7 P27</v>
      </c>
      <c r="GC2" s="7" t="str">
        <f t="shared" si="3"/>
        <v>DUR 6 P27</v>
      </c>
      <c r="GD2" s="7" t="str">
        <f t="shared" si="3"/>
        <v>DUR 10 P27</v>
      </c>
      <c r="GF2" s="7" t="str">
        <f t="shared" si="3"/>
        <v>LG 17 a</v>
      </c>
      <c r="GG2" s="7" t="str">
        <f t="shared" si="3"/>
        <v>LG 17  b</v>
      </c>
      <c r="GH2" s="7" t="str">
        <f>GH1</f>
        <v>LG 17 e</v>
      </c>
      <c r="GI2" s="7" t="str">
        <f>GI1</f>
        <v>LG 17 d</v>
      </c>
      <c r="GJ2" s="7" t="str">
        <f>GJ1</f>
        <v>LG 17 c</v>
      </c>
      <c r="GL2" s="7" t="str">
        <f t="shared" si="3"/>
        <v>RC 721 b</v>
      </c>
      <c r="GM2" s="7" t="str">
        <f t="shared" si="3"/>
        <v>RC 721 a</v>
      </c>
      <c r="GN2" s="7" t="str">
        <f t="shared" si="3"/>
        <v>RC 721 c</v>
      </c>
      <c r="GO2" s="7" t="str">
        <f t="shared" si="3"/>
        <v>RC 721 d</v>
      </c>
      <c r="GP2" s="7" t="str">
        <f t="shared" si="3"/>
        <v>RC 721 e</v>
      </c>
      <c r="GQ2" s="141">
        <f t="shared" si="3"/>
        <v>0</v>
      </c>
      <c r="GR2" s="7" t="str">
        <f t="shared" si="3"/>
        <v>DUR 1 P 4</v>
      </c>
      <c r="GS2" s="7" t="str">
        <f t="shared" si="3"/>
        <v>DUR 2 P 4</v>
      </c>
      <c r="GT2" s="7" t="str">
        <f t="shared" si="3"/>
        <v>DUR 3 P 4</v>
      </c>
      <c r="GV2" s="7" t="str">
        <f t="shared" si="3"/>
        <v>LU 6 - 1</v>
      </c>
      <c r="GW2" s="7" t="str">
        <f t="shared" si="3"/>
        <v>LU 6 - 2</v>
      </c>
      <c r="GX2" s="7" t="str">
        <f t="shared" si="3"/>
        <v>LU 6 - 3</v>
      </c>
      <c r="GY2" s="7" t="str">
        <f t="shared" si="3"/>
        <v>LU 6 - 4</v>
      </c>
      <c r="GZ2" s="7" t="str">
        <f t="shared" si="3"/>
        <v>LU 6 - 10</v>
      </c>
      <c r="HA2" s="7" t="str">
        <f t="shared" si="3"/>
        <v>LU 6 - 9</v>
      </c>
      <c r="HB2" s="7" t="str">
        <f t="shared" si="3"/>
        <v>LU 6 - 8</v>
      </c>
      <c r="HC2" s="7" t="str">
        <f t="shared" si="3"/>
        <v>LU 6 - 7</v>
      </c>
      <c r="HD2" s="7" t="str">
        <f t="shared" si="3"/>
        <v>LU 6 - 6</v>
      </c>
      <c r="HE2" s="7" t="str">
        <f t="shared" si="3"/>
        <v>LU 6 - 5</v>
      </c>
      <c r="HF2" s="7" t="str">
        <f t="shared" si="3"/>
        <v>LU 6 - 11</v>
      </c>
      <c r="HG2" s="7" t="str">
        <f t="shared" si="3"/>
        <v>LU 6 - 12</v>
      </c>
      <c r="HH2" s="7" t="str">
        <f t="shared" si="3"/>
        <v>LU 6 - 13</v>
      </c>
      <c r="HI2" s="7" t="str">
        <f t="shared" si="3"/>
        <v>LU 6 - 14</v>
      </c>
      <c r="HJ2" s="7" t="str">
        <f t="shared" si="3"/>
        <v>LU 6 - 15</v>
      </c>
      <c r="HK2" s="7" t="str">
        <f t="shared" si="3"/>
        <v>LU 6 - 16</v>
      </c>
      <c r="HL2" s="7" t="str">
        <f t="shared" ref="HL2:KB2" si="4">HL1</f>
        <v>LU 6 - 17</v>
      </c>
      <c r="HM2" s="7" t="str">
        <f t="shared" si="4"/>
        <v>LU 6 - 23</v>
      </c>
      <c r="HN2" s="7" t="str">
        <f t="shared" si="4"/>
        <v>LU 6 - 22</v>
      </c>
      <c r="HO2" s="7" t="str">
        <f t="shared" si="4"/>
        <v>LU 6 - 21</v>
      </c>
      <c r="HP2" s="7" t="str">
        <f t="shared" si="4"/>
        <v>LU 6 - 20</v>
      </c>
      <c r="HQ2" s="7" t="str">
        <f t="shared" si="4"/>
        <v>LU 6 - 19</v>
      </c>
      <c r="HR2" s="7" t="str">
        <f t="shared" si="4"/>
        <v>LU 6 - 18</v>
      </c>
      <c r="HS2" s="7" t="str">
        <f t="shared" si="4"/>
        <v>LU 6 - 24</v>
      </c>
      <c r="HU2" s="7" t="str">
        <f t="shared" si="4"/>
        <v>LU 1 - 1</v>
      </c>
      <c r="HV2" s="7" t="str">
        <f t="shared" si="4"/>
        <v>LU 1 - 2</v>
      </c>
      <c r="HW2" s="7" t="str">
        <f t="shared" si="4"/>
        <v>LU 1 - 3</v>
      </c>
      <c r="HX2" s="7" t="str">
        <f t="shared" si="4"/>
        <v>LU 1 - 4</v>
      </c>
      <c r="HY2" s="7" t="str">
        <f t="shared" si="4"/>
        <v>LU 1 - 5</v>
      </c>
      <c r="HZ2" s="7" t="str">
        <f t="shared" si="4"/>
        <v>LU 1 - 6</v>
      </c>
      <c r="IA2" s="7" t="str">
        <f t="shared" si="4"/>
        <v>LU 1 - 12</v>
      </c>
      <c r="IB2" s="7" t="str">
        <f t="shared" si="4"/>
        <v>LU 1 - 11</v>
      </c>
      <c r="IC2" s="7" t="str">
        <f t="shared" si="4"/>
        <v>LU 1 - 10</v>
      </c>
      <c r="ID2" s="7" t="str">
        <f t="shared" si="4"/>
        <v>LU  1 - 9</v>
      </c>
      <c r="IE2" s="7" t="str">
        <f t="shared" si="4"/>
        <v>LU 1 - 8</v>
      </c>
      <c r="IF2" s="7" t="str">
        <f t="shared" si="4"/>
        <v>LU 1 - 7</v>
      </c>
      <c r="IG2" s="7" t="str">
        <f t="shared" si="4"/>
        <v>LU 1 - 13</v>
      </c>
      <c r="IH2" s="7" t="str">
        <f t="shared" si="4"/>
        <v>LU 1 - 14</v>
      </c>
      <c r="II2" s="7" t="str">
        <f t="shared" si="4"/>
        <v>LU 1 - 15</v>
      </c>
      <c r="IJ2" s="7" t="str">
        <f t="shared" si="4"/>
        <v>LU 1 - 16</v>
      </c>
      <c r="IK2" s="7" t="str">
        <f t="shared" si="4"/>
        <v>LU 1 - 17</v>
      </c>
      <c r="IL2" s="7" t="str">
        <f t="shared" si="4"/>
        <v>LU 1 - 18</v>
      </c>
      <c r="IM2" s="7" t="str">
        <f t="shared" si="4"/>
        <v>LU 1 - 19</v>
      </c>
      <c r="IN2" s="7" t="str">
        <f t="shared" si="4"/>
        <v>Lu 1 - 20</v>
      </c>
      <c r="IO2" s="7" t="str">
        <f t="shared" si="4"/>
        <v>LU 1 - 21</v>
      </c>
      <c r="IP2" s="7" t="str">
        <f t="shared" si="4"/>
        <v>LU 1 - 22</v>
      </c>
      <c r="IQ2" s="7" t="str">
        <f t="shared" si="4"/>
        <v>LU 1 - 23</v>
      </c>
      <c r="IR2" s="7" t="str">
        <f t="shared" si="4"/>
        <v>LU 1 - 24</v>
      </c>
      <c r="IT2" s="7" t="str">
        <f t="shared" si="4"/>
        <v>LU 3-1</v>
      </c>
      <c r="IU2" s="7" t="str">
        <f t="shared" si="4"/>
        <v>LU 3-2</v>
      </c>
      <c r="IV2" s="7" t="str">
        <f t="shared" si="4"/>
        <v>LU 3-3</v>
      </c>
      <c r="IW2" s="141">
        <f t="shared" si="4"/>
        <v>0</v>
      </c>
      <c r="IX2" s="7" t="str">
        <f t="shared" si="4"/>
        <v>SB 4/03 c</v>
      </c>
      <c r="IY2" s="7" t="str">
        <f t="shared" si="4"/>
        <v>SB 4/03 d</v>
      </c>
      <c r="IZ2" s="7" t="str">
        <f>IZ1</f>
        <v>SB 4/03 a</v>
      </c>
      <c r="JA2" s="7" t="str">
        <f>JA1</f>
        <v>SB 4/03 b</v>
      </c>
      <c r="JC2" s="7" t="str">
        <f t="shared" si="4"/>
        <v>DS 4 Pan 13</v>
      </c>
      <c r="JD2" s="7" t="str">
        <f t="shared" si="4"/>
        <v>DS 5 Pan 13</v>
      </c>
      <c r="JE2" s="7" t="str">
        <f t="shared" si="4"/>
        <v>DS 6 P 13</v>
      </c>
      <c r="JF2" s="7" t="str">
        <f t="shared" si="4"/>
        <v>DUR 2 P 26</v>
      </c>
      <c r="JG2" s="7">
        <f t="shared" si="4"/>
        <v>0</v>
      </c>
      <c r="JH2" s="7" t="str">
        <f t="shared" si="4"/>
        <v>SB 7/03 a</v>
      </c>
      <c r="JI2" s="7" t="str">
        <f t="shared" si="4"/>
        <v>SB 7/03 b</v>
      </c>
      <c r="JJ2" s="7" t="str">
        <f t="shared" si="4"/>
        <v>SB 7/03 c</v>
      </c>
      <c r="JK2" s="7" t="str">
        <f t="shared" si="4"/>
        <v>SB 7/03 d</v>
      </c>
      <c r="JL2" s="7" t="str">
        <f t="shared" si="4"/>
        <v>SB 7/03 e</v>
      </c>
      <c r="JM2" s="7">
        <f t="shared" si="4"/>
        <v>0</v>
      </c>
      <c r="JN2" s="7" t="str">
        <f t="shared" si="4"/>
        <v>SB 9/03 a</v>
      </c>
      <c r="JO2" s="7" t="str">
        <f t="shared" si="4"/>
        <v>SB 9/03 b</v>
      </c>
      <c r="JP2" s="7" t="str">
        <f t="shared" si="4"/>
        <v>SB 9/03 c</v>
      </c>
      <c r="JQ2" s="7" t="str">
        <f t="shared" si="4"/>
        <v>SB 9/03 d</v>
      </c>
      <c r="JR2" s="7" t="str">
        <f t="shared" si="4"/>
        <v>SB 9/03 e</v>
      </c>
      <c r="JS2" s="7">
        <f t="shared" si="4"/>
        <v>0</v>
      </c>
      <c r="JT2" s="7" t="str">
        <f t="shared" si="4"/>
        <v>SB 2/03 a</v>
      </c>
      <c r="JU2" s="7" t="str">
        <f t="shared" si="4"/>
        <v>SB 2/03 b</v>
      </c>
      <c r="JV2" s="7" t="str">
        <f t="shared" si="4"/>
        <v>SB 2/03 c</v>
      </c>
      <c r="JW2" s="7" t="str">
        <f t="shared" si="4"/>
        <v>SB 2/03 d</v>
      </c>
      <c r="JX2" s="7">
        <f t="shared" si="4"/>
        <v>0</v>
      </c>
      <c r="JY2" s="7" t="str">
        <f t="shared" si="4"/>
        <v>Sb 8/03 a</v>
      </c>
      <c r="JZ2" s="7" t="str">
        <f t="shared" si="4"/>
        <v>Sb 8/03 b</v>
      </c>
      <c r="KA2" s="7" t="str">
        <f t="shared" si="4"/>
        <v>SB 8/03 c</v>
      </c>
      <c r="KB2" s="7" t="str">
        <f t="shared" si="4"/>
        <v>SB 8/03 d</v>
      </c>
      <c r="KE2" s="7" t="str">
        <f t="shared" ref="KE2:MP2" si="5">KE1</f>
        <v>RC 2260 a</v>
      </c>
      <c r="KF2" s="7" t="str">
        <f t="shared" si="5"/>
        <v>RC 2260 b</v>
      </c>
      <c r="KI2" s="7" t="str">
        <f t="shared" si="5"/>
        <v>1841 b</v>
      </c>
      <c r="KJ2" s="7">
        <f t="shared" si="5"/>
        <v>0</v>
      </c>
      <c r="KK2" s="7" t="str">
        <f t="shared" si="5"/>
        <v>DT 4 P 13</v>
      </c>
      <c r="KL2" s="7" t="str">
        <f t="shared" si="5"/>
        <v>DT 5 P 13</v>
      </c>
      <c r="KM2" s="7">
        <f t="shared" si="5"/>
        <v>0</v>
      </c>
      <c r="KN2" s="7" t="str">
        <f t="shared" si="5"/>
        <v>Dur 2015-4-5 (3)</v>
      </c>
      <c r="KO2" s="7" t="str">
        <f t="shared" si="5"/>
        <v>Dur 2015 4-4 (2)</v>
      </c>
      <c r="KQ2" s="7" t="str">
        <f t="shared" si="5"/>
        <v>LU 3-21</v>
      </c>
      <c r="KR2" s="7" t="str">
        <f t="shared" si="5"/>
        <v>LU 3-22</v>
      </c>
      <c r="KS2" s="7" t="str">
        <f t="shared" si="5"/>
        <v>LU 3-23</v>
      </c>
      <c r="KT2" s="7" t="str">
        <f t="shared" si="5"/>
        <v>LU 3-24</v>
      </c>
      <c r="KU2" s="7" t="str">
        <f t="shared" si="5"/>
        <v>LU 3-5</v>
      </c>
      <c r="KV2" s="7" t="str">
        <f t="shared" si="5"/>
        <v>LU 3-6</v>
      </c>
      <c r="KW2" s="7" t="str">
        <f t="shared" si="5"/>
        <v>LU 3-7</v>
      </c>
      <c r="KX2" s="7" t="str">
        <f t="shared" si="5"/>
        <v>LU 3-8</v>
      </c>
      <c r="KY2" s="7" t="str">
        <f t="shared" si="5"/>
        <v>LU 3-9</v>
      </c>
      <c r="KZ2" s="7" t="str">
        <f t="shared" si="5"/>
        <v>LU 3-10</v>
      </c>
      <c r="LA2" s="7" t="str">
        <f t="shared" si="5"/>
        <v>LU 3-11</v>
      </c>
      <c r="LB2" s="7" t="str">
        <f t="shared" si="5"/>
        <v>LU 3-12</v>
      </c>
      <c r="LC2" s="7" t="str">
        <f t="shared" si="5"/>
        <v>LU 3-13</v>
      </c>
      <c r="LD2" s="7" t="str">
        <f t="shared" si="5"/>
        <v>LU 3-14</v>
      </c>
      <c r="LE2" s="7" t="str">
        <f t="shared" si="5"/>
        <v>LU 3-15</v>
      </c>
      <c r="LF2" s="7" t="str">
        <f t="shared" si="5"/>
        <v>LU 3-16</v>
      </c>
      <c r="LG2" s="7" t="str">
        <f t="shared" si="5"/>
        <v>LU 3-17</v>
      </c>
      <c r="LH2" s="7" t="str">
        <f t="shared" si="5"/>
        <v>LU 3-18</v>
      </c>
      <c r="LI2" s="7" t="str">
        <f t="shared" si="5"/>
        <v>LU 3-19</v>
      </c>
      <c r="LJ2" s="7" t="str">
        <f t="shared" si="5"/>
        <v>LU 3-20</v>
      </c>
      <c r="LK2" s="7">
        <f t="shared" si="5"/>
        <v>0</v>
      </c>
      <c r="LL2" s="7" t="str">
        <f t="shared" si="5"/>
        <v>DUR 1 17</v>
      </c>
      <c r="LM2" s="7" t="str">
        <f t="shared" si="5"/>
        <v>DUR 2 17</v>
      </c>
      <c r="LO2" s="7" t="str">
        <f t="shared" ref="LO2" si="6">LO1</f>
        <v>Blank 1 Pan 17</v>
      </c>
      <c r="LP2" s="7" t="str">
        <f t="shared" si="5"/>
        <v>Blank 2 Pan 17</v>
      </c>
      <c r="LR2" s="7" t="str">
        <f t="shared" si="5"/>
        <v>An-1 a</v>
      </c>
      <c r="LS2" s="7" t="str">
        <f t="shared" si="5"/>
        <v>An-1 b</v>
      </c>
      <c r="LT2" s="7" t="str">
        <f t="shared" si="5"/>
        <v>An-1 c</v>
      </c>
      <c r="LU2" s="7" t="str">
        <f t="shared" si="5"/>
        <v>An-1 d</v>
      </c>
      <c r="LV2" s="7" t="str">
        <f t="shared" si="5"/>
        <v>An-1 e</v>
      </c>
      <c r="LW2" s="7">
        <f t="shared" si="5"/>
        <v>0</v>
      </c>
      <c r="LX2" s="7" t="str">
        <f t="shared" si="5"/>
        <v>Cu-2 a</v>
      </c>
      <c r="LY2" s="7" t="str">
        <f t="shared" si="5"/>
        <v>Cu-2 b</v>
      </c>
      <c r="LZ2" s="7" t="str">
        <f t="shared" si="5"/>
        <v>Cu-2 c</v>
      </c>
      <c r="MA2" s="7" t="str">
        <f t="shared" si="5"/>
        <v>Cu-2 d</v>
      </c>
      <c r="MB2" s="7" t="str">
        <f t="shared" si="5"/>
        <v>Cu-2 e</v>
      </c>
      <c r="MC2" s="7">
        <f t="shared" si="5"/>
        <v>0</v>
      </c>
      <c r="MD2" s="7" t="str">
        <f t="shared" si="5"/>
        <v>Cu-3 a</v>
      </c>
      <c r="ME2" s="7" t="str">
        <f t="shared" si="5"/>
        <v>Cu-3 b</v>
      </c>
      <c r="MF2" s="7" t="str">
        <f t="shared" si="5"/>
        <v>Cu-3 c</v>
      </c>
      <c r="MG2" s="7" t="str">
        <f t="shared" si="5"/>
        <v>Cu-3 d</v>
      </c>
      <c r="MH2" s="7" t="str">
        <f t="shared" si="5"/>
        <v>Cu-3 e</v>
      </c>
      <c r="MI2" s="7">
        <f t="shared" si="5"/>
        <v>0</v>
      </c>
      <c r="MJ2" s="7" t="str">
        <f t="shared" si="5"/>
        <v>Cu-4 a</v>
      </c>
      <c r="MK2" s="7" t="str">
        <f t="shared" si="5"/>
        <v>Cu-4 b</v>
      </c>
      <c r="ML2" s="7" t="str">
        <f t="shared" si="5"/>
        <v>Cu-4 c</v>
      </c>
      <c r="MM2" s="7" t="str">
        <f t="shared" si="5"/>
        <v>Cu-4 d</v>
      </c>
      <c r="MN2" s="7" t="str">
        <f t="shared" si="5"/>
        <v>Cu-4 e</v>
      </c>
      <c r="MO2" s="7">
        <f t="shared" si="5"/>
        <v>0</v>
      </c>
      <c r="MP2" s="7" t="str">
        <f t="shared" si="5"/>
        <v>Bn-1 a</v>
      </c>
      <c r="MQ2" s="7" t="str">
        <f t="shared" ref="MQ2:OY2" si="7">MQ1</f>
        <v>Bn-1 b</v>
      </c>
      <c r="MR2" s="7" t="str">
        <f t="shared" si="7"/>
        <v>Bn-1 c</v>
      </c>
      <c r="MS2" s="7" t="str">
        <f t="shared" si="7"/>
        <v>Bn-1 d</v>
      </c>
      <c r="MT2" s="7" t="str">
        <f t="shared" si="7"/>
        <v>Bn-1 e</v>
      </c>
      <c r="MU2" s="7">
        <f t="shared" si="7"/>
        <v>0</v>
      </c>
      <c r="MV2" s="7" t="str">
        <f t="shared" si="7"/>
        <v>Bn-3 a</v>
      </c>
      <c r="MW2" s="7" t="str">
        <f t="shared" si="7"/>
        <v>Bn-3 b</v>
      </c>
      <c r="MX2" s="7" t="str">
        <f t="shared" si="7"/>
        <v>Bn-3 c</v>
      </c>
      <c r="MY2" s="7" t="str">
        <f t="shared" si="7"/>
        <v>Bn-3 d</v>
      </c>
      <c r="MZ2" s="7" t="str">
        <f t="shared" si="7"/>
        <v>Bn-3 e</v>
      </c>
      <c r="NA2" s="7">
        <f t="shared" si="7"/>
        <v>0</v>
      </c>
      <c r="NB2" s="7" t="str">
        <f t="shared" si="7"/>
        <v>Pb-1 a</v>
      </c>
      <c r="NC2" s="7" t="str">
        <f t="shared" si="7"/>
        <v>Pb-1 b</v>
      </c>
      <c r="ND2" s="7" t="str">
        <f t="shared" si="7"/>
        <v>Pb-1 c</v>
      </c>
      <c r="NE2" s="7" t="str">
        <f t="shared" si="7"/>
        <v>Pb-1 d</v>
      </c>
      <c r="NF2" s="7" t="str">
        <f t="shared" si="7"/>
        <v>Pb-1 e</v>
      </c>
      <c r="NG2" s="7">
        <f t="shared" si="7"/>
        <v>0</v>
      </c>
      <c r="NH2" s="7" t="str">
        <f t="shared" si="7"/>
        <v>Bn-2 b</v>
      </c>
      <c r="NI2" s="7" t="str">
        <f t="shared" si="7"/>
        <v>Bn-2 e</v>
      </c>
      <c r="NJ2" s="7">
        <f t="shared" si="7"/>
        <v>0</v>
      </c>
      <c r="NK2" s="7" t="str">
        <f t="shared" si="7"/>
        <v>Pb-2 a</v>
      </c>
      <c r="NL2" s="7" t="str">
        <f t="shared" si="7"/>
        <v>Pb-2 b</v>
      </c>
      <c r="NM2" s="7" t="str">
        <f t="shared" si="7"/>
        <v>Pb-2 c</v>
      </c>
      <c r="NN2" s="7" t="str">
        <f t="shared" si="7"/>
        <v>Pb-2 d</v>
      </c>
      <c r="NO2" s="7" t="str">
        <f t="shared" si="7"/>
        <v>Pb-2 e</v>
      </c>
      <c r="NP2" s="7">
        <f t="shared" si="7"/>
        <v>0</v>
      </c>
      <c r="NQ2" s="7" t="str">
        <f t="shared" si="7"/>
        <v>Yg-1 a</v>
      </c>
      <c r="NR2" s="7" t="str">
        <f t="shared" si="7"/>
        <v>Yg-1 b</v>
      </c>
      <c r="NS2" s="7" t="str">
        <f t="shared" si="7"/>
        <v>Yg-1 c</v>
      </c>
      <c r="NT2" s="7" t="str">
        <f t="shared" si="7"/>
        <v>Yg-1 d</v>
      </c>
      <c r="NU2" s="7" t="str">
        <f t="shared" si="7"/>
        <v>Yg-1 e</v>
      </c>
      <c r="NV2" s="7">
        <f t="shared" si="7"/>
        <v>0</v>
      </c>
      <c r="NW2" s="7" t="str">
        <f t="shared" si="7"/>
        <v>MY-2 a</v>
      </c>
      <c r="NX2" s="7" t="str">
        <f t="shared" si="7"/>
        <v>My-2 b</v>
      </c>
      <c r="NY2" s="7" t="str">
        <f t="shared" si="7"/>
        <v>My-2 c</v>
      </c>
      <c r="NZ2" s="7" t="str">
        <f t="shared" si="7"/>
        <v>My-2 d</v>
      </c>
      <c r="OA2" s="7" t="str">
        <f t="shared" si="7"/>
        <v>My-2 e</v>
      </c>
      <c r="OB2" s="7">
        <f t="shared" si="7"/>
        <v>0</v>
      </c>
      <c r="OC2" s="7" t="str">
        <f t="shared" si="7"/>
        <v>My-1 a</v>
      </c>
      <c r="OD2" s="7" t="str">
        <f t="shared" si="7"/>
        <v>My-1 b</v>
      </c>
      <c r="OE2" s="7" t="str">
        <f t="shared" si="7"/>
        <v>My-1 d</v>
      </c>
      <c r="OF2" s="7" t="str">
        <f t="shared" si="7"/>
        <v>My-1 e</v>
      </c>
      <c r="OG2" s="7">
        <f t="shared" si="7"/>
        <v>0</v>
      </c>
      <c r="OH2" s="7" t="str">
        <f t="shared" si="7"/>
        <v>127b a (2)</v>
      </c>
      <c r="OI2" s="7" t="str">
        <f t="shared" si="7"/>
        <v>127b b (2)</v>
      </c>
      <c r="OJ2" s="7">
        <f t="shared" si="7"/>
        <v>0</v>
      </c>
      <c r="OK2" s="7" t="str">
        <f t="shared" si="7"/>
        <v>Ga-1 6</v>
      </c>
      <c r="OL2" s="7" t="str">
        <f t="shared" si="7"/>
        <v>Ga-1 7</v>
      </c>
      <c r="OM2" s="7">
        <f t="shared" si="7"/>
        <v>0</v>
      </c>
      <c r="ON2" s="7" t="str">
        <f t="shared" si="7"/>
        <v>Ga-4 6</v>
      </c>
      <c r="OO2" s="7" t="str">
        <f t="shared" si="7"/>
        <v>Ga-4 7</v>
      </c>
      <c r="OP2" s="7">
        <f t="shared" si="7"/>
        <v>0</v>
      </c>
      <c r="OQ2" s="7" t="str">
        <f t="shared" si="7"/>
        <v>T3-a</v>
      </c>
      <c r="OR2" s="7" t="str">
        <f t="shared" si="7"/>
        <v>T3-b</v>
      </c>
      <c r="OS2" s="7">
        <f t="shared" si="7"/>
        <v>0</v>
      </c>
      <c r="OT2" s="7" t="str">
        <f t="shared" si="7"/>
        <v>Blank 3 15 Pan 17</v>
      </c>
      <c r="OU2" s="7" t="str">
        <f t="shared" si="7"/>
        <v>DUR 3 15 Pan 17</v>
      </c>
      <c r="OV2" s="7">
        <f t="shared" si="7"/>
        <v>0</v>
      </c>
      <c r="OW2" s="7">
        <f t="shared" si="7"/>
        <v>0</v>
      </c>
      <c r="OX2" s="7">
        <f t="shared" si="7"/>
        <v>0</v>
      </c>
      <c r="OY2" s="7">
        <f t="shared" si="7"/>
        <v>0</v>
      </c>
    </row>
    <row r="3" spans="1:415" ht="12">
      <c r="A3" s="8" t="s">
        <v>2</v>
      </c>
      <c r="B3" s="8"/>
      <c r="C3" s="8"/>
      <c r="O3" s="9"/>
      <c r="P3" s="9"/>
      <c r="Q3" s="9"/>
      <c r="R3" s="9"/>
      <c r="S3" s="9"/>
      <c r="T3" s="9"/>
      <c r="U3" s="9"/>
      <c r="V3" s="9"/>
      <c r="W3" s="9"/>
      <c r="CN3" s="142"/>
      <c r="GQ3" s="142"/>
      <c r="IW3" s="142"/>
    </row>
    <row r="4" spans="1:415">
      <c r="A4" s="9" t="s">
        <v>67</v>
      </c>
      <c r="D4" s="11">
        <v>1.3850000000000001E-6</v>
      </c>
      <c r="E4" s="11">
        <v>1.3850000000000001E-6</v>
      </c>
      <c r="F4" s="11">
        <v>1.3850000000000001E-6</v>
      </c>
      <c r="G4" s="11">
        <v>1.3850000000000001E-6</v>
      </c>
      <c r="H4" s="11">
        <v>1.3850000000000001E-6</v>
      </c>
      <c r="I4" s="11">
        <v>1.3850000000000001E-6</v>
      </c>
      <c r="J4" s="11">
        <v>1.3850000000000001E-6</v>
      </c>
      <c r="K4" s="11">
        <v>1.3850000000000001E-6</v>
      </c>
      <c r="L4" s="11">
        <v>1.3850000000000001E-6</v>
      </c>
      <c r="M4" s="11">
        <v>1.3850000000000001E-6</v>
      </c>
      <c r="N4" s="11">
        <v>1.3850000000000001E-6</v>
      </c>
      <c r="O4" s="11">
        <v>1.3850000000000001E-6</v>
      </c>
      <c r="P4" s="11">
        <v>1.3850000000000001E-6</v>
      </c>
      <c r="Q4" s="11">
        <v>1.3850000000000001E-6</v>
      </c>
      <c r="R4" s="11">
        <v>1.3850000000000001E-6</v>
      </c>
      <c r="S4" s="11">
        <v>1.3850000000000001E-6</v>
      </c>
      <c r="T4" s="11"/>
      <c r="U4" s="11"/>
      <c r="V4" s="11">
        <v>1.3850000000000001E-6</v>
      </c>
      <c r="W4" s="11">
        <v>1.3850000000000001E-6</v>
      </c>
      <c r="X4" s="11">
        <v>1.3850000000000001E-6</v>
      </c>
      <c r="Y4" s="11">
        <v>1.3850000000000001E-6</v>
      </c>
      <c r="Z4" s="11">
        <v>1.3850000000000001E-6</v>
      </c>
      <c r="AA4" s="11"/>
      <c r="AB4" s="11">
        <v>1.3850000000000001E-6</v>
      </c>
      <c r="AC4" s="11">
        <v>1.3850000000000001E-6</v>
      </c>
      <c r="AD4" s="11">
        <v>1.3850000000000001E-6</v>
      </c>
      <c r="AE4" s="11">
        <v>1.3850000000000001E-6</v>
      </c>
      <c r="AF4" s="11">
        <v>1.3850000000000001E-6</v>
      </c>
      <c r="AG4" s="11"/>
      <c r="AH4" s="11">
        <v>1.3850000000000001E-6</v>
      </c>
      <c r="AI4" s="11">
        <v>1.3850000000000001E-6</v>
      </c>
      <c r="AJ4" s="11">
        <v>1.3850000000000001E-6</v>
      </c>
      <c r="AK4" s="11">
        <v>1.3850000000000001E-6</v>
      </c>
      <c r="AL4" s="11">
        <v>1.3850000000000001E-6</v>
      </c>
      <c r="AM4" s="11"/>
      <c r="AN4" s="11">
        <v>1.3850000000000001E-6</v>
      </c>
      <c r="AO4" s="11">
        <v>1.3850000000000001E-6</v>
      </c>
      <c r="AP4" s="11">
        <v>1.3850000000000001E-6</v>
      </c>
      <c r="AQ4" s="11">
        <v>1.3850000000000001E-6</v>
      </c>
      <c r="AR4" s="11">
        <v>1.3850000000000001E-6</v>
      </c>
      <c r="AS4" s="11"/>
      <c r="AT4" s="11">
        <v>1.3850000000000001E-6</v>
      </c>
      <c r="AU4" s="11">
        <v>1.3850000000000001E-6</v>
      </c>
      <c r="AV4" s="11">
        <v>1.3850000000000001E-6</v>
      </c>
      <c r="AW4" s="11">
        <v>1.3850000000000001E-6</v>
      </c>
      <c r="AX4" s="11">
        <v>1.3850000000000001E-6</v>
      </c>
      <c r="AY4" s="11"/>
      <c r="AZ4" s="11">
        <v>1.3850000000000001E-6</v>
      </c>
      <c r="BA4" s="11">
        <v>1.3850000000000001E-6</v>
      </c>
      <c r="BB4" s="11">
        <v>1.3850000000000001E-6</v>
      </c>
      <c r="BC4" s="11">
        <v>1.3850000000000001E-6</v>
      </c>
      <c r="BD4" s="11"/>
      <c r="BE4" s="11">
        <v>1.3850000000000001E-6</v>
      </c>
      <c r="BF4" s="11">
        <v>1.3850000000000001E-6</v>
      </c>
      <c r="BG4" s="11">
        <v>1.3850000000000001E-6</v>
      </c>
      <c r="BH4" s="11">
        <v>1.3850000000000001E-6</v>
      </c>
      <c r="BI4" s="11"/>
      <c r="BJ4" s="11">
        <v>1.3850000000000001E-6</v>
      </c>
      <c r="BK4" s="11">
        <v>1.3850000000000001E-6</v>
      </c>
      <c r="BL4" s="11">
        <v>1.3850000000000001E-6</v>
      </c>
      <c r="BM4" s="11">
        <v>1.3850000000000001E-6</v>
      </c>
      <c r="BN4" s="11"/>
      <c r="BO4" s="11">
        <v>1.3850000000000001E-6</v>
      </c>
      <c r="BP4" s="11">
        <v>1.3850000000000001E-6</v>
      </c>
      <c r="BQ4" s="11">
        <v>1.3850000000000001E-6</v>
      </c>
      <c r="BR4" s="11">
        <v>1.3850000000000001E-6</v>
      </c>
      <c r="BS4" s="11"/>
      <c r="BT4" s="11">
        <v>1.3850000000000001E-6</v>
      </c>
      <c r="BU4" s="11">
        <v>1.3850000000000001E-6</v>
      </c>
      <c r="BV4" s="11">
        <v>1.3850000000000001E-6</v>
      </c>
      <c r="BW4" s="11"/>
      <c r="BX4" s="11">
        <v>1.3850000000000001E-6</v>
      </c>
      <c r="BY4" s="11"/>
      <c r="BZ4" s="11">
        <v>1.3850000000000001E-6</v>
      </c>
      <c r="CA4" s="11">
        <v>1.3850000000000001E-6</v>
      </c>
      <c r="CB4" s="11">
        <v>1.3850000000000001E-6</v>
      </c>
      <c r="CC4" s="11">
        <v>1.3850000000000001E-6</v>
      </c>
      <c r="CD4" s="11">
        <v>1.3850000000000001E-6</v>
      </c>
      <c r="CE4" s="11">
        <v>1.3850000000000001E-6</v>
      </c>
      <c r="CF4" s="11"/>
      <c r="CG4" s="11">
        <v>1.3850000000000001E-6</v>
      </c>
      <c r="CH4" s="11"/>
      <c r="CI4" s="11">
        <v>1.3850000000000001E-6</v>
      </c>
      <c r="CJ4" s="11"/>
      <c r="CK4" s="11">
        <v>1.3850000000000001E-6</v>
      </c>
      <c r="CL4" s="11">
        <v>1.3850000000000001E-6</v>
      </c>
      <c r="CM4" s="11">
        <v>1.3850000000000001E-6</v>
      </c>
      <c r="CN4" s="143">
        <v>1.3850000000000001E-6</v>
      </c>
      <c r="CO4" s="11">
        <v>1.3850000000000001E-6</v>
      </c>
      <c r="CP4" s="11">
        <v>1.3850000000000001E-6</v>
      </c>
      <c r="CQ4" s="11">
        <v>1.3850000000000001E-6</v>
      </c>
      <c r="CR4" s="11">
        <v>1.3850000000000001E-6</v>
      </c>
      <c r="CS4" s="11"/>
      <c r="CT4" s="11">
        <v>1.3850000000000001E-6</v>
      </c>
      <c r="CU4" s="11">
        <v>1.3850000000000001E-6</v>
      </c>
      <c r="CV4" s="11">
        <v>1.3850000000000001E-6</v>
      </c>
      <c r="CW4" s="11">
        <v>1.3850000000000001E-6</v>
      </c>
      <c r="CX4" s="11">
        <v>1.3850000000000001E-6</v>
      </c>
      <c r="CY4" s="11"/>
      <c r="CZ4" s="11">
        <v>1.3850000000000001E-6</v>
      </c>
      <c r="DA4" s="11">
        <v>1.3850000000000001E-6</v>
      </c>
      <c r="DB4" s="11">
        <v>1.3850000000000001E-6</v>
      </c>
      <c r="DC4" s="11">
        <v>1.3850000000000001E-6</v>
      </c>
      <c r="DD4" s="11">
        <v>1.3850000000000001E-6</v>
      </c>
      <c r="DE4" s="11"/>
      <c r="DF4" s="11"/>
      <c r="DG4" s="11">
        <v>1.3850000000000001E-6</v>
      </c>
      <c r="DH4" s="11">
        <v>1.3850000000000001E-6</v>
      </c>
      <c r="DI4" s="11">
        <v>1.3850000000000001E-6</v>
      </c>
      <c r="DJ4" s="11">
        <v>1.3850000000000001E-6</v>
      </c>
      <c r="DK4" s="11">
        <v>1.3850000000000001E-6</v>
      </c>
      <c r="DL4" s="11"/>
      <c r="DM4" s="11">
        <v>1.3850000000000001E-6</v>
      </c>
      <c r="DN4" s="11">
        <v>1.3850000000000001E-6</v>
      </c>
      <c r="DO4" s="11">
        <v>1.3850000000000001E-6</v>
      </c>
      <c r="DP4" s="11">
        <v>1.3850000000000001E-6</v>
      </c>
      <c r="DQ4" s="11">
        <v>1.3850000000000001E-6</v>
      </c>
      <c r="DR4" s="11"/>
      <c r="DS4" s="11">
        <v>1.3850000000000001E-6</v>
      </c>
      <c r="DT4" s="11">
        <v>1.3850000000000001E-6</v>
      </c>
      <c r="DU4" s="11">
        <v>1.3850000000000001E-6</v>
      </c>
      <c r="DV4" s="11">
        <v>1.3850000000000001E-6</v>
      </c>
      <c r="DW4" s="11">
        <v>1.3850000000000001E-6</v>
      </c>
      <c r="DX4" s="11"/>
      <c r="DY4" s="11">
        <v>1.3850000000000001E-6</v>
      </c>
      <c r="DZ4" s="11">
        <v>1.3850000000000001E-6</v>
      </c>
      <c r="EA4" s="11">
        <v>1.3850000000000001E-6</v>
      </c>
      <c r="EB4" s="11">
        <v>1.3850000000000001E-6</v>
      </c>
      <c r="EC4" s="11">
        <v>1.3850000000000001E-6</v>
      </c>
      <c r="ED4" s="11"/>
      <c r="EE4" s="11">
        <v>1.3850000000000001E-6</v>
      </c>
      <c r="EF4" s="11">
        <v>1.3850000000000001E-6</v>
      </c>
      <c r="EG4" s="11">
        <v>1.3850000000000001E-6</v>
      </c>
      <c r="EH4" s="11">
        <v>1.3850000000000001E-6</v>
      </c>
      <c r="EI4" s="11">
        <v>1.3850000000000001E-6</v>
      </c>
      <c r="EJ4" s="11"/>
      <c r="EK4" s="11">
        <v>1.3850000000000001E-6</v>
      </c>
      <c r="EL4" s="11">
        <v>1.3850000000000001E-6</v>
      </c>
      <c r="EM4" s="11">
        <v>1.3850000000000001E-6</v>
      </c>
      <c r="EN4" s="11">
        <v>1.3850000000000001E-6</v>
      </c>
      <c r="EO4" s="11">
        <v>1.3850000000000001E-6</v>
      </c>
      <c r="EP4" s="11"/>
      <c r="EQ4" s="11">
        <v>1.3850000000000001E-6</v>
      </c>
      <c r="ER4" s="11">
        <v>1.3850000000000001E-6</v>
      </c>
      <c r="ES4" s="11">
        <v>1.3850000000000001E-6</v>
      </c>
      <c r="ET4" s="11">
        <v>1.3850000000000001E-6</v>
      </c>
      <c r="EU4" s="11">
        <v>1.3850000000000001E-6</v>
      </c>
      <c r="EV4" s="11"/>
      <c r="EW4" s="11">
        <v>1.3850000000000001E-6</v>
      </c>
      <c r="EX4" s="11">
        <v>1.3850000000000001E-6</v>
      </c>
      <c r="EY4" s="11">
        <v>1.3850000000000001E-6</v>
      </c>
      <c r="EZ4" s="11">
        <v>1.3850000000000001E-6</v>
      </c>
      <c r="FA4" s="11"/>
      <c r="FB4" s="11"/>
      <c r="FC4" s="11">
        <v>1.3850000000000001E-6</v>
      </c>
      <c r="FD4" s="11">
        <v>1.3850000000000001E-6</v>
      </c>
      <c r="FE4" s="11">
        <v>1.3850000000000001E-6</v>
      </c>
      <c r="FF4" s="11">
        <v>1.3850000000000001E-6</v>
      </c>
      <c r="FG4" s="11"/>
      <c r="FH4" s="11">
        <v>1.3850000000000001E-6</v>
      </c>
      <c r="FI4" s="11">
        <v>1.3850000000000001E-6</v>
      </c>
      <c r="FJ4" s="11">
        <v>1.3850000000000001E-6</v>
      </c>
      <c r="FK4" s="11">
        <v>1.3850000000000001E-6</v>
      </c>
      <c r="FL4" s="11">
        <v>1.3850000000000001E-6</v>
      </c>
      <c r="FM4" s="11"/>
      <c r="FN4" s="11">
        <v>1.3850000000000001E-6</v>
      </c>
      <c r="FO4" s="11">
        <v>1.3850000000000001E-6</v>
      </c>
      <c r="FP4" s="11">
        <v>1.3850000000000001E-6</v>
      </c>
      <c r="FQ4" s="11">
        <v>1.3850000000000001E-6</v>
      </c>
      <c r="FR4" s="11">
        <v>1.3850000000000001E-6</v>
      </c>
      <c r="FS4" s="11"/>
      <c r="FT4" s="11">
        <v>1.3850000000000001E-6</v>
      </c>
      <c r="FU4" s="11">
        <v>1.3850000000000001E-6</v>
      </c>
      <c r="FV4" s="11">
        <v>1.3850000000000001E-6</v>
      </c>
      <c r="FW4" s="11">
        <v>1.3850000000000001E-6</v>
      </c>
      <c r="FX4" s="11">
        <v>1.3850000000000001E-6</v>
      </c>
      <c r="FY4" s="11"/>
      <c r="FZ4" s="11">
        <v>1.3850000000000001E-6</v>
      </c>
      <c r="GA4" s="11">
        <v>1.3850000000000001E-6</v>
      </c>
      <c r="GB4" s="11">
        <v>1.3850000000000001E-6</v>
      </c>
      <c r="GC4" s="11">
        <v>1.3850000000000001E-6</v>
      </c>
      <c r="GD4" s="11">
        <v>1.3850000000000001E-6</v>
      </c>
      <c r="GE4" s="11"/>
      <c r="GF4" s="11">
        <v>1.3850000000000001E-6</v>
      </c>
      <c r="GG4" s="11">
        <v>1.3850000000000001E-6</v>
      </c>
      <c r="GH4" s="11">
        <v>1.3850000000000001E-6</v>
      </c>
      <c r="GI4" s="11">
        <v>1.3850000000000001E-6</v>
      </c>
      <c r="GJ4" s="11">
        <v>1.3850000000000001E-6</v>
      </c>
      <c r="GK4" s="11"/>
      <c r="GL4" s="11">
        <v>1.3850000000000001E-6</v>
      </c>
      <c r="GM4" s="11">
        <v>1.3850000000000001E-6</v>
      </c>
      <c r="GN4" s="11">
        <v>1.3850000000000001E-6</v>
      </c>
      <c r="GO4" s="11">
        <v>1.3850000000000001E-6</v>
      </c>
      <c r="GP4" s="11">
        <v>1.3850000000000001E-6</v>
      </c>
      <c r="GQ4" s="143">
        <v>1.3850000000000001E-6</v>
      </c>
      <c r="GR4" s="11">
        <v>1.3850000000000001E-6</v>
      </c>
      <c r="GS4" s="11">
        <v>1.3850000000000001E-6</v>
      </c>
      <c r="GT4" s="11">
        <v>1.3850000000000001E-6</v>
      </c>
      <c r="GU4" s="11"/>
      <c r="GV4" s="11">
        <v>1.3850000000000001E-6</v>
      </c>
      <c r="GW4" s="11">
        <v>1.3850000000000001E-6</v>
      </c>
      <c r="GX4" s="11">
        <v>1.3850000000000001E-6</v>
      </c>
      <c r="GY4" s="11">
        <v>1.3850000000000001E-6</v>
      </c>
      <c r="GZ4" s="11">
        <v>1.3850000000000001E-6</v>
      </c>
      <c r="HA4" s="11">
        <v>1.3850000000000001E-6</v>
      </c>
      <c r="HB4" s="11">
        <v>1.3850000000000001E-6</v>
      </c>
      <c r="HC4" s="11">
        <v>1.3850000000000001E-6</v>
      </c>
      <c r="HD4" s="11">
        <v>1.3850000000000001E-6</v>
      </c>
      <c r="HE4" s="11">
        <v>1.3850000000000001E-6</v>
      </c>
      <c r="HF4" s="11">
        <v>1.3850000000000001E-6</v>
      </c>
      <c r="HG4" s="11">
        <v>1.3850000000000001E-6</v>
      </c>
      <c r="HH4" s="11">
        <v>1.3850000000000001E-6</v>
      </c>
      <c r="HI4" s="11">
        <v>1.3850000000000001E-6</v>
      </c>
      <c r="HJ4" s="11">
        <v>1.3850000000000001E-6</v>
      </c>
      <c r="HK4" s="11">
        <v>1.3850000000000001E-6</v>
      </c>
      <c r="HL4" s="11">
        <v>1.3850000000000001E-6</v>
      </c>
      <c r="HM4" s="11">
        <v>1.3850000000000001E-6</v>
      </c>
      <c r="HN4" s="11">
        <v>1.3850000000000001E-6</v>
      </c>
      <c r="HO4" s="11">
        <v>1.3850000000000001E-6</v>
      </c>
      <c r="HP4" s="11">
        <v>1.3850000000000001E-6</v>
      </c>
      <c r="HQ4" s="11">
        <v>1.3850000000000001E-6</v>
      </c>
      <c r="HR4" s="11">
        <v>1.3850000000000001E-6</v>
      </c>
      <c r="HS4" s="11">
        <v>1.3850000000000001E-6</v>
      </c>
      <c r="HT4" s="11"/>
      <c r="HU4" s="11">
        <v>1.3850000000000001E-6</v>
      </c>
      <c r="HV4" s="11">
        <v>1.3850000000000001E-6</v>
      </c>
      <c r="HW4" s="11">
        <v>1.3850000000000001E-6</v>
      </c>
      <c r="HX4" s="11">
        <v>1.3850000000000001E-6</v>
      </c>
      <c r="HY4" s="11">
        <v>1.3850000000000001E-6</v>
      </c>
      <c r="HZ4" s="11">
        <v>1.3850000000000001E-6</v>
      </c>
      <c r="IA4" s="11">
        <v>1.3850000000000001E-6</v>
      </c>
      <c r="IB4" s="11">
        <v>1.3850000000000001E-6</v>
      </c>
      <c r="IC4" s="11">
        <v>1.3850000000000001E-6</v>
      </c>
      <c r="ID4" s="11">
        <v>1.3850000000000001E-6</v>
      </c>
      <c r="IE4" s="11">
        <v>1.3850000000000001E-6</v>
      </c>
      <c r="IF4" s="11">
        <v>1.3850000000000001E-6</v>
      </c>
      <c r="IG4" s="11">
        <v>1.3850000000000001E-6</v>
      </c>
      <c r="IH4" s="11">
        <v>1.3850000000000001E-6</v>
      </c>
      <c r="II4" s="11">
        <v>1.3850000000000001E-6</v>
      </c>
      <c r="IJ4" s="11">
        <v>1.3850000000000001E-6</v>
      </c>
      <c r="IK4" s="11">
        <v>1.3850000000000001E-6</v>
      </c>
      <c r="IL4" s="11">
        <v>1.3850000000000001E-6</v>
      </c>
      <c r="IM4" s="11">
        <v>1.3850000000000001E-6</v>
      </c>
      <c r="IN4" s="11">
        <v>1.3850000000000001E-6</v>
      </c>
      <c r="IO4" s="11">
        <v>1.3850000000000001E-6</v>
      </c>
      <c r="IP4" s="11">
        <v>1.3850000000000001E-6</v>
      </c>
      <c r="IQ4" s="11">
        <v>1.3850000000000001E-6</v>
      </c>
      <c r="IR4" s="11">
        <v>1.3850000000000001E-6</v>
      </c>
      <c r="IS4" s="11"/>
      <c r="IT4" s="11">
        <v>1.3850000000000001E-6</v>
      </c>
      <c r="IU4" s="11">
        <v>1.3850000000000001E-6</v>
      </c>
      <c r="IV4" s="11">
        <v>1.3850000000000001E-6</v>
      </c>
      <c r="IW4" s="143">
        <v>1.3850000000000001E-6</v>
      </c>
      <c r="IX4" s="11">
        <v>1.3850000000000001E-6</v>
      </c>
      <c r="IY4" s="11">
        <v>1.3850000000000001E-6</v>
      </c>
      <c r="IZ4" s="11">
        <v>1.3850000000000001E-6</v>
      </c>
      <c r="JA4" s="11">
        <v>1.3850000000000001E-6</v>
      </c>
      <c r="JB4" s="11"/>
      <c r="JC4" s="11">
        <v>1.3850000000000001E-6</v>
      </c>
      <c r="JD4" s="11">
        <v>1.3850000000000001E-6</v>
      </c>
      <c r="JE4" s="11">
        <v>1.3850000000000001E-6</v>
      </c>
      <c r="JF4" s="11">
        <v>1.3850000000000001E-6</v>
      </c>
      <c r="JG4" s="11">
        <v>1.3850000000000001E-6</v>
      </c>
      <c r="JH4" s="11">
        <v>1.3850000000000001E-6</v>
      </c>
      <c r="JI4" s="11">
        <v>1.3850000000000001E-6</v>
      </c>
      <c r="JJ4" s="11">
        <v>1.3850000000000001E-6</v>
      </c>
      <c r="JK4" s="11">
        <v>1.3850000000000001E-6</v>
      </c>
      <c r="JL4" s="11">
        <v>1.3850000000000001E-6</v>
      </c>
      <c r="JM4" s="11">
        <v>1.3850000000000001E-6</v>
      </c>
      <c r="JN4" s="11">
        <v>1.3850000000000001E-6</v>
      </c>
      <c r="JO4" s="11">
        <v>1.3850000000000001E-6</v>
      </c>
      <c r="JP4" s="11">
        <v>1.3850000000000001E-6</v>
      </c>
      <c r="JQ4" s="11">
        <v>1.3850000000000001E-6</v>
      </c>
      <c r="JR4" s="11">
        <v>1.3850000000000001E-6</v>
      </c>
      <c r="JS4" s="11">
        <v>1.3850000000000001E-6</v>
      </c>
      <c r="JT4" s="11">
        <v>1.3850000000000001E-6</v>
      </c>
      <c r="JU4" s="11">
        <v>1.3850000000000001E-6</v>
      </c>
      <c r="JV4" s="11">
        <v>1.3850000000000001E-6</v>
      </c>
      <c r="JW4" s="11">
        <v>1.3850000000000001E-6</v>
      </c>
      <c r="JX4" s="11">
        <v>1.3850000000000001E-6</v>
      </c>
      <c r="JY4" s="11">
        <v>1.3850000000000001E-6</v>
      </c>
      <c r="JZ4" s="11">
        <v>1.3850000000000001E-6</v>
      </c>
      <c r="KA4" s="11">
        <v>1.3850000000000001E-6</v>
      </c>
      <c r="KB4" s="11">
        <v>1.3850000000000001E-6</v>
      </c>
      <c r="KC4" s="11"/>
      <c r="KD4" s="11"/>
      <c r="KE4" s="11">
        <v>1.3850000000000001E-6</v>
      </c>
      <c r="KF4" s="11">
        <v>1.3850000000000001E-6</v>
      </c>
      <c r="KG4" s="11"/>
      <c r="KH4" s="11"/>
      <c r="KI4" s="11">
        <v>1.3850000000000001E-6</v>
      </c>
      <c r="KJ4" s="11">
        <v>1.3850000000000001E-6</v>
      </c>
      <c r="KK4" s="11">
        <v>1.3850000000000001E-6</v>
      </c>
      <c r="KL4" s="11">
        <v>1.3850000000000001E-6</v>
      </c>
      <c r="KM4" s="11">
        <v>1.3850000000000001E-6</v>
      </c>
      <c r="KN4" s="11">
        <v>1.3850000000000001E-6</v>
      </c>
      <c r="KO4" s="11">
        <v>1.3850000000000001E-6</v>
      </c>
      <c r="KP4" s="11"/>
      <c r="KQ4" s="11">
        <v>1.3850000000000001E-6</v>
      </c>
      <c r="KR4" s="11">
        <v>1.3850000000000001E-6</v>
      </c>
      <c r="KS4" s="11">
        <v>1.3850000000000001E-6</v>
      </c>
      <c r="KT4" s="11">
        <v>1.3850000000000001E-6</v>
      </c>
      <c r="KU4" s="11">
        <v>1.3850000000000001E-6</v>
      </c>
      <c r="KV4" s="11">
        <v>1.3850000000000001E-6</v>
      </c>
      <c r="KW4" s="11">
        <v>1.3850000000000001E-6</v>
      </c>
      <c r="KX4" s="11">
        <v>1.3850000000000001E-6</v>
      </c>
      <c r="KY4" s="11">
        <v>1.3850000000000001E-6</v>
      </c>
      <c r="KZ4" s="11">
        <v>1.3850000000000001E-6</v>
      </c>
      <c r="LA4" s="11">
        <v>1.3850000000000001E-6</v>
      </c>
      <c r="LB4" s="11">
        <v>1.3850000000000001E-6</v>
      </c>
      <c r="LC4" s="11">
        <v>1.3850000000000001E-6</v>
      </c>
      <c r="LD4" s="11">
        <v>1.3850000000000001E-6</v>
      </c>
      <c r="LE4" s="11">
        <v>1.3850000000000001E-6</v>
      </c>
      <c r="LF4" s="11">
        <v>1.3850000000000001E-6</v>
      </c>
      <c r="LG4" s="11">
        <v>1.3850000000000001E-6</v>
      </c>
      <c r="LH4" s="11">
        <v>1.3850000000000001E-6</v>
      </c>
      <c r="LI4" s="11">
        <v>1.3850000000000001E-6</v>
      </c>
      <c r="LJ4" s="11">
        <v>1.3850000000000001E-6</v>
      </c>
      <c r="LK4" s="11">
        <v>1.3850000000000001E-6</v>
      </c>
      <c r="LL4" s="11">
        <v>1.3850000000000001E-6</v>
      </c>
      <c r="LM4" s="11">
        <v>1.3850000000000001E-6</v>
      </c>
      <c r="LN4" s="11"/>
      <c r="LO4" s="11">
        <v>1.3850000000000001E-6</v>
      </c>
      <c r="LP4" s="11">
        <v>1.3850000000000001E-6</v>
      </c>
      <c r="LQ4" s="11"/>
      <c r="LR4" s="11">
        <v>1.3850000000000001E-6</v>
      </c>
      <c r="LS4" s="11">
        <v>1.3850000000000001E-6</v>
      </c>
      <c r="LT4" s="11">
        <v>1.3850000000000001E-6</v>
      </c>
      <c r="LU4" s="11">
        <v>1.3850000000000001E-6</v>
      </c>
      <c r="LV4" s="11">
        <v>1.3850000000000001E-6</v>
      </c>
      <c r="LW4" s="11">
        <v>1.3850000000000001E-6</v>
      </c>
      <c r="LX4" s="11">
        <v>1.3850000000000001E-6</v>
      </c>
      <c r="LY4" s="11">
        <v>1.3850000000000001E-6</v>
      </c>
      <c r="LZ4" s="11">
        <v>1.3850000000000001E-6</v>
      </c>
      <c r="MA4" s="11">
        <v>1.3850000000000001E-6</v>
      </c>
      <c r="MB4" s="11">
        <v>1.3850000000000001E-6</v>
      </c>
      <c r="MC4" s="11">
        <v>1.3850000000000001E-6</v>
      </c>
      <c r="MD4" s="11">
        <v>1.3850000000000001E-6</v>
      </c>
      <c r="ME4" s="11">
        <v>1.3850000000000001E-6</v>
      </c>
      <c r="MF4" s="11">
        <v>1.3850000000000001E-6</v>
      </c>
      <c r="MG4" s="11">
        <v>1.3850000000000001E-6</v>
      </c>
      <c r="MH4" s="11">
        <v>1.3850000000000001E-6</v>
      </c>
      <c r="MI4" s="11">
        <v>1.3850000000000001E-6</v>
      </c>
      <c r="MJ4" s="11">
        <v>1.3850000000000001E-6</v>
      </c>
      <c r="MK4" s="11">
        <v>1.3850000000000001E-6</v>
      </c>
      <c r="ML4" s="11">
        <v>1.3850000000000001E-6</v>
      </c>
      <c r="MM4" s="11">
        <v>1.3850000000000001E-6</v>
      </c>
      <c r="MN4" s="11">
        <v>1.3850000000000001E-6</v>
      </c>
      <c r="MO4" s="11">
        <v>1.3850000000000001E-6</v>
      </c>
      <c r="MP4" s="11">
        <v>1.3850000000000001E-6</v>
      </c>
      <c r="MQ4" s="11">
        <v>1.3850000000000001E-6</v>
      </c>
      <c r="MR4" s="11">
        <v>1.3850000000000001E-6</v>
      </c>
      <c r="MS4" s="11">
        <v>1.3850000000000001E-6</v>
      </c>
      <c r="MT4" s="11">
        <v>1.3850000000000001E-6</v>
      </c>
      <c r="MU4" s="11">
        <v>1.3850000000000001E-6</v>
      </c>
      <c r="MV4" s="11">
        <v>1.3850000000000001E-6</v>
      </c>
      <c r="MW4" s="11">
        <v>1.3850000000000001E-6</v>
      </c>
      <c r="MX4" s="11">
        <v>1.3850000000000001E-6</v>
      </c>
      <c r="MY4" s="11">
        <v>1.3850000000000001E-6</v>
      </c>
      <c r="MZ4" s="11">
        <v>1.3850000000000001E-6</v>
      </c>
      <c r="NA4" s="11">
        <v>1.3850000000000001E-6</v>
      </c>
      <c r="NB4" s="11">
        <v>1.3850000000000001E-6</v>
      </c>
      <c r="NC4" s="11">
        <v>1.3850000000000001E-6</v>
      </c>
      <c r="ND4" s="11">
        <v>1.3850000000000001E-6</v>
      </c>
      <c r="NE4" s="11">
        <v>1.3850000000000001E-6</v>
      </c>
      <c r="NF4" s="11">
        <v>1.3850000000000001E-6</v>
      </c>
      <c r="NG4" s="11">
        <v>1.3850000000000001E-6</v>
      </c>
      <c r="NH4" s="11">
        <v>1.3850000000000001E-6</v>
      </c>
      <c r="NI4" s="11">
        <v>1.3850000000000001E-6</v>
      </c>
      <c r="NJ4" s="11">
        <v>1.3850000000000001E-6</v>
      </c>
      <c r="NK4" s="11">
        <v>1.3850000000000001E-6</v>
      </c>
      <c r="NL4" s="11">
        <v>1.3850000000000001E-6</v>
      </c>
      <c r="NM4" s="11">
        <v>1.3850000000000001E-6</v>
      </c>
      <c r="NN4" s="11">
        <v>1.3850000000000001E-6</v>
      </c>
      <c r="NO4" s="11">
        <v>1.3850000000000001E-6</v>
      </c>
      <c r="NP4" s="11">
        <v>1.3850000000000001E-6</v>
      </c>
      <c r="NQ4" s="11">
        <v>1.3850000000000001E-6</v>
      </c>
      <c r="NR4" s="11">
        <v>1.3850000000000001E-6</v>
      </c>
      <c r="NS4" s="11">
        <v>1.3850000000000001E-6</v>
      </c>
      <c r="NT4" s="11">
        <v>1.3850000000000001E-6</v>
      </c>
      <c r="NU4" s="11">
        <v>1.3850000000000001E-6</v>
      </c>
      <c r="NV4" s="11">
        <v>1.3850000000000001E-6</v>
      </c>
      <c r="NW4" s="11">
        <v>1.3850000000000001E-6</v>
      </c>
      <c r="NX4" s="11">
        <v>1.3850000000000001E-6</v>
      </c>
      <c r="NY4" s="11">
        <v>1.3850000000000001E-6</v>
      </c>
      <c r="NZ4" s="11">
        <v>1.3850000000000001E-6</v>
      </c>
      <c r="OA4" s="11">
        <v>1.3850000000000001E-6</v>
      </c>
      <c r="OB4" s="11">
        <v>1.3850000000000001E-6</v>
      </c>
      <c r="OC4" s="11">
        <v>1.3850000000000001E-6</v>
      </c>
      <c r="OD4" s="11">
        <v>1.3850000000000001E-6</v>
      </c>
      <c r="OE4" s="11">
        <v>1.3850000000000001E-6</v>
      </c>
      <c r="OF4" s="11">
        <v>1.3850000000000001E-6</v>
      </c>
      <c r="OG4" s="11">
        <v>1.3850000000000001E-6</v>
      </c>
      <c r="OH4" s="11">
        <v>1.3850000000000001E-6</v>
      </c>
      <c r="OI4" s="11">
        <v>1.3850000000000001E-6</v>
      </c>
      <c r="OJ4" s="11">
        <v>1.3850000000000001E-6</v>
      </c>
      <c r="OK4" s="11">
        <v>1.3850000000000001E-6</v>
      </c>
      <c r="OL4" s="11">
        <v>1.3850000000000001E-6</v>
      </c>
      <c r="OM4" s="11">
        <v>1.3850000000000001E-6</v>
      </c>
      <c r="ON4" s="11">
        <v>1.3850000000000001E-6</v>
      </c>
      <c r="OO4" s="11">
        <v>1.3850000000000001E-6</v>
      </c>
      <c r="OP4" s="11">
        <v>1.3850000000000001E-6</v>
      </c>
      <c r="OQ4" s="11">
        <v>1.3850000000000001E-6</v>
      </c>
      <c r="OR4" s="11">
        <v>1.3850000000000001E-6</v>
      </c>
      <c r="OS4" s="11">
        <v>1.3850000000000001E-6</v>
      </c>
      <c r="OT4" s="11">
        <v>1.3850000000000001E-6</v>
      </c>
      <c r="OU4" s="11">
        <v>1.3850000000000001E-6</v>
      </c>
      <c r="OV4" s="11">
        <v>1.3850000000000001E-6</v>
      </c>
      <c r="OW4" s="11">
        <v>1.3850000000000001E-6</v>
      </c>
      <c r="OX4" s="11">
        <v>1.3850000000000001E-6</v>
      </c>
      <c r="OY4" s="11">
        <v>1.3850000000000001E-6</v>
      </c>
    </row>
    <row r="5" spans="1:415">
      <c r="A5" s="9" t="s">
        <v>68</v>
      </c>
      <c r="D5" s="9">
        <v>7.2526800000000001E-3</v>
      </c>
      <c r="E5" s="9">
        <v>7.2526800000000001E-3</v>
      </c>
      <c r="F5" s="9">
        <v>7.2526800000000001E-3</v>
      </c>
      <c r="G5" s="9">
        <v>7.2526800000000001E-3</v>
      </c>
      <c r="H5" s="9">
        <v>7.2526800000000001E-3</v>
      </c>
      <c r="I5" s="9">
        <v>7.2526800000000001E-3</v>
      </c>
      <c r="J5" s="9">
        <v>7.2526800000000001E-3</v>
      </c>
      <c r="K5" s="9">
        <v>7.2526800000000001E-3</v>
      </c>
      <c r="L5" s="9">
        <v>7.2526800000000001E-3</v>
      </c>
      <c r="M5" s="9">
        <v>7.2526800000000001E-3</v>
      </c>
      <c r="N5" s="9">
        <v>7.2526800000000001E-3</v>
      </c>
      <c r="O5" s="9">
        <v>7.2526800000000001E-3</v>
      </c>
      <c r="P5" s="9">
        <v>7.2526800000000001E-3</v>
      </c>
      <c r="Q5" s="9">
        <v>7.2526800000000001E-3</v>
      </c>
      <c r="R5" s="9">
        <v>7.2526800000000001E-3</v>
      </c>
      <c r="S5" s="9">
        <v>7.2526800000000001E-3</v>
      </c>
      <c r="T5" s="9"/>
      <c r="U5" s="9"/>
      <c r="V5" s="9">
        <v>7.2526800000000001E-3</v>
      </c>
      <c r="W5" s="9">
        <v>7.2526800000000001E-3</v>
      </c>
      <c r="X5" s="9">
        <v>7.2526800000000001E-3</v>
      </c>
      <c r="Y5" s="9">
        <v>7.2526800000000001E-3</v>
      </c>
      <c r="Z5" s="9">
        <v>7.2526800000000001E-3</v>
      </c>
      <c r="AA5" s="9"/>
      <c r="AB5" s="9">
        <v>7.2526800000000001E-3</v>
      </c>
      <c r="AC5" s="9">
        <v>7.2526800000000001E-3</v>
      </c>
      <c r="AD5" s="9">
        <v>7.2526800000000001E-3</v>
      </c>
      <c r="AE5" s="9">
        <v>7.2526800000000001E-3</v>
      </c>
      <c r="AF5" s="9">
        <v>7.2526800000000001E-3</v>
      </c>
      <c r="AG5" s="9"/>
      <c r="AH5" s="9">
        <v>7.2526800000000001E-3</v>
      </c>
      <c r="AI5" s="9">
        <v>7.2526800000000001E-3</v>
      </c>
      <c r="AJ5" s="9">
        <v>7.2526800000000001E-3</v>
      </c>
      <c r="AK5" s="9">
        <v>7.2526800000000001E-3</v>
      </c>
      <c r="AL5" s="9">
        <v>7.2526800000000001E-3</v>
      </c>
      <c r="AM5" s="9"/>
      <c r="AN5" s="9">
        <v>7.2526800000000001E-3</v>
      </c>
      <c r="AO5" s="9">
        <v>7.2526800000000001E-3</v>
      </c>
      <c r="AP5" s="9">
        <v>7.2526800000000001E-3</v>
      </c>
      <c r="AQ5" s="9">
        <v>7.2526800000000001E-3</v>
      </c>
      <c r="AR5" s="9">
        <v>7.2526800000000001E-3</v>
      </c>
      <c r="AS5" s="9"/>
      <c r="AT5" s="9">
        <v>7.2526800000000001E-3</v>
      </c>
      <c r="AU5" s="9">
        <v>7.2526800000000001E-3</v>
      </c>
      <c r="AV5" s="9">
        <v>7.2526800000000001E-3</v>
      </c>
      <c r="AW5" s="9">
        <v>7.2526800000000001E-3</v>
      </c>
      <c r="AX5" s="9">
        <v>7.2526800000000001E-3</v>
      </c>
      <c r="AY5" s="9"/>
      <c r="AZ5" s="9">
        <v>7.2526800000000001E-3</v>
      </c>
      <c r="BA5" s="9">
        <v>7.2526800000000001E-3</v>
      </c>
      <c r="BB5" s="9">
        <v>7.2526800000000001E-3</v>
      </c>
      <c r="BC5" s="9">
        <v>7.2526800000000001E-3</v>
      </c>
      <c r="BD5" s="9"/>
      <c r="BE5" s="9">
        <v>7.2526800000000001E-3</v>
      </c>
      <c r="BF5" s="9">
        <v>7.2526800000000001E-3</v>
      </c>
      <c r="BG5" s="9">
        <v>7.2526800000000001E-3</v>
      </c>
      <c r="BH5" s="9">
        <v>7.2526800000000001E-3</v>
      </c>
      <c r="BI5" s="9"/>
      <c r="BJ5" s="9">
        <v>7.2526800000000001E-3</v>
      </c>
      <c r="BK5" s="9">
        <v>7.2526800000000001E-3</v>
      </c>
      <c r="BL5" s="9">
        <v>7.2526800000000001E-3</v>
      </c>
      <c r="BM5" s="9">
        <v>7.2526800000000001E-3</v>
      </c>
      <c r="BN5" s="9"/>
      <c r="BO5" s="9">
        <v>7.2526800000000001E-3</v>
      </c>
      <c r="BP5" s="9">
        <v>7.2526800000000001E-3</v>
      </c>
      <c r="BQ5" s="9">
        <v>7.2526800000000001E-3</v>
      </c>
      <c r="BR5" s="9">
        <v>7.2526800000000001E-3</v>
      </c>
      <c r="BS5" s="9"/>
      <c r="BT5" s="9">
        <v>7.2526800000000001E-3</v>
      </c>
      <c r="BU5" s="9">
        <v>7.2526800000000001E-3</v>
      </c>
      <c r="BV5" s="9">
        <v>7.2526800000000001E-3</v>
      </c>
      <c r="BW5" s="9"/>
      <c r="BX5" s="9">
        <v>7.2526800000000001E-3</v>
      </c>
      <c r="BY5" s="9"/>
      <c r="BZ5" s="9">
        <v>7.2526800000000001E-3</v>
      </c>
      <c r="CA5" s="9">
        <v>7.2526800000000001E-3</v>
      </c>
      <c r="CB5" s="9">
        <v>7.2526800000000001E-3</v>
      </c>
      <c r="CC5" s="9">
        <v>7.2526800000000001E-3</v>
      </c>
      <c r="CD5" s="9">
        <v>7.2526800000000001E-3</v>
      </c>
      <c r="CE5" s="9">
        <v>7.2526800000000001E-3</v>
      </c>
      <c r="CF5" s="9"/>
      <c r="CG5" s="9">
        <v>7.2526800000000001E-3</v>
      </c>
      <c r="CH5" s="9"/>
      <c r="CI5" s="9">
        <v>7.2526800000000001E-3</v>
      </c>
      <c r="CJ5" s="9"/>
      <c r="CK5" s="9">
        <v>7.2526800000000001E-3</v>
      </c>
      <c r="CL5" s="9">
        <v>7.2526800000000001E-3</v>
      </c>
      <c r="CM5" s="9">
        <v>7.2526800000000001E-3</v>
      </c>
      <c r="CN5" s="144">
        <v>7.2526800000000001E-3</v>
      </c>
      <c r="CO5" s="9">
        <v>7.2526800000000001E-3</v>
      </c>
      <c r="CP5" s="9">
        <v>7.2526800000000001E-3</v>
      </c>
      <c r="CQ5" s="9">
        <v>7.2526800000000001E-3</v>
      </c>
      <c r="CR5" s="9">
        <v>7.2526800000000001E-3</v>
      </c>
      <c r="CS5" s="9"/>
      <c r="CT5" s="9">
        <v>7.2526800000000001E-3</v>
      </c>
      <c r="CU5" s="9">
        <v>7.2526800000000001E-3</v>
      </c>
      <c r="CV5" s="9">
        <v>7.2526800000000001E-3</v>
      </c>
      <c r="CW5" s="9">
        <v>7.2526800000000001E-3</v>
      </c>
      <c r="CX5" s="9">
        <v>7.2526800000000001E-3</v>
      </c>
      <c r="CY5" s="9"/>
      <c r="CZ5" s="9">
        <v>7.2526800000000001E-3</v>
      </c>
      <c r="DA5" s="9">
        <v>7.2526800000000001E-3</v>
      </c>
      <c r="DB5" s="9">
        <v>7.2526800000000001E-3</v>
      </c>
      <c r="DC5" s="9">
        <v>7.2526800000000001E-3</v>
      </c>
      <c r="DD5" s="9">
        <v>7.2526800000000001E-3</v>
      </c>
      <c r="DE5" s="9"/>
      <c r="DF5" s="9"/>
      <c r="DG5" s="9">
        <v>7.2526800000000001E-3</v>
      </c>
      <c r="DH5" s="9">
        <v>7.2526800000000001E-3</v>
      </c>
      <c r="DI5" s="9">
        <v>7.2526800000000001E-3</v>
      </c>
      <c r="DJ5" s="9">
        <v>7.2526800000000001E-3</v>
      </c>
      <c r="DK5" s="9">
        <v>7.2526800000000001E-3</v>
      </c>
      <c r="DL5" s="9"/>
      <c r="DM5" s="9">
        <v>7.2526800000000001E-3</v>
      </c>
      <c r="DN5" s="9">
        <v>7.2526800000000001E-3</v>
      </c>
      <c r="DO5" s="9">
        <v>7.2526800000000001E-3</v>
      </c>
      <c r="DP5" s="9">
        <v>7.2526800000000001E-3</v>
      </c>
      <c r="DQ5" s="9">
        <v>7.2526800000000001E-3</v>
      </c>
      <c r="DR5" s="9"/>
      <c r="DS5" s="9">
        <v>7.2526800000000001E-3</v>
      </c>
      <c r="DT5" s="9">
        <v>7.2526800000000001E-3</v>
      </c>
      <c r="DU5" s="9">
        <v>7.2526800000000001E-3</v>
      </c>
      <c r="DV5" s="9">
        <v>7.2526800000000001E-3</v>
      </c>
      <c r="DW5" s="9">
        <v>7.2526800000000001E-3</v>
      </c>
      <c r="DX5" s="9"/>
      <c r="DY5" s="9">
        <v>7.2526800000000001E-3</v>
      </c>
      <c r="DZ5" s="9">
        <v>7.2526800000000001E-3</v>
      </c>
      <c r="EA5" s="9">
        <v>7.2526800000000001E-3</v>
      </c>
      <c r="EB5" s="9">
        <v>7.2526800000000001E-3</v>
      </c>
      <c r="EC5" s="9">
        <v>7.2526800000000001E-3</v>
      </c>
      <c r="ED5" s="9"/>
      <c r="EE5" s="9">
        <v>7.2526800000000001E-3</v>
      </c>
      <c r="EF5" s="9">
        <v>7.2526800000000001E-3</v>
      </c>
      <c r="EG5" s="9">
        <v>7.2526800000000001E-3</v>
      </c>
      <c r="EH5" s="9">
        <v>7.2526800000000001E-3</v>
      </c>
      <c r="EI5" s="9">
        <v>7.2526800000000001E-3</v>
      </c>
      <c r="EJ5" s="9"/>
      <c r="EK5" s="9">
        <v>7.2526800000000001E-3</v>
      </c>
      <c r="EL5" s="9">
        <v>7.2526800000000001E-3</v>
      </c>
      <c r="EM5" s="9">
        <v>7.2526800000000001E-3</v>
      </c>
      <c r="EN5" s="9">
        <v>7.2526800000000001E-3</v>
      </c>
      <c r="EO5" s="9">
        <v>7.2526800000000001E-3</v>
      </c>
      <c r="EP5" s="9"/>
      <c r="EQ5" s="9">
        <v>7.2526800000000001E-3</v>
      </c>
      <c r="ER5" s="9">
        <v>7.2526800000000001E-3</v>
      </c>
      <c r="ES5" s="9">
        <v>7.2526800000000001E-3</v>
      </c>
      <c r="ET5" s="9">
        <v>7.2526800000000001E-3</v>
      </c>
      <c r="EU5" s="9">
        <v>7.2526800000000001E-3</v>
      </c>
      <c r="EV5" s="9"/>
      <c r="EW5" s="9">
        <v>7.2526800000000001E-3</v>
      </c>
      <c r="EX5" s="9">
        <v>7.2526800000000001E-3</v>
      </c>
      <c r="EY5" s="9">
        <v>7.2526800000000001E-3</v>
      </c>
      <c r="EZ5" s="9">
        <v>7.2526800000000001E-3</v>
      </c>
      <c r="FA5" s="9"/>
      <c r="FB5" s="9"/>
      <c r="FC5" s="9">
        <v>7.2526800000000001E-3</v>
      </c>
      <c r="FD5" s="9">
        <v>7.2526800000000001E-3</v>
      </c>
      <c r="FE5" s="9">
        <v>7.2526800000000001E-3</v>
      </c>
      <c r="FF5" s="9">
        <v>7.2526800000000001E-3</v>
      </c>
      <c r="FG5" s="9"/>
      <c r="FH5" s="9">
        <v>7.2526800000000001E-3</v>
      </c>
      <c r="FI5" s="9">
        <v>7.2526800000000001E-3</v>
      </c>
      <c r="FJ5" s="9">
        <v>7.2526800000000001E-3</v>
      </c>
      <c r="FK5" s="9">
        <v>7.2526800000000001E-3</v>
      </c>
      <c r="FL5" s="9">
        <v>7.2526800000000001E-3</v>
      </c>
      <c r="FM5" s="9"/>
      <c r="FN5" s="9">
        <v>7.2526800000000001E-3</v>
      </c>
      <c r="FO5" s="9">
        <v>7.2526800000000001E-3</v>
      </c>
      <c r="FP5" s="9">
        <v>7.2526800000000001E-3</v>
      </c>
      <c r="FQ5" s="9">
        <v>7.2526800000000001E-3</v>
      </c>
      <c r="FR5" s="9">
        <v>7.2526800000000001E-3</v>
      </c>
      <c r="FS5" s="9"/>
      <c r="FT5" s="9">
        <v>7.2526800000000001E-3</v>
      </c>
      <c r="FU5" s="9">
        <v>7.2526800000000001E-3</v>
      </c>
      <c r="FV5" s="9">
        <v>7.2526800000000001E-3</v>
      </c>
      <c r="FW5" s="9">
        <v>7.2526800000000001E-3</v>
      </c>
      <c r="FX5" s="9">
        <v>7.2526800000000001E-3</v>
      </c>
      <c r="FY5" s="9"/>
      <c r="FZ5" s="9">
        <v>7.2526800000000001E-3</v>
      </c>
      <c r="GA5" s="9">
        <v>7.2526800000000001E-3</v>
      </c>
      <c r="GB5" s="9">
        <v>7.2526800000000001E-3</v>
      </c>
      <c r="GC5" s="9">
        <v>7.2526800000000001E-3</v>
      </c>
      <c r="GD5" s="9">
        <v>7.2526800000000001E-3</v>
      </c>
      <c r="GE5" s="9"/>
      <c r="GF5" s="9">
        <v>7.2526800000000001E-3</v>
      </c>
      <c r="GG5" s="9">
        <v>7.2526800000000001E-3</v>
      </c>
      <c r="GH5" s="9">
        <v>7.2526800000000001E-3</v>
      </c>
      <c r="GI5" s="9">
        <v>7.2526800000000001E-3</v>
      </c>
      <c r="GJ5" s="9">
        <v>7.2526800000000001E-3</v>
      </c>
      <c r="GK5" s="9"/>
      <c r="GL5" s="9">
        <v>7.2526800000000001E-3</v>
      </c>
      <c r="GM5" s="9">
        <v>7.2526800000000001E-3</v>
      </c>
      <c r="GN5" s="9">
        <v>7.2526800000000001E-3</v>
      </c>
      <c r="GO5" s="9">
        <v>7.2526800000000001E-3</v>
      </c>
      <c r="GP5" s="9">
        <v>7.2526800000000001E-3</v>
      </c>
      <c r="GQ5" s="144">
        <v>7.2526800000000001E-3</v>
      </c>
      <c r="GR5" s="9">
        <v>7.2526800000000001E-3</v>
      </c>
      <c r="GS5" s="9">
        <v>7.2526800000000001E-3</v>
      </c>
      <c r="GT5" s="9">
        <v>7.2526800000000001E-3</v>
      </c>
      <c r="GU5" s="9"/>
      <c r="GV5" s="9">
        <v>7.2526800000000001E-3</v>
      </c>
      <c r="GW5" s="9">
        <v>7.2526800000000001E-3</v>
      </c>
      <c r="GX5" s="9">
        <v>7.2526800000000001E-3</v>
      </c>
      <c r="GY5" s="9">
        <v>7.2526800000000001E-3</v>
      </c>
      <c r="GZ5" s="9">
        <v>7.2526800000000001E-3</v>
      </c>
      <c r="HA5" s="9">
        <v>7.2526800000000001E-3</v>
      </c>
      <c r="HB5" s="9">
        <v>7.2526800000000001E-3</v>
      </c>
      <c r="HC5" s="9">
        <v>7.2526800000000001E-3</v>
      </c>
      <c r="HD5" s="9">
        <v>7.2526800000000001E-3</v>
      </c>
      <c r="HE5" s="9">
        <v>7.2526800000000001E-3</v>
      </c>
      <c r="HF5" s="9">
        <v>7.2526800000000001E-3</v>
      </c>
      <c r="HG5" s="9">
        <v>7.2526800000000001E-3</v>
      </c>
      <c r="HH5" s="9">
        <v>7.2526800000000001E-3</v>
      </c>
      <c r="HI5" s="9">
        <v>7.2526800000000001E-3</v>
      </c>
      <c r="HJ5" s="9">
        <v>7.2526800000000001E-3</v>
      </c>
      <c r="HK5" s="9">
        <v>7.2526800000000001E-3</v>
      </c>
      <c r="HL5" s="9">
        <v>7.2526800000000001E-3</v>
      </c>
      <c r="HM5" s="9">
        <v>7.2526800000000001E-3</v>
      </c>
      <c r="HN5" s="9">
        <v>7.2526800000000001E-3</v>
      </c>
      <c r="HO5" s="9">
        <v>7.2526800000000001E-3</v>
      </c>
      <c r="HP5" s="9">
        <v>7.2526800000000001E-3</v>
      </c>
      <c r="HQ5" s="9">
        <v>7.2526800000000001E-3</v>
      </c>
      <c r="HR5" s="9">
        <v>7.2526800000000001E-3</v>
      </c>
      <c r="HS5" s="9">
        <v>7.2526800000000001E-3</v>
      </c>
      <c r="HT5" s="9"/>
      <c r="HU5" s="9">
        <v>7.2526800000000001E-3</v>
      </c>
      <c r="HV5" s="9">
        <v>7.2526800000000001E-3</v>
      </c>
      <c r="HW5" s="9">
        <v>7.2526800000000001E-3</v>
      </c>
      <c r="HX5" s="9">
        <v>7.2526800000000001E-3</v>
      </c>
      <c r="HY5" s="9">
        <v>7.2526800000000001E-3</v>
      </c>
      <c r="HZ5" s="9">
        <v>7.2526800000000001E-3</v>
      </c>
      <c r="IA5" s="9">
        <v>7.2526800000000001E-3</v>
      </c>
      <c r="IB5" s="9">
        <v>7.2526800000000001E-3</v>
      </c>
      <c r="IC5" s="9">
        <v>7.2526800000000001E-3</v>
      </c>
      <c r="ID5" s="9">
        <v>7.2526800000000001E-3</v>
      </c>
      <c r="IE5" s="9">
        <v>7.2526800000000001E-3</v>
      </c>
      <c r="IF5" s="9">
        <v>7.2526800000000001E-3</v>
      </c>
      <c r="IG5" s="9">
        <v>7.2526800000000001E-3</v>
      </c>
      <c r="IH5" s="9">
        <v>7.2526800000000001E-3</v>
      </c>
      <c r="II5" s="9">
        <v>7.2526800000000001E-3</v>
      </c>
      <c r="IJ5" s="9">
        <v>7.2526800000000001E-3</v>
      </c>
      <c r="IK5" s="9">
        <v>7.2526800000000001E-3</v>
      </c>
      <c r="IL5" s="9">
        <v>7.2526800000000001E-3</v>
      </c>
      <c r="IM5" s="9">
        <v>7.2526800000000001E-3</v>
      </c>
      <c r="IN5" s="9">
        <v>7.2526800000000001E-3</v>
      </c>
      <c r="IO5" s="9">
        <v>7.2526800000000001E-3</v>
      </c>
      <c r="IP5" s="9">
        <v>7.2526800000000001E-3</v>
      </c>
      <c r="IQ5" s="9">
        <v>7.2526800000000001E-3</v>
      </c>
      <c r="IR5" s="9">
        <v>7.2526800000000001E-3</v>
      </c>
      <c r="IS5" s="9"/>
      <c r="IT5" s="9">
        <v>7.2526800000000001E-3</v>
      </c>
      <c r="IU5" s="9">
        <v>7.2526800000000001E-3</v>
      </c>
      <c r="IV5" s="9">
        <v>7.2526800000000001E-3</v>
      </c>
      <c r="IW5" s="144">
        <v>7.2526800000000001E-3</v>
      </c>
      <c r="IX5" s="9">
        <v>7.2526800000000001E-3</v>
      </c>
      <c r="IY5" s="9">
        <v>7.2526800000000001E-3</v>
      </c>
      <c r="IZ5" s="9">
        <v>7.2526800000000001E-3</v>
      </c>
      <c r="JA5" s="9">
        <v>7.2526800000000001E-3</v>
      </c>
      <c r="JB5" s="9"/>
      <c r="JC5" s="9">
        <v>7.2526800000000001E-3</v>
      </c>
      <c r="JD5" s="9">
        <v>7.2526800000000001E-3</v>
      </c>
      <c r="JE5" s="9">
        <v>7.2526800000000001E-3</v>
      </c>
      <c r="JF5" s="9">
        <v>7.2526800000000001E-3</v>
      </c>
      <c r="JG5" s="9">
        <v>7.2526800000000001E-3</v>
      </c>
      <c r="JH5" s="9">
        <v>7.2526800000000001E-3</v>
      </c>
      <c r="JI5" s="9">
        <v>7.2526800000000001E-3</v>
      </c>
      <c r="JJ5" s="9">
        <v>7.2526800000000001E-3</v>
      </c>
      <c r="JK5" s="9">
        <v>7.2526800000000001E-3</v>
      </c>
      <c r="JL5" s="9">
        <v>7.2526800000000001E-3</v>
      </c>
      <c r="JM5" s="9">
        <v>7.2526800000000001E-3</v>
      </c>
      <c r="JN5" s="9">
        <v>7.2526800000000001E-3</v>
      </c>
      <c r="JO5" s="9">
        <v>7.2526800000000001E-3</v>
      </c>
      <c r="JP5" s="9">
        <v>7.2526800000000001E-3</v>
      </c>
      <c r="JQ5" s="9">
        <v>7.2526800000000001E-3</v>
      </c>
      <c r="JR5" s="9">
        <v>7.2526800000000001E-3</v>
      </c>
      <c r="JS5" s="9">
        <v>7.2526800000000001E-3</v>
      </c>
      <c r="JT5" s="9">
        <v>7.2526800000000001E-3</v>
      </c>
      <c r="JU5" s="9">
        <v>7.2526800000000001E-3</v>
      </c>
      <c r="JV5" s="9">
        <v>7.2526800000000001E-3</v>
      </c>
      <c r="JW5" s="9">
        <v>7.2526800000000001E-3</v>
      </c>
      <c r="JX5" s="9">
        <v>7.2526800000000001E-3</v>
      </c>
      <c r="JY5" s="9">
        <v>7.2526800000000001E-3</v>
      </c>
      <c r="JZ5" s="9">
        <v>7.2526800000000001E-3</v>
      </c>
      <c r="KA5" s="9">
        <v>7.2526800000000001E-3</v>
      </c>
      <c r="KB5" s="9">
        <v>7.2526800000000001E-3</v>
      </c>
      <c r="KC5" s="9"/>
      <c r="KD5" s="9"/>
      <c r="KE5" s="9">
        <v>7.2526800000000001E-3</v>
      </c>
      <c r="KF5" s="9">
        <v>7.2526800000000001E-3</v>
      </c>
      <c r="KG5" s="9"/>
      <c r="KH5" s="9"/>
      <c r="KI5" s="9">
        <v>7.2526800000000001E-3</v>
      </c>
      <c r="KJ5" s="9">
        <v>7.2526800000000001E-3</v>
      </c>
      <c r="KK5" s="9">
        <v>7.2526800000000001E-3</v>
      </c>
      <c r="KL5" s="9">
        <v>7.2526800000000001E-3</v>
      </c>
      <c r="KM5" s="9">
        <v>7.2526800000000001E-3</v>
      </c>
      <c r="KN5" s="9">
        <v>7.2526800000000001E-3</v>
      </c>
      <c r="KO5" s="9">
        <v>7.2526800000000001E-3</v>
      </c>
      <c r="KP5" s="9"/>
      <c r="KQ5" s="9">
        <v>7.2526800000000001E-3</v>
      </c>
      <c r="KR5" s="9">
        <v>7.2526800000000001E-3</v>
      </c>
      <c r="KS5" s="9">
        <v>7.2526800000000001E-3</v>
      </c>
      <c r="KT5" s="9">
        <v>7.2526800000000001E-3</v>
      </c>
      <c r="KU5" s="9">
        <v>7.2526800000000001E-3</v>
      </c>
      <c r="KV5" s="9">
        <v>7.2526800000000001E-3</v>
      </c>
      <c r="KW5" s="9">
        <v>7.2526800000000001E-3</v>
      </c>
      <c r="KX5" s="9">
        <v>7.2526800000000001E-3</v>
      </c>
      <c r="KY5" s="9">
        <v>7.2526800000000001E-3</v>
      </c>
      <c r="KZ5" s="9">
        <v>7.2526800000000001E-3</v>
      </c>
      <c r="LA5" s="9">
        <v>7.2526800000000001E-3</v>
      </c>
      <c r="LB5" s="9">
        <v>7.2526800000000001E-3</v>
      </c>
      <c r="LC5" s="9">
        <v>7.2526800000000001E-3</v>
      </c>
      <c r="LD5" s="9">
        <v>7.2526800000000001E-3</v>
      </c>
      <c r="LE5" s="9">
        <v>7.2526800000000001E-3</v>
      </c>
      <c r="LF5" s="9">
        <v>7.2526800000000001E-3</v>
      </c>
      <c r="LG5" s="9">
        <v>7.2526800000000001E-3</v>
      </c>
      <c r="LH5" s="9">
        <v>7.2526800000000001E-3</v>
      </c>
      <c r="LI5" s="9">
        <v>7.2526800000000001E-3</v>
      </c>
      <c r="LJ5" s="9">
        <v>7.2526800000000001E-3</v>
      </c>
      <c r="LK5" s="9">
        <v>7.2526800000000001E-3</v>
      </c>
      <c r="LL5" s="9">
        <v>7.2526800000000001E-3</v>
      </c>
      <c r="LM5" s="9">
        <v>7.2526800000000001E-3</v>
      </c>
      <c r="LN5" s="9"/>
      <c r="LO5" s="9">
        <v>7.2526800000000001E-3</v>
      </c>
      <c r="LP5" s="9">
        <v>7.2526800000000001E-3</v>
      </c>
      <c r="LQ5" s="9"/>
      <c r="LR5" s="9">
        <v>7.2526800000000001E-3</v>
      </c>
      <c r="LS5" s="9">
        <v>7.2526800000000001E-3</v>
      </c>
      <c r="LT5" s="9">
        <v>7.2526800000000001E-3</v>
      </c>
      <c r="LU5" s="9">
        <v>7.2526800000000001E-3</v>
      </c>
      <c r="LV5" s="9">
        <v>7.2526800000000001E-3</v>
      </c>
      <c r="LW5" s="9">
        <v>7.2526800000000001E-3</v>
      </c>
      <c r="LX5" s="9">
        <v>7.2526800000000001E-3</v>
      </c>
      <c r="LY5" s="9">
        <v>7.2526800000000001E-3</v>
      </c>
      <c r="LZ5" s="9">
        <v>7.2526800000000001E-3</v>
      </c>
      <c r="MA5" s="9">
        <v>7.2526800000000001E-3</v>
      </c>
      <c r="MB5" s="9">
        <v>7.2526800000000001E-3</v>
      </c>
      <c r="MC5" s="9">
        <v>7.2526800000000001E-3</v>
      </c>
      <c r="MD5" s="9">
        <v>7.2526800000000001E-3</v>
      </c>
      <c r="ME5" s="9">
        <v>7.2526800000000001E-3</v>
      </c>
      <c r="MF5" s="9">
        <v>7.2526800000000001E-3</v>
      </c>
      <c r="MG5" s="9">
        <v>7.2526800000000001E-3</v>
      </c>
      <c r="MH5" s="9">
        <v>7.2526800000000001E-3</v>
      </c>
      <c r="MI5" s="9">
        <v>7.2526800000000001E-3</v>
      </c>
      <c r="MJ5" s="9">
        <v>7.2526800000000001E-3</v>
      </c>
      <c r="MK5" s="9">
        <v>7.2526800000000001E-3</v>
      </c>
      <c r="ML5" s="9">
        <v>7.2526800000000001E-3</v>
      </c>
      <c r="MM5" s="9">
        <v>7.2526800000000001E-3</v>
      </c>
      <c r="MN5" s="9">
        <v>7.2526800000000001E-3</v>
      </c>
      <c r="MO5" s="9">
        <v>7.2526800000000001E-3</v>
      </c>
      <c r="MP5" s="9">
        <v>7.2526800000000001E-3</v>
      </c>
      <c r="MQ5" s="9">
        <v>7.2526800000000001E-3</v>
      </c>
      <c r="MR5" s="9">
        <v>7.2526800000000001E-3</v>
      </c>
      <c r="MS5" s="9">
        <v>7.2526800000000001E-3</v>
      </c>
      <c r="MT5" s="9">
        <v>7.2526800000000001E-3</v>
      </c>
      <c r="MU5" s="9">
        <v>7.2526800000000001E-3</v>
      </c>
      <c r="MV5" s="9">
        <v>7.2526800000000001E-3</v>
      </c>
      <c r="MW5" s="9">
        <v>7.2526800000000001E-3</v>
      </c>
      <c r="MX5" s="9">
        <v>7.2526800000000001E-3</v>
      </c>
      <c r="MY5" s="9">
        <v>7.2526800000000001E-3</v>
      </c>
      <c r="MZ5" s="9">
        <v>7.2526800000000001E-3</v>
      </c>
      <c r="NA5" s="9">
        <v>7.2526800000000001E-3</v>
      </c>
      <c r="NB5" s="9">
        <v>7.2526800000000001E-3</v>
      </c>
      <c r="NC5" s="9">
        <v>7.2526800000000001E-3</v>
      </c>
      <c r="ND5" s="9">
        <v>7.2526800000000001E-3</v>
      </c>
      <c r="NE5" s="9">
        <v>7.2526800000000001E-3</v>
      </c>
      <c r="NF5" s="9">
        <v>7.2526800000000001E-3</v>
      </c>
      <c r="NG5" s="9">
        <v>7.2526800000000001E-3</v>
      </c>
      <c r="NH5" s="9">
        <v>7.2526800000000001E-3</v>
      </c>
      <c r="NI5" s="9">
        <v>7.2526800000000001E-3</v>
      </c>
      <c r="NJ5" s="9">
        <v>7.2526800000000001E-3</v>
      </c>
      <c r="NK5" s="9">
        <v>7.2526800000000001E-3</v>
      </c>
      <c r="NL5" s="9">
        <v>7.2526800000000001E-3</v>
      </c>
      <c r="NM5" s="9">
        <v>7.2526800000000001E-3</v>
      </c>
      <c r="NN5" s="9">
        <v>7.2526800000000001E-3</v>
      </c>
      <c r="NO5" s="9">
        <v>7.2526800000000001E-3</v>
      </c>
      <c r="NP5" s="9">
        <v>7.2526800000000001E-3</v>
      </c>
      <c r="NQ5" s="9">
        <v>7.2526800000000001E-3</v>
      </c>
      <c r="NR5" s="9">
        <v>7.2526800000000001E-3</v>
      </c>
      <c r="NS5" s="9">
        <v>7.2526800000000001E-3</v>
      </c>
      <c r="NT5" s="9">
        <v>7.2526800000000001E-3</v>
      </c>
      <c r="NU5" s="9">
        <v>7.2526800000000001E-3</v>
      </c>
      <c r="NV5" s="9">
        <v>7.2526800000000001E-3</v>
      </c>
      <c r="NW5" s="9">
        <v>7.2526800000000001E-3</v>
      </c>
      <c r="NX5" s="9">
        <v>7.2526800000000001E-3</v>
      </c>
      <c r="NY5" s="9">
        <v>7.2526800000000001E-3</v>
      </c>
      <c r="NZ5" s="9">
        <v>7.2526800000000001E-3</v>
      </c>
      <c r="OA5" s="9">
        <v>7.2526800000000001E-3</v>
      </c>
      <c r="OB5" s="9">
        <v>7.2526800000000001E-3</v>
      </c>
      <c r="OC5" s="9">
        <v>7.2526800000000001E-3</v>
      </c>
      <c r="OD5" s="9">
        <v>7.2526800000000001E-3</v>
      </c>
      <c r="OE5" s="9">
        <v>7.2526800000000001E-3</v>
      </c>
      <c r="OF5" s="9">
        <v>7.2526800000000001E-3</v>
      </c>
      <c r="OG5" s="9">
        <v>7.2526800000000001E-3</v>
      </c>
      <c r="OH5" s="9">
        <v>7.2526800000000001E-3</v>
      </c>
      <c r="OI5" s="9">
        <v>7.2526800000000001E-3</v>
      </c>
      <c r="OJ5" s="9">
        <v>7.2526800000000001E-3</v>
      </c>
      <c r="OK5" s="9">
        <v>7.2526800000000001E-3</v>
      </c>
      <c r="OL5" s="9">
        <v>7.2526800000000001E-3</v>
      </c>
      <c r="OM5" s="9">
        <v>7.2526800000000001E-3</v>
      </c>
      <c r="ON5" s="9">
        <v>7.2526800000000001E-3</v>
      </c>
      <c r="OO5" s="9">
        <v>7.2526800000000001E-3</v>
      </c>
      <c r="OP5" s="9">
        <v>7.2526800000000001E-3</v>
      </c>
      <c r="OQ5" s="9">
        <v>7.2526800000000001E-3</v>
      </c>
      <c r="OR5" s="9">
        <v>7.2526800000000001E-3</v>
      </c>
      <c r="OS5" s="9">
        <v>7.2526800000000001E-3</v>
      </c>
      <c r="OT5" s="9">
        <v>7.2526800000000001E-3</v>
      </c>
      <c r="OU5" s="9">
        <v>7.2526800000000001E-3</v>
      </c>
      <c r="OV5" s="9">
        <v>7.2526800000000001E-3</v>
      </c>
      <c r="OW5" s="9">
        <v>7.2526800000000001E-3</v>
      </c>
      <c r="OX5" s="9">
        <v>7.2526800000000001E-3</v>
      </c>
      <c r="OY5" s="9">
        <v>7.2526800000000001E-3</v>
      </c>
    </row>
    <row r="6" spans="1:415">
      <c r="D6" s="9"/>
      <c r="E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144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144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144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</row>
    <row r="7" spans="1:415">
      <c r="D7" s="9"/>
      <c r="E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144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144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144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</row>
    <row r="8" spans="1:415">
      <c r="A8" s="12" t="s">
        <v>69</v>
      </c>
      <c r="B8" s="12"/>
      <c r="C8" s="12"/>
      <c r="D8" s="13">
        <v>10000</v>
      </c>
      <c r="E8" s="13">
        <v>10000</v>
      </c>
      <c r="F8" s="13">
        <v>10000</v>
      </c>
      <c r="G8" s="13">
        <v>10000</v>
      </c>
      <c r="H8" s="13">
        <v>10000</v>
      </c>
      <c r="I8" s="13">
        <v>10000</v>
      </c>
      <c r="J8" s="13">
        <v>10000</v>
      </c>
      <c r="K8" s="13">
        <v>10000</v>
      </c>
      <c r="L8" s="13">
        <v>10000</v>
      </c>
      <c r="M8" s="13">
        <v>10000</v>
      </c>
      <c r="N8" s="13">
        <v>10000</v>
      </c>
      <c r="O8" s="13">
        <v>10000</v>
      </c>
      <c r="P8" s="13">
        <v>10000</v>
      </c>
      <c r="Q8" s="13">
        <v>10000</v>
      </c>
      <c r="R8" s="13">
        <v>10000</v>
      </c>
      <c r="S8" s="13">
        <v>10000</v>
      </c>
      <c r="T8" s="13"/>
      <c r="U8" s="13"/>
      <c r="V8" s="13">
        <v>10000</v>
      </c>
      <c r="W8" s="13">
        <v>10000</v>
      </c>
      <c r="X8" s="13">
        <v>10000</v>
      </c>
      <c r="Y8" s="13">
        <v>10000</v>
      </c>
      <c r="Z8" s="13">
        <v>10000</v>
      </c>
      <c r="AA8" s="13"/>
      <c r="AB8" s="13">
        <v>10000</v>
      </c>
      <c r="AC8" s="13">
        <v>10000</v>
      </c>
      <c r="AD8" s="13">
        <v>10000</v>
      </c>
      <c r="AE8" s="13">
        <v>10000</v>
      </c>
      <c r="AF8" s="13">
        <v>10000</v>
      </c>
      <c r="AG8" s="13"/>
      <c r="AH8" s="13">
        <v>10000</v>
      </c>
      <c r="AI8" s="13">
        <v>10000</v>
      </c>
      <c r="AJ8" s="13">
        <v>10000</v>
      </c>
      <c r="AK8" s="13">
        <v>10000</v>
      </c>
      <c r="AL8" s="13">
        <v>10000</v>
      </c>
      <c r="AM8" s="13"/>
      <c r="AN8" s="13">
        <v>10000</v>
      </c>
      <c r="AO8" s="13">
        <v>10000</v>
      </c>
      <c r="AP8" s="13">
        <v>10000</v>
      </c>
      <c r="AQ8" s="13">
        <v>10000</v>
      </c>
      <c r="AR8" s="13">
        <v>10000</v>
      </c>
      <c r="AS8" s="13"/>
      <c r="AT8" s="13">
        <v>10000</v>
      </c>
      <c r="AU8" s="13">
        <v>10000</v>
      </c>
      <c r="AV8" s="13">
        <v>10000</v>
      </c>
      <c r="AW8" s="13">
        <v>10000</v>
      </c>
      <c r="AX8" s="13">
        <v>10000</v>
      </c>
      <c r="AY8" s="13"/>
      <c r="AZ8" s="13">
        <v>10000</v>
      </c>
      <c r="BA8" s="13">
        <v>10000</v>
      </c>
      <c r="BB8" s="13">
        <v>10000</v>
      </c>
      <c r="BC8" s="13">
        <v>10000</v>
      </c>
      <c r="BD8" s="13"/>
      <c r="BE8" s="13">
        <v>10000</v>
      </c>
      <c r="BF8" s="13">
        <v>10000</v>
      </c>
      <c r="BG8" s="13">
        <v>10000</v>
      </c>
      <c r="BH8" s="13">
        <v>10000</v>
      </c>
      <c r="BI8" s="13"/>
      <c r="BJ8" s="13">
        <v>10000</v>
      </c>
      <c r="BK8" s="13">
        <v>10000</v>
      </c>
      <c r="BL8" s="13">
        <v>10000</v>
      </c>
      <c r="BM8" s="13">
        <v>10000</v>
      </c>
      <c r="BN8" s="13"/>
      <c r="BO8" s="13">
        <v>10000</v>
      </c>
      <c r="BP8" s="13">
        <v>10000</v>
      </c>
      <c r="BQ8" s="13">
        <v>10000</v>
      </c>
      <c r="BR8" s="13">
        <v>10000</v>
      </c>
      <c r="BS8" s="13"/>
      <c r="BT8" s="13">
        <v>10000</v>
      </c>
      <c r="BU8" s="13">
        <v>10000</v>
      </c>
      <c r="BV8" s="13">
        <v>10000</v>
      </c>
      <c r="BW8" s="13"/>
      <c r="BX8" s="13">
        <v>10000</v>
      </c>
      <c r="BY8" s="13"/>
      <c r="BZ8" s="13">
        <v>10000</v>
      </c>
      <c r="CA8" s="13">
        <v>10000</v>
      </c>
      <c r="CB8" s="13">
        <v>10000</v>
      </c>
      <c r="CC8" s="13">
        <v>10000</v>
      </c>
      <c r="CD8" s="13">
        <v>10000</v>
      </c>
      <c r="CE8" s="13">
        <v>10000</v>
      </c>
      <c r="CF8" s="13"/>
      <c r="CG8" s="13">
        <v>10000</v>
      </c>
      <c r="CH8" s="13"/>
      <c r="CI8" s="13">
        <v>10000</v>
      </c>
      <c r="CJ8" s="13"/>
      <c r="CK8" s="13">
        <v>10000</v>
      </c>
      <c r="CL8" s="13">
        <v>10000</v>
      </c>
      <c r="CM8" s="13">
        <v>10000</v>
      </c>
      <c r="CN8" s="145">
        <v>10000</v>
      </c>
      <c r="CO8" s="13">
        <v>10000</v>
      </c>
      <c r="CP8" s="13">
        <v>10000</v>
      </c>
      <c r="CQ8" s="13">
        <v>10000</v>
      </c>
      <c r="CR8" s="13">
        <v>10000</v>
      </c>
      <c r="CS8" s="13"/>
      <c r="CT8" s="13">
        <v>10000</v>
      </c>
      <c r="CU8" s="13">
        <v>10000</v>
      </c>
      <c r="CV8" s="13">
        <v>10000</v>
      </c>
      <c r="CW8" s="13">
        <v>10000</v>
      </c>
      <c r="CX8" s="13">
        <v>10000</v>
      </c>
      <c r="CY8" s="13"/>
      <c r="CZ8" s="13">
        <v>10000</v>
      </c>
      <c r="DA8" s="13">
        <v>10000</v>
      </c>
      <c r="DB8" s="13">
        <v>10000</v>
      </c>
      <c r="DC8" s="13">
        <v>10000</v>
      </c>
      <c r="DD8" s="13">
        <v>10000</v>
      </c>
      <c r="DE8" s="13"/>
      <c r="DF8" s="13"/>
      <c r="DG8" s="13">
        <v>10000</v>
      </c>
      <c r="DH8" s="13">
        <v>10000</v>
      </c>
      <c r="DI8" s="13">
        <v>10000</v>
      </c>
      <c r="DJ8" s="13">
        <v>10000</v>
      </c>
      <c r="DK8" s="13">
        <v>10000</v>
      </c>
      <c r="DL8" s="13"/>
      <c r="DM8" s="13">
        <v>10000</v>
      </c>
      <c r="DN8" s="13">
        <v>10000</v>
      </c>
      <c r="DO8" s="13">
        <v>10000</v>
      </c>
      <c r="DP8" s="13">
        <v>10000</v>
      </c>
      <c r="DQ8" s="13">
        <v>10000</v>
      </c>
      <c r="DR8" s="13"/>
      <c r="DS8" s="13">
        <v>10000</v>
      </c>
      <c r="DT8" s="13">
        <v>10000</v>
      </c>
      <c r="DU8" s="13">
        <v>10000</v>
      </c>
      <c r="DV8" s="13">
        <v>10000</v>
      </c>
      <c r="DW8" s="13">
        <v>10000</v>
      </c>
      <c r="DX8" s="13"/>
      <c r="DY8" s="13">
        <v>10000</v>
      </c>
      <c r="DZ8" s="13">
        <v>10000</v>
      </c>
      <c r="EA8" s="13">
        <v>10000</v>
      </c>
      <c r="EB8" s="13">
        <v>10000</v>
      </c>
      <c r="EC8" s="13">
        <v>10000</v>
      </c>
      <c r="ED8" s="13"/>
      <c r="EE8" s="13">
        <v>10000</v>
      </c>
      <c r="EF8" s="13">
        <v>10000</v>
      </c>
      <c r="EG8" s="13">
        <v>10000</v>
      </c>
      <c r="EH8" s="13">
        <v>10000</v>
      </c>
      <c r="EI8" s="13">
        <v>10000</v>
      </c>
      <c r="EJ8" s="13"/>
      <c r="EK8" s="13">
        <v>10000</v>
      </c>
      <c r="EL8" s="13">
        <v>10000</v>
      </c>
      <c r="EM8" s="13">
        <v>10000</v>
      </c>
      <c r="EN8" s="13">
        <v>10000</v>
      </c>
      <c r="EO8" s="13">
        <v>10000</v>
      </c>
      <c r="EP8" s="13"/>
      <c r="EQ8" s="13">
        <v>10000</v>
      </c>
      <c r="ER8" s="13">
        <v>10000</v>
      </c>
      <c r="ES8" s="13">
        <v>10000</v>
      </c>
      <c r="ET8" s="13">
        <v>10000</v>
      </c>
      <c r="EU8" s="13">
        <v>10000</v>
      </c>
      <c r="EV8" s="13"/>
      <c r="EW8" s="13">
        <v>10000</v>
      </c>
      <c r="EX8" s="13">
        <v>10000</v>
      </c>
      <c r="EY8" s="13">
        <v>10000</v>
      </c>
      <c r="EZ8" s="13">
        <v>10000</v>
      </c>
      <c r="FA8" s="13"/>
      <c r="FB8" s="13"/>
      <c r="FC8" s="13">
        <v>10000</v>
      </c>
      <c r="FD8" s="13">
        <v>10000</v>
      </c>
      <c r="FE8" s="13">
        <v>10000</v>
      </c>
      <c r="FF8" s="13">
        <v>10000</v>
      </c>
      <c r="FG8" s="13"/>
      <c r="FH8" s="13">
        <v>10000</v>
      </c>
      <c r="FI8" s="13">
        <v>10000</v>
      </c>
      <c r="FJ8" s="13">
        <v>10000</v>
      </c>
      <c r="FK8" s="13">
        <v>10000</v>
      </c>
      <c r="FL8" s="13">
        <v>10000</v>
      </c>
      <c r="FM8" s="13"/>
      <c r="FN8" s="13">
        <v>10000</v>
      </c>
      <c r="FO8" s="13">
        <v>10000</v>
      </c>
      <c r="FP8" s="13">
        <v>10000</v>
      </c>
      <c r="FQ8" s="13">
        <v>10000</v>
      </c>
      <c r="FR8" s="13">
        <v>10000</v>
      </c>
      <c r="FS8" s="13"/>
      <c r="FT8" s="13">
        <v>10000</v>
      </c>
      <c r="FU8" s="13">
        <v>10000</v>
      </c>
      <c r="FV8" s="13">
        <v>10000</v>
      </c>
      <c r="FW8" s="13">
        <v>10000</v>
      </c>
      <c r="FX8" s="13">
        <v>10000</v>
      </c>
      <c r="FY8" s="13"/>
      <c r="FZ8" s="13">
        <v>10000</v>
      </c>
      <c r="GA8" s="13">
        <v>10000</v>
      </c>
      <c r="GB8" s="13">
        <v>10000</v>
      </c>
      <c r="GC8" s="13">
        <v>10000</v>
      </c>
      <c r="GD8" s="13">
        <v>10000</v>
      </c>
      <c r="GE8" s="13"/>
      <c r="GF8" s="13">
        <v>10000</v>
      </c>
      <c r="GG8" s="13">
        <v>10000</v>
      </c>
      <c r="GH8" s="13">
        <v>10000</v>
      </c>
      <c r="GI8" s="13">
        <v>10000</v>
      </c>
      <c r="GJ8" s="13">
        <v>10000</v>
      </c>
      <c r="GK8" s="13"/>
      <c r="GL8" s="13">
        <v>10000</v>
      </c>
      <c r="GM8" s="13">
        <v>10000</v>
      </c>
      <c r="GN8" s="13">
        <v>10000</v>
      </c>
      <c r="GO8" s="13">
        <v>10000</v>
      </c>
      <c r="GP8" s="13">
        <v>10000</v>
      </c>
      <c r="GQ8" s="145">
        <v>10000</v>
      </c>
      <c r="GR8" s="13">
        <v>10000</v>
      </c>
      <c r="GS8" s="13">
        <v>10000</v>
      </c>
      <c r="GT8" s="13">
        <v>10000</v>
      </c>
      <c r="GU8" s="13"/>
      <c r="GV8" s="13">
        <v>10000</v>
      </c>
      <c r="GW8" s="13">
        <v>10000</v>
      </c>
      <c r="GX8" s="13">
        <v>10000</v>
      </c>
      <c r="GY8" s="13">
        <v>10000</v>
      </c>
      <c r="GZ8" s="13">
        <v>10000</v>
      </c>
      <c r="HA8" s="13">
        <v>10000</v>
      </c>
      <c r="HB8" s="13">
        <v>10000</v>
      </c>
      <c r="HC8" s="13">
        <v>10000</v>
      </c>
      <c r="HD8" s="13">
        <v>10000</v>
      </c>
      <c r="HE8" s="13">
        <v>10000</v>
      </c>
      <c r="HF8" s="13">
        <v>10000</v>
      </c>
      <c r="HG8" s="13">
        <v>10000</v>
      </c>
      <c r="HH8" s="13">
        <v>10000</v>
      </c>
      <c r="HI8" s="13">
        <v>10000</v>
      </c>
      <c r="HJ8" s="13">
        <v>10000</v>
      </c>
      <c r="HK8" s="13">
        <v>10000</v>
      </c>
      <c r="HL8" s="13">
        <v>10000</v>
      </c>
      <c r="HM8" s="13">
        <v>10000</v>
      </c>
      <c r="HN8" s="13">
        <v>10000</v>
      </c>
      <c r="HO8" s="13">
        <v>10000</v>
      </c>
      <c r="HP8" s="13">
        <v>10000</v>
      </c>
      <c r="HQ8" s="13">
        <v>10000</v>
      </c>
      <c r="HR8" s="13">
        <v>10000</v>
      </c>
      <c r="HS8" s="13">
        <v>10000</v>
      </c>
      <c r="HT8" s="13"/>
      <c r="HU8" s="13">
        <v>10000</v>
      </c>
      <c r="HV8" s="13">
        <v>10000</v>
      </c>
      <c r="HW8" s="13">
        <v>10000</v>
      </c>
      <c r="HX8" s="13">
        <v>10000</v>
      </c>
      <c r="HY8" s="13">
        <v>10000</v>
      </c>
      <c r="HZ8" s="13">
        <v>10000</v>
      </c>
      <c r="IA8" s="13">
        <v>10000</v>
      </c>
      <c r="IB8" s="13">
        <v>10000</v>
      </c>
      <c r="IC8" s="13">
        <v>10000</v>
      </c>
      <c r="ID8" s="13">
        <v>10000</v>
      </c>
      <c r="IE8" s="13">
        <v>10000</v>
      </c>
      <c r="IF8" s="13">
        <v>10000</v>
      </c>
      <c r="IG8" s="13">
        <v>10000</v>
      </c>
      <c r="IH8" s="13">
        <v>10000</v>
      </c>
      <c r="II8" s="13">
        <v>10000</v>
      </c>
      <c r="IJ8" s="13">
        <v>10000</v>
      </c>
      <c r="IK8" s="13">
        <v>10000</v>
      </c>
      <c r="IL8" s="13">
        <v>10000</v>
      </c>
      <c r="IM8" s="13">
        <v>10000</v>
      </c>
      <c r="IN8" s="13">
        <v>10000</v>
      </c>
      <c r="IO8" s="13">
        <v>10000</v>
      </c>
      <c r="IP8" s="13">
        <v>10000</v>
      </c>
      <c r="IQ8" s="13">
        <v>10000</v>
      </c>
      <c r="IR8" s="13">
        <v>10000</v>
      </c>
      <c r="IS8" s="13"/>
      <c r="IT8" s="13">
        <v>10000</v>
      </c>
      <c r="IU8" s="13">
        <v>10000</v>
      </c>
      <c r="IV8" s="13">
        <v>10000</v>
      </c>
      <c r="IW8" s="145">
        <v>10000</v>
      </c>
      <c r="IX8" s="13">
        <v>10000</v>
      </c>
      <c r="IY8" s="13">
        <v>10000</v>
      </c>
      <c r="IZ8" s="13">
        <v>10000</v>
      </c>
      <c r="JA8" s="13">
        <v>10000</v>
      </c>
      <c r="JB8" s="13"/>
      <c r="JC8" s="13">
        <v>10000</v>
      </c>
      <c r="JD8" s="13">
        <v>10000</v>
      </c>
      <c r="JE8" s="13">
        <v>10000</v>
      </c>
      <c r="JF8" s="13">
        <v>10000</v>
      </c>
      <c r="JG8" s="13">
        <v>10000</v>
      </c>
      <c r="JH8" s="13">
        <v>10000</v>
      </c>
      <c r="JI8" s="13">
        <v>10000</v>
      </c>
      <c r="JJ8" s="13">
        <v>10000</v>
      </c>
      <c r="JK8" s="13">
        <v>10000</v>
      </c>
      <c r="JL8" s="13">
        <v>10000</v>
      </c>
      <c r="JM8" s="13">
        <v>10000</v>
      </c>
      <c r="JN8" s="13">
        <v>10000</v>
      </c>
      <c r="JO8" s="13">
        <v>10000</v>
      </c>
      <c r="JP8" s="13">
        <v>10000</v>
      </c>
      <c r="JQ8" s="13">
        <v>10000</v>
      </c>
      <c r="JR8" s="13">
        <v>10000</v>
      </c>
      <c r="JS8" s="13">
        <v>10000</v>
      </c>
      <c r="JT8" s="13">
        <v>10000</v>
      </c>
      <c r="JU8" s="13">
        <v>10000</v>
      </c>
      <c r="JV8" s="13">
        <v>10000</v>
      </c>
      <c r="JW8" s="13">
        <v>10000</v>
      </c>
      <c r="JX8" s="13">
        <v>10000</v>
      </c>
      <c r="JY8" s="13">
        <v>10000</v>
      </c>
      <c r="JZ8" s="13">
        <v>10000</v>
      </c>
      <c r="KA8" s="13">
        <v>10000</v>
      </c>
      <c r="KB8" s="13">
        <v>10000</v>
      </c>
      <c r="KC8" s="13"/>
      <c r="KD8" s="13"/>
      <c r="KE8" s="13">
        <v>10000</v>
      </c>
      <c r="KF8" s="13">
        <v>10000</v>
      </c>
      <c r="KG8" s="13"/>
      <c r="KH8" s="13"/>
      <c r="KI8" s="13">
        <v>10000</v>
      </c>
      <c r="KJ8" s="13">
        <v>10000</v>
      </c>
      <c r="KK8" s="13">
        <v>10000</v>
      </c>
      <c r="KL8" s="13">
        <v>10000</v>
      </c>
      <c r="KM8" s="13">
        <v>10000</v>
      </c>
      <c r="KN8" s="13">
        <v>10000</v>
      </c>
      <c r="KO8" s="13">
        <v>10000</v>
      </c>
      <c r="KP8" s="13"/>
      <c r="KQ8" s="13">
        <v>10000</v>
      </c>
      <c r="KR8" s="13">
        <v>10000</v>
      </c>
      <c r="KS8" s="13">
        <v>10000</v>
      </c>
      <c r="KT8" s="13">
        <v>10000</v>
      </c>
      <c r="KU8" s="13">
        <v>10000</v>
      </c>
      <c r="KV8" s="13">
        <v>10000</v>
      </c>
      <c r="KW8" s="13">
        <v>10000</v>
      </c>
      <c r="KX8" s="13">
        <v>10000</v>
      </c>
      <c r="KY8" s="13">
        <v>10000</v>
      </c>
      <c r="KZ8" s="13">
        <v>10000</v>
      </c>
      <c r="LA8" s="13">
        <v>10000</v>
      </c>
      <c r="LB8" s="13">
        <v>10000</v>
      </c>
      <c r="LC8" s="13">
        <v>10000</v>
      </c>
      <c r="LD8" s="13">
        <v>10000</v>
      </c>
      <c r="LE8" s="13">
        <v>10000</v>
      </c>
      <c r="LF8" s="13">
        <v>10000</v>
      </c>
      <c r="LG8" s="13">
        <v>10000</v>
      </c>
      <c r="LH8" s="13">
        <v>10000</v>
      </c>
      <c r="LI8" s="13">
        <v>10000</v>
      </c>
      <c r="LJ8" s="13">
        <v>10000</v>
      </c>
      <c r="LK8" s="13">
        <v>10000</v>
      </c>
      <c r="LL8" s="13">
        <v>10000</v>
      </c>
      <c r="LM8" s="13">
        <v>10000</v>
      </c>
      <c r="LN8" s="13"/>
      <c r="LO8" s="13">
        <v>10000</v>
      </c>
      <c r="LP8" s="13">
        <v>10000</v>
      </c>
      <c r="LQ8" s="13"/>
      <c r="LR8" s="13">
        <v>10000</v>
      </c>
      <c r="LS8" s="13">
        <v>10000</v>
      </c>
      <c r="LT8" s="13">
        <v>10000</v>
      </c>
      <c r="LU8" s="13">
        <v>10000</v>
      </c>
      <c r="LV8" s="13">
        <v>10000</v>
      </c>
      <c r="LW8" s="13">
        <v>10000</v>
      </c>
      <c r="LX8" s="13">
        <v>10000</v>
      </c>
      <c r="LY8" s="13">
        <v>10000</v>
      </c>
      <c r="LZ8" s="13">
        <v>10000</v>
      </c>
      <c r="MA8" s="13">
        <v>10000</v>
      </c>
      <c r="MB8" s="13">
        <v>10000</v>
      </c>
      <c r="MC8" s="13">
        <v>10000</v>
      </c>
      <c r="MD8" s="13">
        <v>10000</v>
      </c>
      <c r="ME8" s="13">
        <v>10000</v>
      </c>
      <c r="MF8" s="13">
        <v>10000</v>
      </c>
      <c r="MG8" s="13">
        <v>10000</v>
      </c>
      <c r="MH8" s="13">
        <v>10000</v>
      </c>
      <c r="MI8" s="13">
        <v>10000</v>
      </c>
      <c r="MJ8" s="13">
        <v>10000</v>
      </c>
      <c r="MK8" s="13">
        <v>10000</v>
      </c>
      <c r="ML8" s="13">
        <v>10000</v>
      </c>
      <c r="MM8" s="13">
        <v>10000</v>
      </c>
      <c r="MN8" s="13">
        <v>10000</v>
      </c>
      <c r="MO8" s="13">
        <v>10000</v>
      </c>
      <c r="MP8" s="13">
        <v>10000</v>
      </c>
      <c r="MQ8" s="13">
        <v>10000</v>
      </c>
      <c r="MR8" s="13">
        <v>10000</v>
      </c>
      <c r="MS8" s="13">
        <v>10000</v>
      </c>
      <c r="MT8" s="13">
        <v>10000</v>
      </c>
      <c r="MU8" s="13">
        <v>10000</v>
      </c>
      <c r="MV8" s="13">
        <v>10000</v>
      </c>
      <c r="MW8" s="13">
        <v>10000</v>
      </c>
      <c r="MX8" s="13">
        <v>10000</v>
      </c>
      <c r="MY8" s="13">
        <v>10000</v>
      </c>
      <c r="MZ8" s="13">
        <v>10000</v>
      </c>
      <c r="NA8" s="13">
        <v>10000</v>
      </c>
      <c r="NB8" s="13">
        <v>10000</v>
      </c>
      <c r="NC8" s="13">
        <v>10000</v>
      </c>
      <c r="ND8" s="13">
        <v>10000</v>
      </c>
      <c r="NE8" s="13">
        <v>10000</v>
      </c>
      <c r="NF8" s="13">
        <v>10000</v>
      </c>
      <c r="NG8" s="13">
        <v>10000</v>
      </c>
      <c r="NH8" s="13">
        <v>10000</v>
      </c>
      <c r="NI8" s="13">
        <v>10000</v>
      </c>
      <c r="NJ8" s="13">
        <v>10000</v>
      </c>
      <c r="NK8" s="13">
        <v>10000</v>
      </c>
      <c r="NL8" s="13">
        <v>10000</v>
      </c>
      <c r="NM8" s="13">
        <v>10000</v>
      </c>
      <c r="NN8" s="13">
        <v>10000</v>
      </c>
      <c r="NO8" s="13">
        <v>10000</v>
      </c>
      <c r="NP8" s="13">
        <v>10000</v>
      </c>
      <c r="NQ8" s="13">
        <v>10000</v>
      </c>
      <c r="NR8" s="13">
        <v>10000</v>
      </c>
      <c r="NS8" s="13">
        <v>10000</v>
      </c>
      <c r="NT8" s="13">
        <v>10000</v>
      </c>
      <c r="NU8" s="13">
        <v>10000</v>
      </c>
      <c r="NV8" s="13">
        <v>10000</v>
      </c>
      <c r="NW8" s="13">
        <v>10000</v>
      </c>
      <c r="NX8" s="13">
        <v>10000</v>
      </c>
      <c r="NY8" s="13">
        <v>10000</v>
      </c>
      <c r="NZ8" s="13">
        <v>10000</v>
      </c>
      <c r="OA8" s="13">
        <v>10000</v>
      </c>
      <c r="OB8" s="13">
        <v>10000</v>
      </c>
      <c r="OC8" s="13">
        <v>10000</v>
      </c>
      <c r="OD8" s="13">
        <v>10000</v>
      </c>
      <c r="OE8" s="13">
        <v>10000</v>
      </c>
      <c r="OF8" s="13">
        <v>10000</v>
      </c>
      <c r="OG8" s="13">
        <v>10000</v>
      </c>
      <c r="OH8" s="13">
        <v>10000</v>
      </c>
      <c r="OI8" s="13">
        <v>10000</v>
      </c>
      <c r="OJ8" s="13">
        <v>10000</v>
      </c>
      <c r="OK8" s="13">
        <v>10000</v>
      </c>
      <c r="OL8" s="13">
        <v>10000</v>
      </c>
      <c r="OM8" s="13">
        <v>10000</v>
      </c>
      <c r="ON8" s="13">
        <v>10000</v>
      </c>
      <c r="OO8" s="13">
        <v>10000</v>
      </c>
      <c r="OP8" s="13">
        <v>10000</v>
      </c>
      <c r="OQ8" s="13">
        <v>10000</v>
      </c>
      <c r="OR8" s="13">
        <v>10000</v>
      </c>
      <c r="OS8" s="13">
        <v>10000</v>
      </c>
      <c r="OT8" s="13">
        <v>10000</v>
      </c>
      <c r="OU8" s="13">
        <v>10000</v>
      </c>
      <c r="OV8" s="13">
        <v>10000</v>
      </c>
      <c r="OW8" s="13">
        <v>10000</v>
      </c>
      <c r="OX8" s="13">
        <v>10000</v>
      </c>
      <c r="OY8" s="13">
        <v>10000</v>
      </c>
    </row>
    <row r="9" spans="1:415">
      <c r="A9" s="12" t="s">
        <v>3</v>
      </c>
      <c r="B9" s="12"/>
      <c r="C9" s="12"/>
      <c r="D9" s="13">
        <v>10</v>
      </c>
      <c r="E9" s="13">
        <v>10</v>
      </c>
      <c r="F9" s="13">
        <v>10</v>
      </c>
      <c r="G9" s="13">
        <v>10</v>
      </c>
      <c r="H9" s="13">
        <v>10</v>
      </c>
      <c r="I9" s="13">
        <v>10</v>
      </c>
      <c r="J9" s="13">
        <v>10</v>
      </c>
      <c r="K9" s="13">
        <v>10</v>
      </c>
      <c r="L9" s="13">
        <v>10</v>
      </c>
      <c r="M9" s="13">
        <v>10</v>
      </c>
      <c r="N9" s="13">
        <v>10</v>
      </c>
      <c r="O9" s="13">
        <v>10</v>
      </c>
      <c r="P9" s="13">
        <v>10</v>
      </c>
      <c r="Q9" s="13">
        <v>10</v>
      </c>
      <c r="R9" s="13">
        <v>10</v>
      </c>
      <c r="S9" s="13">
        <v>10</v>
      </c>
      <c r="T9" s="13"/>
      <c r="U9" s="13"/>
      <c r="V9" s="13">
        <v>10</v>
      </c>
      <c r="W9" s="13">
        <v>10</v>
      </c>
      <c r="X9" s="13">
        <v>10</v>
      </c>
      <c r="Y9" s="13">
        <v>10</v>
      </c>
      <c r="Z9" s="13">
        <v>10</v>
      </c>
      <c r="AA9" s="13"/>
      <c r="AB9" s="13">
        <v>10</v>
      </c>
      <c r="AC9" s="13">
        <v>10</v>
      </c>
      <c r="AD9" s="13">
        <v>10</v>
      </c>
      <c r="AE9" s="13">
        <v>10</v>
      </c>
      <c r="AF9" s="13">
        <v>10</v>
      </c>
      <c r="AG9" s="13"/>
      <c r="AH9" s="13">
        <v>10</v>
      </c>
      <c r="AI9" s="13">
        <v>10</v>
      </c>
      <c r="AJ9" s="13">
        <v>10</v>
      </c>
      <c r="AK9" s="13">
        <v>10</v>
      </c>
      <c r="AL9" s="13">
        <v>10</v>
      </c>
      <c r="AM9" s="13"/>
      <c r="AN9" s="13">
        <v>10</v>
      </c>
      <c r="AO9" s="13">
        <v>10</v>
      </c>
      <c r="AP9" s="13">
        <v>10</v>
      </c>
      <c r="AQ9" s="13">
        <v>10</v>
      </c>
      <c r="AR9" s="13">
        <v>10</v>
      </c>
      <c r="AS9" s="13"/>
      <c r="AT9" s="13">
        <v>10</v>
      </c>
      <c r="AU9" s="13">
        <v>10</v>
      </c>
      <c r="AV9" s="13">
        <v>10</v>
      </c>
      <c r="AW9" s="13">
        <v>10</v>
      </c>
      <c r="AX9" s="13">
        <v>10</v>
      </c>
      <c r="AY9" s="13"/>
      <c r="AZ9" s="13">
        <v>10</v>
      </c>
      <c r="BA9" s="13">
        <v>10</v>
      </c>
      <c r="BB9" s="13">
        <v>10</v>
      </c>
      <c r="BC9" s="13">
        <v>10</v>
      </c>
      <c r="BD9" s="13"/>
      <c r="BE9" s="13">
        <v>10</v>
      </c>
      <c r="BF9" s="13">
        <v>10</v>
      </c>
      <c r="BG9" s="13">
        <v>10</v>
      </c>
      <c r="BH9" s="13">
        <v>10</v>
      </c>
      <c r="BI9" s="13"/>
      <c r="BJ9" s="13">
        <v>10</v>
      </c>
      <c r="BK9" s="13">
        <v>10</v>
      </c>
      <c r="BL9" s="13">
        <v>10</v>
      </c>
      <c r="BM9" s="13">
        <v>10</v>
      </c>
      <c r="BN9" s="13"/>
      <c r="BO9" s="13">
        <v>10</v>
      </c>
      <c r="BP9" s="13">
        <v>10</v>
      </c>
      <c r="BQ9" s="13">
        <v>10</v>
      </c>
      <c r="BR9" s="13">
        <v>10</v>
      </c>
      <c r="BS9" s="13"/>
      <c r="BT9" s="13">
        <v>10</v>
      </c>
      <c r="BU9" s="13">
        <v>10</v>
      </c>
      <c r="BV9" s="13">
        <v>10</v>
      </c>
      <c r="BW9" s="13"/>
      <c r="BX9" s="13">
        <v>10</v>
      </c>
      <c r="BY9" s="13"/>
      <c r="BZ9" s="13">
        <v>10</v>
      </c>
      <c r="CA9" s="13">
        <v>10</v>
      </c>
      <c r="CB9" s="13">
        <v>10</v>
      </c>
      <c r="CC9" s="13">
        <v>10</v>
      </c>
      <c r="CD9" s="13">
        <v>10</v>
      </c>
      <c r="CE9" s="13">
        <v>10</v>
      </c>
      <c r="CF9" s="13"/>
      <c r="CG9" s="13">
        <v>10</v>
      </c>
      <c r="CH9" s="13"/>
      <c r="CI9" s="13">
        <v>10</v>
      </c>
      <c r="CJ9" s="13"/>
      <c r="CK9" s="13">
        <v>10</v>
      </c>
      <c r="CL9" s="13">
        <v>10</v>
      </c>
      <c r="CM9" s="13">
        <v>10</v>
      </c>
      <c r="CN9" s="145">
        <v>10</v>
      </c>
      <c r="CO9" s="13">
        <v>10</v>
      </c>
      <c r="CP9" s="13">
        <v>10</v>
      </c>
      <c r="CQ9" s="13">
        <v>10</v>
      </c>
      <c r="CR9" s="13">
        <v>10</v>
      </c>
      <c r="CS9" s="13"/>
      <c r="CT9" s="13">
        <v>10</v>
      </c>
      <c r="CU9" s="13">
        <v>10</v>
      </c>
      <c r="CV9" s="13">
        <v>10</v>
      </c>
      <c r="CW9" s="13">
        <v>10</v>
      </c>
      <c r="CX9" s="13">
        <v>10</v>
      </c>
      <c r="CY9" s="13"/>
      <c r="CZ9" s="13">
        <v>10</v>
      </c>
      <c r="DA9" s="13">
        <v>10</v>
      </c>
      <c r="DB9" s="13">
        <v>10</v>
      </c>
      <c r="DC9" s="13">
        <v>10</v>
      </c>
      <c r="DD9" s="13">
        <v>10</v>
      </c>
      <c r="DE9" s="13"/>
      <c r="DF9" s="13"/>
      <c r="DG9" s="13">
        <v>10</v>
      </c>
      <c r="DH9" s="13">
        <v>10</v>
      </c>
      <c r="DI9" s="13">
        <v>10</v>
      </c>
      <c r="DJ9" s="13">
        <v>10</v>
      </c>
      <c r="DK9" s="13">
        <v>10</v>
      </c>
      <c r="DL9" s="13"/>
      <c r="DM9" s="13">
        <v>10</v>
      </c>
      <c r="DN9" s="13">
        <v>10</v>
      </c>
      <c r="DO9" s="13">
        <v>10</v>
      </c>
      <c r="DP9" s="13">
        <v>10</v>
      </c>
      <c r="DQ9" s="13">
        <v>10</v>
      </c>
      <c r="DR9" s="13"/>
      <c r="DS9" s="13">
        <v>10</v>
      </c>
      <c r="DT9" s="13">
        <v>10</v>
      </c>
      <c r="DU9" s="13">
        <v>10</v>
      </c>
      <c r="DV9" s="13">
        <v>10</v>
      </c>
      <c r="DW9" s="13">
        <v>10</v>
      </c>
      <c r="DX9" s="13"/>
      <c r="DY9" s="13">
        <v>10</v>
      </c>
      <c r="DZ9" s="13">
        <v>10</v>
      </c>
      <c r="EA9" s="13">
        <v>10</v>
      </c>
      <c r="EB9" s="13">
        <v>10</v>
      </c>
      <c r="EC9" s="13">
        <v>10</v>
      </c>
      <c r="ED9" s="13"/>
      <c r="EE9" s="13">
        <v>10</v>
      </c>
      <c r="EF9" s="13">
        <v>10</v>
      </c>
      <c r="EG9" s="13">
        <v>10</v>
      </c>
      <c r="EH9" s="13">
        <v>10</v>
      </c>
      <c r="EI9" s="13">
        <v>10</v>
      </c>
      <c r="EJ9" s="13"/>
      <c r="EK9" s="13">
        <v>10</v>
      </c>
      <c r="EL9" s="13">
        <v>10</v>
      </c>
      <c r="EM9" s="13">
        <v>10</v>
      </c>
      <c r="EN9" s="13">
        <v>10</v>
      </c>
      <c r="EO9" s="13">
        <v>10</v>
      </c>
      <c r="EP9" s="13"/>
      <c r="EQ9" s="13">
        <v>10</v>
      </c>
      <c r="ER9" s="13">
        <v>10</v>
      </c>
      <c r="ES9" s="13">
        <v>10</v>
      </c>
      <c r="ET9" s="13">
        <v>10</v>
      </c>
      <c r="EU9" s="13">
        <v>10</v>
      </c>
      <c r="EV9" s="13"/>
      <c r="EW9" s="13">
        <v>10</v>
      </c>
      <c r="EX9" s="13">
        <v>10</v>
      </c>
      <c r="EY9" s="13">
        <v>10</v>
      </c>
      <c r="EZ9" s="13">
        <v>10</v>
      </c>
      <c r="FA9" s="13"/>
      <c r="FB9" s="13"/>
      <c r="FC9" s="13">
        <v>10</v>
      </c>
      <c r="FD9" s="13">
        <v>10</v>
      </c>
      <c r="FE9" s="13">
        <v>10</v>
      </c>
      <c r="FF9" s="13">
        <v>10</v>
      </c>
      <c r="FG9" s="13"/>
      <c r="FH9" s="13">
        <v>10</v>
      </c>
      <c r="FI9" s="13">
        <v>10</v>
      </c>
      <c r="FJ9" s="13">
        <v>10</v>
      </c>
      <c r="FK9" s="13">
        <v>10</v>
      </c>
      <c r="FL9" s="13">
        <v>10</v>
      </c>
      <c r="FM9" s="13"/>
      <c r="FN9" s="13">
        <v>10</v>
      </c>
      <c r="FO9" s="13">
        <v>10</v>
      </c>
      <c r="FP9" s="13">
        <v>10</v>
      </c>
      <c r="FQ9" s="13">
        <v>10</v>
      </c>
      <c r="FR9" s="13">
        <v>10</v>
      </c>
      <c r="FS9" s="13"/>
      <c r="FT9" s="13">
        <v>10</v>
      </c>
      <c r="FU9" s="13">
        <v>10</v>
      </c>
      <c r="FV9" s="13">
        <v>10</v>
      </c>
      <c r="FW9" s="13">
        <v>10</v>
      </c>
      <c r="FX9" s="13">
        <v>10</v>
      </c>
      <c r="FY9" s="13"/>
      <c r="FZ9" s="13">
        <v>10</v>
      </c>
      <c r="GA9" s="13">
        <v>10</v>
      </c>
      <c r="GB9" s="13">
        <v>10</v>
      </c>
      <c r="GC9" s="13">
        <v>10</v>
      </c>
      <c r="GD9" s="13">
        <v>10</v>
      </c>
      <c r="GE9" s="13"/>
      <c r="GF9" s="13">
        <v>10</v>
      </c>
      <c r="GG9" s="13">
        <v>10</v>
      </c>
      <c r="GH9" s="13">
        <v>10</v>
      </c>
      <c r="GI9" s="13">
        <v>10</v>
      </c>
      <c r="GJ9" s="13">
        <v>10</v>
      </c>
      <c r="GK9" s="13"/>
      <c r="GL9" s="13">
        <v>10</v>
      </c>
      <c r="GM9" s="13">
        <v>10</v>
      </c>
      <c r="GN9" s="13">
        <v>10</v>
      </c>
      <c r="GO9" s="13">
        <v>10</v>
      </c>
      <c r="GP9" s="13">
        <v>10</v>
      </c>
      <c r="GQ9" s="145">
        <v>10</v>
      </c>
      <c r="GR9" s="13">
        <v>10</v>
      </c>
      <c r="GS9" s="13">
        <v>10</v>
      </c>
      <c r="GT9" s="13">
        <v>10</v>
      </c>
      <c r="GU9" s="13"/>
      <c r="GV9" s="13">
        <v>10</v>
      </c>
      <c r="GW9" s="13">
        <v>10</v>
      </c>
      <c r="GX9" s="13">
        <v>10</v>
      </c>
      <c r="GY9" s="13">
        <v>10</v>
      </c>
      <c r="GZ9" s="13">
        <v>10</v>
      </c>
      <c r="HA9" s="13">
        <v>10</v>
      </c>
      <c r="HB9" s="13">
        <v>10</v>
      </c>
      <c r="HC9" s="13">
        <v>10</v>
      </c>
      <c r="HD9" s="13">
        <v>10</v>
      </c>
      <c r="HE9" s="13">
        <v>10</v>
      </c>
      <c r="HF9" s="13">
        <v>10</v>
      </c>
      <c r="HG9" s="13">
        <v>10</v>
      </c>
      <c r="HH9" s="13">
        <v>10</v>
      </c>
      <c r="HI9" s="13">
        <v>10</v>
      </c>
      <c r="HJ9" s="13">
        <v>10</v>
      </c>
      <c r="HK9" s="13">
        <v>10</v>
      </c>
      <c r="HL9" s="13">
        <v>10</v>
      </c>
      <c r="HM9" s="13">
        <v>10</v>
      </c>
      <c r="HN9" s="13">
        <v>10</v>
      </c>
      <c r="HO9" s="13">
        <v>10</v>
      </c>
      <c r="HP9" s="13">
        <v>10</v>
      </c>
      <c r="HQ9" s="13">
        <v>10</v>
      </c>
      <c r="HR9" s="13">
        <v>10</v>
      </c>
      <c r="HS9" s="13">
        <v>10</v>
      </c>
      <c r="HT9" s="13"/>
      <c r="HU9" s="13">
        <v>10</v>
      </c>
      <c r="HV9" s="13">
        <v>10</v>
      </c>
      <c r="HW9" s="13">
        <v>10</v>
      </c>
      <c r="HX9" s="13">
        <v>10</v>
      </c>
      <c r="HY9" s="13">
        <v>10</v>
      </c>
      <c r="HZ9" s="13">
        <v>10</v>
      </c>
      <c r="IA9" s="13">
        <v>10</v>
      </c>
      <c r="IB9" s="13">
        <v>10</v>
      </c>
      <c r="IC9" s="13">
        <v>10</v>
      </c>
      <c r="ID9" s="13">
        <v>10</v>
      </c>
      <c r="IE9" s="13">
        <v>10</v>
      </c>
      <c r="IF9" s="13">
        <v>10</v>
      </c>
      <c r="IG9" s="13">
        <v>10</v>
      </c>
      <c r="IH9" s="13">
        <v>10</v>
      </c>
      <c r="II9" s="13">
        <v>10</v>
      </c>
      <c r="IJ9" s="13">
        <v>10</v>
      </c>
      <c r="IK9" s="13">
        <v>10</v>
      </c>
      <c r="IL9" s="13">
        <v>10</v>
      </c>
      <c r="IM9" s="13">
        <v>10</v>
      </c>
      <c r="IN9" s="13">
        <v>10</v>
      </c>
      <c r="IO9" s="13">
        <v>10</v>
      </c>
      <c r="IP9" s="13">
        <v>10</v>
      </c>
      <c r="IQ9" s="13">
        <v>10</v>
      </c>
      <c r="IR9" s="13">
        <v>10</v>
      </c>
      <c r="IS9" s="13"/>
      <c r="IT9" s="13">
        <v>10</v>
      </c>
      <c r="IU9" s="13">
        <v>10</v>
      </c>
      <c r="IV9" s="13">
        <v>10</v>
      </c>
      <c r="IW9" s="145">
        <v>10</v>
      </c>
      <c r="IX9" s="13">
        <v>10</v>
      </c>
      <c r="IY9" s="13">
        <v>10</v>
      </c>
      <c r="IZ9" s="13">
        <v>10</v>
      </c>
      <c r="JA9" s="13">
        <v>10</v>
      </c>
      <c r="JB9" s="13"/>
      <c r="JC9" s="13">
        <v>10</v>
      </c>
      <c r="JD9" s="13">
        <v>10</v>
      </c>
      <c r="JE9" s="13">
        <v>10</v>
      </c>
      <c r="JF9" s="13">
        <v>10</v>
      </c>
      <c r="JG9" s="13">
        <v>10</v>
      </c>
      <c r="JH9" s="13">
        <v>10</v>
      </c>
      <c r="JI9" s="13">
        <v>10</v>
      </c>
      <c r="JJ9" s="13">
        <v>10</v>
      </c>
      <c r="JK9" s="13">
        <v>10</v>
      </c>
      <c r="JL9" s="13">
        <v>10</v>
      </c>
      <c r="JM9" s="13">
        <v>10</v>
      </c>
      <c r="JN9" s="13">
        <v>10</v>
      </c>
      <c r="JO9" s="13">
        <v>10</v>
      </c>
      <c r="JP9" s="13">
        <v>10</v>
      </c>
      <c r="JQ9" s="13">
        <v>10</v>
      </c>
      <c r="JR9" s="13">
        <v>10</v>
      </c>
      <c r="JS9" s="13">
        <v>10</v>
      </c>
      <c r="JT9" s="13">
        <v>10</v>
      </c>
      <c r="JU9" s="13">
        <v>10</v>
      </c>
      <c r="JV9" s="13">
        <v>10</v>
      </c>
      <c r="JW9" s="13">
        <v>10</v>
      </c>
      <c r="JX9" s="13">
        <v>10</v>
      </c>
      <c r="JY9" s="13">
        <v>10</v>
      </c>
      <c r="JZ9" s="13">
        <v>10</v>
      </c>
      <c r="KA9" s="13">
        <v>10</v>
      </c>
      <c r="KB9" s="13">
        <v>10</v>
      </c>
      <c r="KC9" s="13"/>
      <c r="KD9" s="13"/>
      <c r="KE9" s="13">
        <v>10</v>
      </c>
      <c r="KF9" s="13">
        <v>10</v>
      </c>
      <c r="KG9" s="13"/>
      <c r="KH9" s="13"/>
      <c r="KI9" s="13">
        <v>10</v>
      </c>
      <c r="KJ9" s="13">
        <v>10</v>
      </c>
      <c r="KK9" s="13">
        <v>10</v>
      </c>
      <c r="KL9" s="13">
        <v>10</v>
      </c>
      <c r="KM9" s="13">
        <v>10</v>
      </c>
      <c r="KN9" s="13">
        <v>10</v>
      </c>
      <c r="KO9" s="13">
        <v>10</v>
      </c>
      <c r="KP9" s="13"/>
      <c r="KQ9" s="13">
        <v>10</v>
      </c>
      <c r="KR9" s="13">
        <v>10</v>
      </c>
      <c r="KS9" s="13">
        <v>10</v>
      </c>
      <c r="KT9" s="13">
        <v>10</v>
      </c>
      <c r="KU9" s="13">
        <v>10</v>
      </c>
      <c r="KV9" s="13">
        <v>10</v>
      </c>
      <c r="KW9" s="13">
        <v>10</v>
      </c>
      <c r="KX9" s="13">
        <v>10</v>
      </c>
      <c r="KY9" s="13">
        <v>10</v>
      </c>
      <c r="KZ9" s="13">
        <v>10</v>
      </c>
      <c r="LA9" s="13">
        <v>10</v>
      </c>
      <c r="LB9" s="13">
        <v>10</v>
      </c>
      <c r="LC9" s="13">
        <v>10</v>
      </c>
      <c r="LD9" s="13">
        <v>10</v>
      </c>
      <c r="LE9" s="13">
        <v>10</v>
      </c>
      <c r="LF9" s="13">
        <v>10</v>
      </c>
      <c r="LG9" s="13">
        <v>10</v>
      </c>
      <c r="LH9" s="13">
        <v>10</v>
      </c>
      <c r="LI9" s="13">
        <v>10</v>
      </c>
      <c r="LJ9" s="13">
        <v>10</v>
      </c>
      <c r="LK9" s="13">
        <v>10</v>
      </c>
      <c r="LL9" s="13">
        <v>10</v>
      </c>
      <c r="LM9" s="13">
        <v>10</v>
      </c>
      <c r="LN9" s="13"/>
      <c r="LO9" s="13">
        <v>10</v>
      </c>
      <c r="LP9" s="13">
        <v>10</v>
      </c>
      <c r="LQ9" s="13"/>
      <c r="LR9" s="13">
        <v>10</v>
      </c>
      <c r="LS9" s="13">
        <v>10</v>
      </c>
      <c r="LT9" s="13">
        <v>10</v>
      </c>
      <c r="LU9" s="13">
        <v>10</v>
      </c>
      <c r="LV9" s="13">
        <v>10</v>
      </c>
      <c r="LW9" s="13">
        <v>10</v>
      </c>
      <c r="LX9" s="13">
        <v>10</v>
      </c>
      <c r="LY9" s="13">
        <v>10</v>
      </c>
      <c r="LZ9" s="13">
        <v>10</v>
      </c>
      <c r="MA9" s="13">
        <v>10</v>
      </c>
      <c r="MB9" s="13">
        <v>10</v>
      </c>
      <c r="MC9" s="13">
        <v>10</v>
      </c>
      <c r="MD9" s="13">
        <v>10</v>
      </c>
      <c r="ME9" s="13">
        <v>10</v>
      </c>
      <c r="MF9" s="13">
        <v>10</v>
      </c>
      <c r="MG9" s="13">
        <v>10</v>
      </c>
      <c r="MH9" s="13">
        <v>10</v>
      </c>
      <c r="MI9" s="13">
        <v>10</v>
      </c>
      <c r="MJ9" s="13">
        <v>10</v>
      </c>
      <c r="MK9" s="13">
        <v>10</v>
      </c>
      <c r="ML9" s="13">
        <v>10</v>
      </c>
      <c r="MM9" s="13">
        <v>10</v>
      </c>
      <c r="MN9" s="13">
        <v>10</v>
      </c>
      <c r="MO9" s="13">
        <v>10</v>
      </c>
      <c r="MP9" s="13">
        <v>10</v>
      </c>
      <c r="MQ9" s="13">
        <v>10</v>
      </c>
      <c r="MR9" s="13">
        <v>10</v>
      </c>
      <c r="MS9" s="13">
        <v>10</v>
      </c>
      <c r="MT9" s="13">
        <v>10</v>
      </c>
      <c r="MU9" s="13">
        <v>10</v>
      </c>
      <c r="MV9" s="13">
        <v>10</v>
      </c>
      <c r="MW9" s="13">
        <v>10</v>
      </c>
      <c r="MX9" s="13">
        <v>10</v>
      </c>
      <c r="MY9" s="13">
        <v>10</v>
      </c>
      <c r="MZ9" s="13">
        <v>10</v>
      </c>
      <c r="NA9" s="13">
        <v>10</v>
      </c>
      <c r="NB9" s="13">
        <v>10</v>
      </c>
      <c r="NC9" s="13">
        <v>10</v>
      </c>
      <c r="ND9" s="13">
        <v>10</v>
      </c>
      <c r="NE9" s="13">
        <v>10</v>
      </c>
      <c r="NF9" s="13">
        <v>10</v>
      </c>
      <c r="NG9" s="13">
        <v>10</v>
      </c>
      <c r="NH9" s="13">
        <v>10</v>
      </c>
      <c r="NI9" s="13">
        <v>10</v>
      </c>
      <c r="NJ9" s="13">
        <v>10</v>
      </c>
      <c r="NK9" s="13">
        <v>10</v>
      </c>
      <c r="NL9" s="13">
        <v>10</v>
      </c>
      <c r="NM9" s="13">
        <v>10</v>
      </c>
      <c r="NN9" s="13">
        <v>10</v>
      </c>
      <c r="NO9" s="13">
        <v>10</v>
      </c>
      <c r="NP9" s="13">
        <v>10</v>
      </c>
      <c r="NQ9" s="13">
        <v>10</v>
      </c>
      <c r="NR9" s="13">
        <v>10</v>
      </c>
      <c r="NS9" s="13">
        <v>10</v>
      </c>
      <c r="NT9" s="13">
        <v>10</v>
      </c>
      <c r="NU9" s="13">
        <v>10</v>
      </c>
      <c r="NV9" s="13">
        <v>10</v>
      </c>
      <c r="NW9" s="13">
        <v>10</v>
      </c>
      <c r="NX9" s="13">
        <v>10</v>
      </c>
      <c r="NY9" s="13">
        <v>10</v>
      </c>
      <c r="NZ9" s="13">
        <v>10</v>
      </c>
      <c r="OA9" s="13">
        <v>10</v>
      </c>
      <c r="OB9" s="13">
        <v>10</v>
      </c>
      <c r="OC9" s="13">
        <v>10</v>
      </c>
      <c r="OD9" s="13">
        <v>10</v>
      </c>
      <c r="OE9" s="13">
        <v>10</v>
      </c>
      <c r="OF9" s="13">
        <v>10</v>
      </c>
      <c r="OG9" s="13">
        <v>10</v>
      </c>
      <c r="OH9" s="13">
        <v>10</v>
      </c>
      <c r="OI9" s="13">
        <v>10</v>
      </c>
      <c r="OJ9" s="13">
        <v>10</v>
      </c>
      <c r="OK9" s="13">
        <v>10</v>
      </c>
      <c r="OL9" s="13">
        <v>10</v>
      </c>
      <c r="OM9" s="13">
        <v>10</v>
      </c>
      <c r="ON9" s="13">
        <v>10</v>
      </c>
      <c r="OO9" s="13">
        <v>10</v>
      </c>
      <c r="OP9" s="13">
        <v>10</v>
      </c>
      <c r="OQ9" s="13">
        <v>10</v>
      </c>
      <c r="OR9" s="13">
        <v>10</v>
      </c>
      <c r="OS9" s="13">
        <v>10</v>
      </c>
      <c r="OT9" s="13">
        <v>10</v>
      </c>
      <c r="OU9" s="13">
        <v>10</v>
      </c>
      <c r="OV9" s="13">
        <v>10</v>
      </c>
      <c r="OW9" s="13">
        <v>10</v>
      </c>
      <c r="OX9" s="13">
        <v>10</v>
      </c>
      <c r="OY9" s="13">
        <v>10</v>
      </c>
    </row>
    <row r="10" spans="1:415">
      <c r="A10" s="12" t="s">
        <v>70</v>
      </c>
      <c r="B10" s="12"/>
      <c r="C10" s="12"/>
      <c r="D10" s="13">
        <v>10000</v>
      </c>
      <c r="E10" s="13">
        <v>10000</v>
      </c>
      <c r="F10" s="13">
        <v>10000</v>
      </c>
      <c r="G10" s="13">
        <v>10000</v>
      </c>
      <c r="H10" s="13">
        <v>10000</v>
      </c>
      <c r="I10" s="13">
        <v>10000</v>
      </c>
      <c r="J10" s="13">
        <v>10000</v>
      </c>
      <c r="K10" s="13">
        <v>10000</v>
      </c>
      <c r="L10" s="13">
        <v>10000</v>
      </c>
      <c r="M10" s="13">
        <v>10000</v>
      </c>
      <c r="N10" s="13">
        <v>10000</v>
      </c>
      <c r="O10" s="13">
        <v>10000</v>
      </c>
      <c r="P10" s="13">
        <v>10000</v>
      </c>
      <c r="Q10" s="13">
        <v>10000</v>
      </c>
      <c r="R10" s="13">
        <v>10000</v>
      </c>
      <c r="S10" s="13">
        <v>10000</v>
      </c>
      <c r="T10" s="13"/>
      <c r="U10" s="13"/>
      <c r="V10" s="13">
        <v>10000</v>
      </c>
      <c r="W10" s="13">
        <v>10000</v>
      </c>
      <c r="X10" s="13">
        <v>10000</v>
      </c>
      <c r="Y10" s="13">
        <v>10000</v>
      </c>
      <c r="Z10" s="13">
        <v>10000</v>
      </c>
      <c r="AA10" s="13"/>
      <c r="AB10" s="13">
        <v>10000</v>
      </c>
      <c r="AC10" s="13">
        <v>10000</v>
      </c>
      <c r="AD10" s="13">
        <v>10000</v>
      </c>
      <c r="AE10" s="13">
        <v>10000</v>
      </c>
      <c r="AF10" s="13">
        <v>10000</v>
      </c>
      <c r="AG10" s="13"/>
      <c r="AH10" s="13">
        <v>10000</v>
      </c>
      <c r="AI10" s="13">
        <v>10000</v>
      </c>
      <c r="AJ10" s="13">
        <v>10000</v>
      </c>
      <c r="AK10" s="13">
        <v>10000</v>
      </c>
      <c r="AL10" s="13">
        <v>10000</v>
      </c>
      <c r="AM10" s="13"/>
      <c r="AN10" s="13">
        <v>10000</v>
      </c>
      <c r="AO10" s="13">
        <v>10000</v>
      </c>
      <c r="AP10" s="13">
        <v>10000</v>
      </c>
      <c r="AQ10" s="13">
        <v>10000</v>
      </c>
      <c r="AR10" s="13">
        <v>10000</v>
      </c>
      <c r="AS10" s="13"/>
      <c r="AT10" s="13">
        <v>10000</v>
      </c>
      <c r="AU10" s="13">
        <v>10000</v>
      </c>
      <c r="AV10" s="13">
        <v>10000</v>
      </c>
      <c r="AW10" s="13">
        <v>10000</v>
      </c>
      <c r="AX10" s="13">
        <v>10000</v>
      </c>
      <c r="AY10" s="13"/>
      <c r="AZ10" s="13">
        <v>10000</v>
      </c>
      <c r="BA10" s="13">
        <v>10000</v>
      </c>
      <c r="BB10" s="13">
        <v>10000</v>
      </c>
      <c r="BC10" s="13">
        <v>10000</v>
      </c>
      <c r="BD10" s="13"/>
      <c r="BE10" s="13">
        <v>10000</v>
      </c>
      <c r="BF10" s="13">
        <v>10000</v>
      </c>
      <c r="BG10" s="13">
        <v>10000</v>
      </c>
      <c r="BH10" s="13">
        <v>10000</v>
      </c>
      <c r="BI10" s="13"/>
      <c r="BJ10" s="13">
        <v>10000</v>
      </c>
      <c r="BK10" s="13">
        <v>10000</v>
      </c>
      <c r="BL10" s="13">
        <v>10000</v>
      </c>
      <c r="BM10" s="13">
        <v>10000</v>
      </c>
      <c r="BN10" s="13"/>
      <c r="BO10" s="13">
        <v>10000</v>
      </c>
      <c r="BP10" s="13">
        <v>10000</v>
      </c>
      <c r="BQ10" s="13">
        <v>10000</v>
      </c>
      <c r="BR10" s="13">
        <v>10000</v>
      </c>
      <c r="BS10" s="13"/>
      <c r="BT10" s="13">
        <v>10000</v>
      </c>
      <c r="BU10" s="13">
        <v>10000</v>
      </c>
      <c r="BV10" s="13">
        <v>10000</v>
      </c>
      <c r="BW10" s="13"/>
      <c r="BX10" s="13">
        <v>10000</v>
      </c>
      <c r="BY10" s="13"/>
      <c r="BZ10" s="13">
        <v>10000</v>
      </c>
      <c r="CA10" s="13">
        <v>10000</v>
      </c>
      <c r="CB10" s="13">
        <v>10000</v>
      </c>
      <c r="CC10" s="13">
        <v>10000</v>
      </c>
      <c r="CD10" s="13">
        <v>10000</v>
      </c>
      <c r="CE10" s="13">
        <v>10000</v>
      </c>
      <c r="CF10" s="13"/>
      <c r="CG10" s="13">
        <v>10000</v>
      </c>
      <c r="CH10" s="13"/>
      <c r="CI10" s="13">
        <v>10000</v>
      </c>
      <c r="CJ10" s="13"/>
      <c r="CK10" s="13">
        <v>10000</v>
      </c>
      <c r="CL10" s="13">
        <v>10000</v>
      </c>
      <c r="CM10" s="13">
        <v>10000</v>
      </c>
      <c r="CN10" s="145">
        <v>10000</v>
      </c>
      <c r="CO10" s="13">
        <v>10000</v>
      </c>
      <c r="CP10" s="13">
        <v>10000</v>
      </c>
      <c r="CQ10" s="13">
        <v>10000</v>
      </c>
      <c r="CR10" s="13">
        <v>10000</v>
      </c>
      <c r="CS10" s="13"/>
      <c r="CT10" s="13">
        <v>10000</v>
      </c>
      <c r="CU10" s="13">
        <v>10000</v>
      </c>
      <c r="CV10" s="13">
        <v>10000</v>
      </c>
      <c r="CW10" s="13">
        <v>10000</v>
      </c>
      <c r="CX10" s="13">
        <v>10000</v>
      </c>
      <c r="CY10" s="13"/>
      <c r="CZ10" s="13">
        <v>10000</v>
      </c>
      <c r="DA10" s="13">
        <v>10000</v>
      </c>
      <c r="DB10" s="13">
        <v>10000</v>
      </c>
      <c r="DC10" s="13">
        <v>10000</v>
      </c>
      <c r="DD10" s="13">
        <v>10000</v>
      </c>
      <c r="DE10" s="13"/>
      <c r="DF10" s="13"/>
      <c r="DG10" s="13">
        <v>10000</v>
      </c>
      <c r="DH10" s="13">
        <v>10000</v>
      </c>
      <c r="DI10" s="13">
        <v>10000</v>
      </c>
      <c r="DJ10" s="13">
        <v>10000</v>
      </c>
      <c r="DK10" s="13">
        <v>10000</v>
      </c>
      <c r="DL10" s="13"/>
      <c r="DM10" s="13">
        <v>10000</v>
      </c>
      <c r="DN10" s="13">
        <v>10000</v>
      </c>
      <c r="DO10" s="13">
        <v>10000</v>
      </c>
      <c r="DP10" s="13">
        <v>10000</v>
      </c>
      <c r="DQ10" s="13">
        <v>10000</v>
      </c>
      <c r="DR10" s="13"/>
      <c r="DS10" s="13">
        <v>10000</v>
      </c>
      <c r="DT10" s="13">
        <v>10000</v>
      </c>
      <c r="DU10" s="13">
        <v>10000</v>
      </c>
      <c r="DV10" s="13">
        <v>10000</v>
      </c>
      <c r="DW10" s="13">
        <v>10000</v>
      </c>
      <c r="DX10" s="13"/>
      <c r="DY10" s="13">
        <v>10000</v>
      </c>
      <c r="DZ10" s="13">
        <v>10000</v>
      </c>
      <c r="EA10" s="13">
        <v>10000</v>
      </c>
      <c r="EB10" s="13">
        <v>10000</v>
      </c>
      <c r="EC10" s="13">
        <v>10000</v>
      </c>
      <c r="ED10" s="13"/>
      <c r="EE10" s="13">
        <v>10000</v>
      </c>
      <c r="EF10" s="13">
        <v>10000</v>
      </c>
      <c r="EG10" s="13">
        <v>10000</v>
      </c>
      <c r="EH10" s="13">
        <v>10000</v>
      </c>
      <c r="EI10" s="13">
        <v>10000</v>
      </c>
      <c r="EJ10" s="13"/>
      <c r="EK10" s="13">
        <v>10000</v>
      </c>
      <c r="EL10" s="13">
        <v>10000</v>
      </c>
      <c r="EM10" s="13">
        <v>10000</v>
      </c>
      <c r="EN10" s="13">
        <v>10000</v>
      </c>
      <c r="EO10" s="13">
        <v>10000</v>
      </c>
      <c r="EP10" s="13"/>
      <c r="EQ10" s="13">
        <v>10000</v>
      </c>
      <c r="ER10" s="13">
        <v>10000</v>
      </c>
      <c r="ES10" s="13">
        <v>10000</v>
      </c>
      <c r="ET10" s="13">
        <v>10000</v>
      </c>
      <c r="EU10" s="13">
        <v>10000</v>
      </c>
      <c r="EV10" s="13"/>
      <c r="EW10" s="13">
        <v>10000</v>
      </c>
      <c r="EX10" s="13">
        <v>10000</v>
      </c>
      <c r="EY10" s="13">
        <v>10000</v>
      </c>
      <c r="EZ10" s="13">
        <v>10000</v>
      </c>
      <c r="FA10" s="13"/>
      <c r="FB10" s="13"/>
      <c r="FC10" s="13">
        <v>10000</v>
      </c>
      <c r="FD10" s="13">
        <v>10000</v>
      </c>
      <c r="FE10" s="13">
        <v>10000</v>
      </c>
      <c r="FF10" s="13">
        <v>10000</v>
      </c>
      <c r="FG10" s="13"/>
      <c r="FH10" s="13">
        <v>10000</v>
      </c>
      <c r="FI10" s="13">
        <v>10000</v>
      </c>
      <c r="FJ10" s="13">
        <v>10000</v>
      </c>
      <c r="FK10" s="13">
        <v>10000</v>
      </c>
      <c r="FL10" s="13">
        <v>10000</v>
      </c>
      <c r="FM10" s="13"/>
      <c r="FN10" s="13">
        <v>10000</v>
      </c>
      <c r="FO10" s="13">
        <v>10000</v>
      </c>
      <c r="FP10" s="13">
        <v>10000</v>
      </c>
      <c r="FQ10" s="13">
        <v>10000</v>
      </c>
      <c r="FR10" s="13">
        <v>10000</v>
      </c>
      <c r="FS10" s="13"/>
      <c r="FT10" s="13">
        <v>10000</v>
      </c>
      <c r="FU10" s="13">
        <v>10000</v>
      </c>
      <c r="FV10" s="13">
        <v>10000</v>
      </c>
      <c r="FW10" s="13">
        <v>10000</v>
      </c>
      <c r="FX10" s="13">
        <v>10000</v>
      </c>
      <c r="FY10" s="13"/>
      <c r="FZ10" s="13">
        <v>10000</v>
      </c>
      <c r="GA10" s="13">
        <v>10000</v>
      </c>
      <c r="GB10" s="13">
        <v>10000</v>
      </c>
      <c r="GC10" s="13">
        <v>10000</v>
      </c>
      <c r="GD10" s="13">
        <v>10000</v>
      </c>
      <c r="GE10" s="13"/>
      <c r="GF10" s="13">
        <v>10000</v>
      </c>
      <c r="GG10" s="13">
        <v>10000</v>
      </c>
      <c r="GH10" s="13">
        <v>10000</v>
      </c>
      <c r="GI10" s="13">
        <v>10000</v>
      </c>
      <c r="GJ10" s="13">
        <v>10000</v>
      </c>
      <c r="GK10" s="13"/>
      <c r="GL10" s="13">
        <v>10000</v>
      </c>
      <c r="GM10" s="13">
        <v>10000</v>
      </c>
      <c r="GN10" s="13">
        <v>10000</v>
      </c>
      <c r="GO10" s="13">
        <v>10000</v>
      </c>
      <c r="GP10" s="13">
        <v>10000</v>
      </c>
      <c r="GQ10" s="145">
        <v>10000</v>
      </c>
      <c r="GR10" s="13">
        <v>10000</v>
      </c>
      <c r="GS10" s="13">
        <v>10000</v>
      </c>
      <c r="GT10" s="13">
        <v>10000</v>
      </c>
      <c r="GU10" s="13"/>
      <c r="GV10" s="13">
        <v>10000</v>
      </c>
      <c r="GW10" s="13">
        <v>10000</v>
      </c>
      <c r="GX10" s="13">
        <v>10000</v>
      </c>
      <c r="GY10" s="13">
        <v>10000</v>
      </c>
      <c r="GZ10" s="13">
        <v>10000</v>
      </c>
      <c r="HA10" s="13">
        <v>10000</v>
      </c>
      <c r="HB10" s="13">
        <v>10000</v>
      </c>
      <c r="HC10" s="13">
        <v>10000</v>
      </c>
      <c r="HD10" s="13">
        <v>10000</v>
      </c>
      <c r="HE10" s="13">
        <v>10000</v>
      </c>
      <c r="HF10" s="13">
        <v>10000</v>
      </c>
      <c r="HG10" s="13">
        <v>10000</v>
      </c>
      <c r="HH10" s="13">
        <v>10000</v>
      </c>
      <c r="HI10" s="13">
        <v>10000</v>
      </c>
      <c r="HJ10" s="13">
        <v>10000</v>
      </c>
      <c r="HK10" s="13">
        <v>10000</v>
      </c>
      <c r="HL10" s="13">
        <v>10000</v>
      </c>
      <c r="HM10" s="13">
        <v>10000</v>
      </c>
      <c r="HN10" s="13">
        <v>10000</v>
      </c>
      <c r="HO10" s="13">
        <v>10000</v>
      </c>
      <c r="HP10" s="13">
        <v>10000</v>
      </c>
      <c r="HQ10" s="13">
        <v>10000</v>
      </c>
      <c r="HR10" s="13">
        <v>10000</v>
      </c>
      <c r="HS10" s="13">
        <v>10000</v>
      </c>
      <c r="HT10" s="13"/>
      <c r="HU10" s="13">
        <v>10000</v>
      </c>
      <c r="HV10" s="13">
        <v>10000</v>
      </c>
      <c r="HW10" s="13">
        <v>10000</v>
      </c>
      <c r="HX10" s="13">
        <v>10000</v>
      </c>
      <c r="HY10" s="13">
        <v>10000</v>
      </c>
      <c r="HZ10" s="13">
        <v>10000</v>
      </c>
      <c r="IA10" s="13">
        <v>10000</v>
      </c>
      <c r="IB10" s="13">
        <v>10000</v>
      </c>
      <c r="IC10" s="13">
        <v>10000</v>
      </c>
      <c r="ID10" s="13">
        <v>10000</v>
      </c>
      <c r="IE10" s="13">
        <v>10000</v>
      </c>
      <c r="IF10" s="13">
        <v>10000</v>
      </c>
      <c r="IG10" s="13">
        <v>10000</v>
      </c>
      <c r="IH10" s="13">
        <v>10000</v>
      </c>
      <c r="II10" s="13">
        <v>10000</v>
      </c>
      <c r="IJ10" s="13">
        <v>10000</v>
      </c>
      <c r="IK10" s="13">
        <v>10000</v>
      </c>
      <c r="IL10" s="13">
        <v>10000</v>
      </c>
      <c r="IM10" s="13">
        <v>10000</v>
      </c>
      <c r="IN10" s="13">
        <v>10000</v>
      </c>
      <c r="IO10" s="13">
        <v>10000</v>
      </c>
      <c r="IP10" s="13">
        <v>10000</v>
      </c>
      <c r="IQ10" s="13">
        <v>10000</v>
      </c>
      <c r="IR10" s="13">
        <v>10000</v>
      </c>
      <c r="IS10" s="13"/>
      <c r="IT10" s="13">
        <v>10000</v>
      </c>
      <c r="IU10" s="13">
        <v>10000</v>
      </c>
      <c r="IV10" s="13">
        <v>10000</v>
      </c>
      <c r="IW10" s="145">
        <v>10000</v>
      </c>
      <c r="IX10" s="13">
        <v>10000</v>
      </c>
      <c r="IY10" s="13">
        <v>10000</v>
      </c>
      <c r="IZ10" s="13">
        <v>10000</v>
      </c>
      <c r="JA10" s="13">
        <v>10000</v>
      </c>
      <c r="JB10" s="13"/>
      <c r="JC10" s="13">
        <v>10000</v>
      </c>
      <c r="JD10" s="13">
        <v>10000</v>
      </c>
      <c r="JE10" s="13">
        <v>10000</v>
      </c>
      <c r="JF10" s="13">
        <v>10000</v>
      </c>
      <c r="JG10" s="13">
        <v>10000</v>
      </c>
      <c r="JH10" s="13">
        <v>10000</v>
      </c>
      <c r="JI10" s="13">
        <v>10000</v>
      </c>
      <c r="JJ10" s="13">
        <v>10000</v>
      </c>
      <c r="JK10" s="13">
        <v>10000</v>
      </c>
      <c r="JL10" s="13">
        <v>10000</v>
      </c>
      <c r="JM10" s="13">
        <v>10000</v>
      </c>
      <c r="JN10" s="13">
        <v>10000</v>
      </c>
      <c r="JO10" s="13">
        <v>10000</v>
      </c>
      <c r="JP10" s="13">
        <v>10000</v>
      </c>
      <c r="JQ10" s="13">
        <v>10000</v>
      </c>
      <c r="JR10" s="13">
        <v>10000</v>
      </c>
      <c r="JS10" s="13">
        <v>10000</v>
      </c>
      <c r="JT10" s="13">
        <v>10000</v>
      </c>
      <c r="JU10" s="13">
        <v>10000</v>
      </c>
      <c r="JV10" s="13">
        <v>10000</v>
      </c>
      <c r="JW10" s="13">
        <v>10000</v>
      </c>
      <c r="JX10" s="13">
        <v>10000</v>
      </c>
      <c r="JY10" s="13">
        <v>10000</v>
      </c>
      <c r="JZ10" s="13">
        <v>10000</v>
      </c>
      <c r="KA10" s="13">
        <v>10000</v>
      </c>
      <c r="KB10" s="13">
        <v>10000</v>
      </c>
      <c r="KC10" s="13"/>
      <c r="KD10" s="13"/>
      <c r="KE10" s="13">
        <v>10000</v>
      </c>
      <c r="KF10" s="13">
        <v>10000</v>
      </c>
      <c r="KG10" s="13"/>
      <c r="KH10" s="13"/>
      <c r="KI10" s="13">
        <v>10000</v>
      </c>
      <c r="KJ10" s="13">
        <v>10000</v>
      </c>
      <c r="KK10" s="13">
        <v>10000</v>
      </c>
      <c r="KL10" s="13">
        <v>10000</v>
      </c>
      <c r="KM10" s="13">
        <v>10000</v>
      </c>
      <c r="KN10" s="13">
        <v>10000</v>
      </c>
      <c r="KO10" s="13">
        <v>10000</v>
      </c>
      <c r="KP10" s="13"/>
      <c r="KQ10" s="13">
        <v>10000</v>
      </c>
      <c r="KR10" s="13">
        <v>10000</v>
      </c>
      <c r="KS10" s="13">
        <v>10000</v>
      </c>
      <c r="KT10" s="13">
        <v>10000</v>
      </c>
      <c r="KU10" s="13">
        <v>10000</v>
      </c>
      <c r="KV10" s="13">
        <v>10000</v>
      </c>
      <c r="KW10" s="13">
        <v>10000</v>
      </c>
      <c r="KX10" s="13">
        <v>10000</v>
      </c>
      <c r="KY10" s="13">
        <v>10000</v>
      </c>
      <c r="KZ10" s="13">
        <v>10000</v>
      </c>
      <c r="LA10" s="13">
        <v>10000</v>
      </c>
      <c r="LB10" s="13">
        <v>10000</v>
      </c>
      <c r="LC10" s="13">
        <v>10000</v>
      </c>
      <c r="LD10" s="13">
        <v>10000</v>
      </c>
      <c r="LE10" s="13">
        <v>10000</v>
      </c>
      <c r="LF10" s="13">
        <v>10000</v>
      </c>
      <c r="LG10" s="13">
        <v>10000</v>
      </c>
      <c r="LH10" s="13">
        <v>10000</v>
      </c>
      <c r="LI10" s="13">
        <v>10000</v>
      </c>
      <c r="LJ10" s="13">
        <v>10000</v>
      </c>
      <c r="LK10" s="13">
        <v>10000</v>
      </c>
      <c r="LL10" s="13">
        <v>10000</v>
      </c>
      <c r="LM10" s="13">
        <v>10000</v>
      </c>
      <c r="LN10" s="13"/>
      <c r="LO10" s="13">
        <v>10000</v>
      </c>
      <c r="LP10" s="13">
        <v>10000</v>
      </c>
      <c r="LQ10" s="13"/>
      <c r="LR10" s="13">
        <v>10000</v>
      </c>
      <c r="LS10" s="13">
        <v>10000</v>
      </c>
      <c r="LT10" s="13">
        <v>10000</v>
      </c>
      <c r="LU10" s="13">
        <v>10000</v>
      </c>
      <c r="LV10" s="13">
        <v>10000</v>
      </c>
      <c r="LW10" s="13">
        <v>10000</v>
      </c>
      <c r="LX10" s="13">
        <v>10000</v>
      </c>
      <c r="LY10" s="13">
        <v>10000</v>
      </c>
      <c r="LZ10" s="13">
        <v>10000</v>
      </c>
      <c r="MA10" s="13">
        <v>10000</v>
      </c>
      <c r="MB10" s="13">
        <v>10000</v>
      </c>
      <c r="MC10" s="13">
        <v>10000</v>
      </c>
      <c r="MD10" s="13">
        <v>10000</v>
      </c>
      <c r="ME10" s="13">
        <v>10000</v>
      </c>
      <c r="MF10" s="13">
        <v>10000</v>
      </c>
      <c r="MG10" s="13">
        <v>10000</v>
      </c>
      <c r="MH10" s="13">
        <v>10000</v>
      </c>
      <c r="MI10" s="13">
        <v>10000</v>
      </c>
      <c r="MJ10" s="13">
        <v>10000</v>
      </c>
      <c r="MK10" s="13">
        <v>10000</v>
      </c>
      <c r="ML10" s="13">
        <v>10000</v>
      </c>
      <c r="MM10" s="13">
        <v>10000</v>
      </c>
      <c r="MN10" s="13">
        <v>10000</v>
      </c>
      <c r="MO10" s="13">
        <v>10000</v>
      </c>
      <c r="MP10" s="13">
        <v>10000</v>
      </c>
      <c r="MQ10" s="13">
        <v>10000</v>
      </c>
      <c r="MR10" s="13">
        <v>10000</v>
      </c>
      <c r="MS10" s="13">
        <v>10000</v>
      </c>
      <c r="MT10" s="13">
        <v>10000</v>
      </c>
      <c r="MU10" s="13">
        <v>10000</v>
      </c>
      <c r="MV10" s="13">
        <v>10000</v>
      </c>
      <c r="MW10" s="13">
        <v>10000</v>
      </c>
      <c r="MX10" s="13">
        <v>10000</v>
      </c>
      <c r="MY10" s="13">
        <v>10000</v>
      </c>
      <c r="MZ10" s="13">
        <v>10000</v>
      </c>
      <c r="NA10" s="13">
        <v>10000</v>
      </c>
      <c r="NB10" s="13">
        <v>10000</v>
      </c>
      <c r="NC10" s="13">
        <v>10000</v>
      </c>
      <c r="ND10" s="13">
        <v>10000</v>
      </c>
      <c r="NE10" s="13">
        <v>10000</v>
      </c>
      <c r="NF10" s="13">
        <v>10000</v>
      </c>
      <c r="NG10" s="13">
        <v>10000</v>
      </c>
      <c r="NH10" s="13">
        <v>10000</v>
      </c>
      <c r="NI10" s="13">
        <v>10000</v>
      </c>
      <c r="NJ10" s="13">
        <v>10000</v>
      </c>
      <c r="NK10" s="13">
        <v>10000</v>
      </c>
      <c r="NL10" s="13">
        <v>10000</v>
      </c>
      <c r="NM10" s="13">
        <v>10000</v>
      </c>
      <c r="NN10" s="13">
        <v>10000</v>
      </c>
      <c r="NO10" s="13">
        <v>10000</v>
      </c>
      <c r="NP10" s="13">
        <v>10000</v>
      </c>
      <c r="NQ10" s="13">
        <v>10000</v>
      </c>
      <c r="NR10" s="13">
        <v>10000</v>
      </c>
      <c r="NS10" s="13">
        <v>10000</v>
      </c>
      <c r="NT10" s="13">
        <v>10000</v>
      </c>
      <c r="NU10" s="13">
        <v>10000</v>
      </c>
      <c r="NV10" s="13">
        <v>10000</v>
      </c>
      <c r="NW10" s="13">
        <v>10000</v>
      </c>
      <c r="NX10" s="13">
        <v>10000</v>
      </c>
      <c r="NY10" s="13">
        <v>10000</v>
      </c>
      <c r="NZ10" s="13">
        <v>10000</v>
      </c>
      <c r="OA10" s="13">
        <v>10000</v>
      </c>
      <c r="OB10" s="13">
        <v>10000</v>
      </c>
      <c r="OC10" s="13">
        <v>10000</v>
      </c>
      <c r="OD10" s="13">
        <v>10000</v>
      </c>
      <c r="OE10" s="13">
        <v>10000</v>
      </c>
      <c r="OF10" s="13">
        <v>10000</v>
      </c>
      <c r="OG10" s="13">
        <v>10000</v>
      </c>
      <c r="OH10" s="13">
        <v>10000</v>
      </c>
      <c r="OI10" s="13">
        <v>10000</v>
      </c>
      <c r="OJ10" s="13">
        <v>10000</v>
      </c>
      <c r="OK10" s="13">
        <v>10000</v>
      </c>
      <c r="OL10" s="13">
        <v>10000</v>
      </c>
      <c r="OM10" s="13">
        <v>10000</v>
      </c>
      <c r="ON10" s="13">
        <v>10000</v>
      </c>
      <c r="OO10" s="13">
        <v>10000</v>
      </c>
      <c r="OP10" s="13">
        <v>10000</v>
      </c>
      <c r="OQ10" s="13">
        <v>10000</v>
      </c>
      <c r="OR10" s="13">
        <v>10000</v>
      </c>
      <c r="OS10" s="13">
        <v>10000</v>
      </c>
      <c r="OT10" s="13">
        <v>10000</v>
      </c>
      <c r="OU10" s="13">
        <v>10000</v>
      </c>
      <c r="OV10" s="13">
        <v>10000</v>
      </c>
      <c r="OW10" s="13">
        <v>10000</v>
      </c>
      <c r="OX10" s="13">
        <v>10000</v>
      </c>
      <c r="OY10" s="13">
        <v>10000</v>
      </c>
    </row>
    <row r="11" spans="1:415">
      <c r="A11" s="12" t="s">
        <v>3</v>
      </c>
      <c r="B11" s="12"/>
      <c r="C11" s="12"/>
      <c r="D11" s="13">
        <v>10</v>
      </c>
      <c r="E11" s="13">
        <v>10</v>
      </c>
      <c r="F11" s="13">
        <v>10</v>
      </c>
      <c r="G11" s="13">
        <v>10</v>
      </c>
      <c r="H11" s="13">
        <v>10</v>
      </c>
      <c r="I11" s="13">
        <v>10</v>
      </c>
      <c r="J11" s="13">
        <v>10</v>
      </c>
      <c r="K11" s="13">
        <v>10</v>
      </c>
      <c r="L11" s="13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  <c r="S11" s="13">
        <v>10</v>
      </c>
      <c r="T11" s="13"/>
      <c r="U11" s="13"/>
      <c r="V11" s="13">
        <v>10</v>
      </c>
      <c r="W11" s="13">
        <v>10</v>
      </c>
      <c r="X11" s="13">
        <v>10</v>
      </c>
      <c r="Y11" s="13">
        <v>10</v>
      </c>
      <c r="Z11" s="13">
        <v>10</v>
      </c>
      <c r="AA11" s="13"/>
      <c r="AB11" s="13">
        <v>10</v>
      </c>
      <c r="AC11" s="13">
        <v>10</v>
      </c>
      <c r="AD11" s="13">
        <v>10</v>
      </c>
      <c r="AE11" s="13">
        <v>10</v>
      </c>
      <c r="AF11" s="13">
        <v>10</v>
      </c>
      <c r="AG11" s="13"/>
      <c r="AH11" s="13">
        <v>10</v>
      </c>
      <c r="AI11" s="13">
        <v>10</v>
      </c>
      <c r="AJ11" s="13">
        <v>10</v>
      </c>
      <c r="AK11" s="13">
        <v>10</v>
      </c>
      <c r="AL11" s="13">
        <v>10</v>
      </c>
      <c r="AM11" s="13"/>
      <c r="AN11" s="13">
        <v>10</v>
      </c>
      <c r="AO11" s="13">
        <v>10</v>
      </c>
      <c r="AP11" s="13">
        <v>10</v>
      </c>
      <c r="AQ11" s="13">
        <v>10</v>
      </c>
      <c r="AR11" s="13">
        <v>10</v>
      </c>
      <c r="AS11" s="13"/>
      <c r="AT11" s="13">
        <v>10</v>
      </c>
      <c r="AU11" s="13">
        <v>10</v>
      </c>
      <c r="AV11" s="13">
        <v>10</v>
      </c>
      <c r="AW11" s="13">
        <v>10</v>
      </c>
      <c r="AX11" s="13">
        <v>10</v>
      </c>
      <c r="AY11" s="13"/>
      <c r="AZ11" s="13">
        <v>10</v>
      </c>
      <c r="BA11" s="13">
        <v>10</v>
      </c>
      <c r="BB11" s="13">
        <v>10</v>
      </c>
      <c r="BC11" s="13">
        <v>10</v>
      </c>
      <c r="BD11" s="13"/>
      <c r="BE11" s="13">
        <v>10</v>
      </c>
      <c r="BF11" s="13">
        <v>10</v>
      </c>
      <c r="BG11" s="13">
        <v>10</v>
      </c>
      <c r="BH11" s="13">
        <v>10</v>
      </c>
      <c r="BI11" s="13"/>
      <c r="BJ11" s="13">
        <v>10</v>
      </c>
      <c r="BK11" s="13">
        <v>10</v>
      </c>
      <c r="BL11" s="13">
        <v>10</v>
      </c>
      <c r="BM11" s="13">
        <v>10</v>
      </c>
      <c r="BN11" s="13"/>
      <c r="BO11" s="13">
        <v>10</v>
      </c>
      <c r="BP11" s="13">
        <v>10</v>
      </c>
      <c r="BQ11" s="13">
        <v>10</v>
      </c>
      <c r="BR11" s="13">
        <v>10</v>
      </c>
      <c r="BS11" s="13"/>
      <c r="BT11" s="13">
        <v>10</v>
      </c>
      <c r="BU11" s="13">
        <v>10</v>
      </c>
      <c r="BV11" s="13">
        <v>10</v>
      </c>
      <c r="BW11" s="13"/>
      <c r="BX11" s="13">
        <v>10</v>
      </c>
      <c r="BY11" s="13"/>
      <c r="BZ11" s="13">
        <v>10</v>
      </c>
      <c r="CA11" s="13">
        <v>10</v>
      </c>
      <c r="CB11" s="13">
        <v>10</v>
      </c>
      <c r="CC11" s="13">
        <v>10</v>
      </c>
      <c r="CD11" s="13">
        <v>10</v>
      </c>
      <c r="CE11" s="13">
        <v>10</v>
      </c>
      <c r="CF11" s="13"/>
      <c r="CG11" s="13">
        <v>10</v>
      </c>
      <c r="CH11" s="13"/>
      <c r="CI11" s="13">
        <v>10</v>
      </c>
      <c r="CJ11" s="13"/>
      <c r="CK11" s="13">
        <v>10</v>
      </c>
      <c r="CL11" s="13">
        <v>10</v>
      </c>
      <c r="CM11" s="13">
        <v>10</v>
      </c>
      <c r="CN11" s="145">
        <v>10</v>
      </c>
      <c r="CO11" s="13">
        <v>10</v>
      </c>
      <c r="CP11" s="13">
        <v>10</v>
      </c>
      <c r="CQ11" s="13">
        <v>10</v>
      </c>
      <c r="CR11" s="13">
        <v>10</v>
      </c>
      <c r="CS11" s="13"/>
      <c r="CT11" s="13">
        <v>10</v>
      </c>
      <c r="CU11" s="13">
        <v>10</v>
      </c>
      <c r="CV11" s="13">
        <v>10</v>
      </c>
      <c r="CW11" s="13">
        <v>10</v>
      </c>
      <c r="CX11" s="13">
        <v>10</v>
      </c>
      <c r="CY11" s="13"/>
      <c r="CZ11" s="13">
        <v>10</v>
      </c>
      <c r="DA11" s="13">
        <v>10</v>
      </c>
      <c r="DB11" s="13">
        <v>10</v>
      </c>
      <c r="DC11" s="13">
        <v>10</v>
      </c>
      <c r="DD11" s="13">
        <v>10</v>
      </c>
      <c r="DE11" s="13"/>
      <c r="DF11" s="13"/>
      <c r="DG11" s="13">
        <v>10</v>
      </c>
      <c r="DH11" s="13">
        <v>10</v>
      </c>
      <c r="DI11" s="13">
        <v>10</v>
      </c>
      <c r="DJ11" s="13">
        <v>10</v>
      </c>
      <c r="DK11" s="13">
        <v>10</v>
      </c>
      <c r="DL11" s="13"/>
      <c r="DM11" s="13">
        <v>10</v>
      </c>
      <c r="DN11" s="13">
        <v>10</v>
      </c>
      <c r="DO11" s="13">
        <v>10</v>
      </c>
      <c r="DP11" s="13">
        <v>10</v>
      </c>
      <c r="DQ11" s="13">
        <v>10</v>
      </c>
      <c r="DR11" s="13"/>
      <c r="DS11" s="13">
        <v>10</v>
      </c>
      <c r="DT11" s="13">
        <v>10</v>
      </c>
      <c r="DU11" s="13">
        <v>10</v>
      </c>
      <c r="DV11" s="13">
        <v>10</v>
      </c>
      <c r="DW11" s="13">
        <v>10</v>
      </c>
      <c r="DX11" s="13"/>
      <c r="DY11" s="13">
        <v>10</v>
      </c>
      <c r="DZ11" s="13">
        <v>10</v>
      </c>
      <c r="EA11" s="13">
        <v>10</v>
      </c>
      <c r="EB11" s="13">
        <v>10</v>
      </c>
      <c r="EC11" s="13">
        <v>10</v>
      </c>
      <c r="ED11" s="13"/>
      <c r="EE11" s="13">
        <v>10</v>
      </c>
      <c r="EF11" s="13">
        <v>10</v>
      </c>
      <c r="EG11" s="13">
        <v>10</v>
      </c>
      <c r="EH11" s="13">
        <v>10</v>
      </c>
      <c r="EI11" s="13">
        <v>10</v>
      </c>
      <c r="EJ11" s="13"/>
      <c r="EK11" s="13">
        <v>10</v>
      </c>
      <c r="EL11" s="13">
        <v>10</v>
      </c>
      <c r="EM11" s="13">
        <v>10</v>
      </c>
      <c r="EN11" s="13">
        <v>10</v>
      </c>
      <c r="EO11" s="13">
        <v>10</v>
      </c>
      <c r="EP11" s="13"/>
      <c r="EQ11" s="13">
        <v>10</v>
      </c>
      <c r="ER11" s="13">
        <v>10</v>
      </c>
      <c r="ES11" s="13">
        <v>10</v>
      </c>
      <c r="ET11" s="13">
        <v>10</v>
      </c>
      <c r="EU11" s="13">
        <v>10</v>
      </c>
      <c r="EV11" s="13"/>
      <c r="EW11" s="13">
        <v>10</v>
      </c>
      <c r="EX11" s="13">
        <v>10</v>
      </c>
      <c r="EY11" s="13">
        <v>10</v>
      </c>
      <c r="EZ11" s="13">
        <v>10</v>
      </c>
      <c r="FA11" s="13"/>
      <c r="FB11" s="13"/>
      <c r="FC11" s="13">
        <v>10</v>
      </c>
      <c r="FD11" s="13">
        <v>10</v>
      </c>
      <c r="FE11" s="13">
        <v>10</v>
      </c>
      <c r="FF11" s="13">
        <v>10</v>
      </c>
      <c r="FG11" s="13"/>
      <c r="FH11" s="13">
        <v>10</v>
      </c>
      <c r="FI11" s="13">
        <v>10</v>
      </c>
      <c r="FJ11" s="13">
        <v>10</v>
      </c>
      <c r="FK11" s="13">
        <v>10</v>
      </c>
      <c r="FL11" s="13">
        <v>10</v>
      </c>
      <c r="FM11" s="13"/>
      <c r="FN11" s="13">
        <v>10</v>
      </c>
      <c r="FO11" s="13">
        <v>10</v>
      </c>
      <c r="FP11" s="13">
        <v>10</v>
      </c>
      <c r="FQ11" s="13">
        <v>10</v>
      </c>
      <c r="FR11" s="13">
        <v>10</v>
      </c>
      <c r="FS11" s="13"/>
      <c r="FT11" s="13">
        <v>10</v>
      </c>
      <c r="FU11" s="13">
        <v>10</v>
      </c>
      <c r="FV11" s="13">
        <v>10</v>
      </c>
      <c r="FW11" s="13">
        <v>10</v>
      </c>
      <c r="FX11" s="13">
        <v>10</v>
      </c>
      <c r="FY11" s="13"/>
      <c r="FZ11" s="13">
        <v>10</v>
      </c>
      <c r="GA11" s="13">
        <v>10</v>
      </c>
      <c r="GB11" s="13">
        <v>10</v>
      </c>
      <c r="GC11" s="13">
        <v>10</v>
      </c>
      <c r="GD11" s="13">
        <v>10</v>
      </c>
      <c r="GE11" s="13"/>
      <c r="GF11" s="13">
        <v>10</v>
      </c>
      <c r="GG11" s="13">
        <v>10</v>
      </c>
      <c r="GH11" s="13">
        <v>10</v>
      </c>
      <c r="GI11" s="13">
        <v>10</v>
      </c>
      <c r="GJ11" s="13">
        <v>10</v>
      </c>
      <c r="GK11" s="13"/>
      <c r="GL11" s="13">
        <v>10</v>
      </c>
      <c r="GM11" s="13">
        <v>10</v>
      </c>
      <c r="GN11" s="13">
        <v>10</v>
      </c>
      <c r="GO11" s="13">
        <v>10</v>
      </c>
      <c r="GP11" s="13">
        <v>10</v>
      </c>
      <c r="GQ11" s="145">
        <v>10</v>
      </c>
      <c r="GR11" s="13">
        <v>10</v>
      </c>
      <c r="GS11" s="13">
        <v>10</v>
      </c>
      <c r="GT11" s="13">
        <v>10</v>
      </c>
      <c r="GU11" s="13"/>
      <c r="GV11" s="13">
        <v>10</v>
      </c>
      <c r="GW11" s="13">
        <v>10</v>
      </c>
      <c r="GX11" s="13">
        <v>10</v>
      </c>
      <c r="GY11" s="13">
        <v>10</v>
      </c>
      <c r="GZ11" s="13">
        <v>10</v>
      </c>
      <c r="HA11" s="13">
        <v>10</v>
      </c>
      <c r="HB11" s="13">
        <v>10</v>
      </c>
      <c r="HC11" s="13">
        <v>10</v>
      </c>
      <c r="HD11" s="13">
        <v>10</v>
      </c>
      <c r="HE11" s="13">
        <v>10</v>
      </c>
      <c r="HF11" s="13">
        <v>10</v>
      </c>
      <c r="HG11" s="13">
        <v>10</v>
      </c>
      <c r="HH11" s="13">
        <v>10</v>
      </c>
      <c r="HI11" s="13">
        <v>10</v>
      </c>
      <c r="HJ11" s="13">
        <v>10</v>
      </c>
      <c r="HK11" s="13">
        <v>10</v>
      </c>
      <c r="HL11" s="13">
        <v>10</v>
      </c>
      <c r="HM11" s="13">
        <v>10</v>
      </c>
      <c r="HN11" s="13">
        <v>10</v>
      </c>
      <c r="HO11" s="13">
        <v>10</v>
      </c>
      <c r="HP11" s="13">
        <v>10</v>
      </c>
      <c r="HQ11" s="13">
        <v>10</v>
      </c>
      <c r="HR11" s="13">
        <v>10</v>
      </c>
      <c r="HS11" s="13">
        <v>10</v>
      </c>
      <c r="HT11" s="13"/>
      <c r="HU11" s="13">
        <v>10</v>
      </c>
      <c r="HV11" s="13">
        <v>10</v>
      </c>
      <c r="HW11" s="13">
        <v>10</v>
      </c>
      <c r="HX11" s="13">
        <v>10</v>
      </c>
      <c r="HY11" s="13">
        <v>10</v>
      </c>
      <c r="HZ11" s="13">
        <v>10</v>
      </c>
      <c r="IA11" s="13">
        <v>10</v>
      </c>
      <c r="IB11" s="13">
        <v>10</v>
      </c>
      <c r="IC11" s="13">
        <v>10</v>
      </c>
      <c r="ID11" s="13">
        <v>10</v>
      </c>
      <c r="IE11" s="13">
        <v>10</v>
      </c>
      <c r="IF11" s="13">
        <v>10</v>
      </c>
      <c r="IG11" s="13">
        <v>10</v>
      </c>
      <c r="IH11" s="13">
        <v>10</v>
      </c>
      <c r="II11" s="13">
        <v>10</v>
      </c>
      <c r="IJ11" s="13">
        <v>10</v>
      </c>
      <c r="IK11" s="13">
        <v>10</v>
      </c>
      <c r="IL11" s="13">
        <v>10</v>
      </c>
      <c r="IM11" s="13">
        <v>10</v>
      </c>
      <c r="IN11" s="13">
        <v>10</v>
      </c>
      <c r="IO11" s="13">
        <v>10</v>
      </c>
      <c r="IP11" s="13">
        <v>10</v>
      </c>
      <c r="IQ11" s="13">
        <v>10</v>
      </c>
      <c r="IR11" s="13">
        <v>10</v>
      </c>
      <c r="IS11" s="13"/>
      <c r="IT11" s="13">
        <v>10</v>
      </c>
      <c r="IU11" s="13">
        <v>10</v>
      </c>
      <c r="IV11" s="13">
        <v>10</v>
      </c>
      <c r="IW11" s="145">
        <v>10</v>
      </c>
      <c r="IX11" s="13">
        <v>10</v>
      </c>
      <c r="IY11" s="13">
        <v>10</v>
      </c>
      <c r="IZ11" s="13">
        <v>10</v>
      </c>
      <c r="JA11" s="13">
        <v>10</v>
      </c>
      <c r="JB11" s="13"/>
      <c r="JC11" s="13">
        <v>10</v>
      </c>
      <c r="JD11" s="13">
        <v>10</v>
      </c>
      <c r="JE11" s="13">
        <v>10</v>
      </c>
      <c r="JF11" s="13">
        <v>10</v>
      </c>
      <c r="JG11" s="13">
        <v>10</v>
      </c>
      <c r="JH11" s="13">
        <v>10</v>
      </c>
      <c r="JI11" s="13">
        <v>10</v>
      </c>
      <c r="JJ11" s="13">
        <v>10</v>
      </c>
      <c r="JK11" s="13">
        <v>10</v>
      </c>
      <c r="JL11" s="13">
        <v>10</v>
      </c>
      <c r="JM11" s="13">
        <v>10</v>
      </c>
      <c r="JN11" s="13">
        <v>10</v>
      </c>
      <c r="JO11" s="13">
        <v>10</v>
      </c>
      <c r="JP11" s="13">
        <v>10</v>
      </c>
      <c r="JQ11" s="13">
        <v>10</v>
      </c>
      <c r="JR11" s="13">
        <v>10</v>
      </c>
      <c r="JS11" s="13">
        <v>10</v>
      </c>
      <c r="JT11" s="13">
        <v>10</v>
      </c>
      <c r="JU11" s="13">
        <v>10</v>
      </c>
      <c r="JV11" s="13">
        <v>10</v>
      </c>
      <c r="JW11" s="13">
        <v>10</v>
      </c>
      <c r="JX11" s="13">
        <v>10</v>
      </c>
      <c r="JY11" s="13">
        <v>10</v>
      </c>
      <c r="JZ11" s="13">
        <v>10</v>
      </c>
      <c r="KA11" s="13">
        <v>10</v>
      </c>
      <c r="KB11" s="13">
        <v>10</v>
      </c>
      <c r="KC11" s="13"/>
      <c r="KD11" s="13"/>
      <c r="KE11" s="13">
        <v>10</v>
      </c>
      <c r="KF11" s="13">
        <v>10</v>
      </c>
      <c r="KG11" s="13"/>
      <c r="KH11" s="13"/>
      <c r="KI11" s="13">
        <v>10</v>
      </c>
      <c r="KJ11" s="13">
        <v>10</v>
      </c>
      <c r="KK11" s="13">
        <v>10</v>
      </c>
      <c r="KL11" s="13">
        <v>10</v>
      </c>
      <c r="KM11" s="13">
        <v>10</v>
      </c>
      <c r="KN11" s="13">
        <v>10</v>
      </c>
      <c r="KO11" s="13">
        <v>10</v>
      </c>
      <c r="KP11" s="13"/>
      <c r="KQ11" s="13">
        <v>10</v>
      </c>
      <c r="KR11" s="13">
        <v>10</v>
      </c>
      <c r="KS11" s="13">
        <v>10</v>
      </c>
      <c r="KT11" s="13">
        <v>10</v>
      </c>
      <c r="KU11" s="13">
        <v>10</v>
      </c>
      <c r="KV11" s="13">
        <v>10</v>
      </c>
      <c r="KW11" s="13">
        <v>10</v>
      </c>
      <c r="KX11" s="13">
        <v>10</v>
      </c>
      <c r="KY11" s="13">
        <v>10</v>
      </c>
      <c r="KZ11" s="13">
        <v>10</v>
      </c>
      <c r="LA11" s="13">
        <v>10</v>
      </c>
      <c r="LB11" s="13">
        <v>10</v>
      </c>
      <c r="LC11" s="13">
        <v>10</v>
      </c>
      <c r="LD11" s="13">
        <v>10</v>
      </c>
      <c r="LE11" s="13">
        <v>10</v>
      </c>
      <c r="LF11" s="13">
        <v>10</v>
      </c>
      <c r="LG11" s="13">
        <v>10</v>
      </c>
      <c r="LH11" s="13">
        <v>10</v>
      </c>
      <c r="LI11" s="13">
        <v>10</v>
      </c>
      <c r="LJ11" s="13">
        <v>10</v>
      </c>
      <c r="LK11" s="13">
        <v>10</v>
      </c>
      <c r="LL11" s="13">
        <v>10</v>
      </c>
      <c r="LM11" s="13">
        <v>10</v>
      </c>
      <c r="LN11" s="13"/>
      <c r="LO11" s="13">
        <v>10</v>
      </c>
      <c r="LP11" s="13">
        <v>10</v>
      </c>
      <c r="LQ11" s="13"/>
      <c r="LR11" s="13">
        <v>10</v>
      </c>
      <c r="LS11" s="13">
        <v>10</v>
      </c>
      <c r="LT11" s="13">
        <v>10</v>
      </c>
      <c r="LU11" s="13">
        <v>10</v>
      </c>
      <c r="LV11" s="13">
        <v>10</v>
      </c>
      <c r="LW11" s="13">
        <v>10</v>
      </c>
      <c r="LX11" s="13">
        <v>10</v>
      </c>
      <c r="LY11" s="13">
        <v>10</v>
      </c>
      <c r="LZ11" s="13">
        <v>10</v>
      </c>
      <c r="MA11" s="13">
        <v>10</v>
      </c>
      <c r="MB11" s="13">
        <v>10</v>
      </c>
      <c r="MC11" s="13">
        <v>10</v>
      </c>
      <c r="MD11" s="13">
        <v>10</v>
      </c>
      <c r="ME11" s="13">
        <v>10</v>
      </c>
      <c r="MF11" s="13">
        <v>10</v>
      </c>
      <c r="MG11" s="13">
        <v>10</v>
      </c>
      <c r="MH11" s="13">
        <v>10</v>
      </c>
      <c r="MI11" s="13">
        <v>10</v>
      </c>
      <c r="MJ11" s="13">
        <v>10</v>
      </c>
      <c r="MK11" s="13">
        <v>10</v>
      </c>
      <c r="ML11" s="13">
        <v>10</v>
      </c>
      <c r="MM11" s="13">
        <v>10</v>
      </c>
      <c r="MN11" s="13">
        <v>10</v>
      </c>
      <c r="MO11" s="13">
        <v>10</v>
      </c>
      <c r="MP11" s="13">
        <v>10</v>
      </c>
      <c r="MQ11" s="13">
        <v>10</v>
      </c>
      <c r="MR11" s="13">
        <v>10</v>
      </c>
      <c r="MS11" s="13">
        <v>10</v>
      </c>
      <c r="MT11" s="13">
        <v>10</v>
      </c>
      <c r="MU11" s="13">
        <v>10</v>
      </c>
      <c r="MV11" s="13">
        <v>10</v>
      </c>
      <c r="MW11" s="13">
        <v>10</v>
      </c>
      <c r="MX11" s="13">
        <v>10</v>
      </c>
      <c r="MY11" s="13">
        <v>10</v>
      </c>
      <c r="MZ11" s="13">
        <v>10</v>
      </c>
      <c r="NA11" s="13">
        <v>10</v>
      </c>
      <c r="NB11" s="13">
        <v>10</v>
      </c>
      <c r="NC11" s="13">
        <v>10</v>
      </c>
      <c r="ND11" s="13">
        <v>10</v>
      </c>
      <c r="NE11" s="13">
        <v>10</v>
      </c>
      <c r="NF11" s="13">
        <v>10</v>
      </c>
      <c r="NG11" s="13">
        <v>10</v>
      </c>
      <c r="NH11" s="13">
        <v>10</v>
      </c>
      <c r="NI11" s="13">
        <v>10</v>
      </c>
      <c r="NJ11" s="13">
        <v>10</v>
      </c>
      <c r="NK11" s="13">
        <v>10</v>
      </c>
      <c r="NL11" s="13">
        <v>10</v>
      </c>
      <c r="NM11" s="13">
        <v>10</v>
      </c>
      <c r="NN11" s="13">
        <v>10</v>
      </c>
      <c r="NO11" s="13">
        <v>10</v>
      </c>
      <c r="NP11" s="13">
        <v>10</v>
      </c>
      <c r="NQ11" s="13">
        <v>10</v>
      </c>
      <c r="NR11" s="13">
        <v>10</v>
      </c>
      <c r="NS11" s="13">
        <v>10</v>
      </c>
      <c r="NT11" s="13">
        <v>10</v>
      </c>
      <c r="NU11" s="13">
        <v>10</v>
      </c>
      <c r="NV11" s="13">
        <v>10</v>
      </c>
      <c r="NW11" s="13">
        <v>10</v>
      </c>
      <c r="NX11" s="13">
        <v>10</v>
      </c>
      <c r="NY11" s="13">
        <v>10</v>
      </c>
      <c r="NZ11" s="13">
        <v>10</v>
      </c>
      <c r="OA11" s="13">
        <v>10</v>
      </c>
      <c r="OB11" s="13">
        <v>10</v>
      </c>
      <c r="OC11" s="13">
        <v>10</v>
      </c>
      <c r="OD11" s="13">
        <v>10</v>
      </c>
      <c r="OE11" s="13">
        <v>10</v>
      </c>
      <c r="OF11" s="13">
        <v>10</v>
      </c>
      <c r="OG11" s="13">
        <v>10</v>
      </c>
      <c r="OH11" s="13">
        <v>10</v>
      </c>
      <c r="OI11" s="13">
        <v>10</v>
      </c>
      <c r="OJ11" s="13">
        <v>10</v>
      </c>
      <c r="OK11" s="13">
        <v>10</v>
      </c>
      <c r="OL11" s="13">
        <v>10</v>
      </c>
      <c r="OM11" s="13">
        <v>10</v>
      </c>
      <c r="ON11" s="13">
        <v>10</v>
      </c>
      <c r="OO11" s="13">
        <v>10</v>
      </c>
      <c r="OP11" s="13">
        <v>10</v>
      </c>
      <c r="OQ11" s="13">
        <v>10</v>
      </c>
      <c r="OR11" s="13">
        <v>10</v>
      </c>
      <c r="OS11" s="13">
        <v>10</v>
      </c>
      <c r="OT11" s="13">
        <v>10</v>
      </c>
      <c r="OU11" s="13">
        <v>10</v>
      </c>
      <c r="OV11" s="13">
        <v>10</v>
      </c>
      <c r="OW11" s="13">
        <v>10</v>
      </c>
      <c r="OX11" s="13">
        <v>10</v>
      </c>
      <c r="OY11" s="13">
        <v>10</v>
      </c>
    </row>
    <row r="12" spans="1:415">
      <c r="A12" s="12" t="s">
        <v>71</v>
      </c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45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5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45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</row>
    <row r="13" spans="1:415">
      <c r="A13" s="12" t="s">
        <v>3</v>
      </c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45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5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45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</row>
    <row r="14" spans="1:415">
      <c r="D14" s="9"/>
      <c r="E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144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144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144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</row>
    <row r="15" spans="1:415" s="16" customFormat="1">
      <c r="A15" s="14" t="s">
        <v>72</v>
      </c>
      <c r="B15" s="15"/>
      <c r="C15" s="15"/>
      <c r="D15" s="5">
        <v>2.1543999999999999</v>
      </c>
      <c r="E15" s="5">
        <v>2.1543999999999999</v>
      </c>
      <c r="F15" s="5">
        <v>1.8883000000000001</v>
      </c>
      <c r="G15" s="5">
        <v>1.8883000000000001</v>
      </c>
      <c r="H15" s="5">
        <v>1.8883000000000001</v>
      </c>
      <c r="I15" s="5">
        <v>1.8883000000000001</v>
      </c>
      <c r="J15" s="5">
        <v>1.8883000000000001</v>
      </c>
      <c r="K15" s="5">
        <v>1.8883000000000001</v>
      </c>
      <c r="L15" s="5">
        <v>1.8883000000000001</v>
      </c>
      <c r="M15" s="5">
        <v>1.8883000000000001</v>
      </c>
      <c r="N15" s="5">
        <v>1.8883000000000001</v>
      </c>
      <c r="O15" s="5">
        <v>1.8883000000000001</v>
      </c>
      <c r="P15" s="5">
        <v>1.8883000000000001</v>
      </c>
      <c r="Q15" s="5">
        <v>1.8883000000000001</v>
      </c>
      <c r="R15" s="5">
        <v>1.8883000000000001</v>
      </c>
      <c r="S15" s="5">
        <v>1.8883000000000001</v>
      </c>
      <c r="T15" s="5"/>
      <c r="U15" s="5"/>
      <c r="V15" s="5">
        <v>1.8883000000000001</v>
      </c>
      <c r="W15" s="5">
        <v>1.8883000000000001</v>
      </c>
      <c r="X15" s="5">
        <v>1.8883000000000001</v>
      </c>
      <c r="Y15" s="5">
        <v>1.8883000000000001</v>
      </c>
      <c r="Z15" s="5">
        <v>1.8883000000000001</v>
      </c>
      <c r="AA15" s="5"/>
      <c r="AB15" s="5">
        <v>1.8883000000000001</v>
      </c>
      <c r="AC15" s="5">
        <v>1.8883000000000001</v>
      </c>
      <c r="AD15" s="5">
        <v>1.8883000000000001</v>
      </c>
      <c r="AE15" s="5">
        <v>1.8883000000000001</v>
      </c>
      <c r="AF15" s="5">
        <v>1.8883000000000001</v>
      </c>
      <c r="AG15" s="5"/>
      <c r="AH15" s="5">
        <v>1.8883000000000001</v>
      </c>
      <c r="AI15" s="5">
        <v>1.8883000000000001</v>
      </c>
      <c r="AJ15" s="5">
        <v>1.8883000000000001</v>
      </c>
      <c r="AK15" s="5">
        <v>1.8883000000000001</v>
      </c>
      <c r="AL15" s="5">
        <v>1.8883000000000001</v>
      </c>
      <c r="AM15" s="5"/>
      <c r="AN15" s="5">
        <v>1.8883000000000001</v>
      </c>
      <c r="AO15" s="5">
        <v>1.8883000000000001</v>
      </c>
      <c r="AP15" s="5">
        <v>1.8883000000000001</v>
      </c>
      <c r="AQ15" s="5">
        <v>1.8883000000000001</v>
      </c>
      <c r="AR15" s="5">
        <v>1.8883000000000001</v>
      </c>
      <c r="AS15" s="5"/>
      <c r="AT15" s="5">
        <v>1.8883000000000001</v>
      </c>
      <c r="AU15" s="5">
        <v>1.8883000000000001</v>
      </c>
      <c r="AV15" s="5">
        <v>1.8883000000000001</v>
      </c>
      <c r="AW15" s="5">
        <v>1.8883000000000001</v>
      </c>
      <c r="AX15" s="5">
        <v>1.8883000000000001</v>
      </c>
      <c r="AY15" s="5"/>
      <c r="AZ15" s="5">
        <v>1.8883000000000001</v>
      </c>
      <c r="BA15" s="5">
        <v>1.8883000000000001</v>
      </c>
      <c r="BB15" s="5">
        <v>1.8883000000000001</v>
      </c>
      <c r="BC15" s="5">
        <v>1.8883000000000001</v>
      </c>
      <c r="BD15" s="5"/>
      <c r="BE15" s="5">
        <v>1.8883000000000001</v>
      </c>
      <c r="BF15" s="5">
        <v>1.8883000000000001</v>
      </c>
      <c r="BG15" s="5">
        <v>1.8883000000000001</v>
      </c>
      <c r="BH15" s="5">
        <v>1.8883000000000001</v>
      </c>
      <c r="BI15" s="5"/>
      <c r="BJ15" s="5">
        <v>1.8883000000000001</v>
      </c>
      <c r="BK15" s="5">
        <v>1.8883000000000001</v>
      </c>
      <c r="BL15" s="5">
        <v>1.8883000000000001</v>
      </c>
      <c r="BM15" s="5">
        <v>1.8883000000000001</v>
      </c>
      <c r="BN15" s="5"/>
      <c r="BO15" s="5">
        <v>1.8883000000000001</v>
      </c>
      <c r="BP15" s="5">
        <v>1.8883000000000001</v>
      </c>
      <c r="BQ15" s="5">
        <v>1.8883000000000001</v>
      </c>
      <c r="BR15" s="5">
        <v>1.8883000000000001</v>
      </c>
      <c r="BS15" s="5"/>
      <c r="BT15" s="5">
        <v>1.8883000000000001</v>
      </c>
      <c r="BU15" s="5">
        <v>1.8883000000000001</v>
      </c>
      <c r="BV15" s="5">
        <v>1.8883000000000001</v>
      </c>
      <c r="BW15" s="5"/>
      <c r="BX15" s="5">
        <v>1.8883000000000001</v>
      </c>
      <c r="BY15" s="5"/>
      <c r="BZ15" s="5">
        <v>1.8883000000000001</v>
      </c>
      <c r="CA15" s="5">
        <v>1.8883000000000001</v>
      </c>
      <c r="CB15" s="5">
        <v>1.8883000000000001</v>
      </c>
      <c r="CC15" s="5">
        <v>1.8883000000000001</v>
      </c>
      <c r="CD15" s="5">
        <v>1.8883000000000001</v>
      </c>
      <c r="CE15" s="5">
        <v>1.9830000000000001</v>
      </c>
      <c r="CF15" s="5"/>
      <c r="CG15" s="5">
        <v>1.8883000000000001</v>
      </c>
      <c r="CH15" s="5"/>
      <c r="CI15" s="5">
        <v>1.8883000000000001</v>
      </c>
      <c r="CJ15" s="5"/>
      <c r="CK15" s="5">
        <v>1.8883000000000001</v>
      </c>
      <c r="CL15" s="5">
        <v>1.8883000000000001</v>
      </c>
      <c r="CM15" s="5">
        <v>1.8883000000000001</v>
      </c>
      <c r="CN15" s="146">
        <v>1.8883000000000001</v>
      </c>
      <c r="CO15" s="5">
        <v>2.1543999999999999</v>
      </c>
      <c r="CP15" s="5">
        <v>1.9830000000000001</v>
      </c>
      <c r="CQ15" s="5">
        <v>1.9830000000000001</v>
      </c>
      <c r="CR15" s="5">
        <v>2.1543999999999999</v>
      </c>
      <c r="CS15" s="5"/>
      <c r="CT15" s="5">
        <v>2.1543999999999999</v>
      </c>
      <c r="CU15" s="5">
        <v>2.1543999999999999</v>
      </c>
      <c r="CV15" s="5">
        <v>2.1543999999999999</v>
      </c>
      <c r="CW15" s="5">
        <v>2.1543999999999999</v>
      </c>
      <c r="CX15" s="5">
        <v>2.1543999999999999</v>
      </c>
      <c r="CY15" s="5"/>
      <c r="CZ15" s="5">
        <v>1.9830000000000001</v>
      </c>
      <c r="DA15" s="5">
        <v>1.9830000000000001</v>
      </c>
      <c r="DB15" s="5">
        <v>1.9830000000000001</v>
      </c>
      <c r="DC15" s="5">
        <v>1.9830000000000001</v>
      </c>
      <c r="DD15" s="5">
        <v>1.9830000000000001</v>
      </c>
      <c r="DE15" s="5"/>
      <c r="DF15" s="5"/>
      <c r="DG15" s="5">
        <v>2.1543999999999999</v>
      </c>
      <c r="DH15" s="5">
        <v>2.1543999999999999</v>
      </c>
      <c r="DI15" s="5">
        <v>2.1543999999999999</v>
      </c>
      <c r="DJ15" s="5">
        <v>2.1543999999999999</v>
      </c>
      <c r="DK15" s="5">
        <v>2.1543999999999999</v>
      </c>
      <c r="DL15" s="5"/>
      <c r="DM15" s="5">
        <v>2.1543999999999999</v>
      </c>
      <c r="DN15" s="5">
        <v>2.1543999999999999</v>
      </c>
      <c r="DO15" s="5">
        <v>2.1543999999999999</v>
      </c>
      <c r="DP15" s="5">
        <v>2.1543999999999999</v>
      </c>
      <c r="DQ15" s="5">
        <v>2.1543999999999999</v>
      </c>
      <c r="DR15" s="5"/>
      <c r="DS15" s="5">
        <v>2.1543999999999999</v>
      </c>
      <c r="DT15" s="5">
        <v>2.1543999999999999</v>
      </c>
      <c r="DU15" s="5">
        <v>2.1543999999999999</v>
      </c>
      <c r="DV15" s="5">
        <v>2.1543999999999999</v>
      </c>
      <c r="DW15" s="5">
        <v>2.1543999999999999</v>
      </c>
      <c r="DX15" s="5"/>
      <c r="DY15" s="5">
        <v>2.1543999999999999</v>
      </c>
      <c r="DZ15" s="5">
        <v>2.1543999999999999</v>
      </c>
      <c r="EA15" s="5">
        <v>2.1543999999999999</v>
      </c>
      <c r="EB15" s="5">
        <v>2.1543999999999999</v>
      </c>
      <c r="EC15" s="5">
        <v>2.1543999999999999</v>
      </c>
      <c r="ED15" s="5"/>
      <c r="EE15" s="5">
        <v>2.1543999999999999</v>
      </c>
      <c r="EF15" s="5">
        <v>2.1543999999999999</v>
      </c>
      <c r="EG15" s="5">
        <v>2.1543999999999999</v>
      </c>
      <c r="EH15" s="5">
        <v>2.1543999999999999</v>
      </c>
      <c r="EI15" s="5">
        <v>2.1543999999999999</v>
      </c>
      <c r="EJ15" s="5"/>
      <c r="EK15" s="5">
        <v>2.1543999999999999</v>
      </c>
      <c r="EL15" s="5">
        <v>2.1543999999999999</v>
      </c>
      <c r="EM15" s="5">
        <v>2.1543999999999999</v>
      </c>
      <c r="EN15" s="5">
        <v>2.1543999999999999</v>
      </c>
      <c r="EO15" s="5">
        <v>2.1543999999999999</v>
      </c>
      <c r="EP15" s="5"/>
      <c r="EQ15" s="5">
        <v>2.1543999999999999</v>
      </c>
      <c r="ER15" s="5">
        <v>2.1543999999999999</v>
      </c>
      <c r="ES15" s="5">
        <v>2.1543999999999999</v>
      </c>
      <c r="ET15" s="5">
        <v>2.1543999999999999</v>
      </c>
      <c r="EU15" s="5">
        <v>2.1543999999999999</v>
      </c>
      <c r="EV15" s="5"/>
      <c r="EW15" s="5">
        <v>2.1543999999999999</v>
      </c>
      <c r="EX15" s="5">
        <v>2.1543999999999999</v>
      </c>
      <c r="EY15" s="5">
        <v>2.1543999999999999</v>
      </c>
      <c r="EZ15" s="5">
        <v>2.1543999999999999</v>
      </c>
      <c r="FA15" s="5"/>
      <c r="FB15" s="5"/>
      <c r="FC15" s="5">
        <v>2.1543999999999999</v>
      </c>
      <c r="FD15" s="5">
        <v>2.1543999999999999</v>
      </c>
      <c r="FE15" s="5">
        <v>2.1543999999999999</v>
      </c>
      <c r="FF15" s="5">
        <v>2.1543999999999999</v>
      </c>
      <c r="FG15" s="5"/>
      <c r="FH15" s="5">
        <v>2.1543999999999999</v>
      </c>
      <c r="FI15" s="5">
        <v>2.1543999999999999</v>
      </c>
      <c r="FJ15" s="5">
        <v>2.1543999999999999</v>
      </c>
      <c r="FK15" s="5">
        <v>2.1543999999999999</v>
      </c>
      <c r="FL15" s="5">
        <v>2.1543999999999999</v>
      </c>
      <c r="FM15" s="5"/>
      <c r="FN15" s="5">
        <v>2.1543999999999999</v>
      </c>
      <c r="FO15" s="5">
        <v>2.1543999999999999</v>
      </c>
      <c r="FP15" s="5">
        <v>2.1543999999999999</v>
      </c>
      <c r="FQ15" s="5">
        <v>2.1543999999999999</v>
      </c>
      <c r="FR15" s="5">
        <v>2.1543999999999999</v>
      </c>
      <c r="FS15" s="5"/>
      <c r="FT15" s="5">
        <v>2.1543999999999999</v>
      </c>
      <c r="FU15" s="5">
        <v>2.1543999999999999</v>
      </c>
      <c r="FV15" s="5">
        <v>2.1543999999999999</v>
      </c>
      <c r="FW15" s="5">
        <v>2.1543999999999999</v>
      </c>
      <c r="FX15" s="5">
        <v>2.1543999999999999</v>
      </c>
      <c r="FY15" s="5"/>
      <c r="FZ15" s="5">
        <v>2.1543999999999999</v>
      </c>
      <c r="GA15" s="5">
        <v>2.1543999999999999</v>
      </c>
      <c r="GB15" s="5">
        <v>2.1543999999999999</v>
      </c>
      <c r="GC15" s="5">
        <v>2.1543999999999999</v>
      </c>
      <c r="GD15" s="5">
        <v>2.1543999999999999</v>
      </c>
      <c r="GE15" s="5"/>
      <c r="GF15" s="5">
        <v>2.1543999999999999</v>
      </c>
      <c r="GG15" s="5">
        <v>2.1543999999999999</v>
      </c>
      <c r="GH15" s="5">
        <v>2.1543999999999999</v>
      </c>
      <c r="GI15" s="5">
        <v>2.1543999999999999</v>
      </c>
      <c r="GJ15" s="5">
        <v>2.1543999999999999</v>
      </c>
      <c r="GK15" s="5"/>
      <c r="GL15" s="5">
        <v>2.1543999999999999</v>
      </c>
      <c r="GM15" s="5">
        <v>2.1543999999999999</v>
      </c>
      <c r="GN15" s="5">
        <v>2.1543999999999999</v>
      </c>
      <c r="GO15" s="5">
        <v>2.1543999999999999</v>
      </c>
      <c r="GP15" s="5">
        <v>2.1543999999999999</v>
      </c>
      <c r="GQ15" s="5">
        <v>2.1543999999999999</v>
      </c>
      <c r="GR15" s="5">
        <v>1.9830000000000001</v>
      </c>
      <c r="GS15" s="5">
        <v>1.9830000000000001</v>
      </c>
      <c r="GT15" s="5">
        <v>1.9830000000000001</v>
      </c>
      <c r="GU15" s="5"/>
      <c r="GV15" s="5">
        <v>1.9830000000000001</v>
      </c>
      <c r="GW15" s="5">
        <v>1.9830000000000001</v>
      </c>
      <c r="GX15" s="5">
        <v>1.9830000000000001</v>
      </c>
      <c r="GY15" s="5">
        <v>1.9830000000000001</v>
      </c>
      <c r="GZ15" s="5">
        <v>1.9830000000000001</v>
      </c>
      <c r="HA15" s="5">
        <v>1.9830000000000001</v>
      </c>
      <c r="HB15" s="5">
        <v>1.9830000000000001</v>
      </c>
      <c r="HC15" s="5">
        <v>1.9830000000000001</v>
      </c>
      <c r="HD15" s="5">
        <v>1.9830000000000001</v>
      </c>
      <c r="HE15" s="5">
        <v>1.9830000000000001</v>
      </c>
      <c r="HF15" s="5">
        <v>1.9830000000000001</v>
      </c>
      <c r="HG15" s="5">
        <v>1.9830000000000001</v>
      </c>
      <c r="HH15" s="5">
        <v>1.9830000000000001</v>
      </c>
      <c r="HI15" s="5">
        <v>1.9830000000000001</v>
      </c>
      <c r="HJ15" s="5">
        <v>1.9830000000000001</v>
      </c>
      <c r="HK15" s="5">
        <v>1.9830000000000001</v>
      </c>
      <c r="HL15" s="5">
        <v>1.9830000000000001</v>
      </c>
      <c r="HM15" s="5">
        <v>1.9830000000000001</v>
      </c>
      <c r="HN15" s="5">
        <v>1.9830000000000001</v>
      </c>
      <c r="HO15" s="5">
        <v>1.9830000000000001</v>
      </c>
      <c r="HP15" s="5">
        <v>1.9830000000000001</v>
      </c>
      <c r="HQ15" s="5">
        <v>1.9830000000000001</v>
      </c>
      <c r="HR15" s="5">
        <v>1.9830000000000001</v>
      </c>
      <c r="HS15" s="5">
        <v>1.9830000000000001</v>
      </c>
      <c r="HT15" s="5"/>
      <c r="HU15" s="5">
        <v>1.9830000000000001</v>
      </c>
      <c r="HV15" s="5">
        <v>1.9830000000000001</v>
      </c>
      <c r="HW15" s="5">
        <v>1.9830000000000001</v>
      </c>
      <c r="HX15" s="5">
        <v>1.9830000000000001</v>
      </c>
      <c r="HY15" s="5">
        <v>1.9830000000000001</v>
      </c>
      <c r="HZ15" s="5">
        <v>1.9830000000000001</v>
      </c>
      <c r="IA15" s="5">
        <v>1.9830000000000001</v>
      </c>
      <c r="IB15" s="5">
        <v>1.9830000000000001</v>
      </c>
      <c r="IC15" s="5">
        <v>1.9830000000000001</v>
      </c>
      <c r="ID15" s="5">
        <v>1.9830000000000001</v>
      </c>
      <c r="IE15" s="5">
        <v>1.9830000000000001</v>
      </c>
      <c r="IF15" s="5">
        <v>1.9830000000000001</v>
      </c>
      <c r="IG15" s="5">
        <v>1.9830000000000001</v>
      </c>
      <c r="IH15" s="5">
        <v>1.9830000000000001</v>
      </c>
      <c r="II15" s="5">
        <v>1.9830000000000001</v>
      </c>
      <c r="IJ15" s="5">
        <v>1.9830000000000001</v>
      </c>
      <c r="IK15" s="5">
        <v>1.9830000000000001</v>
      </c>
      <c r="IL15" s="5">
        <v>1.9830000000000001</v>
      </c>
      <c r="IM15" s="5">
        <v>1.9830000000000001</v>
      </c>
      <c r="IN15" s="5">
        <v>1.9830000000000001</v>
      </c>
      <c r="IO15" s="5">
        <v>1.9830000000000001</v>
      </c>
      <c r="IP15" s="5">
        <v>1.9830000000000001</v>
      </c>
      <c r="IQ15" s="5">
        <v>1.9830000000000001</v>
      </c>
      <c r="IR15" s="5">
        <v>1.9830000000000001</v>
      </c>
      <c r="IS15" s="5"/>
      <c r="IT15" s="5">
        <v>1.9830000000000001</v>
      </c>
      <c r="IU15" s="5">
        <v>1.9830000000000001</v>
      </c>
      <c r="IV15" s="5">
        <v>1.9830000000000001</v>
      </c>
      <c r="IW15" s="5">
        <v>2.1543999999999999</v>
      </c>
      <c r="IX15" s="5">
        <v>2.1543999999999999</v>
      </c>
      <c r="IY15" s="5">
        <v>2.1543999999999999</v>
      </c>
      <c r="IZ15" s="5">
        <v>1.9830000000000001</v>
      </c>
      <c r="JA15" s="5">
        <v>1.9830000000000001</v>
      </c>
      <c r="JB15" s="5"/>
      <c r="JC15" s="5">
        <v>2.1543999999999999</v>
      </c>
      <c r="JD15" s="5">
        <v>2.1543999999999999</v>
      </c>
      <c r="JE15" s="5">
        <v>2.1543999999999999</v>
      </c>
      <c r="JF15" s="5">
        <v>2.1543999999999999</v>
      </c>
      <c r="JG15" s="5"/>
      <c r="JH15" s="5">
        <v>1.9830000000000001</v>
      </c>
      <c r="JI15" s="5">
        <v>1.9830000000000001</v>
      </c>
      <c r="JJ15" s="5">
        <v>1.9830000000000001</v>
      </c>
      <c r="JK15" s="5">
        <v>1.9830000000000001</v>
      </c>
      <c r="JL15" s="5">
        <v>1.9830000000000001</v>
      </c>
      <c r="JM15" s="5"/>
      <c r="JN15" s="5">
        <v>1.9830000000000001</v>
      </c>
      <c r="JO15" s="5">
        <v>1.9830000000000001</v>
      </c>
      <c r="JP15" s="5">
        <v>1.9830000000000001</v>
      </c>
      <c r="JQ15" s="5">
        <v>1.9830000000000001</v>
      </c>
      <c r="JR15" s="5">
        <v>1.9830000000000001</v>
      </c>
      <c r="JS15" s="5"/>
      <c r="JT15" s="5">
        <v>1.9830000000000001</v>
      </c>
      <c r="JU15" s="5">
        <v>1.9830000000000001</v>
      </c>
      <c r="JV15" s="5">
        <v>1.9830000000000001</v>
      </c>
      <c r="JW15" s="5">
        <v>1.9830000000000001</v>
      </c>
      <c r="JX15" s="5"/>
      <c r="JY15" s="5">
        <v>1.9830000000000001</v>
      </c>
      <c r="JZ15" s="5">
        <v>1.9830000000000001</v>
      </c>
      <c r="KA15" s="5">
        <v>1.9830000000000001</v>
      </c>
      <c r="KB15" s="5">
        <v>1.9830000000000001</v>
      </c>
      <c r="KC15" s="5"/>
      <c r="KD15" s="5"/>
      <c r="KE15" s="5">
        <v>1.9830000000000001</v>
      </c>
      <c r="KF15" s="5">
        <v>1.9830000000000001</v>
      </c>
      <c r="KG15" s="5"/>
      <c r="KH15" s="5"/>
      <c r="KI15" s="5">
        <v>1.9830000000000001</v>
      </c>
      <c r="KJ15" s="5">
        <v>2.1543999999999999</v>
      </c>
      <c r="KK15" s="5">
        <v>1.9830000000000001</v>
      </c>
      <c r="KL15" s="5">
        <v>1.9830000000000001</v>
      </c>
      <c r="KM15" s="5">
        <v>2.1543999999999999</v>
      </c>
      <c r="KN15" s="5"/>
      <c r="KO15" s="5"/>
      <c r="KP15" s="5"/>
      <c r="KQ15" s="5">
        <v>1.9830000000000001</v>
      </c>
      <c r="KR15" s="5">
        <v>1.9830000000000001</v>
      </c>
      <c r="KS15" s="5">
        <v>1.9830000000000001</v>
      </c>
      <c r="KT15" s="5">
        <v>1.9830000000000001</v>
      </c>
      <c r="KU15" s="5">
        <v>1.9830000000000001</v>
      </c>
      <c r="KV15" s="5">
        <v>1.9830000000000001</v>
      </c>
      <c r="KW15" s="5">
        <v>1.9830000000000001</v>
      </c>
      <c r="KX15" s="5">
        <v>1.9830000000000001</v>
      </c>
      <c r="KY15" s="5">
        <v>1.9830000000000001</v>
      </c>
      <c r="KZ15" s="5">
        <v>1.9830000000000001</v>
      </c>
      <c r="LA15" s="5">
        <v>1.9830000000000001</v>
      </c>
      <c r="LB15" s="5">
        <v>1.9830000000000001</v>
      </c>
      <c r="LC15" s="5">
        <v>1.9830000000000001</v>
      </c>
      <c r="LD15" s="5">
        <v>1.9830000000000001</v>
      </c>
      <c r="LE15" s="5">
        <v>1.9830000000000001</v>
      </c>
      <c r="LF15" s="5">
        <v>1.9830000000000001</v>
      </c>
      <c r="LG15" s="5">
        <v>1.9830000000000001</v>
      </c>
      <c r="LH15" s="5">
        <v>1.9830000000000001</v>
      </c>
      <c r="LI15" s="5">
        <v>1.9830000000000001</v>
      </c>
      <c r="LJ15" s="5">
        <v>1.9830000000000001</v>
      </c>
      <c r="LK15" s="5"/>
      <c r="LL15" s="5">
        <v>1.9830000000000001</v>
      </c>
      <c r="LM15" s="5">
        <v>1.9830000000000001</v>
      </c>
      <c r="LN15" s="5"/>
      <c r="LO15" s="5">
        <v>1.9830000000000001</v>
      </c>
      <c r="LP15" s="5">
        <v>1.9830000000000001</v>
      </c>
      <c r="LQ15" s="5"/>
      <c r="LR15" s="5">
        <v>1.9830000000000001</v>
      </c>
      <c r="LS15" s="5">
        <v>1.9830000000000001</v>
      </c>
      <c r="LT15" s="5">
        <v>1.9830000000000001</v>
      </c>
      <c r="LU15" s="5">
        <v>1.9830000000000001</v>
      </c>
      <c r="LV15" s="5">
        <v>1.9830000000000001</v>
      </c>
      <c r="LW15" s="5">
        <v>1.9830000000000001</v>
      </c>
      <c r="LX15" s="5">
        <v>1.9830000000000001</v>
      </c>
      <c r="LY15" s="5">
        <v>1.9830000000000001</v>
      </c>
      <c r="LZ15" s="5">
        <v>1.9830000000000001</v>
      </c>
      <c r="MA15" s="5">
        <v>1.9830000000000001</v>
      </c>
      <c r="MB15" s="5">
        <v>1.9830000000000001</v>
      </c>
      <c r="MC15" s="5">
        <v>1.9830000000000001</v>
      </c>
      <c r="MD15" s="5">
        <v>1.9830000000000001</v>
      </c>
      <c r="ME15" s="5">
        <v>1.9830000000000001</v>
      </c>
      <c r="MF15" s="5">
        <v>1.9830000000000001</v>
      </c>
      <c r="MG15" s="5">
        <v>1.9830000000000001</v>
      </c>
      <c r="MH15" s="5">
        <v>1.9830000000000001</v>
      </c>
      <c r="MI15" s="5">
        <v>1.9830000000000001</v>
      </c>
      <c r="MJ15" s="5">
        <v>1.9830000000000001</v>
      </c>
      <c r="MK15" s="5">
        <v>1.9830000000000001</v>
      </c>
      <c r="ML15" s="5">
        <v>1.9830000000000001</v>
      </c>
      <c r="MM15" s="5">
        <v>1.9830000000000001</v>
      </c>
      <c r="MN15" s="5">
        <v>1.9830000000000001</v>
      </c>
      <c r="MO15" s="5">
        <v>1.9830000000000001</v>
      </c>
      <c r="MP15" s="5">
        <v>1.9830000000000001</v>
      </c>
      <c r="MQ15" s="5">
        <v>1.9830000000000001</v>
      </c>
      <c r="MR15" s="5">
        <v>1.9830000000000001</v>
      </c>
      <c r="MS15" s="5">
        <v>1.9830000000000001</v>
      </c>
      <c r="MT15" s="5">
        <v>1.9830000000000001</v>
      </c>
      <c r="MU15" s="5">
        <v>1.9830000000000001</v>
      </c>
      <c r="MV15" s="5">
        <v>1.9830000000000001</v>
      </c>
      <c r="MW15" s="5">
        <v>1.9830000000000001</v>
      </c>
      <c r="MX15" s="5">
        <v>1.9830000000000001</v>
      </c>
      <c r="MY15" s="5">
        <v>1.9830000000000001</v>
      </c>
      <c r="MZ15" s="5">
        <v>1.9830000000000001</v>
      </c>
      <c r="NA15" s="5">
        <v>1.9830000000000001</v>
      </c>
      <c r="NB15" s="5">
        <v>1.9830000000000001</v>
      </c>
      <c r="NC15" s="5">
        <v>1.9830000000000001</v>
      </c>
      <c r="ND15" s="5">
        <v>1.9830000000000001</v>
      </c>
      <c r="NE15" s="5">
        <v>1.9830000000000001</v>
      </c>
      <c r="NF15" s="5">
        <v>1.9830000000000001</v>
      </c>
      <c r="NG15" s="5">
        <v>1.9830000000000001</v>
      </c>
      <c r="NH15" s="5">
        <v>1.9830000000000001</v>
      </c>
      <c r="NI15" s="5">
        <v>1.9830000000000001</v>
      </c>
      <c r="NJ15" s="5">
        <v>1.9830000000000001</v>
      </c>
      <c r="NK15" s="5">
        <v>1.9830000000000001</v>
      </c>
      <c r="NL15" s="5">
        <v>1.9830000000000001</v>
      </c>
      <c r="NM15" s="5">
        <v>1.9830000000000001</v>
      </c>
      <c r="NN15" s="5">
        <v>1.9830000000000001</v>
      </c>
      <c r="NO15" s="5">
        <v>1.9830000000000001</v>
      </c>
      <c r="NP15" s="5">
        <v>1.9830000000000001</v>
      </c>
      <c r="NQ15" s="5">
        <v>1.9830000000000001</v>
      </c>
      <c r="NR15" s="5">
        <v>1.9830000000000001</v>
      </c>
      <c r="NS15" s="5">
        <v>1.9830000000000001</v>
      </c>
      <c r="NT15" s="5">
        <v>1.9830000000000001</v>
      </c>
      <c r="NU15" s="5">
        <v>1.9830000000000001</v>
      </c>
      <c r="NV15" s="5">
        <v>1.9830000000000001</v>
      </c>
      <c r="NW15" s="5">
        <v>1.9830000000000001</v>
      </c>
      <c r="NX15" s="5">
        <v>1.9830000000000001</v>
      </c>
      <c r="NY15" s="5">
        <v>1.9830000000000001</v>
      </c>
      <c r="NZ15" s="5">
        <v>1.9830000000000001</v>
      </c>
      <c r="OA15" s="5">
        <v>1.9830000000000001</v>
      </c>
      <c r="OB15" s="5">
        <v>1.9830000000000001</v>
      </c>
      <c r="OC15" s="5">
        <v>1.9830000000000001</v>
      </c>
      <c r="OD15" s="5">
        <v>1.9830000000000001</v>
      </c>
      <c r="OE15" s="5">
        <v>1.9830000000000001</v>
      </c>
      <c r="OF15" s="5">
        <v>1.9830000000000001</v>
      </c>
      <c r="OG15" s="5">
        <v>1.9830000000000001</v>
      </c>
      <c r="OH15" s="5">
        <v>1.9830000000000001</v>
      </c>
      <c r="OI15" s="5">
        <v>1.9830000000000001</v>
      </c>
      <c r="OJ15" s="5">
        <v>1.9830000000000001</v>
      </c>
      <c r="OK15" s="5">
        <v>1.9830000000000001</v>
      </c>
      <c r="OL15" s="5">
        <v>1.9830000000000001</v>
      </c>
      <c r="OM15" s="5">
        <v>1.9830000000000001</v>
      </c>
      <c r="ON15" s="5">
        <v>1.9830000000000001</v>
      </c>
      <c r="OO15" s="5">
        <v>1.9830000000000001</v>
      </c>
      <c r="OP15" s="5">
        <v>1.9830000000000001</v>
      </c>
      <c r="OQ15" s="5">
        <v>1.9830000000000001</v>
      </c>
      <c r="OR15" s="5">
        <v>1.9830000000000001</v>
      </c>
      <c r="OS15" s="5">
        <v>1.9830000000000001</v>
      </c>
      <c r="OT15" s="5">
        <v>1.9830000000000001</v>
      </c>
      <c r="OU15" s="5">
        <v>1.9830000000000001</v>
      </c>
      <c r="OV15" s="5">
        <v>1.9830000000000001</v>
      </c>
      <c r="OW15" s="5">
        <v>1.9830000000000001</v>
      </c>
      <c r="OX15" s="5">
        <v>1.9830000000000001</v>
      </c>
      <c r="OY15" s="5">
        <v>1.9830000000000001</v>
      </c>
    </row>
    <row r="16" spans="1:415" s="16" customFormat="1">
      <c r="A16" s="15" t="s">
        <v>3</v>
      </c>
      <c r="B16" s="15"/>
      <c r="C16" s="15"/>
      <c r="D16" s="5">
        <v>1.38E-2</v>
      </c>
      <c r="E16" s="5">
        <v>1.38E-2</v>
      </c>
      <c r="F16" s="5">
        <v>1.7000000000000001E-2</v>
      </c>
      <c r="G16" s="5">
        <v>1.7000000000000001E-2</v>
      </c>
      <c r="H16" s="5">
        <v>1.7000000000000001E-2</v>
      </c>
      <c r="I16" s="5">
        <v>1.7000000000000001E-2</v>
      </c>
      <c r="J16" s="5">
        <v>1.7000000000000001E-2</v>
      </c>
      <c r="K16" s="5">
        <v>1.7000000000000001E-2</v>
      </c>
      <c r="L16" s="5">
        <v>1.7000000000000001E-2</v>
      </c>
      <c r="M16" s="5">
        <v>1.7000000000000001E-2</v>
      </c>
      <c r="N16" s="5">
        <v>1.7000000000000001E-2</v>
      </c>
      <c r="O16" s="5">
        <v>1.7000000000000001E-2</v>
      </c>
      <c r="P16" s="5">
        <v>1.7000000000000001E-2</v>
      </c>
      <c r="Q16" s="5">
        <v>1.7000000000000001E-2</v>
      </c>
      <c r="R16" s="5">
        <v>1.7000000000000001E-2</v>
      </c>
      <c r="S16" s="5">
        <v>1.7000000000000001E-2</v>
      </c>
      <c r="T16" s="5"/>
      <c r="U16" s="5"/>
      <c r="V16" s="5">
        <v>1.7000000000000001E-2</v>
      </c>
      <c r="W16" s="5">
        <v>1.7000000000000001E-2</v>
      </c>
      <c r="X16" s="5">
        <v>1.7000000000000001E-2</v>
      </c>
      <c r="Y16" s="5">
        <v>1.7000000000000001E-2</v>
      </c>
      <c r="Z16" s="5">
        <v>1.7000000000000001E-2</v>
      </c>
      <c r="AA16" s="5"/>
      <c r="AB16" s="5">
        <v>1.7000000000000001E-2</v>
      </c>
      <c r="AC16" s="5">
        <v>1.7000000000000001E-2</v>
      </c>
      <c r="AD16" s="5">
        <v>1.7000000000000001E-2</v>
      </c>
      <c r="AE16" s="5">
        <v>1.7000000000000001E-2</v>
      </c>
      <c r="AF16" s="5">
        <v>1.7000000000000001E-2</v>
      </c>
      <c r="AG16" s="5"/>
      <c r="AH16" s="5">
        <v>1.7000000000000001E-2</v>
      </c>
      <c r="AI16" s="5">
        <v>1.7000000000000001E-2</v>
      </c>
      <c r="AJ16" s="5">
        <v>1.7000000000000001E-2</v>
      </c>
      <c r="AK16" s="5">
        <v>1.7000000000000001E-2</v>
      </c>
      <c r="AL16" s="5">
        <v>1.7000000000000001E-2</v>
      </c>
      <c r="AM16" s="5"/>
      <c r="AN16" s="5">
        <v>1.7000000000000001E-2</v>
      </c>
      <c r="AO16" s="5">
        <v>1.7000000000000001E-2</v>
      </c>
      <c r="AP16" s="5">
        <v>1.7000000000000001E-2</v>
      </c>
      <c r="AQ16" s="5">
        <v>1.7000000000000001E-2</v>
      </c>
      <c r="AR16" s="5">
        <v>1.7000000000000001E-2</v>
      </c>
      <c r="AS16" s="5"/>
      <c r="AT16" s="5">
        <v>1.7000000000000001E-2</v>
      </c>
      <c r="AU16" s="5">
        <v>1.7000000000000001E-2</v>
      </c>
      <c r="AV16" s="5">
        <v>1.7000000000000001E-2</v>
      </c>
      <c r="AW16" s="5">
        <v>1.7000000000000001E-2</v>
      </c>
      <c r="AX16" s="5">
        <v>1.7000000000000001E-2</v>
      </c>
      <c r="AY16" s="5"/>
      <c r="AZ16" s="5">
        <v>1.7000000000000001E-2</v>
      </c>
      <c r="BA16" s="5">
        <v>1.7000000000000001E-2</v>
      </c>
      <c r="BB16" s="5">
        <v>1.7000000000000001E-2</v>
      </c>
      <c r="BC16" s="5">
        <v>1.7000000000000001E-2</v>
      </c>
      <c r="BD16" s="5"/>
      <c r="BE16" s="5">
        <v>1.7000000000000001E-2</v>
      </c>
      <c r="BF16" s="5">
        <v>1.7000000000000001E-2</v>
      </c>
      <c r="BG16" s="5">
        <v>1.7000000000000001E-2</v>
      </c>
      <c r="BH16" s="5">
        <v>1.7000000000000001E-2</v>
      </c>
      <c r="BI16" s="5"/>
      <c r="BJ16" s="5">
        <v>1.7000000000000001E-2</v>
      </c>
      <c r="BK16" s="5">
        <v>1.7000000000000001E-2</v>
      </c>
      <c r="BL16" s="5">
        <v>1.7000000000000001E-2</v>
      </c>
      <c r="BM16" s="5">
        <v>1.7000000000000001E-2</v>
      </c>
      <c r="BN16" s="5"/>
      <c r="BO16" s="5">
        <v>1.7000000000000001E-2</v>
      </c>
      <c r="BP16" s="5">
        <v>1.7000000000000001E-2</v>
      </c>
      <c r="BQ16" s="5">
        <v>1.7000000000000001E-2</v>
      </c>
      <c r="BR16" s="5">
        <v>1.7000000000000001E-2</v>
      </c>
      <c r="BS16" s="5"/>
      <c r="BT16" s="5">
        <v>1.7000000000000001E-2</v>
      </c>
      <c r="BU16" s="5">
        <v>1.7000000000000001E-2</v>
      </c>
      <c r="BV16" s="5">
        <v>1.7000000000000001E-2</v>
      </c>
      <c r="BW16" s="5"/>
      <c r="BX16" s="5">
        <v>1.7000000000000001E-2</v>
      </c>
      <c r="BY16" s="5"/>
      <c r="BZ16" s="5">
        <v>1.7000000000000001E-2</v>
      </c>
      <c r="CA16" s="5">
        <v>1.7000000000000001E-2</v>
      </c>
      <c r="CB16" s="5">
        <v>1.7000000000000001E-2</v>
      </c>
      <c r="CC16" s="5">
        <v>1.7000000000000001E-2</v>
      </c>
      <c r="CD16" s="5">
        <v>1.7000000000000001E-2</v>
      </c>
      <c r="CE16" s="5">
        <v>2.0299999999999999E-2</v>
      </c>
      <c r="CF16" s="5"/>
      <c r="CG16" s="5">
        <v>1.7000000000000001E-2</v>
      </c>
      <c r="CH16" s="5"/>
      <c r="CI16" s="5">
        <v>1.7000000000000001E-2</v>
      </c>
      <c r="CJ16" s="5"/>
      <c r="CK16" s="5">
        <v>1.7000000000000001E-2</v>
      </c>
      <c r="CL16" s="5">
        <v>1.7000000000000001E-2</v>
      </c>
      <c r="CM16" s="5">
        <v>1.7000000000000001E-2</v>
      </c>
      <c r="CN16" s="146">
        <v>1.7000000000000001E-2</v>
      </c>
      <c r="CO16" s="5">
        <v>1.38E-2</v>
      </c>
      <c r="CP16" s="5">
        <v>2.0299999999999999E-2</v>
      </c>
      <c r="CQ16" s="5">
        <v>2.0299999999999999E-2</v>
      </c>
      <c r="CR16" s="5">
        <v>1.38E-2</v>
      </c>
      <c r="CS16" s="5"/>
      <c r="CT16" s="5">
        <v>1.38E-2</v>
      </c>
      <c r="CU16" s="5">
        <v>1.38E-2</v>
      </c>
      <c r="CV16" s="5">
        <v>1.38E-2</v>
      </c>
      <c r="CW16" s="5">
        <v>1.38E-2</v>
      </c>
      <c r="CX16" s="5">
        <v>1.38E-2</v>
      </c>
      <c r="CY16" s="5"/>
      <c r="CZ16" s="5">
        <v>2.0299999999999999E-2</v>
      </c>
      <c r="DA16" s="5">
        <v>2.0299999999999999E-2</v>
      </c>
      <c r="DB16" s="5">
        <v>2.0299999999999999E-2</v>
      </c>
      <c r="DC16" s="5">
        <v>2.0299999999999999E-2</v>
      </c>
      <c r="DD16" s="5">
        <v>2.0299999999999999E-2</v>
      </c>
      <c r="DE16" s="5"/>
      <c r="DF16" s="5"/>
      <c r="DG16" s="5">
        <v>1.38E-2</v>
      </c>
      <c r="DH16" s="5">
        <v>1.38E-2</v>
      </c>
      <c r="DI16" s="5">
        <v>1.38E-2</v>
      </c>
      <c r="DJ16" s="5">
        <v>1.38E-2</v>
      </c>
      <c r="DK16" s="5">
        <v>1.38E-2</v>
      </c>
      <c r="DL16" s="5"/>
      <c r="DM16" s="5">
        <v>1.38E-2</v>
      </c>
      <c r="DN16" s="5">
        <v>1.38E-2</v>
      </c>
      <c r="DO16" s="5">
        <v>1.38E-2</v>
      </c>
      <c r="DP16" s="5">
        <v>1.38E-2</v>
      </c>
      <c r="DQ16" s="5">
        <v>1.38E-2</v>
      </c>
      <c r="DR16" s="5"/>
      <c r="DS16" s="5">
        <v>1.38E-2</v>
      </c>
      <c r="DT16" s="5">
        <v>1.38E-2</v>
      </c>
      <c r="DU16" s="5">
        <v>1.38E-2</v>
      </c>
      <c r="DV16" s="5">
        <v>1.38E-2</v>
      </c>
      <c r="DW16" s="5">
        <v>1.38E-2</v>
      </c>
      <c r="DX16" s="5"/>
      <c r="DY16" s="5">
        <v>1.38E-2</v>
      </c>
      <c r="DZ16" s="5">
        <v>1.38E-2</v>
      </c>
      <c r="EA16" s="5">
        <v>1.38E-2</v>
      </c>
      <c r="EB16" s="5">
        <v>1.38E-2</v>
      </c>
      <c r="EC16" s="5">
        <v>1.38E-2</v>
      </c>
      <c r="ED16" s="5"/>
      <c r="EE16" s="5">
        <v>1.38E-2</v>
      </c>
      <c r="EF16" s="5">
        <v>1.38E-2</v>
      </c>
      <c r="EG16" s="5">
        <v>1.38E-2</v>
      </c>
      <c r="EH16" s="5">
        <v>1.38E-2</v>
      </c>
      <c r="EI16" s="5">
        <v>1.38E-2</v>
      </c>
      <c r="EJ16" s="5"/>
      <c r="EK16" s="5">
        <v>1.38E-2</v>
      </c>
      <c r="EL16" s="5">
        <v>1.38E-2</v>
      </c>
      <c r="EM16" s="5">
        <v>1.38E-2</v>
      </c>
      <c r="EN16" s="5">
        <v>1.38E-2</v>
      </c>
      <c r="EO16" s="5">
        <v>1.38E-2</v>
      </c>
      <c r="EP16" s="5"/>
      <c r="EQ16" s="5">
        <v>1.38E-2</v>
      </c>
      <c r="ER16" s="5">
        <v>1.38E-2</v>
      </c>
      <c r="ES16" s="5">
        <v>1.38E-2</v>
      </c>
      <c r="ET16" s="5">
        <v>1.38E-2</v>
      </c>
      <c r="EU16" s="5">
        <v>1.38E-2</v>
      </c>
      <c r="EV16" s="5"/>
      <c r="EW16" s="5">
        <v>1.38E-2</v>
      </c>
      <c r="EX16" s="5">
        <v>1.38E-2</v>
      </c>
      <c r="EY16" s="5">
        <v>1.38E-2</v>
      </c>
      <c r="EZ16" s="5">
        <v>1.38E-2</v>
      </c>
      <c r="FA16" s="5"/>
      <c r="FB16" s="5"/>
      <c r="FC16" s="5">
        <v>1.38E-2</v>
      </c>
      <c r="FD16" s="5">
        <v>1.38E-2</v>
      </c>
      <c r="FE16" s="5">
        <v>1.38E-2</v>
      </c>
      <c r="FF16" s="5">
        <v>1.38E-2</v>
      </c>
      <c r="FG16" s="5"/>
      <c r="FH16" s="5">
        <v>1.38E-2</v>
      </c>
      <c r="FI16" s="5">
        <v>1.38E-2</v>
      </c>
      <c r="FJ16" s="5">
        <v>1.38E-2</v>
      </c>
      <c r="FK16" s="5">
        <v>1.38E-2</v>
      </c>
      <c r="FL16" s="5">
        <v>1.38E-2</v>
      </c>
      <c r="FM16" s="5"/>
      <c r="FN16" s="5">
        <v>1.38E-2</v>
      </c>
      <c r="FO16" s="5">
        <v>1.38E-2</v>
      </c>
      <c r="FP16" s="5">
        <v>1.38E-2</v>
      </c>
      <c r="FQ16" s="5">
        <v>1.38E-2</v>
      </c>
      <c r="FR16" s="5">
        <v>1.38E-2</v>
      </c>
      <c r="FS16" s="5"/>
      <c r="FT16" s="5">
        <v>1.38E-2</v>
      </c>
      <c r="FU16" s="5">
        <v>1.38E-2</v>
      </c>
      <c r="FV16" s="5">
        <v>1.38E-2</v>
      </c>
      <c r="FW16" s="5">
        <v>1.38E-2</v>
      </c>
      <c r="FX16" s="5">
        <v>1.38E-2</v>
      </c>
      <c r="FY16" s="5"/>
      <c r="FZ16" s="5">
        <v>1.38E-2</v>
      </c>
      <c r="GA16" s="5">
        <v>1.38E-2</v>
      </c>
      <c r="GB16" s="5">
        <v>1.38E-2</v>
      </c>
      <c r="GC16" s="5">
        <v>1.38E-2</v>
      </c>
      <c r="GD16" s="5">
        <v>1.38E-2</v>
      </c>
      <c r="GE16" s="5"/>
      <c r="GF16" s="5">
        <v>1.38E-2</v>
      </c>
      <c r="GG16" s="5">
        <v>1.38E-2</v>
      </c>
      <c r="GH16" s="5">
        <v>1.38E-2</v>
      </c>
      <c r="GI16" s="5">
        <v>1.38E-2</v>
      </c>
      <c r="GJ16" s="5">
        <v>1.38E-2</v>
      </c>
      <c r="GK16" s="5"/>
      <c r="GL16" s="5">
        <v>1.38E-2</v>
      </c>
      <c r="GM16" s="5">
        <v>1.38E-2</v>
      </c>
      <c r="GN16" s="5">
        <v>1.38E-2</v>
      </c>
      <c r="GO16" s="5">
        <v>1.38E-2</v>
      </c>
      <c r="GP16" s="5">
        <v>1.38E-2</v>
      </c>
      <c r="GQ16" s="5">
        <v>1.38E-2</v>
      </c>
      <c r="GR16" s="5">
        <v>2.0299999999999999E-2</v>
      </c>
      <c r="GS16" s="5">
        <v>2.0299999999999999E-2</v>
      </c>
      <c r="GT16" s="5">
        <v>2.0299999999999999E-2</v>
      </c>
      <c r="GU16" s="5"/>
      <c r="GV16" s="5">
        <v>2.0299999999999999E-2</v>
      </c>
      <c r="GW16" s="5">
        <v>2.0299999999999999E-2</v>
      </c>
      <c r="GX16" s="5">
        <v>2.0299999999999999E-2</v>
      </c>
      <c r="GY16" s="5">
        <v>2.0299999999999999E-2</v>
      </c>
      <c r="GZ16" s="5">
        <v>2.0299999999999999E-2</v>
      </c>
      <c r="HA16" s="5">
        <v>2.0299999999999999E-2</v>
      </c>
      <c r="HB16" s="5">
        <v>2.0299999999999999E-2</v>
      </c>
      <c r="HC16" s="5">
        <v>2.0299999999999999E-2</v>
      </c>
      <c r="HD16" s="5">
        <v>2.0299999999999999E-2</v>
      </c>
      <c r="HE16" s="5">
        <v>2.0299999999999999E-2</v>
      </c>
      <c r="HF16" s="5">
        <v>2.0299999999999999E-2</v>
      </c>
      <c r="HG16" s="5">
        <v>2.0299999999999999E-2</v>
      </c>
      <c r="HH16" s="5">
        <v>2.0299999999999999E-2</v>
      </c>
      <c r="HI16" s="5">
        <v>2.0299999999999999E-2</v>
      </c>
      <c r="HJ16" s="5">
        <v>2.0299999999999999E-2</v>
      </c>
      <c r="HK16" s="5">
        <v>2.0299999999999999E-2</v>
      </c>
      <c r="HL16" s="5">
        <v>2.0299999999999999E-2</v>
      </c>
      <c r="HM16" s="5">
        <v>2.0299999999999999E-2</v>
      </c>
      <c r="HN16" s="5">
        <v>2.0299999999999999E-2</v>
      </c>
      <c r="HO16" s="5">
        <v>2.0299999999999999E-2</v>
      </c>
      <c r="HP16" s="5">
        <v>2.0299999999999999E-2</v>
      </c>
      <c r="HQ16" s="5">
        <v>2.0299999999999999E-2</v>
      </c>
      <c r="HR16" s="5">
        <v>2.0299999999999999E-2</v>
      </c>
      <c r="HS16" s="5">
        <v>2.0299999999999999E-2</v>
      </c>
      <c r="HT16" s="5"/>
      <c r="HU16" s="5">
        <v>2.0299999999999999E-2</v>
      </c>
      <c r="HV16" s="5">
        <v>2.0299999999999999E-2</v>
      </c>
      <c r="HW16" s="5">
        <v>2.0299999999999999E-2</v>
      </c>
      <c r="HX16" s="5">
        <v>2.0299999999999999E-2</v>
      </c>
      <c r="HY16" s="5">
        <v>2.0299999999999999E-2</v>
      </c>
      <c r="HZ16" s="5">
        <v>2.0299999999999999E-2</v>
      </c>
      <c r="IA16" s="5">
        <v>2.0299999999999999E-2</v>
      </c>
      <c r="IB16" s="5">
        <v>2.0299999999999999E-2</v>
      </c>
      <c r="IC16" s="5">
        <v>2.0299999999999999E-2</v>
      </c>
      <c r="ID16" s="5">
        <v>2.0299999999999999E-2</v>
      </c>
      <c r="IE16" s="5">
        <v>2.0299999999999999E-2</v>
      </c>
      <c r="IF16" s="5">
        <v>2.0299999999999999E-2</v>
      </c>
      <c r="IG16" s="5">
        <v>2.0299999999999999E-2</v>
      </c>
      <c r="IH16" s="5">
        <v>2.0299999999999999E-2</v>
      </c>
      <c r="II16" s="5">
        <v>2.0299999999999999E-2</v>
      </c>
      <c r="IJ16" s="5">
        <v>2.0299999999999999E-2</v>
      </c>
      <c r="IK16" s="5">
        <v>2.0299999999999999E-2</v>
      </c>
      <c r="IL16" s="5">
        <v>2.0299999999999999E-2</v>
      </c>
      <c r="IM16" s="5">
        <v>2.0299999999999999E-2</v>
      </c>
      <c r="IN16" s="5">
        <v>2.0299999999999999E-2</v>
      </c>
      <c r="IO16" s="5">
        <v>2.0299999999999999E-2</v>
      </c>
      <c r="IP16" s="5">
        <v>2.0299999999999999E-2</v>
      </c>
      <c r="IQ16" s="5">
        <v>2.0299999999999999E-2</v>
      </c>
      <c r="IR16" s="5">
        <v>2.0299999999999999E-2</v>
      </c>
      <c r="IS16" s="5"/>
      <c r="IT16" s="5">
        <v>2.0299999999999999E-2</v>
      </c>
      <c r="IU16" s="5">
        <v>2.0299999999999999E-2</v>
      </c>
      <c r="IV16" s="5">
        <v>2.0299999999999999E-2</v>
      </c>
      <c r="IW16" s="5">
        <v>1.38E-2</v>
      </c>
      <c r="IX16" s="5">
        <v>1.38E-2</v>
      </c>
      <c r="IY16" s="5">
        <v>1.38E-2</v>
      </c>
      <c r="IZ16" s="5">
        <v>2.0299999999999999E-2</v>
      </c>
      <c r="JA16" s="5">
        <v>2.0299999999999999E-2</v>
      </c>
      <c r="JB16" s="5"/>
      <c r="JC16" s="5">
        <v>1.38E-2</v>
      </c>
      <c r="JD16" s="5">
        <v>1.38E-2</v>
      </c>
      <c r="JE16" s="5">
        <v>1.38E-2</v>
      </c>
      <c r="JF16" s="5">
        <v>1.38E-2</v>
      </c>
      <c r="JG16" s="5"/>
      <c r="JH16" s="5">
        <v>2.0299999999999999E-2</v>
      </c>
      <c r="JI16" s="5">
        <v>2.0299999999999999E-2</v>
      </c>
      <c r="JJ16" s="5">
        <v>2.0299999999999999E-2</v>
      </c>
      <c r="JK16" s="5">
        <v>2.0299999999999999E-2</v>
      </c>
      <c r="JL16" s="5">
        <v>2.0299999999999999E-2</v>
      </c>
      <c r="JM16" s="5"/>
      <c r="JN16" s="5">
        <v>2.0299999999999999E-2</v>
      </c>
      <c r="JO16" s="5">
        <v>2.0299999999999999E-2</v>
      </c>
      <c r="JP16" s="5">
        <v>2.0299999999999999E-2</v>
      </c>
      <c r="JQ16" s="5">
        <v>2.0299999999999999E-2</v>
      </c>
      <c r="JR16" s="5">
        <v>2.0299999999999999E-2</v>
      </c>
      <c r="JS16" s="5"/>
      <c r="JT16" s="5">
        <v>2.0299999999999999E-2</v>
      </c>
      <c r="JU16" s="5">
        <v>2.0299999999999999E-2</v>
      </c>
      <c r="JV16" s="5">
        <v>2.0299999999999999E-2</v>
      </c>
      <c r="JW16" s="5">
        <v>2.0299999999999999E-2</v>
      </c>
      <c r="JX16" s="5"/>
      <c r="JY16" s="5">
        <v>2.0299999999999999E-2</v>
      </c>
      <c r="JZ16" s="5">
        <v>2.0299999999999999E-2</v>
      </c>
      <c r="KA16" s="5">
        <v>2.0299999999999999E-2</v>
      </c>
      <c r="KB16" s="5">
        <v>2.0299999999999999E-2</v>
      </c>
      <c r="KC16" s="5"/>
      <c r="KD16" s="5"/>
      <c r="KE16" s="5">
        <v>2.0299999999999999E-2</v>
      </c>
      <c r="KF16" s="5">
        <v>2.0299999999999999E-2</v>
      </c>
      <c r="KG16" s="5"/>
      <c r="KH16" s="5"/>
      <c r="KI16" s="5">
        <v>2.0299999999999999E-2</v>
      </c>
      <c r="KJ16" s="5">
        <v>1.38E-2</v>
      </c>
      <c r="KK16" s="5">
        <v>2.0299999999999999E-2</v>
      </c>
      <c r="KL16" s="5">
        <v>2.0299999999999999E-2</v>
      </c>
      <c r="KM16" s="5">
        <v>1.38E-2</v>
      </c>
      <c r="KN16" s="5"/>
      <c r="KO16" s="5"/>
      <c r="KP16" s="5"/>
      <c r="KQ16" s="5">
        <v>2.0299999999999999E-2</v>
      </c>
      <c r="KR16" s="5">
        <v>2.0299999999999999E-2</v>
      </c>
      <c r="KS16" s="5">
        <v>2.0299999999999999E-2</v>
      </c>
      <c r="KT16" s="5">
        <v>2.0299999999999999E-2</v>
      </c>
      <c r="KU16" s="5">
        <v>2.0299999999999999E-2</v>
      </c>
      <c r="KV16" s="5">
        <v>2.0299999999999999E-2</v>
      </c>
      <c r="KW16" s="5">
        <v>2.0299999999999999E-2</v>
      </c>
      <c r="KX16" s="5">
        <v>2.0299999999999999E-2</v>
      </c>
      <c r="KY16" s="5">
        <v>2.0299999999999999E-2</v>
      </c>
      <c r="KZ16" s="5">
        <v>2.0299999999999999E-2</v>
      </c>
      <c r="LA16" s="5">
        <v>2.0299999999999999E-2</v>
      </c>
      <c r="LB16" s="5">
        <v>2.0299999999999999E-2</v>
      </c>
      <c r="LC16" s="5">
        <v>2.0299999999999999E-2</v>
      </c>
      <c r="LD16" s="5">
        <v>2.0299999999999999E-2</v>
      </c>
      <c r="LE16" s="5">
        <v>2.0299999999999999E-2</v>
      </c>
      <c r="LF16" s="5">
        <v>2.0299999999999999E-2</v>
      </c>
      <c r="LG16" s="5">
        <v>2.0299999999999999E-2</v>
      </c>
      <c r="LH16" s="5">
        <v>2.0299999999999999E-2</v>
      </c>
      <c r="LI16" s="5">
        <v>2.0299999999999999E-2</v>
      </c>
      <c r="LJ16" s="5">
        <v>2.0299999999999999E-2</v>
      </c>
      <c r="LK16" s="5"/>
      <c r="LL16" s="5">
        <v>2.0299999999999999E-2</v>
      </c>
      <c r="LM16" s="5">
        <v>2.0299999999999999E-2</v>
      </c>
      <c r="LN16" s="5"/>
      <c r="LO16" s="5">
        <v>2.0299999999999999E-2</v>
      </c>
      <c r="LP16" s="5">
        <v>2.0299999999999999E-2</v>
      </c>
      <c r="LQ16" s="5"/>
      <c r="LR16" s="5">
        <v>2.0299999999999999E-2</v>
      </c>
      <c r="LS16" s="5">
        <v>2.0299999999999999E-2</v>
      </c>
      <c r="LT16" s="5">
        <v>2.0299999999999999E-2</v>
      </c>
      <c r="LU16" s="5">
        <v>2.0299999999999999E-2</v>
      </c>
      <c r="LV16" s="5">
        <v>2.0299999999999999E-2</v>
      </c>
      <c r="LW16" s="5">
        <v>2.0299999999999999E-2</v>
      </c>
      <c r="LX16" s="5">
        <v>2.0299999999999999E-2</v>
      </c>
      <c r="LY16" s="5">
        <v>2.0299999999999999E-2</v>
      </c>
      <c r="LZ16" s="5">
        <v>2.0299999999999999E-2</v>
      </c>
      <c r="MA16" s="5">
        <v>2.0299999999999999E-2</v>
      </c>
      <c r="MB16" s="5">
        <v>2.0299999999999999E-2</v>
      </c>
      <c r="MC16" s="5">
        <v>2.0299999999999999E-2</v>
      </c>
      <c r="MD16" s="5">
        <v>2.0299999999999999E-2</v>
      </c>
      <c r="ME16" s="5">
        <v>2.0299999999999999E-2</v>
      </c>
      <c r="MF16" s="5">
        <v>2.0299999999999999E-2</v>
      </c>
      <c r="MG16" s="5">
        <v>2.0299999999999999E-2</v>
      </c>
      <c r="MH16" s="5">
        <v>2.0299999999999999E-2</v>
      </c>
      <c r="MI16" s="5">
        <v>2.0299999999999999E-2</v>
      </c>
      <c r="MJ16" s="5">
        <v>2.0299999999999999E-2</v>
      </c>
      <c r="MK16" s="5">
        <v>2.0299999999999999E-2</v>
      </c>
      <c r="ML16" s="5">
        <v>2.0299999999999999E-2</v>
      </c>
      <c r="MM16" s="5">
        <v>2.0299999999999999E-2</v>
      </c>
      <c r="MN16" s="5">
        <v>2.0299999999999999E-2</v>
      </c>
      <c r="MO16" s="5">
        <v>2.0299999999999999E-2</v>
      </c>
      <c r="MP16" s="5">
        <v>2.0299999999999999E-2</v>
      </c>
      <c r="MQ16" s="5">
        <v>2.0299999999999999E-2</v>
      </c>
      <c r="MR16" s="5">
        <v>2.0299999999999999E-2</v>
      </c>
      <c r="MS16" s="5">
        <v>2.0299999999999999E-2</v>
      </c>
      <c r="MT16" s="5">
        <v>2.0299999999999999E-2</v>
      </c>
      <c r="MU16" s="5">
        <v>2.0299999999999999E-2</v>
      </c>
      <c r="MV16" s="5">
        <v>2.0299999999999999E-2</v>
      </c>
      <c r="MW16" s="5">
        <v>2.0299999999999999E-2</v>
      </c>
      <c r="MX16" s="5">
        <v>2.0299999999999999E-2</v>
      </c>
      <c r="MY16" s="5">
        <v>2.0299999999999999E-2</v>
      </c>
      <c r="MZ16" s="5">
        <v>2.0299999999999999E-2</v>
      </c>
      <c r="NA16" s="5">
        <v>2.0299999999999999E-2</v>
      </c>
      <c r="NB16" s="5">
        <v>2.0299999999999999E-2</v>
      </c>
      <c r="NC16" s="5">
        <v>2.0299999999999999E-2</v>
      </c>
      <c r="ND16" s="5">
        <v>2.0299999999999999E-2</v>
      </c>
      <c r="NE16" s="5">
        <v>2.0299999999999999E-2</v>
      </c>
      <c r="NF16" s="5">
        <v>2.0299999999999999E-2</v>
      </c>
      <c r="NG16" s="5">
        <v>2.0299999999999999E-2</v>
      </c>
      <c r="NH16" s="5">
        <v>2.0299999999999999E-2</v>
      </c>
      <c r="NI16" s="5">
        <v>2.0299999999999999E-2</v>
      </c>
      <c r="NJ16" s="5">
        <v>2.0299999999999999E-2</v>
      </c>
      <c r="NK16" s="5">
        <v>2.0299999999999999E-2</v>
      </c>
      <c r="NL16" s="5">
        <v>2.0299999999999999E-2</v>
      </c>
      <c r="NM16" s="5">
        <v>2.0299999999999999E-2</v>
      </c>
      <c r="NN16" s="5">
        <v>2.0299999999999999E-2</v>
      </c>
      <c r="NO16" s="5">
        <v>2.0299999999999999E-2</v>
      </c>
      <c r="NP16" s="5">
        <v>2.0299999999999999E-2</v>
      </c>
      <c r="NQ16" s="5">
        <v>2.0299999999999999E-2</v>
      </c>
      <c r="NR16" s="5">
        <v>2.0299999999999999E-2</v>
      </c>
      <c r="NS16" s="5">
        <v>2.0299999999999999E-2</v>
      </c>
      <c r="NT16" s="5">
        <v>2.0299999999999999E-2</v>
      </c>
      <c r="NU16" s="5">
        <v>2.0299999999999999E-2</v>
      </c>
      <c r="NV16" s="5">
        <v>2.0299999999999999E-2</v>
      </c>
      <c r="NW16" s="5">
        <v>2.0299999999999999E-2</v>
      </c>
      <c r="NX16" s="5">
        <v>2.0299999999999999E-2</v>
      </c>
      <c r="NY16" s="5">
        <v>2.0299999999999999E-2</v>
      </c>
      <c r="NZ16" s="5">
        <v>2.0299999999999999E-2</v>
      </c>
      <c r="OA16" s="5">
        <v>2.0299999999999999E-2</v>
      </c>
      <c r="OB16" s="5">
        <v>2.0299999999999999E-2</v>
      </c>
      <c r="OC16" s="5">
        <v>2.0299999999999999E-2</v>
      </c>
      <c r="OD16" s="5">
        <v>2.0299999999999999E-2</v>
      </c>
      <c r="OE16" s="5">
        <v>2.0299999999999999E-2</v>
      </c>
      <c r="OF16" s="5">
        <v>2.0299999999999999E-2</v>
      </c>
      <c r="OG16" s="5">
        <v>2.0299999999999999E-2</v>
      </c>
      <c r="OH16" s="5">
        <v>2.0299999999999999E-2</v>
      </c>
      <c r="OI16" s="5">
        <v>2.0299999999999999E-2</v>
      </c>
      <c r="OJ16" s="5">
        <v>2.0299999999999999E-2</v>
      </c>
      <c r="OK16" s="5">
        <v>2.0299999999999999E-2</v>
      </c>
      <c r="OL16" s="5">
        <v>2.0299999999999999E-2</v>
      </c>
      <c r="OM16" s="5">
        <v>2.0299999999999999E-2</v>
      </c>
      <c r="ON16" s="5">
        <v>2.0299999999999999E-2</v>
      </c>
      <c r="OO16" s="5">
        <v>2.0299999999999999E-2</v>
      </c>
      <c r="OP16" s="5">
        <v>2.0299999999999999E-2</v>
      </c>
      <c r="OQ16" s="5">
        <v>2.0299999999999999E-2</v>
      </c>
      <c r="OR16" s="5">
        <v>2.0299999999999999E-2</v>
      </c>
      <c r="OS16" s="5">
        <v>2.0299999999999999E-2</v>
      </c>
      <c r="OT16" s="5">
        <v>2.0299999999999999E-2</v>
      </c>
      <c r="OU16" s="5">
        <v>2.0299999999999999E-2</v>
      </c>
      <c r="OV16" s="5">
        <v>2.0299999999999999E-2</v>
      </c>
      <c r="OW16" s="5">
        <v>2.0299999999999999E-2</v>
      </c>
      <c r="OX16" s="5">
        <v>2.0299999999999999E-2</v>
      </c>
      <c r="OY16" s="5">
        <v>2.0299999999999999E-2</v>
      </c>
    </row>
    <row r="17" spans="1:415" s="16" customFormat="1">
      <c r="A17" s="15" t="s">
        <v>73</v>
      </c>
      <c r="B17" s="15"/>
      <c r="C17" s="15"/>
      <c r="D17" s="5">
        <v>0.747</v>
      </c>
      <c r="E17" s="5">
        <v>0.747</v>
      </c>
      <c r="F17" s="5">
        <v>0.74239999999999995</v>
      </c>
      <c r="G17" s="5">
        <v>0.74239999999999995</v>
      </c>
      <c r="H17" s="5">
        <v>0.74239999999999995</v>
      </c>
      <c r="I17" s="5">
        <v>0.74239999999999995</v>
      </c>
      <c r="J17" s="5">
        <v>0.74239999999999995</v>
      </c>
      <c r="K17" s="5">
        <v>0.74239999999999995</v>
      </c>
      <c r="L17" s="5">
        <v>0.74239999999999995</v>
      </c>
      <c r="M17" s="5">
        <v>0.74239999999999995</v>
      </c>
      <c r="N17" s="5">
        <v>0.74239999999999995</v>
      </c>
      <c r="O17" s="5">
        <v>0.74239999999999995</v>
      </c>
      <c r="P17" s="5">
        <v>0.74239999999999995</v>
      </c>
      <c r="Q17" s="5">
        <v>0.74239999999999995</v>
      </c>
      <c r="R17" s="5">
        <v>0.74239999999999995</v>
      </c>
      <c r="S17" s="5">
        <v>0.74239999999999995</v>
      </c>
      <c r="T17" s="5"/>
      <c r="U17" s="5"/>
      <c r="V17" s="5">
        <v>0.74239999999999995</v>
      </c>
      <c r="W17" s="5">
        <v>0.74239999999999995</v>
      </c>
      <c r="X17" s="5">
        <v>0.74239999999999995</v>
      </c>
      <c r="Y17" s="5">
        <v>0.74239999999999995</v>
      </c>
      <c r="Z17" s="5">
        <v>0.74239999999999995</v>
      </c>
      <c r="AA17" s="5"/>
      <c r="AB17" s="5">
        <v>0.74239999999999995</v>
      </c>
      <c r="AC17" s="5">
        <v>0.74239999999999995</v>
      </c>
      <c r="AD17" s="5">
        <v>0.74239999999999995</v>
      </c>
      <c r="AE17" s="5">
        <v>0.74239999999999995</v>
      </c>
      <c r="AF17" s="5">
        <v>0.74239999999999995</v>
      </c>
      <c r="AG17" s="5"/>
      <c r="AH17" s="5">
        <v>0.74239999999999995</v>
      </c>
      <c r="AI17" s="5">
        <v>0.74239999999999995</v>
      </c>
      <c r="AJ17" s="5">
        <v>0.74239999999999995</v>
      </c>
      <c r="AK17" s="5">
        <v>0.74239999999999995</v>
      </c>
      <c r="AL17" s="5">
        <v>0.74239999999999995</v>
      </c>
      <c r="AM17" s="5"/>
      <c r="AN17" s="5">
        <v>0.74239999999999995</v>
      </c>
      <c r="AO17" s="5">
        <v>0.74239999999999995</v>
      </c>
      <c r="AP17" s="5">
        <v>0.74239999999999995</v>
      </c>
      <c r="AQ17" s="5">
        <v>0.74239999999999995</v>
      </c>
      <c r="AR17" s="5">
        <v>0.74239999999999995</v>
      </c>
      <c r="AS17" s="5"/>
      <c r="AT17" s="5">
        <v>0.74239999999999995</v>
      </c>
      <c r="AU17" s="5">
        <v>0.74239999999999995</v>
      </c>
      <c r="AV17" s="5">
        <v>0.74239999999999995</v>
      </c>
      <c r="AW17" s="5">
        <v>0.74239999999999995</v>
      </c>
      <c r="AX17" s="5">
        <v>0.74239999999999995</v>
      </c>
      <c r="AY17" s="5"/>
      <c r="AZ17" s="5">
        <v>0.74239999999999995</v>
      </c>
      <c r="BA17" s="5">
        <v>0.74239999999999995</v>
      </c>
      <c r="BB17" s="5">
        <v>0.74239999999999995</v>
      </c>
      <c r="BC17" s="5">
        <v>0.74239999999999995</v>
      </c>
      <c r="BD17" s="5"/>
      <c r="BE17" s="5">
        <v>0.74239999999999995</v>
      </c>
      <c r="BF17" s="5">
        <v>0.74239999999999995</v>
      </c>
      <c r="BG17" s="5">
        <v>0.74239999999999995</v>
      </c>
      <c r="BH17" s="5">
        <v>0.74239999999999995</v>
      </c>
      <c r="BI17" s="5"/>
      <c r="BJ17" s="5">
        <v>0.74239999999999995</v>
      </c>
      <c r="BK17" s="5">
        <v>0.74239999999999995</v>
      </c>
      <c r="BL17" s="5">
        <v>0.74239999999999995</v>
      </c>
      <c r="BM17" s="5">
        <v>0.74239999999999995</v>
      </c>
      <c r="BN17" s="5"/>
      <c r="BO17" s="5">
        <v>0.74239999999999995</v>
      </c>
      <c r="BP17" s="5">
        <v>0.74239999999999995</v>
      </c>
      <c r="BQ17" s="5">
        <v>0.74239999999999995</v>
      </c>
      <c r="BR17" s="5">
        <v>0.74239999999999995</v>
      </c>
      <c r="BS17" s="5"/>
      <c r="BT17" s="5">
        <v>0.74239999999999995</v>
      </c>
      <c r="BU17" s="5">
        <v>0.74239999999999995</v>
      </c>
      <c r="BV17" s="5">
        <v>0.74239999999999995</v>
      </c>
      <c r="BW17" s="5"/>
      <c r="BX17" s="5">
        <v>0.74239999999999995</v>
      </c>
      <c r="BY17" s="5"/>
      <c r="BZ17" s="5">
        <v>0.74239999999999995</v>
      </c>
      <c r="CA17" s="5">
        <v>0.74239999999999995</v>
      </c>
      <c r="CB17" s="5">
        <v>0.74239999999999995</v>
      </c>
      <c r="CC17" s="5">
        <v>0.74239999999999995</v>
      </c>
      <c r="CD17" s="5">
        <v>0.74239999999999995</v>
      </c>
      <c r="CE17" s="5">
        <v>1.008</v>
      </c>
      <c r="CF17" s="5"/>
      <c r="CG17" s="5">
        <v>0.74239999999999995</v>
      </c>
      <c r="CH17" s="5"/>
      <c r="CI17" s="5">
        <v>0.74239999999999995</v>
      </c>
      <c r="CJ17" s="5"/>
      <c r="CK17" s="5">
        <v>0.74239999999999995</v>
      </c>
      <c r="CL17" s="5">
        <v>0.74239999999999995</v>
      </c>
      <c r="CM17" s="5">
        <v>0.74239999999999995</v>
      </c>
      <c r="CN17" s="146">
        <v>0.74239999999999995</v>
      </c>
      <c r="CO17" s="5">
        <v>0.747</v>
      </c>
      <c r="CP17" s="5">
        <v>1.008</v>
      </c>
      <c r="CQ17" s="5">
        <v>1.008</v>
      </c>
      <c r="CR17" s="5">
        <v>0.747</v>
      </c>
      <c r="CS17" s="5"/>
      <c r="CT17" s="5">
        <v>0.747</v>
      </c>
      <c r="CU17" s="5">
        <v>0.747</v>
      </c>
      <c r="CV17" s="5">
        <v>0.747</v>
      </c>
      <c r="CW17" s="5">
        <v>0.747</v>
      </c>
      <c r="CX17" s="5">
        <v>0.747</v>
      </c>
      <c r="CY17" s="5"/>
      <c r="CZ17" s="5">
        <v>1.008</v>
      </c>
      <c r="DA17" s="5">
        <v>1.008</v>
      </c>
      <c r="DB17" s="5">
        <v>1.008</v>
      </c>
      <c r="DC17" s="5">
        <v>1.008</v>
      </c>
      <c r="DD17" s="5">
        <v>1.008</v>
      </c>
      <c r="DE17" s="5"/>
      <c r="DF17" s="5"/>
      <c r="DG17" s="5">
        <v>0.747</v>
      </c>
      <c r="DH17" s="5">
        <v>0.747</v>
      </c>
      <c r="DI17" s="5">
        <v>0.747</v>
      </c>
      <c r="DJ17" s="5">
        <v>0.747</v>
      </c>
      <c r="DK17" s="5">
        <v>0.747</v>
      </c>
      <c r="DL17" s="5"/>
      <c r="DM17" s="5">
        <v>0.747</v>
      </c>
      <c r="DN17" s="5">
        <v>0.747</v>
      </c>
      <c r="DO17" s="5">
        <v>0.747</v>
      </c>
      <c r="DP17" s="5">
        <v>0.747</v>
      </c>
      <c r="DQ17" s="5">
        <v>0.747</v>
      </c>
      <c r="DR17" s="5"/>
      <c r="DS17" s="5">
        <v>0.747</v>
      </c>
      <c r="DT17" s="5">
        <v>0.747</v>
      </c>
      <c r="DU17" s="5">
        <v>0.747</v>
      </c>
      <c r="DV17" s="5">
        <v>0.747</v>
      </c>
      <c r="DW17" s="5">
        <v>0.747</v>
      </c>
      <c r="DX17" s="5"/>
      <c r="DY17" s="5">
        <v>0.747</v>
      </c>
      <c r="DZ17" s="5">
        <v>0.747</v>
      </c>
      <c r="EA17" s="5">
        <v>0.747</v>
      </c>
      <c r="EB17" s="5">
        <v>0.747</v>
      </c>
      <c r="EC17" s="5">
        <v>0.747</v>
      </c>
      <c r="ED17" s="5"/>
      <c r="EE17" s="5">
        <v>0.747</v>
      </c>
      <c r="EF17" s="5">
        <v>0.747</v>
      </c>
      <c r="EG17" s="5">
        <v>0.747</v>
      </c>
      <c r="EH17" s="5">
        <v>0.747</v>
      </c>
      <c r="EI17" s="5">
        <v>0.747</v>
      </c>
      <c r="EJ17" s="5"/>
      <c r="EK17" s="5">
        <v>0.747</v>
      </c>
      <c r="EL17" s="5">
        <v>0.747</v>
      </c>
      <c r="EM17" s="5">
        <v>0.747</v>
      </c>
      <c r="EN17" s="5">
        <v>0.747</v>
      </c>
      <c r="EO17" s="5">
        <v>0.747</v>
      </c>
      <c r="EP17" s="5"/>
      <c r="EQ17" s="5">
        <v>0.747</v>
      </c>
      <c r="ER17" s="5">
        <v>0.747</v>
      </c>
      <c r="ES17" s="5">
        <v>0.747</v>
      </c>
      <c r="ET17" s="5">
        <v>0.747</v>
      </c>
      <c r="EU17" s="5">
        <v>0.747</v>
      </c>
      <c r="EV17" s="5"/>
      <c r="EW17" s="5">
        <v>0.747</v>
      </c>
      <c r="EX17" s="5">
        <v>0.747</v>
      </c>
      <c r="EY17" s="5">
        <v>0.747</v>
      </c>
      <c r="EZ17" s="5">
        <v>0.747</v>
      </c>
      <c r="FA17" s="5"/>
      <c r="FB17" s="5"/>
      <c r="FC17" s="5">
        <v>0.747</v>
      </c>
      <c r="FD17" s="5">
        <v>0.747</v>
      </c>
      <c r="FE17" s="5">
        <v>0.747</v>
      </c>
      <c r="FF17" s="5">
        <v>0.747</v>
      </c>
      <c r="FG17" s="5"/>
      <c r="FH17" s="5">
        <v>0.747</v>
      </c>
      <c r="FI17" s="5">
        <v>0.747</v>
      </c>
      <c r="FJ17" s="5">
        <v>0.747</v>
      </c>
      <c r="FK17" s="5">
        <v>0.747</v>
      </c>
      <c r="FL17" s="5">
        <v>0.747</v>
      </c>
      <c r="FM17" s="5"/>
      <c r="FN17" s="5">
        <v>0.747</v>
      </c>
      <c r="FO17" s="5">
        <v>0.747</v>
      </c>
      <c r="FP17" s="5">
        <v>0.747</v>
      </c>
      <c r="FQ17" s="5">
        <v>0.747</v>
      </c>
      <c r="FR17" s="5">
        <v>0.747</v>
      </c>
      <c r="FS17" s="5"/>
      <c r="FT17" s="5">
        <v>0.747</v>
      </c>
      <c r="FU17" s="5">
        <v>0.747</v>
      </c>
      <c r="FV17" s="5">
        <v>0.747</v>
      </c>
      <c r="FW17" s="5">
        <v>0.747</v>
      </c>
      <c r="FX17" s="5">
        <v>0.747</v>
      </c>
      <c r="FY17" s="5"/>
      <c r="FZ17" s="5">
        <v>0.747</v>
      </c>
      <c r="GA17" s="5">
        <v>0.747</v>
      </c>
      <c r="GB17" s="5">
        <v>0.747</v>
      </c>
      <c r="GC17" s="5">
        <v>0.747</v>
      </c>
      <c r="GD17" s="5">
        <v>0.747</v>
      </c>
      <c r="GE17" s="5"/>
      <c r="GF17" s="5">
        <v>0.747</v>
      </c>
      <c r="GG17" s="5">
        <v>0.747</v>
      </c>
      <c r="GH17" s="5">
        <v>0.747</v>
      </c>
      <c r="GI17" s="5">
        <v>0.747</v>
      </c>
      <c r="GJ17" s="5">
        <v>0.747</v>
      </c>
      <c r="GK17" s="5"/>
      <c r="GL17" s="5">
        <v>0.747</v>
      </c>
      <c r="GM17" s="5">
        <v>0.747</v>
      </c>
      <c r="GN17" s="5">
        <v>0.747</v>
      </c>
      <c r="GO17" s="5">
        <v>0.747</v>
      </c>
      <c r="GP17" s="5">
        <v>0.747</v>
      </c>
      <c r="GQ17" s="5">
        <v>0.747</v>
      </c>
      <c r="GR17" s="5">
        <v>1.008</v>
      </c>
      <c r="GS17" s="5">
        <v>1.008</v>
      </c>
      <c r="GT17" s="5">
        <v>1.008</v>
      </c>
      <c r="GU17" s="5"/>
      <c r="GV17" s="5">
        <v>1.008</v>
      </c>
      <c r="GW17" s="5">
        <v>1.008</v>
      </c>
      <c r="GX17" s="5">
        <v>1.008</v>
      </c>
      <c r="GY17" s="5">
        <v>1.008</v>
      </c>
      <c r="GZ17" s="5">
        <v>1.008</v>
      </c>
      <c r="HA17" s="5">
        <v>1.008</v>
      </c>
      <c r="HB17" s="5">
        <v>1.008</v>
      </c>
      <c r="HC17" s="5">
        <v>1.008</v>
      </c>
      <c r="HD17" s="5">
        <v>1.008</v>
      </c>
      <c r="HE17" s="5">
        <v>1.008</v>
      </c>
      <c r="HF17" s="5">
        <v>1.008</v>
      </c>
      <c r="HG17" s="5">
        <v>1.008</v>
      </c>
      <c r="HH17" s="5">
        <v>1.008</v>
      </c>
      <c r="HI17" s="5">
        <v>1.008</v>
      </c>
      <c r="HJ17" s="5">
        <v>1.008</v>
      </c>
      <c r="HK17" s="5">
        <v>1.008</v>
      </c>
      <c r="HL17" s="5">
        <v>1.008</v>
      </c>
      <c r="HM17" s="5">
        <v>1.008</v>
      </c>
      <c r="HN17" s="5">
        <v>1.008</v>
      </c>
      <c r="HO17" s="5">
        <v>1.008</v>
      </c>
      <c r="HP17" s="5">
        <v>1.008</v>
      </c>
      <c r="HQ17" s="5">
        <v>1.008</v>
      </c>
      <c r="HR17" s="5">
        <v>1.008</v>
      </c>
      <c r="HS17" s="5">
        <v>1.008</v>
      </c>
      <c r="HT17" s="5"/>
      <c r="HU17" s="5">
        <v>1.008</v>
      </c>
      <c r="HV17" s="5">
        <v>1.008</v>
      </c>
      <c r="HW17" s="5">
        <v>1.008</v>
      </c>
      <c r="HX17" s="5">
        <v>1.008</v>
      </c>
      <c r="HY17" s="5">
        <v>1.008</v>
      </c>
      <c r="HZ17" s="5">
        <v>1.008</v>
      </c>
      <c r="IA17" s="5">
        <v>1.008</v>
      </c>
      <c r="IB17" s="5">
        <v>1.008</v>
      </c>
      <c r="IC17" s="5">
        <v>1.008</v>
      </c>
      <c r="ID17" s="5">
        <v>1.008</v>
      </c>
      <c r="IE17" s="5">
        <v>1.008</v>
      </c>
      <c r="IF17" s="5">
        <v>1.008</v>
      </c>
      <c r="IG17" s="5">
        <v>1.008</v>
      </c>
      <c r="IH17" s="5">
        <v>1.008</v>
      </c>
      <c r="II17" s="5">
        <v>1.008</v>
      </c>
      <c r="IJ17" s="5">
        <v>1.008</v>
      </c>
      <c r="IK17" s="5">
        <v>1.008</v>
      </c>
      <c r="IL17" s="5">
        <v>1.008</v>
      </c>
      <c r="IM17" s="5">
        <v>1.008</v>
      </c>
      <c r="IN17" s="5">
        <v>1.008</v>
      </c>
      <c r="IO17" s="5">
        <v>1.008</v>
      </c>
      <c r="IP17" s="5">
        <v>1.008</v>
      </c>
      <c r="IQ17" s="5">
        <v>1.008</v>
      </c>
      <c r="IR17" s="5">
        <v>1.008</v>
      </c>
      <c r="IS17" s="5"/>
      <c r="IT17" s="5">
        <v>1.008</v>
      </c>
      <c r="IU17" s="5">
        <v>1.008</v>
      </c>
      <c r="IV17" s="5">
        <v>1.008</v>
      </c>
      <c r="IW17" s="5">
        <v>0.747</v>
      </c>
      <c r="IX17" s="5">
        <v>0.747</v>
      </c>
      <c r="IY17" s="5">
        <v>0.747</v>
      </c>
      <c r="IZ17" s="5">
        <v>1.008</v>
      </c>
      <c r="JA17" s="5">
        <v>1.008</v>
      </c>
      <c r="JB17" s="5"/>
      <c r="JC17" s="5">
        <v>0.747</v>
      </c>
      <c r="JD17" s="5">
        <v>0.747</v>
      </c>
      <c r="JE17" s="5">
        <v>0.747</v>
      </c>
      <c r="JF17" s="5">
        <v>0.747</v>
      </c>
      <c r="JG17" s="5"/>
      <c r="JH17" s="5">
        <v>1.008</v>
      </c>
      <c r="JI17" s="5">
        <v>1.008</v>
      </c>
      <c r="JJ17" s="5">
        <v>1.008</v>
      </c>
      <c r="JK17" s="5">
        <v>1.008</v>
      </c>
      <c r="JL17" s="5">
        <v>1.008</v>
      </c>
      <c r="JM17" s="5"/>
      <c r="JN17" s="5">
        <v>1.008</v>
      </c>
      <c r="JO17" s="5">
        <v>1.008</v>
      </c>
      <c r="JP17" s="5">
        <v>1.008</v>
      </c>
      <c r="JQ17" s="5">
        <v>1.008</v>
      </c>
      <c r="JR17" s="5">
        <v>1.008</v>
      </c>
      <c r="JS17" s="5"/>
      <c r="JT17" s="5">
        <v>1.008</v>
      </c>
      <c r="JU17" s="5">
        <v>1.008</v>
      </c>
      <c r="JV17" s="5">
        <v>1.008</v>
      </c>
      <c r="JW17" s="5">
        <v>1.008</v>
      </c>
      <c r="JX17" s="5"/>
      <c r="JY17" s="5">
        <v>1.008</v>
      </c>
      <c r="JZ17" s="5">
        <v>1.008</v>
      </c>
      <c r="KA17" s="5">
        <v>1.008</v>
      </c>
      <c r="KB17" s="5">
        <v>1.008</v>
      </c>
      <c r="KC17" s="5"/>
      <c r="KD17" s="5"/>
      <c r="KE17" s="5">
        <v>1.008</v>
      </c>
      <c r="KF17" s="5">
        <v>1.008</v>
      </c>
      <c r="KG17" s="5"/>
      <c r="KH17" s="5"/>
      <c r="KI17" s="5">
        <v>1.008</v>
      </c>
      <c r="KJ17" s="5">
        <v>0.747</v>
      </c>
      <c r="KK17" s="5">
        <v>1.008</v>
      </c>
      <c r="KL17" s="5">
        <v>1.008</v>
      </c>
      <c r="KM17" s="5">
        <v>0.747</v>
      </c>
      <c r="KN17" s="5"/>
      <c r="KO17" s="5"/>
      <c r="KP17" s="5"/>
      <c r="KQ17" s="5">
        <v>1.008</v>
      </c>
      <c r="KR17" s="5">
        <v>1.008</v>
      </c>
      <c r="KS17" s="5">
        <v>1.008</v>
      </c>
      <c r="KT17" s="5">
        <v>1.008</v>
      </c>
      <c r="KU17" s="5">
        <v>1.008</v>
      </c>
      <c r="KV17" s="5">
        <v>1.008</v>
      </c>
      <c r="KW17" s="5">
        <v>1.008</v>
      </c>
      <c r="KX17" s="5">
        <v>1.008</v>
      </c>
      <c r="KY17" s="5">
        <v>1.008</v>
      </c>
      <c r="KZ17" s="5">
        <v>1.008</v>
      </c>
      <c r="LA17" s="5">
        <v>1.008</v>
      </c>
      <c r="LB17" s="5">
        <v>1.008</v>
      </c>
      <c r="LC17" s="5">
        <v>1.008</v>
      </c>
      <c r="LD17" s="5">
        <v>1.008</v>
      </c>
      <c r="LE17" s="5">
        <v>1.008</v>
      </c>
      <c r="LF17" s="5">
        <v>1.008</v>
      </c>
      <c r="LG17" s="5">
        <v>1.008</v>
      </c>
      <c r="LH17" s="5">
        <v>1.008</v>
      </c>
      <c r="LI17" s="5">
        <v>1.008</v>
      </c>
      <c r="LJ17" s="5">
        <v>1.008</v>
      </c>
      <c r="LK17" s="5"/>
      <c r="LL17" s="5">
        <v>1.008</v>
      </c>
      <c r="LM17" s="5">
        <v>1.008</v>
      </c>
      <c r="LN17" s="5"/>
      <c r="LO17" s="5">
        <v>1.008</v>
      </c>
      <c r="LP17" s="5">
        <v>1.008</v>
      </c>
      <c r="LQ17" s="5"/>
      <c r="LR17" s="5">
        <v>1.008</v>
      </c>
      <c r="LS17" s="5">
        <v>1.008</v>
      </c>
      <c r="LT17" s="5">
        <v>1.008</v>
      </c>
      <c r="LU17" s="5">
        <v>1.008</v>
      </c>
      <c r="LV17" s="5">
        <v>1.008</v>
      </c>
      <c r="LW17" s="5">
        <v>1.008</v>
      </c>
      <c r="LX17" s="5">
        <v>1.008</v>
      </c>
      <c r="LY17" s="5">
        <v>1.008</v>
      </c>
      <c r="LZ17" s="5">
        <v>1.008</v>
      </c>
      <c r="MA17" s="5">
        <v>1.008</v>
      </c>
      <c r="MB17" s="5">
        <v>1.008</v>
      </c>
      <c r="MC17" s="5">
        <v>1.008</v>
      </c>
      <c r="MD17" s="5">
        <v>1.008</v>
      </c>
      <c r="ME17" s="5">
        <v>1.008</v>
      </c>
      <c r="MF17" s="5">
        <v>1.008</v>
      </c>
      <c r="MG17" s="5">
        <v>1.008</v>
      </c>
      <c r="MH17" s="5">
        <v>1.008</v>
      </c>
      <c r="MI17" s="5">
        <v>1.008</v>
      </c>
      <c r="MJ17" s="5">
        <v>1.008</v>
      </c>
      <c r="MK17" s="5">
        <v>1.008</v>
      </c>
      <c r="ML17" s="5">
        <v>1.008</v>
      </c>
      <c r="MM17" s="5">
        <v>1.008</v>
      </c>
      <c r="MN17" s="5">
        <v>1.008</v>
      </c>
      <c r="MO17" s="5">
        <v>1.008</v>
      </c>
      <c r="MP17" s="5">
        <v>1.008</v>
      </c>
      <c r="MQ17" s="5">
        <v>1.008</v>
      </c>
      <c r="MR17" s="5">
        <v>1.008</v>
      </c>
      <c r="MS17" s="5">
        <v>1.008</v>
      </c>
      <c r="MT17" s="5">
        <v>1.008</v>
      </c>
      <c r="MU17" s="5">
        <v>1.008</v>
      </c>
      <c r="MV17" s="5">
        <v>1.008</v>
      </c>
      <c r="MW17" s="5">
        <v>1.008</v>
      </c>
      <c r="MX17" s="5">
        <v>1.008</v>
      </c>
      <c r="MY17" s="5">
        <v>1.008</v>
      </c>
      <c r="MZ17" s="5">
        <v>1.008</v>
      </c>
      <c r="NA17" s="5">
        <v>1.008</v>
      </c>
      <c r="NB17" s="5">
        <v>1.008</v>
      </c>
      <c r="NC17" s="5">
        <v>1.008</v>
      </c>
      <c r="ND17" s="5">
        <v>1.008</v>
      </c>
      <c r="NE17" s="5">
        <v>1.008</v>
      </c>
      <c r="NF17" s="5">
        <v>1.008</v>
      </c>
      <c r="NG17" s="5">
        <v>1.008</v>
      </c>
      <c r="NH17" s="5">
        <v>1.008</v>
      </c>
      <c r="NI17" s="5">
        <v>1.008</v>
      </c>
      <c r="NJ17" s="5">
        <v>1.008</v>
      </c>
      <c r="NK17" s="5">
        <v>1.008</v>
      </c>
      <c r="NL17" s="5">
        <v>1.008</v>
      </c>
      <c r="NM17" s="5">
        <v>1.008</v>
      </c>
      <c r="NN17" s="5">
        <v>1.008</v>
      </c>
      <c r="NO17" s="5">
        <v>1.008</v>
      </c>
      <c r="NP17" s="5">
        <v>1.008</v>
      </c>
      <c r="NQ17" s="5">
        <v>1.008</v>
      </c>
      <c r="NR17" s="5">
        <v>1.008</v>
      </c>
      <c r="NS17" s="5">
        <v>1.008</v>
      </c>
      <c r="NT17" s="5">
        <v>1.008</v>
      </c>
      <c r="NU17" s="5">
        <v>1.008</v>
      </c>
      <c r="NV17" s="5">
        <v>1.008</v>
      </c>
      <c r="NW17" s="5">
        <v>1.008</v>
      </c>
      <c r="NX17" s="5">
        <v>1.008</v>
      </c>
      <c r="NY17" s="5">
        <v>1.008</v>
      </c>
      <c r="NZ17" s="5">
        <v>1.008</v>
      </c>
      <c r="OA17" s="5">
        <v>1.008</v>
      </c>
      <c r="OB17" s="5">
        <v>1.008</v>
      </c>
      <c r="OC17" s="5">
        <v>1.008</v>
      </c>
      <c r="OD17" s="5">
        <v>1.008</v>
      </c>
      <c r="OE17" s="5">
        <v>1.008</v>
      </c>
      <c r="OF17" s="5">
        <v>1.008</v>
      </c>
      <c r="OG17" s="5">
        <v>1.008</v>
      </c>
      <c r="OH17" s="5">
        <v>1.008</v>
      </c>
      <c r="OI17" s="5">
        <v>1.008</v>
      </c>
      <c r="OJ17" s="5">
        <v>1.008</v>
      </c>
      <c r="OK17" s="5">
        <v>1.008</v>
      </c>
      <c r="OL17" s="5">
        <v>1.008</v>
      </c>
      <c r="OM17" s="5">
        <v>1.008</v>
      </c>
      <c r="ON17" s="5">
        <v>1.008</v>
      </c>
      <c r="OO17" s="5">
        <v>1.008</v>
      </c>
      <c r="OP17" s="5">
        <v>1.008</v>
      </c>
      <c r="OQ17" s="5">
        <v>1.008</v>
      </c>
      <c r="OR17" s="5">
        <v>1.008</v>
      </c>
      <c r="OS17" s="5">
        <v>1.008</v>
      </c>
      <c r="OT17" s="5">
        <v>1.008</v>
      </c>
      <c r="OU17" s="5">
        <v>1.008</v>
      </c>
      <c r="OV17" s="5">
        <v>1.008</v>
      </c>
      <c r="OW17" s="5">
        <v>1.008</v>
      </c>
      <c r="OX17" s="5">
        <v>1.008</v>
      </c>
      <c r="OY17" s="5">
        <v>1.008</v>
      </c>
    </row>
    <row r="18" spans="1:415" s="16" customFormat="1">
      <c r="A18" s="15" t="s">
        <v>3</v>
      </c>
      <c r="B18" s="15"/>
      <c r="C18" s="15"/>
      <c r="D18" s="5">
        <v>8.9999999999999993E-3</v>
      </c>
      <c r="E18" s="5">
        <v>8.9999999999999993E-3</v>
      </c>
      <c r="F18" s="5">
        <v>6.1999999999999998E-3</v>
      </c>
      <c r="G18" s="5">
        <v>6.1999999999999998E-3</v>
      </c>
      <c r="H18" s="5">
        <v>6.1999999999999998E-3</v>
      </c>
      <c r="I18" s="5">
        <v>6.1999999999999998E-3</v>
      </c>
      <c r="J18" s="5">
        <v>6.1999999999999998E-3</v>
      </c>
      <c r="K18" s="5">
        <v>6.1999999999999998E-3</v>
      </c>
      <c r="L18" s="5">
        <v>6.1999999999999998E-3</v>
      </c>
      <c r="M18" s="5">
        <v>6.1999999999999998E-3</v>
      </c>
      <c r="N18" s="5">
        <v>6.1999999999999998E-3</v>
      </c>
      <c r="O18" s="5">
        <v>6.1999999999999998E-3</v>
      </c>
      <c r="P18" s="5">
        <v>6.1999999999999998E-3</v>
      </c>
      <c r="Q18" s="5">
        <v>6.1999999999999998E-3</v>
      </c>
      <c r="R18" s="5">
        <v>6.1999999999999998E-3</v>
      </c>
      <c r="S18" s="5">
        <v>6.1999999999999998E-3</v>
      </c>
      <c r="T18" s="5"/>
      <c r="U18" s="5"/>
      <c r="V18" s="5">
        <v>6.1999999999999998E-3</v>
      </c>
      <c r="W18" s="5">
        <v>6.1999999999999998E-3</v>
      </c>
      <c r="X18" s="5">
        <v>6.1999999999999998E-3</v>
      </c>
      <c r="Y18" s="5">
        <v>6.1999999999999998E-3</v>
      </c>
      <c r="Z18" s="5">
        <v>6.1999999999999998E-3</v>
      </c>
      <c r="AA18" s="5"/>
      <c r="AB18" s="5">
        <v>6.1999999999999998E-3</v>
      </c>
      <c r="AC18" s="5">
        <v>6.1999999999999998E-3</v>
      </c>
      <c r="AD18" s="5">
        <v>6.1999999999999998E-3</v>
      </c>
      <c r="AE18" s="5">
        <v>6.1999999999999998E-3</v>
      </c>
      <c r="AF18" s="5">
        <v>6.1999999999999998E-3</v>
      </c>
      <c r="AG18" s="5"/>
      <c r="AH18" s="5">
        <v>6.1999999999999998E-3</v>
      </c>
      <c r="AI18" s="5">
        <v>6.1999999999999998E-3</v>
      </c>
      <c r="AJ18" s="5">
        <v>6.1999999999999998E-3</v>
      </c>
      <c r="AK18" s="5">
        <v>6.1999999999999998E-3</v>
      </c>
      <c r="AL18" s="5">
        <v>6.1999999999999998E-3</v>
      </c>
      <c r="AM18" s="5"/>
      <c r="AN18" s="5">
        <v>6.1999999999999998E-3</v>
      </c>
      <c r="AO18" s="5">
        <v>6.1999999999999998E-3</v>
      </c>
      <c r="AP18" s="5">
        <v>6.1999999999999998E-3</v>
      </c>
      <c r="AQ18" s="5">
        <v>6.1999999999999998E-3</v>
      </c>
      <c r="AR18" s="5">
        <v>6.1999999999999998E-3</v>
      </c>
      <c r="AS18" s="5"/>
      <c r="AT18" s="5">
        <v>6.1999999999999998E-3</v>
      </c>
      <c r="AU18" s="5">
        <v>6.1999999999999998E-3</v>
      </c>
      <c r="AV18" s="5">
        <v>6.1999999999999998E-3</v>
      </c>
      <c r="AW18" s="5">
        <v>6.1999999999999998E-3</v>
      </c>
      <c r="AX18" s="5">
        <v>6.1999999999999998E-3</v>
      </c>
      <c r="AY18" s="5"/>
      <c r="AZ18" s="5">
        <v>6.1999999999999998E-3</v>
      </c>
      <c r="BA18" s="5">
        <v>6.1999999999999998E-3</v>
      </c>
      <c r="BB18" s="5">
        <v>6.1999999999999998E-3</v>
      </c>
      <c r="BC18" s="5">
        <v>6.1999999999999998E-3</v>
      </c>
      <c r="BD18" s="5"/>
      <c r="BE18" s="5">
        <v>6.1999999999999998E-3</v>
      </c>
      <c r="BF18" s="5">
        <v>6.1999999999999998E-3</v>
      </c>
      <c r="BG18" s="5">
        <v>6.1999999999999998E-3</v>
      </c>
      <c r="BH18" s="5">
        <v>6.1999999999999998E-3</v>
      </c>
      <c r="BI18" s="5"/>
      <c r="BJ18" s="5">
        <v>6.1999999999999998E-3</v>
      </c>
      <c r="BK18" s="5">
        <v>6.1999999999999998E-3</v>
      </c>
      <c r="BL18" s="5">
        <v>6.1999999999999998E-3</v>
      </c>
      <c r="BM18" s="5">
        <v>6.1999999999999998E-3</v>
      </c>
      <c r="BN18" s="5"/>
      <c r="BO18" s="5">
        <v>6.1999999999999998E-3</v>
      </c>
      <c r="BP18" s="5">
        <v>6.1999999999999998E-3</v>
      </c>
      <c r="BQ18" s="5">
        <v>6.1999999999999998E-3</v>
      </c>
      <c r="BR18" s="5">
        <v>6.1999999999999998E-3</v>
      </c>
      <c r="BS18" s="5"/>
      <c r="BT18" s="5">
        <v>6.1999999999999998E-3</v>
      </c>
      <c r="BU18" s="5">
        <v>6.1999999999999998E-3</v>
      </c>
      <c r="BV18" s="5">
        <v>6.1999999999999998E-3</v>
      </c>
      <c r="BW18" s="5"/>
      <c r="BX18" s="5">
        <v>6.1999999999999998E-3</v>
      </c>
      <c r="BY18" s="5"/>
      <c r="BZ18" s="5">
        <v>6.1999999999999998E-3</v>
      </c>
      <c r="CA18" s="5">
        <v>6.1999999999999998E-3</v>
      </c>
      <c r="CB18" s="5">
        <v>6.1999999999999998E-3</v>
      </c>
      <c r="CC18" s="5">
        <v>6.1999999999999998E-3</v>
      </c>
      <c r="CD18" s="5">
        <v>6.1999999999999998E-3</v>
      </c>
      <c r="CE18" s="5">
        <v>9.7000000000000003E-3</v>
      </c>
      <c r="CF18" s="5"/>
      <c r="CG18" s="5">
        <v>6.1999999999999998E-3</v>
      </c>
      <c r="CH18" s="5"/>
      <c r="CI18" s="5">
        <v>6.1999999999999998E-3</v>
      </c>
      <c r="CJ18" s="5"/>
      <c r="CK18" s="5">
        <v>6.1999999999999998E-3</v>
      </c>
      <c r="CL18" s="5">
        <v>6.1999999999999998E-3</v>
      </c>
      <c r="CM18" s="5">
        <v>6.1999999999999998E-3</v>
      </c>
      <c r="CN18" s="146">
        <v>6.1999999999999998E-3</v>
      </c>
      <c r="CO18" s="5">
        <v>8.9999999999999993E-3</v>
      </c>
      <c r="CP18" s="5">
        <v>9.7000000000000003E-3</v>
      </c>
      <c r="CQ18" s="5">
        <v>9.7000000000000003E-3</v>
      </c>
      <c r="CR18" s="5">
        <v>8.9999999999999993E-3</v>
      </c>
      <c r="CS18" s="5"/>
      <c r="CT18" s="5">
        <v>8.9999999999999993E-3</v>
      </c>
      <c r="CU18" s="5">
        <v>8.9999999999999993E-3</v>
      </c>
      <c r="CV18" s="5">
        <v>8.9999999999999993E-3</v>
      </c>
      <c r="CW18" s="5">
        <v>8.9999999999999993E-3</v>
      </c>
      <c r="CX18" s="5">
        <v>8.9999999999999993E-3</v>
      </c>
      <c r="CY18" s="5"/>
      <c r="CZ18" s="5">
        <v>9.7000000000000003E-3</v>
      </c>
      <c r="DA18" s="5">
        <v>9.7000000000000003E-3</v>
      </c>
      <c r="DB18" s="5">
        <v>9.7000000000000003E-3</v>
      </c>
      <c r="DC18" s="5">
        <v>9.7000000000000003E-3</v>
      </c>
      <c r="DD18" s="5">
        <v>9.7000000000000003E-3</v>
      </c>
      <c r="DE18" s="5"/>
      <c r="DF18" s="5"/>
      <c r="DG18" s="5">
        <v>8.9999999999999993E-3</v>
      </c>
      <c r="DH18" s="5">
        <v>8.9999999999999993E-3</v>
      </c>
      <c r="DI18" s="5">
        <v>8.9999999999999993E-3</v>
      </c>
      <c r="DJ18" s="5">
        <v>8.9999999999999993E-3</v>
      </c>
      <c r="DK18" s="5">
        <v>8.9999999999999993E-3</v>
      </c>
      <c r="DL18" s="5"/>
      <c r="DM18" s="5">
        <v>8.9999999999999993E-3</v>
      </c>
      <c r="DN18" s="5">
        <v>8.9999999999999993E-3</v>
      </c>
      <c r="DO18" s="5">
        <v>8.9999999999999993E-3</v>
      </c>
      <c r="DP18" s="5">
        <v>8.9999999999999993E-3</v>
      </c>
      <c r="DQ18" s="5">
        <v>8.9999999999999993E-3</v>
      </c>
      <c r="DR18" s="5"/>
      <c r="DS18" s="5">
        <v>8.9999999999999993E-3</v>
      </c>
      <c r="DT18" s="5">
        <v>8.9999999999999993E-3</v>
      </c>
      <c r="DU18" s="5">
        <v>8.9999999999999993E-3</v>
      </c>
      <c r="DV18" s="5">
        <v>8.9999999999999993E-3</v>
      </c>
      <c r="DW18" s="5">
        <v>8.9999999999999993E-3</v>
      </c>
      <c r="DX18" s="5"/>
      <c r="DY18" s="5">
        <v>8.9999999999999993E-3</v>
      </c>
      <c r="DZ18" s="5">
        <v>8.9999999999999993E-3</v>
      </c>
      <c r="EA18" s="5">
        <v>8.9999999999999993E-3</v>
      </c>
      <c r="EB18" s="5">
        <v>8.9999999999999993E-3</v>
      </c>
      <c r="EC18" s="5">
        <v>8.9999999999999993E-3</v>
      </c>
      <c r="ED18" s="5"/>
      <c r="EE18" s="5">
        <v>8.9999999999999993E-3</v>
      </c>
      <c r="EF18" s="5">
        <v>8.9999999999999993E-3</v>
      </c>
      <c r="EG18" s="5">
        <v>8.9999999999999993E-3</v>
      </c>
      <c r="EH18" s="5">
        <v>8.9999999999999993E-3</v>
      </c>
      <c r="EI18" s="5">
        <v>8.9999999999999993E-3</v>
      </c>
      <c r="EJ18" s="5"/>
      <c r="EK18" s="5">
        <v>8.9999999999999993E-3</v>
      </c>
      <c r="EL18" s="5">
        <v>8.9999999999999993E-3</v>
      </c>
      <c r="EM18" s="5">
        <v>8.9999999999999993E-3</v>
      </c>
      <c r="EN18" s="5">
        <v>8.9999999999999993E-3</v>
      </c>
      <c r="EO18" s="5">
        <v>8.9999999999999993E-3</v>
      </c>
      <c r="EP18" s="5"/>
      <c r="EQ18" s="5">
        <v>8.9999999999999993E-3</v>
      </c>
      <c r="ER18" s="5">
        <v>8.9999999999999993E-3</v>
      </c>
      <c r="ES18" s="5">
        <v>8.9999999999999993E-3</v>
      </c>
      <c r="ET18" s="5">
        <v>8.9999999999999993E-3</v>
      </c>
      <c r="EU18" s="5">
        <v>8.9999999999999993E-3</v>
      </c>
      <c r="EV18" s="5"/>
      <c r="EW18" s="5">
        <v>8.9999999999999993E-3</v>
      </c>
      <c r="EX18" s="5">
        <v>8.9999999999999993E-3</v>
      </c>
      <c r="EY18" s="5">
        <v>8.9999999999999993E-3</v>
      </c>
      <c r="EZ18" s="5">
        <v>8.9999999999999993E-3</v>
      </c>
      <c r="FA18" s="5"/>
      <c r="FB18" s="5"/>
      <c r="FC18" s="5">
        <v>8.9999999999999993E-3</v>
      </c>
      <c r="FD18" s="5">
        <v>8.9999999999999993E-3</v>
      </c>
      <c r="FE18" s="5">
        <v>8.9999999999999993E-3</v>
      </c>
      <c r="FF18" s="5">
        <v>8.9999999999999993E-3</v>
      </c>
      <c r="FG18" s="5"/>
      <c r="FH18" s="5">
        <v>8.9999999999999993E-3</v>
      </c>
      <c r="FI18" s="5">
        <v>8.9999999999999993E-3</v>
      </c>
      <c r="FJ18" s="5">
        <v>8.9999999999999993E-3</v>
      </c>
      <c r="FK18" s="5">
        <v>8.9999999999999993E-3</v>
      </c>
      <c r="FL18" s="5">
        <v>8.9999999999999993E-3</v>
      </c>
      <c r="FM18" s="5"/>
      <c r="FN18" s="5">
        <v>8.9999999999999993E-3</v>
      </c>
      <c r="FO18" s="5">
        <v>8.9999999999999993E-3</v>
      </c>
      <c r="FP18" s="5">
        <v>8.9999999999999993E-3</v>
      </c>
      <c r="FQ18" s="5">
        <v>8.9999999999999993E-3</v>
      </c>
      <c r="FR18" s="5">
        <v>8.9999999999999993E-3</v>
      </c>
      <c r="FS18" s="5"/>
      <c r="FT18" s="5">
        <v>8.9999999999999993E-3</v>
      </c>
      <c r="FU18" s="5">
        <v>8.9999999999999993E-3</v>
      </c>
      <c r="FV18" s="5">
        <v>8.9999999999999993E-3</v>
      </c>
      <c r="FW18" s="5">
        <v>8.9999999999999993E-3</v>
      </c>
      <c r="FX18" s="5">
        <v>8.9999999999999993E-3</v>
      </c>
      <c r="FY18" s="5"/>
      <c r="FZ18" s="5">
        <v>8.9999999999999993E-3</v>
      </c>
      <c r="GA18" s="5">
        <v>8.9999999999999993E-3</v>
      </c>
      <c r="GB18" s="5">
        <v>8.9999999999999993E-3</v>
      </c>
      <c r="GC18" s="5">
        <v>8.9999999999999993E-3</v>
      </c>
      <c r="GD18" s="5">
        <v>8.9999999999999993E-3</v>
      </c>
      <c r="GE18" s="5"/>
      <c r="GF18" s="5">
        <v>8.9999999999999993E-3</v>
      </c>
      <c r="GG18" s="5">
        <v>8.9999999999999993E-3</v>
      </c>
      <c r="GH18" s="5">
        <v>8.9999999999999993E-3</v>
      </c>
      <c r="GI18" s="5">
        <v>8.9999999999999993E-3</v>
      </c>
      <c r="GJ18" s="5">
        <v>8.9999999999999993E-3</v>
      </c>
      <c r="GK18" s="5"/>
      <c r="GL18" s="5">
        <v>8.9999999999999993E-3</v>
      </c>
      <c r="GM18" s="5">
        <v>8.9999999999999993E-3</v>
      </c>
      <c r="GN18" s="5">
        <v>8.9999999999999993E-3</v>
      </c>
      <c r="GO18" s="5">
        <v>8.9999999999999993E-3</v>
      </c>
      <c r="GP18" s="5">
        <v>8.9999999999999993E-3</v>
      </c>
      <c r="GQ18" s="5">
        <v>8.9999999999999993E-3</v>
      </c>
      <c r="GR18" s="5">
        <v>9.7000000000000003E-3</v>
      </c>
      <c r="GS18" s="5">
        <v>9.7000000000000003E-3</v>
      </c>
      <c r="GT18" s="5">
        <v>9.7000000000000003E-3</v>
      </c>
      <c r="GU18" s="5"/>
      <c r="GV18" s="5">
        <v>9.7000000000000003E-3</v>
      </c>
      <c r="GW18" s="5">
        <v>9.7000000000000003E-3</v>
      </c>
      <c r="GX18" s="5">
        <v>9.7000000000000003E-3</v>
      </c>
      <c r="GY18" s="5">
        <v>9.7000000000000003E-3</v>
      </c>
      <c r="GZ18" s="5">
        <v>9.7000000000000003E-3</v>
      </c>
      <c r="HA18" s="5">
        <v>9.7000000000000003E-3</v>
      </c>
      <c r="HB18" s="5">
        <v>9.7000000000000003E-3</v>
      </c>
      <c r="HC18" s="5">
        <v>9.7000000000000003E-3</v>
      </c>
      <c r="HD18" s="5">
        <v>9.7000000000000003E-3</v>
      </c>
      <c r="HE18" s="5">
        <v>9.7000000000000003E-3</v>
      </c>
      <c r="HF18" s="5">
        <v>9.7000000000000003E-3</v>
      </c>
      <c r="HG18" s="5">
        <v>9.7000000000000003E-3</v>
      </c>
      <c r="HH18" s="5">
        <v>9.7000000000000003E-3</v>
      </c>
      <c r="HI18" s="5">
        <v>9.7000000000000003E-3</v>
      </c>
      <c r="HJ18" s="5">
        <v>9.7000000000000003E-3</v>
      </c>
      <c r="HK18" s="5">
        <v>9.7000000000000003E-3</v>
      </c>
      <c r="HL18" s="5">
        <v>9.7000000000000003E-3</v>
      </c>
      <c r="HM18" s="5">
        <v>9.7000000000000003E-3</v>
      </c>
      <c r="HN18" s="5">
        <v>9.7000000000000003E-3</v>
      </c>
      <c r="HO18" s="5">
        <v>9.7000000000000003E-3</v>
      </c>
      <c r="HP18" s="5">
        <v>9.7000000000000003E-3</v>
      </c>
      <c r="HQ18" s="5">
        <v>9.7000000000000003E-3</v>
      </c>
      <c r="HR18" s="5">
        <v>9.7000000000000003E-3</v>
      </c>
      <c r="HS18" s="5">
        <v>9.7000000000000003E-3</v>
      </c>
      <c r="HT18" s="5"/>
      <c r="HU18" s="5">
        <v>9.7000000000000003E-3</v>
      </c>
      <c r="HV18" s="5">
        <v>9.7000000000000003E-3</v>
      </c>
      <c r="HW18" s="5">
        <v>9.7000000000000003E-3</v>
      </c>
      <c r="HX18" s="5">
        <v>9.7000000000000003E-3</v>
      </c>
      <c r="HY18" s="5">
        <v>9.7000000000000003E-3</v>
      </c>
      <c r="HZ18" s="5">
        <v>9.7000000000000003E-3</v>
      </c>
      <c r="IA18" s="5">
        <v>9.7000000000000003E-3</v>
      </c>
      <c r="IB18" s="5">
        <v>9.7000000000000003E-3</v>
      </c>
      <c r="IC18" s="5">
        <v>9.7000000000000003E-3</v>
      </c>
      <c r="ID18" s="5">
        <v>9.7000000000000003E-3</v>
      </c>
      <c r="IE18" s="5">
        <v>9.7000000000000003E-3</v>
      </c>
      <c r="IF18" s="5">
        <v>9.7000000000000003E-3</v>
      </c>
      <c r="IG18" s="5">
        <v>9.7000000000000003E-3</v>
      </c>
      <c r="IH18" s="5">
        <v>9.7000000000000003E-3</v>
      </c>
      <c r="II18" s="5">
        <v>9.7000000000000003E-3</v>
      </c>
      <c r="IJ18" s="5">
        <v>9.7000000000000003E-3</v>
      </c>
      <c r="IK18" s="5">
        <v>9.7000000000000003E-3</v>
      </c>
      <c r="IL18" s="5">
        <v>9.7000000000000003E-3</v>
      </c>
      <c r="IM18" s="5">
        <v>9.7000000000000003E-3</v>
      </c>
      <c r="IN18" s="5">
        <v>9.7000000000000003E-3</v>
      </c>
      <c r="IO18" s="5">
        <v>9.7000000000000003E-3</v>
      </c>
      <c r="IP18" s="5">
        <v>9.7000000000000003E-3</v>
      </c>
      <c r="IQ18" s="5">
        <v>9.7000000000000003E-3</v>
      </c>
      <c r="IR18" s="5">
        <v>9.7000000000000003E-3</v>
      </c>
      <c r="IS18" s="5"/>
      <c r="IT18" s="5">
        <v>9.7000000000000003E-3</v>
      </c>
      <c r="IU18" s="5">
        <v>9.7000000000000003E-3</v>
      </c>
      <c r="IV18" s="5">
        <v>9.7000000000000003E-3</v>
      </c>
      <c r="IW18" s="5">
        <v>8.9999999999999993E-3</v>
      </c>
      <c r="IX18" s="5">
        <v>8.9999999999999993E-3</v>
      </c>
      <c r="IY18" s="5">
        <v>8.9999999999999993E-3</v>
      </c>
      <c r="IZ18" s="5">
        <v>9.7000000000000003E-3</v>
      </c>
      <c r="JA18" s="5">
        <v>9.7000000000000003E-3</v>
      </c>
      <c r="JB18" s="5"/>
      <c r="JC18" s="5">
        <v>8.9999999999999993E-3</v>
      </c>
      <c r="JD18" s="5">
        <v>8.9999999999999993E-3</v>
      </c>
      <c r="JE18" s="5">
        <v>8.9999999999999993E-3</v>
      </c>
      <c r="JF18" s="5">
        <v>8.9999999999999993E-3</v>
      </c>
      <c r="JG18" s="5"/>
      <c r="JH18" s="5">
        <v>9.7000000000000003E-3</v>
      </c>
      <c r="JI18" s="5">
        <v>9.7000000000000003E-3</v>
      </c>
      <c r="JJ18" s="5">
        <v>9.7000000000000003E-3</v>
      </c>
      <c r="JK18" s="5">
        <v>9.7000000000000003E-3</v>
      </c>
      <c r="JL18" s="5">
        <v>9.7000000000000003E-3</v>
      </c>
      <c r="JM18" s="5"/>
      <c r="JN18" s="5">
        <v>9.7000000000000003E-3</v>
      </c>
      <c r="JO18" s="5">
        <v>9.7000000000000003E-3</v>
      </c>
      <c r="JP18" s="5">
        <v>9.7000000000000003E-3</v>
      </c>
      <c r="JQ18" s="5">
        <v>9.7000000000000003E-3</v>
      </c>
      <c r="JR18" s="5">
        <v>9.7000000000000003E-3</v>
      </c>
      <c r="JS18" s="5"/>
      <c r="JT18" s="5">
        <v>9.7000000000000003E-3</v>
      </c>
      <c r="JU18" s="5">
        <v>9.7000000000000003E-3</v>
      </c>
      <c r="JV18" s="5">
        <v>9.7000000000000003E-3</v>
      </c>
      <c r="JW18" s="5">
        <v>9.7000000000000003E-3</v>
      </c>
      <c r="JX18" s="5"/>
      <c r="JY18" s="5">
        <v>9.7000000000000003E-3</v>
      </c>
      <c r="JZ18" s="5">
        <v>9.7000000000000003E-3</v>
      </c>
      <c r="KA18" s="5">
        <v>9.7000000000000003E-3</v>
      </c>
      <c r="KB18" s="5">
        <v>9.7000000000000003E-3</v>
      </c>
      <c r="KC18" s="5"/>
      <c r="KD18" s="5"/>
      <c r="KE18" s="5">
        <v>9.7000000000000003E-3</v>
      </c>
      <c r="KF18" s="5">
        <v>9.7000000000000003E-3</v>
      </c>
      <c r="KG18" s="5"/>
      <c r="KH18" s="5"/>
      <c r="KI18" s="5">
        <v>9.7000000000000003E-3</v>
      </c>
      <c r="KJ18" s="5">
        <v>8.9999999999999993E-3</v>
      </c>
      <c r="KK18" s="5">
        <v>9.7000000000000003E-3</v>
      </c>
      <c r="KL18" s="5">
        <v>9.7000000000000003E-3</v>
      </c>
      <c r="KM18" s="5">
        <v>8.9999999999999993E-3</v>
      </c>
      <c r="KN18" s="5"/>
      <c r="KO18" s="5"/>
      <c r="KP18" s="5"/>
      <c r="KQ18" s="5">
        <v>9.7000000000000003E-3</v>
      </c>
      <c r="KR18" s="5">
        <v>9.7000000000000003E-3</v>
      </c>
      <c r="KS18" s="5">
        <v>9.7000000000000003E-3</v>
      </c>
      <c r="KT18" s="5">
        <v>9.7000000000000003E-3</v>
      </c>
      <c r="KU18" s="5">
        <v>9.7000000000000003E-3</v>
      </c>
      <c r="KV18" s="5">
        <v>9.7000000000000003E-3</v>
      </c>
      <c r="KW18" s="5">
        <v>9.7000000000000003E-3</v>
      </c>
      <c r="KX18" s="5">
        <v>9.7000000000000003E-3</v>
      </c>
      <c r="KY18" s="5">
        <v>9.7000000000000003E-3</v>
      </c>
      <c r="KZ18" s="5">
        <v>9.7000000000000003E-3</v>
      </c>
      <c r="LA18" s="5">
        <v>9.7000000000000003E-3</v>
      </c>
      <c r="LB18" s="5">
        <v>9.7000000000000003E-3</v>
      </c>
      <c r="LC18" s="5">
        <v>9.7000000000000003E-3</v>
      </c>
      <c r="LD18" s="5">
        <v>9.7000000000000003E-3</v>
      </c>
      <c r="LE18" s="5">
        <v>9.7000000000000003E-3</v>
      </c>
      <c r="LF18" s="5">
        <v>9.7000000000000003E-3</v>
      </c>
      <c r="LG18" s="5">
        <v>9.7000000000000003E-3</v>
      </c>
      <c r="LH18" s="5">
        <v>9.7000000000000003E-3</v>
      </c>
      <c r="LI18" s="5">
        <v>9.7000000000000003E-3</v>
      </c>
      <c r="LJ18" s="5">
        <v>9.7000000000000003E-3</v>
      </c>
      <c r="LK18" s="5"/>
      <c r="LL18" s="5">
        <v>9.7000000000000003E-3</v>
      </c>
      <c r="LM18" s="5">
        <v>9.7000000000000003E-3</v>
      </c>
      <c r="LN18" s="5"/>
      <c r="LO18" s="5">
        <v>9.7000000000000003E-3</v>
      </c>
      <c r="LP18" s="5">
        <v>9.7000000000000003E-3</v>
      </c>
      <c r="LQ18" s="5"/>
      <c r="LR18" s="5">
        <v>9.7000000000000003E-3</v>
      </c>
      <c r="LS18" s="5">
        <v>9.7000000000000003E-3</v>
      </c>
      <c r="LT18" s="5">
        <v>9.7000000000000003E-3</v>
      </c>
      <c r="LU18" s="5">
        <v>9.7000000000000003E-3</v>
      </c>
      <c r="LV18" s="5">
        <v>9.7000000000000003E-3</v>
      </c>
      <c r="LW18" s="5">
        <v>9.7000000000000003E-3</v>
      </c>
      <c r="LX18" s="5">
        <v>9.7000000000000003E-3</v>
      </c>
      <c r="LY18" s="5">
        <v>9.7000000000000003E-3</v>
      </c>
      <c r="LZ18" s="5">
        <v>9.7000000000000003E-3</v>
      </c>
      <c r="MA18" s="5">
        <v>9.7000000000000003E-3</v>
      </c>
      <c r="MB18" s="5">
        <v>9.7000000000000003E-3</v>
      </c>
      <c r="MC18" s="5">
        <v>9.7000000000000003E-3</v>
      </c>
      <c r="MD18" s="5">
        <v>9.7000000000000003E-3</v>
      </c>
      <c r="ME18" s="5">
        <v>9.7000000000000003E-3</v>
      </c>
      <c r="MF18" s="5">
        <v>9.7000000000000003E-3</v>
      </c>
      <c r="MG18" s="5">
        <v>9.7000000000000003E-3</v>
      </c>
      <c r="MH18" s="5">
        <v>9.7000000000000003E-3</v>
      </c>
      <c r="MI18" s="5">
        <v>9.7000000000000003E-3</v>
      </c>
      <c r="MJ18" s="5">
        <v>9.7000000000000003E-3</v>
      </c>
      <c r="MK18" s="5">
        <v>9.7000000000000003E-3</v>
      </c>
      <c r="ML18" s="5">
        <v>9.7000000000000003E-3</v>
      </c>
      <c r="MM18" s="5">
        <v>9.7000000000000003E-3</v>
      </c>
      <c r="MN18" s="5">
        <v>9.7000000000000003E-3</v>
      </c>
      <c r="MO18" s="5">
        <v>9.7000000000000003E-3</v>
      </c>
      <c r="MP18" s="5">
        <v>9.7000000000000003E-3</v>
      </c>
      <c r="MQ18" s="5">
        <v>9.7000000000000003E-3</v>
      </c>
      <c r="MR18" s="5">
        <v>9.7000000000000003E-3</v>
      </c>
      <c r="MS18" s="5">
        <v>9.7000000000000003E-3</v>
      </c>
      <c r="MT18" s="5">
        <v>9.7000000000000003E-3</v>
      </c>
      <c r="MU18" s="5">
        <v>9.7000000000000003E-3</v>
      </c>
      <c r="MV18" s="5">
        <v>9.7000000000000003E-3</v>
      </c>
      <c r="MW18" s="5">
        <v>9.7000000000000003E-3</v>
      </c>
      <c r="MX18" s="5">
        <v>9.7000000000000003E-3</v>
      </c>
      <c r="MY18" s="5">
        <v>9.7000000000000003E-3</v>
      </c>
      <c r="MZ18" s="5">
        <v>9.7000000000000003E-3</v>
      </c>
      <c r="NA18" s="5">
        <v>9.7000000000000003E-3</v>
      </c>
      <c r="NB18" s="5">
        <v>9.7000000000000003E-3</v>
      </c>
      <c r="NC18" s="5">
        <v>9.7000000000000003E-3</v>
      </c>
      <c r="ND18" s="5">
        <v>9.7000000000000003E-3</v>
      </c>
      <c r="NE18" s="5">
        <v>9.7000000000000003E-3</v>
      </c>
      <c r="NF18" s="5">
        <v>9.7000000000000003E-3</v>
      </c>
      <c r="NG18" s="5">
        <v>9.7000000000000003E-3</v>
      </c>
      <c r="NH18" s="5">
        <v>9.7000000000000003E-3</v>
      </c>
      <c r="NI18" s="5">
        <v>9.7000000000000003E-3</v>
      </c>
      <c r="NJ18" s="5">
        <v>9.7000000000000003E-3</v>
      </c>
      <c r="NK18" s="5">
        <v>9.7000000000000003E-3</v>
      </c>
      <c r="NL18" s="5">
        <v>9.7000000000000003E-3</v>
      </c>
      <c r="NM18" s="5">
        <v>9.7000000000000003E-3</v>
      </c>
      <c r="NN18" s="5">
        <v>9.7000000000000003E-3</v>
      </c>
      <c r="NO18" s="5">
        <v>9.7000000000000003E-3</v>
      </c>
      <c r="NP18" s="5">
        <v>9.7000000000000003E-3</v>
      </c>
      <c r="NQ18" s="5">
        <v>9.7000000000000003E-3</v>
      </c>
      <c r="NR18" s="5">
        <v>9.7000000000000003E-3</v>
      </c>
      <c r="NS18" s="5">
        <v>9.7000000000000003E-3</v>
      </c>
      <c r="NT18" s="5">
        <v>9.7000000000000003E-3</v>
      </c>
      <c r="NU18" s="5">
        <v>9.7000000000000003E-3</v>
      </c>
      <c r="NV18" s="5">
        <v>9.7000000000000003E-3</v>
      </c>
      <c r="NW18" s="5">
        <v>9.7000000000000003E-3</v>
      </c>
      <c r="NX18" s="5">
        <v>9.7000000000000003E-3</v>
      </c>
      <c r="NY18" s="5">
        <v>9.7000000000000003E-3</v>
      </c>
      <c r="NZ18" s="5">
        <v>9.7000000000000003E-3</v>
      </c>
      <c r="OA18" s="5">
        <v>9.7000000000000003E-3</v>
      </c>
      <c r="OB18" s="5">
        <v>9.7000000000000003E-3</v>
      </c>
      <c r="OC18" s="5">
        <v>9.7000000000000003E-3</v>
      </c>
      <c r="OD18" s="5">
        <v>9.7000000000000003E-3</v>
      </c>
      <c r="OE18" s="5">
        <v>9.7000000000000003E-3</v>
      </c>
      <c r="OF18" s="5">
        <v>9.7000000000000003E-3</v>
      </c>
      <c r="OG18" s="5">
        <v>9.7000000000000003E-3</v>
      </c>
      <c r="OH18" s="5">
        <v>9.7000000000000003E-3</v>
      </c>
      <c r="OI18" s="5">
        <v>9.7000000000000003E-3</v>
      </c>
      <c r="OJ18" s="5">
        <v>9.7000000000000003E-3</v>
      </c>
      <c r="OK18" s="5">
        <v>9.7000000000000003E-3</v>
      </c>
      <c r="OL18" s="5">
        <v>9.7000000000000003E-3</v>
      </c>
      <c r="OM18" s="5">
        <v>9.7000000000000003E-3</v>
      </c>
      <c r="ON18" s="5">
        <v>9.7000000000000003E-3</v>
      </c>
      <c r="OO18" s="5">
        <v>9.7000000000000003E-3</v>
      </c>
      <c r="OP18" s="5">
        <v>9.7000000000000003E-3</v>
      </c>
      <c r="OQ18" s="5">
        <v>9.7000000000000003E-3</v>
      </c>
      <c r="OR18" s="5">
        <v>9.7000000000000003E-3</v>
      </c>
      <c r="OS18" s="5">
        <v>9.7000000000000003E-3</v>
      </c>
      <c r="OT18" s="5">
        <v>9.7000000000000003E-3</v>
      </c>
      <c r="OU18" s="5">
        <v>9.7000000000000003E-3</v>
      </c>
      <c r="OV18" s="5">
        <v>9.7000000000000003E-3</v>
      </c>
      <c r="OW18" s="5">
        <v>9.7000000000000003E-3</v>
      </c>
      <c r="OX18" s="5">
        <v>9.7000000000000003E-3</v>
      </c>
      <c r="OY18" s="5">
        <v>9.7000000000000003E-3</v>
      </c>
    </row>
    <row r="19" spans="1:415" s="16" customFormat="1">
      <c r="A19" s="15" t="s">
        <v>74</v>
      </c>
      <c r="B19" s="15"/>
      <c r="C19" s="15"/>
      <c r="D19" s="15">
        <v>8.77</v>
      </c>
      <c r="E19" s="15">
        <v>8.77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>
        <v>8.3699999999999992</v>
      </c>
      <c r="W19" s="15">
        <v>8.3699999999999992</v>
      </c>
      <c r="X19" s="15">
        <v>8.3699999999999992</v>
      </c>
      <c r="Y19" s="15">
        <v>8.3699999999999992</v>
      </c>
      <c r="Z19" s="15">
        <v>8.3699999999999992</v>
      </c>
      <c r="AA19" s="15"/>
      <c r="AB19" s="15">
        <v>8.3699999999999992</v>
      </c>
      <c r="AC19" s="15">
        <v>8.3699999999999992</v>
      </c>
      <c r="AD19" s="15">
        <v>8.3699999999999992</v>
      </c>
      <c r="AE19" s="15">
        <v>8.3699999999999992</v>
      </c>
      <c r="AF19" s="15">
        <v>8.3699999999999992</v>
      </c>
      <c r="AG19" s="15"/>
      <c r="AH19" s="15">
        <v>8.3699999999999992</v>
      </c>
      <c r="AI19" s="15">
        <v>8.3699999999999992</v>
      </c>
      <c r="AJ19" s="15">
        <v>8.3699999999999992</v>
      </c>
      <c r="AK19" s="15">
        <v>8.3699999999999992</v>
      </c>
      <c r="AL19" s="15">
        <v>8.3699999999999992</v>
      </c>
      <c r="AM19" s="15"/>
      <c r="AN19" s="15">
        <v>8.3699999999999992</v>
      </c>
      <c r="AO19" s="15">
        <v>8.3699999999999992</v>
      </c>
      <c r="AP19" s="15">
        <v>8.3699999999999992</v>
      </c>
      <c r="AQ19" s="15">
        <v>8.3699999999999992</v>
      </c>
      <c r="AR19" s="15">
        <v>8.3699999999999992</v>
      </c>
      <c r="AS19" s="15"/>
      <c r="AT19" s="15">
        <v>8.3699999999999992</v>
      </c>
      <c r="AU19" s="15">
        <v>8.3699999999999992</v>
      </c>
      <c r="AV19" s="15">
        <v>8.3699999999999992</v>
      </c>
      <c r="AW19" s="15">
        <v>8.3699999999999992</v>
      </c>
      <c r="AX19" s="15">
        <v>8.3699999999999992</v>
      </c>
      <c r="AY19" s="15"/>
      <c r="AZ19" s="15">
        <v>8.3699999999999992</v>
      </c>
      <c r="BA19" s="15">
        <v>8.3699999999999992</v>
      </c>
      <c r="BB19" s="15">
        <v>8.3699999999999992</v>
      </c>
      <c r="BC19" s="15">
        <v>8.3699999999999992</v>
      </c>
      <c r="BD19" s="15"/>
      <c r="BE19" s="15">
        <v>8.3699999999999992</v>
      </c>
      <c r="BF19" s="15">
        <v>8.3699999999999992</v>
      </c>
      <c r="BG19" s="15">
        <v>8.3699999999999992</v>
      </c>
      <c r="BH19" s="15">
        <v>8.3699999999999992</v>
      </c>
      <c r="BI19" s="15"/>
      <c r="BJ19" s="15">
        <v>8.3699999999999992</v>
      </c>
      <c r="BK19" s="15">
        <v>8.3699999999999992</v>
      </c>
      <c r="BL19" s="15">
        <v>8.3699999999999992</v>
      </c>
      <c r="BM19" s="15">
        <v>8.3699999999999992</v>
      </c>
      <c r="BN19" s="15"/>
      <c r="BO19" s="15">
        <v>8.3699999999999992</v>
      </c>
      <c r="BP19" s="15">
        <v>8.3699999999999992</v>
      </c>
      <c r="BQ19" s="15">
        <v>8.3699999999999992</v>
      </c>
      <c r="BR19" s="15">
        <v>8.3699999999999992</v>
      </c>
      <c r="BS19" s="15"/>
      <c r="BT19" s="15">
        <v>8.3699999999999992</v>
      </c>
      <c r="BU19" s="15">
        <v>8.3699999999999992</v>
      </c>
      <c r="BV19" s="15">
        <v>8.3699999999999992</v>
      </c>
      <c r="BW19" s="15"/>
      <c r="BX19" s="15">
        <v>8.3699999999999992</v>
      </c>
      <c r="BY19" s="15"/>
      <c r="BZ19" s="15">
        <v>8.3699999999999992</v>
      </c>
      <c r="CA19" s="15">
        <v>8.3699999999999992</v>
      </c>
      <c r="CB19" s="15">
        <v>8.3699999999999992</v>
      </c>
      <c r="CC19" s="15">
        <v>8.3699999999999992</v>
      </c>
      <c r="CD19" s="15">
        <v>8.3699999999999992</v>
      </c>
      <c r="CE19" s="15">
        <v>9.4600000000000009</v>
      </c>
      <c r="CF19" s="15"/>
      <c r="CG19" s="15">
        <v>8.3699999999999992</v>
      </c>
      <c r="CH19" s="15"/>
      <c r="CI19" s="15">
        <v>8.3699999999999992</v>
      </c>
      <c r="CJ19" s="15"/>
      <c r="CK19" s="15">
        <v>8.3699999999999992</v>
      </c>
      <c r="CL19" s="15">
        <v>8.3699999999999992</v>
      </c>
      <c r="CM19" s="15">
        <v>8.3699999999999992</v>
      </c>
      <c r="CN19" s="147"/>
      <c r="CO19" s="15">
        <v>8.77</v>
      </c>
      <c r="CP19" s="15">
        <v>9.4600000000000009</v>
      </c>
      <c r="CQ19" s="15">
        <v>9.4600000000000009</v>
      </c>
      <c r="CR19" s="15">
        <v>8.77</v>
      </c>
      <c r="CS19" s="15"/>
      <c r="CT19" s="15">
        <v>8.77</v>
      </c>
      <c r="CU19" s="15">
        <v>8.77</v>
      </c>
      <c r="CV19" s="15">
        <v>8.77</v>
      </c>
      <c r="CW19" s="15">
        <v>8.77</v>
      </c>
      <c r="CX19" s="15">
        <v>8.77</v>
      </c>
      <c r="CY19" s="15"/>
      <c r="CZ19" s="15">
        <v>9.4600000000000009</v>
      </c>
      <c r="DA19" s="15">
        <v>9.4600000000000009</v>
      </c>
      <c r="DB19" s="15">
        <v>9.4600000000000009</v>
      </c>
      <c r="DC19" s="15">
        <v>9.4600000000000009</v>
      </c>
      <c r="DD19" s="15">
        <v>9.4600000000000009</v>
      </c>
      <c r="DE19" s="15"/>
      <c r="DF19" s="15"/>
      <c r="DG19" s="15">
        <v>8.77</v>
      </c>
      <c r="DH19" s="15">
        <v>8.77</v>
      </c>
      <c r="DI19" s="15">
        <v>8.77</v>
      </c>
      <c r="DJ19" s="15">
        <v>8.77</v>
      </c>
      <c r="DK19" s="15">
        <v>8.77</v>
      </c>
      <c r="DL19" s="15"/>
      <c r="DM19" s="15">
        <v>8.77</v>
      </c>
      <c r="DN19" s="15">
        <v>8.77</v>
      </c>
      <c r="DO19" s="15">
        <v>8.77</v>
      </c>
      <c r="DP19" s="15">
        <v>8.77</v>
      </c>
      <c r="DQ19" s="15">
        <v>8.77</v>
      </c>
      <c r="DR19" s="15"/>
      <c r="DS19" s="15">
        <v>8.77</v>
      </c>
      <c r="DT19" s="15">
        <v>8.77</v>
      </c>
      <c r="DU19" s="15">
        <v>8.77</v>
      </c>
      <c r="DV19" s="15">
        <v>8.77</v>
      </c>
      <c r="DW19" s="15">
        <v>8.77</v>
      </c>
      <c r="DX19" s="15"/>
      <c r="DY19" s="15">
        <v>8.77</v>
      </c>
      <c r="DZ19" s="15">
        <v>8.77</v>
      </c>
      <c r="EA19" s="15">
        <v>8.77</v>
      </c>
      <c r="EB19" s="15">
        <v>8.77</v>
      </c>
      <c r="EC19" s="15">
        <v>8.77</v>
      </c>
      <c r="ED19" s="15"/>
      <c r="EE19" s="15">
        <v>8.77</v>
      </c>
      <c r="EF19" s="15">
        <v>8.77</v>
      </c>
      <c r="EG19" s="15">
        <v>8.77</v>
      </c>
      <c r="EH19" s="15">
        <v>8.77</v>
      </c>
      <c r="EI19" s="15">
        <v>8.77</v>
      </c>
      <c r="EJ19" s="15"/>
      <c r="EK19" s="15">
        <v>8.77</v>
      </c>
      <c r="EL19" s="15">
        <v>8.77</v>
      </c>
      <c r="EM19" s="15">
        <v>8.77</v>
      </c>
      <c r="EN19" s="15">
        <v>8.77</v>
      </c>
      <c r="EO19" s="15">
        <v>8.77</v>
      </c>
      <c r="EP19" s="15"/>
      <c r="EQ19" s="15">
        <v>8.77</v>
      </c>
      <c r="ER19" s="15">
        <v>8.77</v>
      </c>
      <c r="ES19" s="15">
        <v>8.77</v>
      </c>
      <c r="ET19" s="15">
        <v>8.77</v>
      </c>
      <c r="EU19" s="15">
        <v>8.77</v>
      </c>
      <c r="EV19" s="15"/>
      <c r="EW19" s="15">
        <v>8.77</v>
      </c>
      <c r="EX19" s="15">
        <v>8.77</v>
      </c>
      <c r="EY19" s="15">
        <v>8.77</v>
      </c>
      <c r="EZ19" s="15">
        <v>8.77</v>
      </c>
      <c r="FA19" s="15"/>
      <c r="FB19" s="15"/>
      <c r="FC19" s="15">
        <v>8.77</v>
      </c>
      <c r="FD19" s="15">
        <v>8.77</v>
      </c>
      <c r="FE19" s="15">
        <v>8.77</v>
      </c>
      <c r="FF19" s="15">
        <v>8.77</v>
      </c>
      <c r="FG19" s="15"/>
      <c r="FH19" s="15">
        <v>8.77</v>
      </c>
      <c r="FI19" s="15">
        <v>8.77</v>
      </c>
      <c r="FJ19" s="15">
        <v>8.77</v>
      </c>
      <c r="FK19" s="15">
        <v>8.77</v>
      </c>
      <c r="FL19" s="15">
        <v>8.77</v>
      </c>
      <c r="FM19" s="15"/>
      <c r="FN19" s="15">
        <v>8.77</v>
      </c>
      <c r="FO19" s="15">
        <v>8.77</v>
      </c>
      <c r="FP19" s="15">
        <v>8.77</v>
      </c>
      <c r="FQ19" s="15">
        <v>8.77</v>
      </c>
      <c r="FR19" s="15">
        <v>8.77</v>
      </c>
      <c r="FS19" s="15"/>
      <c r="FT19" s="15">
        <v>8.77</v>
      </c>
      <c r="FU19" s="15">
        <v>8.77</v>
      </c>
      <c r="FV19" s="15">
        <v>8.77</v>
      </c>
      <c r="FW19" s="15">
        <v>8.77</v>
      </c>
      <c r="FX19" s="15">
        <v>8.77</v>
      </c>
      <c r="FY19" s="15"/>
      <c r="FZ19" s="15">
        <v>8.77</v>
      </c>
      <c r="GA19" s="15">
        <v>8.77</v>
      </c>
      <c r="GB19" s="15">
        <v>8.77</v>
      </c>
      <c r="GC19" s="15">
        <v>8.77</v>
      </c>
      <c r="GD19" s="15">
        <v>8.77</v>
      </c>
      <c r="GE19" s="15"/>
      <c r="GF19" s="15">
        <v>8.77</v>
      </c>
      <c r="GG19" s="15">
        <v>8.77</v>
      </c>
      <c r="GH19" s="15">
        <v>8.77</v>
      </c>
      <c r="GI19" s="15">
        <v>8.77</v>
      </c>
      <c r="GJ19" s="15">
        <v>8.77</v>
      </c>
      <c r="GK19" s="15"/>
      <c r="GL19" s="15">
        <v>8.77</v>
      </c>
      <c r="GM19" s="15">
        <v>8.77</v>
      </c>
      <c r="GN19" s="15">
        <v>8.77</v>
      </c>
      <c r="GO19" s="15">
        <v>8.77</v>
      </c>
      <c r="GP19" s="15">
        <v>8.77</v>
      </c>
      <c r="GQ19" s="15"/>
      <c r="GR19" s="15">
        <v>9.4600000000000009</v>
      </c>
      <c r="GS19" s="15">
        <v>9.4600000000000009</v>
      </c>
      <c r="GT19" s="15">
        <v>9.4600000000000009</v>
      </c>
      <c r="GU19" s="15"/>
      <c r="GV19" s="15">
        <v>9.4600000000000009</v>
      </c>
      <c r="GW19" s="15">
        <v>9.4600000000000009</v>
      </c>
      <c r="GX19" s="15">
        <v>9.4600000000000009</v>
      </c>
      <c r="GY19" s="15">
        <v>9.4600000000000009</v>
      </c>
      <c r="GZ19" s="15">
        <v>9.4600000000000009</v>
      </c>
      <c r="HA19" s="15">
        <v>9.4600000000000009</v>
      </c>
      <c r="HB19" s="15">
        <v>9.4600000000000009</v>
      </c>
      <c r="HC19" s="15">
        <v>9.4600000000000009</v>
      </c>
      <c r="HD19" s="15">
        <v>9.4600000000000009</v>
      </c>
      <c r="HE19" s="15">
        <v>9.4600000000000009</v>
      </c>
      <c r="HF19" s="15">
        <v>9.4600000000000009</v>
      </c>
      <c r="HG19" s="15">
        <v>9.4600000000000009</v>
      </c>
      <c r="HH19" s="15">
        <v>9.4600000000000009</v>
      </c>
      <c r="HI19" s="15">
        <v>9.4600000000000009</v>
      </c>
      <c r="HJ19" s="15">
        <v>9.4600000000000009</v>
      </c>
      <c r="HK19" s="15">
        <v>9.4600000000000009</v>
      </c>
      <c r="HL19" s="15">
        <v>9.4600000000000009</v>
      </c>
      <c r="HM19" s="15">
        <v>9.4600000000000009</v>
      </c>
      <c r="HN19" s="15">
        <v>9.4600000000000009</v>
      </c>
      <c r="HO19" s="15">
        <v>9.4600000000000009</v>
      </c>
      <c r="HP19" s="15">
        <v>9.4600000000000009</v>
      </c>
      <c r="HQ19" s="15">
        <v>9.4600000000000009</v>
      </c>
      <c r="HR19" s="15">
        <v>9.4600000000000009</v>
      </c>
      <c r="HS19" s="15">
        <v>9.4600000000000009</v>
      </c>
      <c r="HT19" s="15"/>
      <c r="HU19" s="15">
        <v>9.4600000000000009</v>
      </c>
      <c r="HV19" s="15">
        <v>9.4600000000000009</v>
      </c>
      <c r="HW19" s="15">
        <v>9.4600000000000009</v>
      </c>
      <c r="HX19" s="15">
        <v>9.4600000000000009</v>
      </c>
      <c r="HY19" s="15">
        <v>9.4600000000000009</v>
      </c>
      <c r="HZ19" s="15">
        <v>9.4600000000000009</v>
      </c>
      <c r="IA19" s="15">
        <v>9.4600000000000009</v>
      </c>
      <c r="IB19" s="15">
        <v>9.4600000000000009</v>
      </c>
      <c r="IC19" s="15">
        <v>9.4600000000000009</v>
      </c>
      <c r="ID19" s="15">
        <v>9.4600000000000009</v>
      </c>
      <c r="IE19" s="15">
        <v>9.4600000000000009</v>
      </c>
      <c r="IF19" s="15">
        <v>9.4600000000000009</v>
      </c>
      <c r="IG19" s="15">
        <v>9.4600000000000009</v>
      </c>
      <c r="IH19" s="15">
        <v>9.4600000000000009</v>
      </c>
      <c r="II19" s="15">
        <v>9.4600000000000009</v>
      </c>
      <c r="IJ19" s="15">
        <v>9.4600000000000009</v>
      </c>
      <c r="IK19" s="15">
        <v>9.4600000000000009</v>
      </c>
      <c r="IL19" s="15">
        <v>9.4600000000000009</v>
      </c>
      <c r="IM19" s="15">
        <v>9.4600000000000009</v>
      </c>
      <c r="IN19" s="15">
        <v>9.4600000000000009</v>
      </c>
      <c r="IO19" s="15">
        <v>9.4600000000000009</v>
      </c>
      <c r="IP19" s="15">
        <v>9.4600000000000009</v>
      </c>
      <c r="IQ19" s="15">
        <v>9.4600000000000009</v>
      </c>
      <c r="IR19" s="15">
        <v>9.4600000000000009</v>
      </c>
      <c r="IS19" s="15"/>
      <c r="IT19" s="15">
        <v>9.4600000000000009</v>
      </c>
      <c r="IU19" s="15">
        <v>9.4600000000000009</v>
      </c>
      <c r="IV19" s="15">
        <v>9.4600000000000009</v>
      </c>
      <c r="IW19" s="15">
        <v>92</v>
      </c>
      <c r="IX19" s="15">
        <v>8.77</v>
      </c>
      <c r="IY19" s="15">
        <v>8.77</v>
      </c>
      <c r="IZ19" s="15">
        <v>9.4600000000000009</v>
      </c>
      <c r="JA19" s="15">
        <v>9.4600000000000009</v>
      </c>
      <c r="JB19" s="15"/>
      <c r="JC19" s="15">
        <v>8.77</v>
      </c>
      <c r="JD19" s="15">
        <v>8.77</v>
      </c>
      <c r="JE19" s="15">
        <v>8.77</v>
      </c>
      <c r="JF19" s="15">
        <v>8.77</v>
      </c>
      <c r="JG19" s="15"/>
      <c r="JH19" s="15">
        <v>9.4600000000000009</v>
      </c>
      <c r="JI19" s="15">
        <v>9.4600000000000009</v>
      </c>
      <c r="JJ19" s="15">
        <v>9.4600000000000009</v>
      </c>
      <c r="JK19" s="15">
        <v>9.4600000000000009</v>
      </c>
      <c r="JL19" s="15">
        <v>9.4600000000000009</v>
      </c>
      <c r="JM19" s="15"/>
      <c r="JN19" s="15">
        <v>9.4600000000000009</v>
      </c>
      <c r="JO19" s="15">
        <v>9.4600000000000009</v>
      </c>
      <c r="JP19" s="15">
        <v>9.4600000000000009</v>
      </c>
      <c r="JQ19" s="15">
        <v>9.4600000000000009</v>
      </c>
      <c r="JR19" s="15">
        <v>9.4600000000000009</v>
      </c>
      <c r="JS19" s="15"/>
      <c r="JT19" s="15">
        <v>9.4600000000000009</v>
      </c>
      <c r="JU19" s="15">
        <v>9.4600000000000009</v>
      </c>
      <c r="JV19" s="15">
        <v>9.4600000000000009</v>
      </c>
      <c r="JW19" s="15">
        <v>9.4600000000000009</v>
      </c>
      <c r="JX19" s="15"/>
      <c r="JY19" s="15">
        <v>9.4600000000000009</v>
      </c>
      <c r="JZ19" s="15">
        <v>9.4600000000000009</v>
      </c>
      <c r="KA19" s="15">
        <v>9.4600000000000009</v>
      </c>
      <c r="KB19" s="15">
        <v>9.4600000000000009</v>
      </c>
      <c r="KC19" s="15"/>
      <c r="KD19" s="15"/>
      <c r="KE19" s="15">
        <v>9.4600000000000009</v>
      </c>
      <c r="KF19" s="15">
        <v>9.4600000000000009</v>
      </c>
      <c r="KG19" s="15"/>
      <c r="KH19" s="15"/>
      <c r="KI19" s="15">
        <v>9.4600000000000009</v>
      </c>
      <c r="KJ19" s="15">
        <v>9.4600000000000009</v>
      </c>
      <c r="KK19" s="15">
        <v>9.4600000000000009</v>
      </c>
      <c r="KL19" s="15">
        <v>9.4600000000000009</v>
      </c>
      <c r="KM19" s="15">
        <v>9.4600000000000009</v>
      </c>
      <c r="KN19" s="15"/>
      <c r="KO19" s="15"/>
      <c r="KP19" s="15"/>
      <c r="KQ19" s="15">
        <v>9.4600000000000009</v>
      </c>
      <c r="KR19" s="15">
        <v>9.4600000000000009</v>
      </c>
      <c r="KS19" s="15">
        <v>9.4600000000000009</v>
      </c>
      <c r="KT19" s="15">
        <v>9.4600000000000009</v>
      </c>
      <c r="KU19" s="15">
        <v>9.4600000000000009</v>
      </c>
      <c r="KV19" s="15">
        <v>9.4600000000000009</v>
      </c>
      <c r="KW19" s="15">
        <v>9.4600000000000009</v>
      </c>
      <c r="KX19" s="15">
        <v>9.4600000000000009</v>
      </c>
      <c r="KY19" s="15">
        <v>9.4600000000000009</v>
      </c>
      <c r="KZ19" s="15">
        <v>9.4600000000000009</v>
      </c>
      <c r="LA19" s="15">
        <v>9.4600000000000009</v>
      </c>
      <c r="LB19" s="15">
        <v>9.4600000000000009</v>
      </c>
      <c r="LC19" s="15">
        <v>9.4600000000000009</v>
      </c>
      <c r="LD19" s="15">
        <v>9.4600000000000009</v>
      </c>
      <c r="LE19" s="15">
        <v>9.4600000000000009</v>
      </c>
      <c r="LF19" s="15">
        <v>9.4600000000000009</v>
      </c>
      <c r="LG19" s="15">
        <v>9.4600000000000009</v>
      </c>
      <c r="LH19" s="15">
        <v>9.4600000000000009</v>
      </c>
      <c r="LI19" s="15">
        <v>9.4600000000000009</v>
      </c>
      <c r="LJ19" s="15">
        <v>9.4600000000000009</v>
      </c>
      <c r="LK19" s="15"/>
      <c r="LL19" s="15">
        <v>9.4600000000000009</v>
      </c>
      <c r="LM19" s="15">
        <v>9.4600000000000009</v>
      </c>
      <c r="LN19" s="15"/>
      <c r="LO19" s="15">
        <v>9.4600000000000009</v>
      </c>
      <c r="LP19" s="15">
        <v>9.4600000000000009</v>
      </c>
      <c r="LQ19" s="15"/>
      <c r="LR19" s="15">
        <v>9.4600000000000009</v>
      </c>
      <c r="LS19" s="15">
        <v>9.4600000000000009</v>
      </c>
      <c r="LT19" s="15">
        <v>9.4600000000000009</v>
      </c>
      <c r="LU19" s="15">
        <v>9.4600000000000009</v>
      </c>
      <c r="LV19" s="15">
        <v>9.4600000000000009</v>
      </c>
      <c r="LW19" s="15">
        <v>9.4600000000000009</v>
      </c>
      <c r="LX19" s="15">
        <v>9.4600000000000009</v>
      </c>
      <c r="LY19" s="15">
        <v>9.4600000000000009</v>
      </c>
      <c r="LZ19" s="15">
        <v>9.4600000000000009</v>
      </c>
      <c r="MA19" s="15">
        <v>9.4600000000000009</v>
      </c>
      <c r="MB19" s="15">
        <v>9.4600000000000009</v>
      </c>
      <c r="MC19" s="15">
        <v>9.4600000000000009</v>
      </c>
      <c r="MD19" s="15">
        <v>9.4600000000000009</v>
      </c>
      <c r="ME19" s="15">
        <v>9.4600000000000009</v>
      </c>
      <c r="MF19" s="15">
        <v>9.4600000000000009</v>
      </c>
      <c r="MG19" s="15">
        <v>9.4600000000000009</v>
      </c>
      <c r="MH19" s="15">
        <v>9.4600000000000009</v>
      </c>
      <c r="MI19" s="15">
        <v>9.4600000000000009</v>
      </c>
      <c r="MJ19" s="15">
        <v>9.4600000000000009</v>
      </c>
      <c r="MK19" s="15">
        <v>9.4600000000000009</v>
      </c>
      <c r="ML19" s="15">
        <v>9.4600000000000009</v>
      </c>
      <c r="MM19" s="15">
        <v>9.4600000000000009</v>
      </c>
      <c r="MN19" s="15">
        <v>9.4600000000000009</v>
      </c>
      <c r="MO19" s="15">
        <v>9.4600000000000009</v>
      </c>
      <c r="MP19" s="15">
        <v>9.4600000000000009</v>
      </c>
      <c r="MQ19" s="15">
        <v>9.4600000000000009</v>
      </c>
      <c r="MR19" s="15">
        <v>9.4600000000000009</v>
      </c>
      <c r="MS19" s="15">
        <v>9.4600000000000009</v>
      </c>
      <c r="MT19" s="15">
        <v>9.4600000000000009</v>
      </c>
      <c r="MU19" s="15">
        <v>9.4600000000000009</v>
      </c>
      <c r="MV19" s="15">
        <v>9.4600000000000009</v>
      </c>
      <c r="MW19" s="15">
        <v>9.4600000000000009</v>
      </c>
      <c r="MX19" s="15">
        <v>9.4600000000000009</v>
      </c>
      <c r="MY19" s="15">
        <v>9.4600000000000009</v>
      </c>
      <c r="MZ19" s="15">
        <v>9.4600000000000009</v>
      </c>
      <c r="NA19" s="15">
        <v>9.4600000000000009</v>
      </c>
      <c r="NB19" s="15">
        <v>9.4600000000000009</v>
      </c>
      <c r="NC19" s="15">
        <v>9.4600000000000009</v>
      </c>
      <c r="ND19" s="15">
        <v>9.4600000000000009</v>
      </c>
      <c r="NE19" s="15">
        <v>9.4600000000000009</v>
      </c>
      <c r="NF19" s="15">
        <v>9.4600000000000009</v>
      </c>
      <c r="NG19" s="15">
        <v>9.4600000000000009</v>
      </c>
      <c r="NH19" s="15">
        <v>9.4600000000000009</v>
      </c>
      <c r="NI19" s="15">
        <v>9.4600000000000009</v>
      </c>
      <c r="NJ19" s="15">
        <v>9.4600000000000009</v>
      </c>
      <c r="NK19" s="15">
        <v>9.4600000000000009</v>
      </c>
      <c r="NL19" s="15">
        <v>9.4600000000000009</v>
      </c>
      <c r="NM19" s="15">
        <v>9.4600000000000009</v>
      </c>
      <c r="NN19" s="15">
        <v>9.4600000000000009</v>
      </c>
      <c r="NO19" s="15">
        <v>9.4600000000000009</v>
      </c>
      <c r="NP19" s="15">
        <v>9.4600000000000009</v>
      </c>
      <c r="NQ19" s="15">
        <v>9.4600000000000009</v>
      </c>
      <c r="NR19" s="15">
        <v>9.4600000000000009</v>
      </c>
      <c r="NS19" s="15">
        <v>9.4600000000000009</v>
      </c>
      <c r="NT19" s="15">
        <v>9.4600000000000009</v>
      </c>
      <c r="NU19" s="15">
        <v>9.4600000000000009</v>
      </c>
      <c r="NV19" s="15">
        <v>9.4600000000000009</v>
      </c>
      <c r="NW19" s="15">
        <v>9.4600000000000009</v>
      </c>
      <c r="NX19" s="15">
        <v>9.4600000000000009</v>
      </c>
      <c r="NY19" s="15">
        <v>9.4600000000000009</v>
      </c>
      <c r="NZ19" s="15">
        <v>9.4600000000000009</v>
      </c>
      <c r="OA19" s="15">
        <v>9.4600000000000009</v>
      </c>
      <c r="OB19" s="15">
        <v>9.4600000000000009</v>
      </c>
      <c r="OC19" s="15">
        <v>9.4600000000000009</v>
      </c>
      <c r="OD19" s="15">
        <v>9.4600000000000009</v>
      </c>
      <c r="OE19" s="15">
        <v>9.4600000000000009</v>
      </c>
      <c r="OF19" s="15">
        <v>9.4600000000000009</v>
      </c>
      <c r="OG19" s="15">
        <v>9.4600000000000009</v>
      </c>
      <c r="OH19" s="15">
        <v>9.4600000000000009</v>
      </c>
      <c r="OI19" s="15">
        <v>9.4600000000000009</v>
      </c>
      <c r="OJ19" s="15">
        <v>9.4600000000000009</v>
      </c>
      <c r="OK19" s="15">
        <v>9.4600000000000009</v>
      </c>
      <c r="OL19" s="15">
        <v>9.4600000000000009</v>
      </c>
      <c r="OM19" s="15">
        <v>9.4600000000000009</v>
      </c>
      <c r="ON19" s="15">
        <v>9.4600000000000009</v>
      </c>
      <c r="OO19" s="15">
        <v>9.4600000000000009</v>
      </c>
      <c r="OP19" s="15">
        <v>9.4600000000000009</v>
      </c>
      <c r="OQ19" s="15">
        <v>9.4600000000000009</v>
      </c>
      <c r="OR19" s="15">
        <v>9.4600000000000009</v>
      </c>
      <c r="OS19" s="15">
        <v>9.4600000000000009</v>
      </c>
      <c r="OT19" s="15">
        <v>9.4600000000000009</v>
      </c>
      <c r="OU19" s="15">
        <v>9.4600000000000009</v>
      </c>
      <c r="OV19" s="15">
        <v>9.4600000000000009</v>
      </c>
      <c r="OW19" s="15">
        <v>9.4600000000000009</v>
      </c>
      <c r="OX19" s="15">
        <v>9.4600000000000009</v>
      </c>
      <c r="OY19" s="15">
        <v>9.4600000000000009</v>
      </c>
    </row>
    <row r="20" spans="1:415" s="17" customFormat="1">
      <c r="A20" s="17" t="s">
        <v>3</v>
      </c>
      <c r="D20" s="17">
        <v>3.5099999999999999E-2</v>
      </c>
      <c r="E20" s="17">
        <v>3.5099999999999999E-2</v>
      </c>
      <c r="V20" s="17">
        <v>3.5099999999999999E-2</v>
      </c>
      <c r="W20" s="17">
        <v>3.5099999999999999E-2</v>
      </c>
      <c r="X20" s="17">
        <v>3.5099999999999999E-2</v>
      </c>
      <c r="Y20" s="17">
        <v>3.5099999999999999E-2</v>
      </c>
      <c r="Z20" s="17">
        <v>3.5099999999999999E-2</v>
      </c>
      <c r="AB20" s="17">
        <v>3.5099999999999999E-2</v>
      </c>
      <c r="AC20" s="17">
        <v>3.5099999999999999E-2</v>
      </c>
      <c r="AD20" s="17">
        <v>3.5099999999999999E-2</v>
      </c>
      <c r="AE20" s="17">
        <v>3.5099999999999999E-2</v>
      </c>
      <c r="AF20" s="17">
        <v>3.5099999999999999E-2</v>
      </c>
      <c r="AH20" s="17">
        <v>3.5099999999999999E-2</v>
      </c>
      <c r="AI20" s="17">
        <v>3.5099999999999999E-2</v>
      </c>
      <c r="AJ20" s="17">
        <v>3.5099999999999999E-2</v>
      </c>
      <c r="AK20" s="17">
        <v>3.5099999999999999E-2</v>
      </c>
      <c r="AL20" s="17">
        <v>3.5099999999999999E-2</v>
      </c>
      <c r="AN20" s="17">
        <v>3.5099999999999999E-2</v>
      </c>
      <c r="AO20" s="17">
        <v>3.5099999999999999E-2</v>
      </c>
      <c r="AP20" s="17">
        <v>3.5099999999999999E-2</v>
      </c>
      <c r="AQ20" s="17">
        <v>3.5099999999999999E-2</v>
      </c>
      <c r="AR20" s="17">
        <v>3.5099999999999999E-2</v>
      </c>
      <c r="AT20" s="17">
        <v>3.5099999999999999E-2</v>
      </c>
      <c r="AU20" s="17">
        <v>3.5099999999999999E-2</v>
      </c>
      <c r="AV20" s="17">
        <v>3.5099999999999999E-2</v>
      </c>
      <c r="AW20" s="17">
        <v>3.5099999999999999E-2</v>
      </c>
      <c r="AX20" s="17">
        <v>3.5099999999999999E-2</v>
      </c>
      <c r="AZ20" s="17">
        <v>3.5099999999999999E-2</v>
      </c>
      <c r="BA20" s="17">
        <v>3.5099999999999999E-2</v>
      </c>
      <c r="BB20" s="17">
        <v>3.5099999999999999E-2</v>
      </c>
      <c r="BC20" s="17">
        <v>3.5099999999999999E-2</v>
      </c>
      <c r="BE20" s="17">
        <v>3.5099999999999999E-2</v>
      </c>
      <c r="BF20" s="17">
        <v>3.5099999999999999E-2</v>
      </c>
      <c r="BG20" s="17">
        <v>3.5099999999999999E-2</v>
      </c>
      <c r="BH20" s="17">
        <v>3.5099999999999999E-2</v>
      </c>
      <c r="BJ20" s="17">
        <v>3.5099999999999999E-2</v>
      </c>
      <c r="BK20" s="17">
        <v>3.5099999999999999E-2</v>
      </c>
      <c r="BL20" s="17">
        <v>3.5099999999999999E-2</v>
      </c>
      <c r="BM20" s="17">
        <v>3.5099999999999999E-2</v>
      </c>
      <c r="BO20" s="17">
        <v>3.5099999999999999E-2</v>
      </c>
      <c r="BP20" s="17">
        <v>3.5099999999999999E-2</v>
      </c>
      <c r="BQ20" s="17">
        <v>3.5099999999999999E-2</v>
      </c>
      <c r="BR20" s="17">
        <v>3.5099999999999999E-2</v>
      </c>
      <c r="BT20" s="17">
        <v>3.5099999999999999E-2</v>
      </c>
      <c r="BU20" s="17">
        <v>3.5099999999999999E-2</v>
      </c>
      <c r="BV20" s="17">
        <v>3.5099999999999999E-2</v>
      </c>
      <c r="BX20" s="17">
        <v>3.5099999999999999E-2</v>
      </c>
      <c r="BZ20" s="17">
        <v>3.5099999999999999E-2</v>
      </c>
      <c r="CA20" s="17">
        <v>3.5099999999999999E-2</v>
      </c>
      <c r="CB20" s="17">
        <v>3.5099999999999999E-2</v>
      </c>
      <c r="CC20" s="17">
        <v>3.5099999999999999E-2</v>
      </c>
      <c r="CD20" s="17">
        <v>3.5099999999999999E-2</v>
      </c>
      <c r="CE20" s="17">
        <v>3.78E-2</v>
      </c>
      <c r="CG20" s="17">
        <v>3.5099999999999999E-2</v>
      </c>
      <c r="CI20" s="17">
        <v>3.5099999999999999E-2</v>
      </c>
      <c r="CK20" s="17">
        <v>3.5099999999999999E-2</v>
      </c>
      <c r="CL20" s="17">
        <v>3.5099999999999999E-2</v>
      </c>
      <c r="CM20" s="17">
        <v>3.5099999999999999E-2</v>
      </c>
      <c r="CN20" s="148"/>
      <c r="CO20" s="17">
        <v>3.5000000000000003E-2</v>
      </c>
      <c r="CP20" s="17">
        <v>3.78E-2</v>
      </c>
      <c r="CQ20" s="17">
        <v>3.78E-2</v>
      </c>
      <c r="CR20" s="17">
        <v>3.5000000000000003E-2</v>
      </c>
      <c r="CT20" s="17">
        <v>3.5099999999999999E-2</v>
      </c>
      <c r="CU20" s="17">
        <v>3.5099999999999999E-2</v>
      </c>
      <c r="CV20" s="17">
        <v>3.5099999999999999E-2</v>
      </c>
      <c r="CW20" s="17">
        <v>3.5099999999999999E-2</v>
      </c>
      <c r="CX20" s="17">
        <v>3.5099999999999999E-2</v>
      </c>
      <c r="CZ20" s="17">
        <v>3.78E-2</v>
      </c>
      <c r="DA20" s="17">
        <v>3.78E-2</v>
      </c>
      <c r="DB20" s="17">
        <v>3.78E-2</v>
      </c>
      <c r="DC20" s="17">
        <v>3.78E-2</v>
      </c>
      <c r="DD20" s="17">
        <v>3.78E-2</v>
      </c>
      <c r="DG20" s="17">
        <v>3.5099999999999999E-2</v>
      </c>
      <c r="DH20" s="17">
        <v>3.5099999999999999E-2</v>
      </c>
      <c r="DI20" s="17">
        <v>3.5099999999999999E-2</v>
      </c>
      <c r="DJ20" s="17">
        <v>3.5099999999999999E-2</v>
      </c>
      <c r="DK20" s="17">
        <v>3.5099999999999999E-2</v>
      </c>
      <c r="DM20" s="17">
        <v>3.5099999999999999E-2</v>
      </c>
      <c r="DN20" s="17">
        <v>3.5099999999999999E-2</v>
      </c>
      <c r="DO20" s="17">
        <v>3.5099999999999999E-2</v>
      </c>
      <c r="DP20" s="17">
        <v>3.5099999999999999E-2</v>
      </c>
      <c r="DQ20" s="17">
        <v>3.5099999999999999E-2</v>
      </c>
      <c r="DS20" s="17">
        <v>3.5099999999999999E-2</v>
      </c>
      <c r="DT20" s="17">
        <v>3.5099999999999999E-2</v>
      </c>
      <c r="DU20" s="17">
        <v>3.5099999999999999E-2</v>
      </c>
      <c r="DV20" s="17">
        <v>3.5099999999999999E-2</v>
      </c>
      <c r="DW20" s="17">
        <v>3.5099999999999999E-2</v>
      </c>
      <c r="DY20" s="17">
        <v>3.5099999999999999E-2</v>
      </c>
      <c r="DZ20" s="17">
        <v>3.5099999999999999E-2</v>
      </c>
      <c r="EA20" s="17">
        <v>3.5099999999999999E-2</v>
      </c>
      <c r="EB20" s="17">
        <v>3.5099999999999999E-2</v>
      </c>
      <c r="EC20" s="17">
        <v>3.5099999999999999E-2</v>
      </c>
      <c r="EE20" s="17">
        <v>3.5099999999999999E-2</v>
      </c>
      <c r="EF20" s="17">
        <v>3.5099999999999999E-2</v>
      </c>
      <c r="EG20" s="17">
        <v>3.5099999999999999E-2</v>
      </c>
      <c r="EH20" s="17">
        <v>3.5099999999999999E-2</v>
      </c>
      <c r="EI20" s="17">
        <v>3.5099999999999999E-2</v>
      </c>
      <c r="EK20" s="17">
        <v>3.5099999999999999E-2</v>
      </c>
      <c r="EL20" s="17">
        <v>3.5099999999999999E-2</v>
      </c>
      <c r="EM20" s="17">
        <v>3.5099999999999999E-2</v>
      </c>
      <c r="EN20" s="17">
        <v>3.5099999999999999E-2</v>
      </c>
      <c r="EO20" s="17">
        <v>3.5099999999999999E-2</v>
      </c>
      <c r="EQ20" s="17">
        <v>3.5099999999999999E-2</v>
      </c>
      <c r="ER20" s="17">
        <v>3.5099999999999999E-2</v>
      </c>
      <c r="ES20" s="17">
        <v>3.5099999999999999E-2</v>
      </c>
      <c r="ET20" s="17">
        <v>3.5099999999999999E-2</v>
      </c>
      <c r="EU20" s="17">
        <v>3.5099999999999999E-2</v>
      </c>
      <c r="EW20" s="17">
        <v>3.5099999999999999E-2</v>
      </c>
      <c r="EX20" s="17">
        <v>3.5099999999999999E-2</v>
      </c>
      <c r="EY20" s="17">
        <v>3.5099999999999999E-2</v>
      </c>
      <c r="EZ20" s="17">
        <v>3.5099999999999999E-2</v>
      </c>
      <c r="FC20" s="17">
        <v>3.5099999999999999E-2</v>
      </c>
      <c r="FD20" s="17">
        <v>3.5099999999999999E-2</v>
      </c>
      <c r="FE20" s="17">
        <v>3.5099999999999999E-2</v>
      </c>
      <c r="FF20" s="17">
        <v>3.5099999999999999E-2</v>
      </c>
      <c r="FH20" s="17">
        <v>3.5099999999999999E-2</v>
      </c>
      <c r="FI20" s="17">
        <v>3.5099999999999999E-2</v>
      </c>
      <c r="FJ20" s="17">
        <v>3.5099999999999999E-2</v>
      </c>
      <c r="FK20" s="17">
        <v>3.5099999999999999E-2</v>
      </c>
      <c r="FL20" s="17">
        <v>3.5099999999999999E-2</v>
      </c>
      <c r="FN20" s="17">
        <v>3.5099999999999999E-2</v>
      </c>
      <c r="FO20" s="17">
        <v>3.5099999999999999E-2</v>
      </c>
      <c r="FP20" s="17">
        <v>3.5099999999999999E-2</v>
      </c>
      <c r="FQ20" s="17">
        <v>3.5099999999999999E-2</v>
      </c>
      <c r="FR20" s="17">
        <v>3.5099999999999999E-2</v>
      </c>
      <c r="FT20" s="17">
        <v>3.5099999999999999E-2</v>
      </c>
      <c r="FU20" s="17">
        <v>3.5099999999999999E-2</v>
      </c>
      <c r="FV20" s="17">
        <v>3.5099999999999999E-2</v>
      </c>
      <c r="FW20" s="17">
        <v>3.5099999999999999E-2</v>
      </c>
      <c r="FX20" s="17">
        <v>3.5099999999999999E-2</v>
      </c>
      <c r="FZ20" s="17">
        <v>3.5099999999999999E-2</v>
      </c>
      <c r="GA20" s="17">
        <v>3.5099999999999999E-2</v>
      </c>
      <c r="GB20" s="17">
        <v>3.5099999999999999E-2</v>
      </c>
      <c r="GC20" s="17">
        <v>3.5099999999999999E-2</v>
      </c>
      <c r="GD20" s="17">
        <v>3.5099999999999999E-2</v>
      </c>
      <c r="GF20" s="17">
        <v>3.5099999999999999E-2</v>
      </c>
      <c r="GG20" s="17">
        <v>3.5099999999999999E-2</v>
      </c>
      <c r="GH20" s="17">
        <v>3.5099999999999999E-2</v>
      </c>
      <c r="GI20" s="17">
        <v>3.5099999999999999E-2</v>
      </c>
      <c r="GJ20" s="17">
        <v>3.5099999999999999E-2</v>
      </c>
      <c r="GL20" s="17">
        <v>3.5099999999999999E-2</v>
      </c>
      <c r="GM20" s="17">
        <v>3.5099999999999999E-2</v>
      </c>
      <c r="GN20" s="17">
        <v>3.5099999999999999E-2</v>
      </c>
      <c r="GO20" s="17">
        <v>3.5099999999999999E-2</v>
      </c>
      <c r="GP20" s="17">
        <v>3.5099999999999999E-2</v>
      </c>
      <c r="GR20" s="17">
        <v>3.78E-2</v>
      </c>
      <c r="GS20" s="17">
        <v>3.78E-2</v>
      </c>
      <c r="GT20" s="17">
        <v>3.78E-2</v>
      </c>
      <c r="GV20" s="17">
        <v>3.78E-2</v>
      </c>
      <c r="GW20" s="17">
        <v>3.78E-2</v>
      </c>
      <c r="GX20" s="17">
        <v>3.78E-2</v>
      </c>
      <c r="GY20" s="17">
        <v>3.78E-2</v>
      </c>
      <c r="GZ20" s="17">
        <v>3.78E-2</v>
      </c>
      <c r="HA20" s="17">
        <v>3.78E-2</v>
      </c>
      <c r="HB20" s="17">
        <v>3.78E-2</v>
      </c>
      <c r="HC20" s="17">
        <v>3.78E-2</v>
      </c>
      <c r="HD20" s="17">
        <v>3.78E-2</v>
      </c>
      <c r="HE20" s="17">
        <v>3.78E-2</v>
      </c>
      <c r="HF20" s="17">
        <v>3.78E-2</v>
      </c>
      <c r="HG20" s="17">
        <v>3.78E-2</v>
      </c>
      <c r="HH20" s="17">
        <v>3.78E-2</v>
      </c>
      <c r="HI20" s="17">
        <v>3.78E-2</v>
      </c>
      <c r="HJ20" s="17">
        <v>3.78E-2</v>
      </c>
      <c r="HK20" s="17">
        <v>3.78E-2</v>
      </c>
      <c r="HL20" s="17">
        <v>3.78E-2</v>
      </c>
      <c r="HM20" s="17">
        <v>3.78E-2</v>
      </c>
      <c r="HN20" s="17">
        <v>3.78E-2</v>
      </c>
      <c r="HO20" s="17">
        <v>3.78E-2</v>
      </c>
      <c r="HP20" s="17">
        <v>3.78E-2</v>
      </c>
      <c r="HQ20" s="17">
        <v>3.78E-2</v>
      </c>
      <c r="HR20" s="17">
        <v>3.78E-2</v>
      </c>
      <c r="HS20" s="17">
        <v>3.78E-2</v>
      </c>
      <c r="HU20" s="17">
        <v>3.78E-2</v>
      </c>
      <c r="HV20" s="17">
        <v>3.78E-2</v>
      </c>
      <c r="HW20" s="17">
        <v>3.78E-2</v>
      </c>
      <c r="HX20" s="17">
        <v>3.78E-2</v>
      </c>
      <c r="HY20" s="17">
        <v>3.78E-2</v>
      </c>
      <c r="HZ20" s="17">
        <v>3.78E-2</v>
      </c>
      <c r="IA20" s="17">
        <v>3.78E-2</v>
      </c>
      <c r="IB20" s="17">
        <v>3.78E-2</v>
      </c>
      <c r="IC20" s="17">
        <v>3.78E-2</v>
      </c>
      <c r="ID20" s="17">
        <v>3.78E-2</v>
      </c>
      <c r="IE20" s="17">
        <v>3.78E-2</v>
      </c>
      <c r="IF20" s="17">
        <v>3.78E-2</v>
      </c>
      <c r="IG20" s="17">
        <v>3.78E-2</v>
      </c>
      <c r="IH20" s="17">
        <v>3.78E-2</v>
      </c>
      <c r="II20" s="17">
        <v>3.78E-2</v>
      </c>
      <c r="IJ20" s="17">
        <v>3.78E-2</v>
      </c>
      <c r="IK20" s="17">
        <v>3.78E-2</v>
      </c>
      <c r="IL20" s="17">
        <v>3.78E-2</v>
      </c>
      <c r="IM20" s="17">
        <v>3.78E-2</v>
      </c>
      <c r="IN20" s="17">
        <v>3.78E-2</v>
      </c>
      <c r="IO20" s="17">
        <v>3.78E-2</v>
      </c>
      <c r="IP20" s="17">
        <v>3.78E-2</v>
      </c>
      <c r="IQ20" s="17">
        <v>3.78E-2</v>
      </c>
      <c r="IR20" s="17">
        <v>3.78E-2</v>
      </c>
      <c r="IT20" s="17">
        <v>3.78E-2</v>
      </c>
      <c r="IU20" s="17">
        <v>3.78E-2</v>
      </c>
      <c r="IV20" s="17">
        <v>3.78E-2</v>
      </c>
      <c r="IW20" s="17">
        <v>0.4</v>
      </c>
      <c r="IX20" s="17">
        <v>3.5099999999999999E-2</v>
      </c>
      <c r="IY20" s="17">
        <v>3.5099999999999999E-2</v>
      </c>
      <c r="IZ20" s="17">
        <v>3.78E-2</v>
      </c>
      <c r="JA20" s="17">
        <v>3.78E-2</v>
      </c>
      <c r="JC20" s="17">
        <v>3.5099999999999999E-2</v>
      </c>
      <c r="JD20" s="17">
        <v>3.5099999999999999E-2</v>
      </c>
      <c r="JE20" s="17">
        <v>3.5099999999999999E-2</v>
      </c>
      <c r="JF20" s="17">
        <v>3.5099999999999999E-2</v>
      </c>
      <c r="JH20" s="17">
        <v>3.78E-2</v>
      </c>
      <c r="JI20" s="17">
        <v>3.78E-2</v>
      </c>
      <c r="JJ20" s="17">
        <v>3.78E-2</v>
      </c>
      <c r="JK20" s="17">
        <v>3.78E-2</v>
      </c>
      <c r="JL20" s="17">
        <v>3.78E-2</v>
      </c>
      <c r="JN20" s="17">
        <v>3.78E-2</v>
      </c>
      <c r="JO20" s="17">
        <v>3.78E-2</v>
      </c>
      <c r="JP20" s="17">
        <v>3.78E-2</v>
      </c>
      <c r="JQ20" s="17">
        <v>3.78E-2</v>
      </c>
      <c r="JR20" s="17">
        <v>3.78E-2</v>
      </c>
      <c r="JT20" s="17">
        <v>3.78E-2</v>
      </c>
      <c r="JU20" s="17">
        <v>3.78E-2</v>
      </c>
      <c r="JV20" s="17">
        <v>3.78E-2</v>
      </c>
      <c r="JW20" s="17">
        <v>3.78E-2</v>
      </c>
      <c r="JY20" s="17">
        <v>3.78E-2</v>
      </c>
      <c r="JZ20" s="17">
        <v>3.78E-2</v>
      </c>
      <c r="KA20" s="17">
        <v>3.78E-2</v>
      </c>
      <c r="KB20" s="17">
        <v>3.78E-2</v>
      </c>
      <c r="KE20" s="17">
        <v>3.78E-2</v>
      </c>
      <c r="KF20" s="17">
        <v>3.78E-2</v>
      </c>
      <c r="KI20" s="17">
        <v>3.78E-2</v>
      </c>
      <c r="KJ20" s="17">
        <v>3.78E-2</v>
      </c>
      <c r="KK20" s="17">
        <v>3.78E-2</v>
      </c>
      <c r="KL20" s="17">
        <v>3.78E-2</v>
      </c>
      <c r="KM20" s="17">
        <v>3.78E-2</v>
      </c>
      <c r="KQ20" s="17">
        <v>3.78E-2</v>
      </c>
      <c r="KR20" s="17">
        <v>3.78E-2</v>
      </c>
      <c r="KS20" s="17">
        <v>3.78E-2</v>
      </c>
      <c r="KT20" s="17">
        <v>3.78E-2</v>
      </c>
      <c r="KU20" s="17">
        <v>3.78E-2</v>
      </c>
      <c r="KV20" s="17">
        <v>3.78E-2</v>
      </c>
      <c r="KW20" s="17">
        <v>3.78E-2</v>
      </c>
      <c r="KX20" s="17">
        <v>3.78E-2</v>
      </c>
      <c r="KY20" s="17">
        <v>3.78E-2</v>
      </c>
      <c r="KZ20" s="17">
        <v>3.78E-2</v>
      </c>
      <c r="LA20" s="17">
        <v>3.78E-2</v>
      </c>
      <c r="LB20" s="17">
        <v>3.78E-2</v>
      </c>
      <c r="LC20" s="17">
        <v>3.78E-2</v>
      </c>
      <c r="LD20" s="17">
        <v>3.78E-2</v>
      </c>
      <c r="LE20" s="17">
        <v>3.78E-2</v>
      </c>
      <c r="LF20" s="17">
        <v>3.78E-2</v>
      </c>
      <c r="LG20" s="17">
        <v>3.78E-2</v>
      </c>
      <c r="LH20" s="17">
        <v>3.78E-2</v>
      </c>
      <c r="LI20" s="17">
        <v>3.78E-2</v>
      </c>
      <c r="LJ20" s="17">
        <v>3.78E-2</v>
      </c>
      <c r="LL20" s="17">
        <v>3.78E-2</v>
      </c>
      <c r="LM20" s="17">
        <v>3.78E-2</v>
      </c>
      <c r="LO20" s="17">
        <v>3.78E-2</v>
      </c>
      <c r="LP20" s="17">
        <v>3.78E-2</v>
      </c>
      <c r="LR20" s="17">
        <v>3.78E-2</v>
      </c>
      <c r="LS20" s="17">
        <v>3.78E-2</v>
      </c>
      <c r="LT20" s="17">
        <v>3.78E-2</v>
      </c>
      <c r="LU20" s="17">
        <v>3.78E-2</v>
      </c>
      <c r="LV20" s="17">
        <v>3.78E-2</v>
      </c>
      <c r="LW20" s="17">
        <v>3.78E-2</v>
      </c>
      <c r="LX20" s="17">
        <v>3.78E-2</v>
      </c>
      <c r="LY20" s="17">
        <v>3.78E-2</v>
      </c>
      <c r="LZ20" s="17">
        <v>3.78E-2</v>
      </c>
      <c r="MA20" s="17">
        <v>3.78E-2</v>
      </c>
      <c r="MB20" s="17">
        <v>3.78E-2</v>
      </c>
      <c r="MC20" s="17">
        <v>3.78E-2</v>
      </c>
      <c r="MD20" s="17">
        <v>3.78E-2</v>
      </c>
      <c r="ME20" s="17">
        <v>3.78E-2</v>
      </c>
      <c r="MF20" s="17">
        <v>3.78E-2</v>
      </c>
      <c r="MG20" s="17">
        <v>3.78E-2</v>
      </c>
      <c r="MH20" s="17">
        <v>3.78E-2</v>
      </c>
      <c r="MI20" s="17">
        <v>3.78E-2</v>
      </c>
      <c r="MJ20" s="17">
        <v>3.78E-2</v>
      </c>
      <c r="MK20" s="17">
        <v>3.78E-2</v>
      </c>
      <c r="ML20" s="17">
        <v>3.78E-2</v>
      </c>
      <c r="MM20" s="17">
        <v>3.78E-2</v>
      </c>
      <c r="MN20" s="17">
        <v>3.78E-2</v>
      </c>
      <c r="MO20" s="17">
        <v>3.78E-2</v>
      </c>
      <c r="MP20" s="17">
        <v>3.78E-2</v>
      </c>
      <c r="MQ20" s="17">
        <v>3.78E-2</v>
      </c>
      <c r="MR20" s="17">
        <v>3.78E-2</v>
      </c>
      <c r="MS20" s="17">
        <v>3.78E-2</v>
      </c>
      <c r="MT20" s="17">
        <v>3.78E-2</v>
      </c>
      <c r="MU20" s="17">
        <v>3.78E-2</v>
      </c>
      <c r="MV20" s="17">
        <v>3.78E-2</v>
      </c>
      <c r="MW20" s="17">
        <v>3.78E-2</v>
      </c>
      <c r="MX20" s="17">
        <v>3.78E-2</v>
      </c>
      <c r="MY20" s="17">
        <v>3.78E-2</v>
      </c>
      <c r="MZ20" s="17">
        <v>3.78E-2</v>
      </c>
      <c r="NA20" s="17">
        <v>3.78E-2</v>
      </c>
      <c r="NB20" s="17">
        <v>3.78E-2</v>
      </c>
      <c r="NC20" s="17">
        <v>3.78E-2</v>
      </c>
      <c r="ND20" s="17">
        <v>3.78E-2</v>
      </c>
      <c r="NE20" s="17">
        <v>3.78E-2</v>
      </c>
      <c r="NF20" s="17">
        <v>3.78E-2</v>
      </c>
      <c r="NG20" s="17">
        <v>3.78E-2</v>
      </c>
      <c r="NH20" s="17">
        <v>3.78E-2</v>
      </c>
      <c r="NI20" s="17">
        <v>3.78E-2</v>
      </c>
      <c r="NJ20" s="17">
        <v>3.78E-2</v>
      </c>
      <c r="NK20" s="17">
        <v>3.78E-2</v>
      </c>
      <c r="NL20" s="17">
        <v>3.78E-2</v>
      </c>
      <c r="NM20" s="17">
        <v>3.78E-2</v>
      </c>
      <c r="NN20" s="17">
        <v>3.78E-2</v>
      </c>
      <c r="NO20" s="17">
        <v>3.78E-2</v>
      </c>
      <c r="NP20" s="17">
        <v>3.78E-2</v>
      </c>
      <c r="NQ20" s="17">
        <v>3.78E-2</v>
      </c>
      <c r="NR20" s="17">
        <v>3.78E-2</v>
      </c>
      <c r="NS20" s="17">
        <v>3.78E-2</v>
      </c>
      <c r="NT20" s="17">
        <v>3.78E-2</v>
      </c>
      <c r="NU20" s="17">
        <v>3.78E-2</v>
      </c>
      <c r="NV20" s="17">
        <v>3.78E-2</v>
      </c>
      <c r="NW20" s="17">
        <v>3.78E-2</v>
      </c>
      <c r="NX20" s="17">
        <v>3.78E-2</v>
      </c>
      <c r="NY20" s="17">
        <v>3.78E-2</v>
      </c>
      <c r="NZ20" s="17">
        <v>3.78E-2</v>
      </c>
      <c r="OA20" s="17">
        <v>3.78E-2</v>
      </c>
      <c r="OB20" s="17">
        <v>3.78E-2</v>
      </c>
      <c r="OC20" s="17">
        <v>3.78E-2</v>
      </c>
      <c r="OD20" s="17">
        <v>3.78E-2</v>
      </c>
      <c r="OE20" s="17">
        <v>3.78E-2</v>
      </c>
      <c r="OF20" s="17">
        <v>3.78E-2</v>
      </c>
      <c r="OG20" s="17">
        <v>3.78E-2</v>
      </c>
      <c r="OH20" s="17">
        <v>3.78E-2</v>
      </c>
      <c r="OI20" s="17">
        <v>3.78E-2</v>
      </c>
      <c r="OJ20" s="17">
        <v>3.78E-2</v>
      </c>
      <c r="OK20" s="17">
        <v>3.78E-2</v>
      </c>
      <c r="OL20" s="17">
        <v>3.78E-2</v>
      </c>
      <c r="OM20" s="17">
        <v>3.78E-2</v>
      </c>
      <c r="ON20" s="17">
        <v>3.78E-2</v>
      </c>
      <c r="OO20" s="17">
        <v>3.78E-2</v>
      </c>
      <c r="OP20" s="17">
        <v>3.78E-2</v>
      </c>
      <c r="OQ20" s="17">
        <v>3.78E-2</v>
      </c>
      <c r="OR20" s="17">
        <v>3.78E-2</v>
      </c>
      <c r="OS20" s="17">
        <v>3.78E-2</v>
      </c>
      <c r="OT20" s="17">
        <v>3.78E-2</v>
      </c>
      <c r="OU20" s="17">
        <v>3.78E-2</v>
      </c>
      <c r="OV20" s="17">
        <v>3.78E-2</v>
      </c>
      <c r="OW20" s="17">
        <v>3.78E-2</v>
      </c>
      <c r="OX20" s="17">
        <v>3.78E-2</v>
      </c>
      <c r="OY20" s="17">
        <v>3.78E-2</v>
      </c>
    </row>
    <row r="21" spans="1:415" ht="12">
      <c r="A21" s="18"/>
      <c r="B21" s="18"/>
      <c r="C21" s="18"/>
      <c r="D21" s="9"/>
      <c r="E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144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144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144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</row>
    <row r="22" spans="1:415">
      <c r="A22" s="19" t="s">
        <v>78</v>
      </c>
      <c r="B22" s="19"/>
      <c r="C22" s="19"/>
      <c r="D22" s="21">
        <v>6.1499999999999999E-2</v>
      </c>
      <c r="E22" s="21">
        <v>6.105E-2</v>
      </c>
      <c r="F22" s="20">
        <v>6.2399999999999997E-2</v>
      </c>
      <c r="G22" s="20">
        <v>6.2199999999999998E-2</v>
      </c>
      <c r="H22" s="20">
        <v>6.2649999999999997E-2</v>
      </c>
      <c r="I22" s="20">
        <v>6.2149999999999997E-2</v>
      </c>
      <c r="J22" s="20">
        <v>6.2449999999999999E-2</v>
      </c>
      <c r="K22" s="21">
        <v>6.2399999999999997E-2</v>
      </c>
      <c r="L22" s="21">
        <v>6.1949999999999998E-2</v>
      </c>
      <c r="M22" s="21">
        <v>6.2E-2</v>
      </c>
      <c r="N22" s="21">
        <v>6.1899999999999997E-2</v>
      </c>
      <c r="O22" s="21">
        <v>6.2300000000000001E-2</v>
      </c>
      <c r="P22" s="21">
        <v>6.2399999999999997E-2</v>
      </c>
      <c r="Q22" s="21">
        <v>6.1499999999999999E-2</v>
      </c>
      <c r="R22" s="21">
        <v>6.25E-2</v>
      </c>
      <c r="S22" s="21">
        <v>6.1800000000000001E-2</v>
      </c>
      <c r="T22" s="21"/>
      <c r="U22" s="21"/>
      <c r="V22" s="21">
        <v>3.0949999999999998E-2</v>
      </c>
      <c r="W22" s="21">
        <v>3.1050000000000001E-2</v>
      </c>
      <c r="X22" s="21">
        <v>3.0949999999999998E-2</v>
      </c>
      <c r="Y22" s="21">
        <v>3.1E-2</v>
      </c>
      <c r="Z22" s="21">
        <v>3.0949999999999998E-2</v>
      </c>
      <c r="AA22" s="21"/>
      <c r="AB22" s="21">
        <v>3.0949999999999998E-2</v>
      </c>
      <c r="AC22" s="21">
        <v>3.0599999999999999E-2</v>
      </c>
      <c r="AD22" s="21">
        <v>3.0499999999999999E-2</v>
      </c>
      <c r="AE22" s="21">
        <v>3.0499999999999999E-2</v>
      </c>
      <c r="AF22" s="21">
        <v>3.0550000000000001E-2</v>
      </c>
      <c r="AG22" s="21"/>
      <c r="AH22" s="133">
        <v>3.1300000000000001E-2</v>
      </c>
      <c r="AI22" s="21">
        <v>3.09E-2</v>
      </c>
      <c r="AJ22" s="21">
        <v>3.0700000000000002E-2</v>
      </c>
      <c r="AK22" s="21">
        <v>3.0800000000000001E-2</v>
      </c>
      <c r="AL22" s="21">
        <v>3.0550000000000001E-2</v>
      </c>
      <c r="AM22" s="21"/>
      <c r="AN22" s="21">
        <v>3.0550000000000001E-2</v>
      </c>
      <c r="AO22" s="21">
        <v>3.0499999999999999E-2</v>
      </c>
      <c r="AP22" s="21">
        <v>3.0450000000000001E-2</v>
      </c>
      <c r="AQ22" s="21">
        <v>3.125E-2</v>
      </c>
      <c r="AR22" s="21">
        <v>3.0599999999999999E-2</v>
      </c>
      <c r="AS22" s="21"/>
      <c r="AT22" s="21">
        <v>3.0949999999999998E-2</v>
      </c>
      <c r="AU22" s="21">
        <v>3.1300000000000001E-2</v>
      </c>
      <c r="AV22" s="21">
        <v>3.1300000000000001E-2</v>
      </c>
      <c r="AW22" s="21">
        <v>3.1E-2</v>
      </c>
      <c r="AX22" s="21">
        <v>3.0800000000000001E-2</v>
      </c>
      <c r="AY22" s="21"/>
      <c r="AZ22" s="21">
        <v>3.0800000000000001E-2</v>
      </c>
      <c r="BA22" s="21">
        <v>3.0949999999999998E-2</v>
      </c>
      <c r="BB22" s="21">
        <v>3.1099999999999999E-2</v>
      </c>
      <c r="BC22" s="21">
        <f>AVERAGE(0.0313, 0.0312, 0.0311)</f>
        <v>3.1200000000000002E-2</v>
      </c>
      <c r="BD22" s="21"/>
      <c r="BE22" s="21">
        <v>3.1E-2</v>
      </c>
      <c r="BF22" s="21">
        <v>3.0800000000000001E-2</v>
      </c>
      <c r="BG22" s="21">
        <v>3.0599999999999999E-2</v>
      </c>
      <c r="BH22" s="21">
        <v>3.1050000000000001E-2</v>
      </c>
      <c r="BI22" s="21"/>
      <c r="BJ22" s="21">
        <f>AVERAGE(0.0309, 0.031, 0.0311, 0.0312)</f>
        <v>3.1050000000000001E-2</v>
      </c>
      <c r="BK22" s="21">
        <v>3.09E-2</v>
      </c>
      <c r="BL22" s="21">
        <v>3.1E-2</v>
      </c>
      <c r="BM22" s="21">
        <v>3.0450000000000001E-2</v>
      </c>
      <c r="BN22" s="21"/>
      <c r="BO22" s="21">
        <v>3.1E-2</v>
      </c>
      <c r="BP22" s="21">
        <v>3.09E-2</v>
      </c>
      <c r="BQ22" s="21">
        <v>3.1E-2</v>
      </c>
      <c r="BR22" s="21">
        <v>3.1050000000000001E-2</v>
      </c>
      <c r="BS22" s="21"/>
      <c r="BT22" s="21">
        <v>3.0550000000000001E-2</v>
      </c>
      <c r="BU22" s="21">
        <v>3.15E-2</v>
      </c>
      <c r="BV22" s="21">
        <v>3.1E-2</v>
      </c>
      <c r="BW22" s="21"/>
      <c r="BX22" s="133">
        <v>3.1E-2</v>
      </c>
      <c r="BY22" s="217"/>
      <c r="BZ22" s="133">
        <v>3.0800000000000001E-2</v>
      </c>
      <c r="CA22" s="21">
        <v>3.0800000000000001E-2</v>
      </c>
      <c r="CB22" s="21">
        <v>2.9749999999999999E-2</v>
      </c>
      <c r="CC22" s="21">
        <v>3.0800000000000001E-2</v>
      </c>
      <c r="CD22" s="21">
        <v>2.9850000000000002E-2</v>
      </c>
      <c r="CE22" s="21">
        <v>3.0499999999999999E-2</v>
      </c>
      <c r="CF22" s="21"/>
      <c r="CG22" s="21">
        <v>3.0949999999999998E-2</v>
      </c>
      <c r="CH22" s="21"/>
      <c r="CI22" s="21">
        <v>3.1E-2</v>
      </c>
      <c r="CJ22" s="21"/>
      <c r="CK22" s="21">
        <v>3.0700000000000002E-2</v>
      </c>
      <c r="CL22" s="21">
        <v>3.09E-2</v>
      </c>
      <c r="CM22" s="21">
        <v>3.09E-2</v>
      </c>
      <c r="CN22" s="149"/>
      <c r="CO22" s="21">
        <v>5.9400000000000001E-2</v>
      </c>
      <c r="CP22" s="21">
        <v>6.1100000000000002E-2</v>
      </c>
      <c r="CQ22" s="21">
        <v>6.1650000000000003E-2</v>
      </c>
      <c r="CR22" s="21"/>
      <c r="CS22" s="21"/>
      <c r="CT22" s="21">
        <v>3.09E-2</v>
      </c>
      <c r="CU22" s="21">
        <v>3.1199999999999999E-2</v>
      </c>
      <c r="CV22" s="21">
        <v>3.1099999999999999E-2</v>
      </c>
      <c r="CW22" s="21">
        <v>3.1199999999999999E-2</v>
      </c>
      <c r="CX22" s="21">
        <v>3.1150000000000001E-2</v>
      </c>
      <c r="CY22" s="21"/>
      <c r="CZ22" s="21">
        <v>3.1350000000000003E-2</v>
      </c>
      <c r="DA22" s="21">
        <v>3.125E-2</v>
      </c>
      <c r="DB22" s="21">
        <v>3.1099999999999999E-2</v>
      </c>
      <c r="DC22" s="21">
        <v>3.0499999999999999E-2</v>
      </c>
      <c r="DD22" s="21">
        <v>3.1300000000000001E-2</v>
      </c>
      <c r="DE22" s="21"/>
      <c r="DF22" s="21"/>
      <c r="DG22" s="21">
        <v>3.0200000000000001E-2</v>
      </c>
      <c r="DH22" s="21">
        <v>3.1199999999999999E-2</v>
      </c>
      <c r="DI22" s="21">
        <v>3.1150000000000001E-2</v>
      </c>
      <c r="DJ22" s="21">
        <v>3.1E-2</v>
      </c>
      <c r="DK22" s="21">
        <v>3.1199999999999999E-2</v>
      </c>
      <c r="DL22" s="21"/>
      <c r="DM22" s="21">
        <v>3.5900000000000001E-2</v>
      </c>
      <c r="DN22" s="21">
        <v>3.1199999999999999E-2</v>
      </c>
      <c r="DO22" s="21">
        <v>3.1199999999999999E-2</v>
      </c>
      <c r="DP22" s="21">
        <v>3.125E-2</v>
      </c>
      <c r="DQ22" s="21">
        <v>3.1199999999999999E-2</v>
      </c>
      <c r="DR22" s="21"/>
      <c r="DS22" s="21">
        <v>3.1099999999999999E-2</v>
      </c>
      <c r="DT22" s="21">
        <v>3.1199999999999999E-2</v>
      </c>
      <c r="DU22" s="21">
        <v>0.02</v>
      </c>
      <c r="DV22" s="21">
        <v>3.1150000000000001E-2</v>
      </c>
      <c r="DW22" s="21">
        <v>3.1199999999999999E-2</v>
      </c>
      <c r="DX22" s="21"/>
      <c r="DY22" s="21">
        <v>3.0499999999999999E-2</v>
      </c>
      <c r="DZ22" s="21">
        <v>3.1699999999999999E-2</v>
      </c>
      <c r="EA22" s="21">
        <v>3.1199999999999999E-2</v>
      </c>
      <c r="EB22" s="21">
        <v>3.0949999999999998E-2</v>
      </c>
      <c r="EC22" s="21">
        <v>3.1199999999999999E-2</v>
      </c>
      <c r="ED22" s="21"/>
      <c r="EE22" s="21">
        <v>3.1099999999999999E-2</v>
      </c>
      <c r="EF22" s="21">
        <v>3.1099999999999999E-2</v>
      </c>
      <c r="EG22" s="21">
        <v>3.0800000000000001E-2</v>
      </c>
      <c r="EH22" s="21">
        <v>3.0700000000000002E-2</v>
      </c>
      <c r="EI22" s="21">
        <v>3.1350000000000003E-2</v>
      </c>
      <c r="EJ22" s="21"/>
      <c r="EK22" s="21">
        <v>3.1199999999999999E-2</v>
      </c>
      <c r="EL22" s="21">
        <v>3.1300000000000001E-2</v>
      </c>
      <c r="EM22" s="21">
        <v>3.1300000000000001E-2</v>
      </c>
      <c r="EN22" s="21">
        <v>3.04E-2</v>
      </c>
      <c r="EO22" s="21">
        <v>2.8000000000000001E-2</v>
      </c>
      <c r="EP22" s="21"/>
      <c r="EQ22" s="21">
        <v>3.1099999999999999E-2</v>
      </c>
      <c r="ER22" s="21">
        <v>3.1099999999999999E-2</v>
      </c>
      <c r="ES22" s="21">
        <v>3.1E-2</v>
      </c>
      <c r="ET22" s="21">
        <v>3.1850000000000003E-2</v>
      </c>
      <c r="EU22" s="21">
        <v>3.0300000000000001E-2</v>
      </c>
      <c r="EV22" s="21"/>
      <c r="EW22" s="21">
        <v>3.09E-2</v>
      </c>
      <c r="EX22" s="21">
        <v>2.76E-2</v>
      </c>
      <c r="EY22" s="21">
        <v>3.09E-2</v>
      </c>
      <c r="EZ22" s="21">
        <v>3.065E-2</v>
      </c>
      <c r="FA22" s="21"/>
      <c r="FB22" s="21"/>
      <c r="FC22" s="21">
        <v>3.1199999999999999E-2</v>
      </c>
      <c r="FD22" s="21">
        <v>3.1199999999999999E-2</v>
      </c>
      <c r="FE22" s="21">
        <v>3.1199999999999999E-2</v>
      </c>
      <c r="FF22" s="21">
        <v>3.0700000000000002E-2</v>
      </c>
      <c r="FG22" s="21"/>
      <c r="FH22" s="21">
        <v>3.1099999999999999E-2</v>
      </c>
      <c r="FI22" s="21">
        <v>3.1E-2</v>
      </c>
      <c r="FJ22" s="21">
        <v>3.1099999999999999E-2</v>
      </c>
      <c r="FK22" s="21">
        <v>3.1E-2</v>
      </c>
      <c r="FL22" s="21">
        <v>3.1199999999999999E-2</v>
      </c>
      <c r="FM22" s="21"/>
      <c r="FN22" s="21">
        <v>3.1050000000000001E-2</v>
      </c>
      <c r="FO22" s="21">
        <v>3.1199999999999999E-2</v>
      </c>
      <c r="FP22" s="21">
        <v>3.15E-2</v>
      </c>
      <c r="FQ22" s="21">
        <v>3.0499999999999999E-2</v>
      </c>
      <c r="FR22" s="21">
        <v>3.1300000000000001E-2</v>
      </c>
      <c r="FS22" s="21"/>
      <c r="FT22" s="21">
        <v>3.1300000000000001E-2</v>
      </c>
      <c r="FU22" s="21">
        <v>3.1E-2</v>
      </c>
      <c r="FV22" s="21">
        <v>2.93E-2</v>
      </c>
      <c r="FW22" s="21">
        <v>3.1099999999999999E-2</v>
      </c>
      <c r="FX22" s="21">
        <v>3.1399999999999997E-2</v>
      </c>
      <c r="FY22" s="21"/>
      <c r="FZ22" s="21"/>
      <c r="GA22" s="21"/>
      <c r="GB22" s="21"/>
      <c r="GC22" s="21"/>
      <c r="GD22" s="21"/>
      <c r="GE22" s="21"/>
      <c r="GF22" s="21">
        <v>3.1199999999999999E-2</v>
      </c>
      <c r="GG22" s="21">
        <v>3.15E-2</v>
      </c>
      <c r="GH22" s="21">
        <v>3.0849999999999999E-2</v>
      </c>
      <c r="GI22" s="21">
        <v>3.1099999999999999E-2</v>
      </c>
      <c r="GJ22" s="21">
        <v>3.1099999999999999E-2</v>
      </c>
      <c r="GK22" s="21"/>
      <c r="GL22" s="21">
        <v>3.09E-2</v>
      </c>
      <c r="GM22" s="21">
        <v>3.1199999999999999E-2</v>
      </c>
      <c r="GN22" s="21">
        <v>3.1449999999999999E-2</v>
      </c>
      <c r="GO22" s="21">
        <v>3.1199999999999999E-2</v>
      </c>
      <c r="GP22" s="21">
        <v>2.6700000000000002E-2</v>
      </c>
      <c r="GQ22" s="149"/>
      <c r="GR22" s="21">
        <v>6.2300000000000001E-2</v>
      </c>
      <c r="GS22" s="21">
        <v>6.2449999999999999E-2</v>
      </c>
      <c r="GT22" s="21">
        <v>6.2449999999999999E-2</v>
      </c>
      <c r="GU22" s="21"/>
      <c r="GV22" s="21">
        <v>3.1350000000000003E-2</v>
      </c>
      <c r="GW22" s="21">
        <v>3.1399999999999997E-2</v>
      </c>
      <c r="GX22" s="21">
        <v>3.1699999999999999E-2</v>
      </c>
      <c r="GY22" s="21">
        <v>3.1399999999999997E-2</v>
      </c>
      <c r="GZ22" s="21">
        <v>3.1099999999999999E-2</v>
      </c>
      <c r="HA22" s="21">
        <v>3.15E-2</v>
      </c>
      <c r="HB22" s="21">
        <v>3.1399999999999997E-2</v>
      </c>
      <c r="HC22" s="21">
        <v>3.1699999999999999E-2</v>
      </c>
      <c r="HD22" s="21">
        <v>3.175E-2</v>
      </c>
      <c r="HE22" s="21">
        <v>3.1850000000000003E-2</v>
      </c>
      <c r="HF22" s="21">
        <v>3.125E-2</v>
      </c>
      <c r="HG22" s="21">
        <v>3.15E-2</v>
      </c>
      <c r="HH22" s="21">
        <v>3.0499999999999999E-2</v>
      </c>
      <c r="HI22" s="21">
        <v>3.1099999999999999E-2</v>
      </c>
      <c r="HJ22" s="21">
        <v>3.1199999999999999E-2</v>
      </c>
      <c r="HK22" s="21">
        <v>3.1199999999999999E-2</v>
      </c>
      <c r="HL22" s="21">
        <v>3.1199999999999999E-2</v>
      </c>
      <c r="HM22" s="21">
        <v>3.1099999999999999E-2</v>
      </c>
      <c r="HN22" s="21">
        <v>3.1150000000000001E-2</v>
      </c>
      <c r="HO22" s="21">
        <v>3.1449999999999999E-2</v>
      </c>
      <c r="HP22" s="21">
        <v>3.1600000000000003E-2</v>
      </c>
      <c r="HQ22" s="21">
        <v>3.1E-2</v>
      </c>
      <c r="HR22" s="21">
        <v>3.125E-2</v>
      </c>
      <c r="HS22" s="21">
        <v>3.0800000000000001E-2</v>
      </c>
      <c r="HT22" s="21"/>
      <c r="HU22" s="21">
        <v>3.1199999999999999E-2</v>
      </c>
      <c r="HV22" s="21">
        <v>3.1199999999999999E-2</v>
      </c>
      <c r="HW22" s="21">
        <v>3.1150000000000001E-2</v>
      </c>
      <c r="HX22" s="21">
        <v>3.1E-2</v>
      </c>
      <c r="HY22" s="21">
        <v>3.1300000000000001E-2</v>
      </c>
      <c r="HZ22" s="21">
        <v>3.1300000000000001E-2</v>
      </c>
      <c r="IA22" s="21">
        <v>3.1350000000000003E-2</v>
      </c>
      <c r="IB22" s="21">
        <v>3.125E-2</v>
      </c>
      <c r="IC22" s="21">
        <v>3.1050000000000001E-2</v>
      </c>
      <c r="ID22" s="21">
        <v>3.1350000000000003E-2</v>
      </c>
      <c r="IE22" s="21">
        <v>3.0800000000000001E-2</v>
      </c>
      <c r="IF22" s="21">
        <v>3.1E-2</v>
      </c>
      <c r="IG22" s="21">
        <v>3.0700000000000002E-2</v>
      </c>
      <c r="IH22" s="21">
        <v>3.1350000000000003E-2</v>
      </c>
      <c r="II22" s="21">
        <v>3.1699999999999999E-2</v>
      </c>
      <c r="IJ22" s="21">
        <v>3.1399999999999997E-2</v>
      </c>
      <c r="IK22" s="21">
        <v>3.1399999999999997E-2</v>
      </c>
      <c r="IL22" s="21">
        <v>3.1300000000000001E-2</v>
      </c>
      <c r="IM22" s="21">
        <v>3.1199999999999999E-2</v>
      </c>
      <c r="IN22" s="21">
        <v>3.1300000000000001E-2</v>
      </c>
      <c r="IO22" s="21">
        <v>3.15E-2</v>
      </c>
      <c r="IP22" s="21">
        <v>3.125E-2</v>
      </c>
      <c r="IQ22" s="21">
        <v>3.1399999999999997E-2</v>
      </c>
      <c r="IR22" s="21">
        <v>3.1E-2</v>
      </c>
      <c r="IS22" s="21"/>
      <c r="IT22" s="21">
        <v>3.125E-2</v>
      </c>
      <c r="IU22" s="21">
        <v>3.1199999999999999E-2</v>
      </c>
      <c r="IV22" s="21">
        <v>3.0949999999999998E-2</v>
      </c>
      <c r="IW22" s="149"/>
      <c r="IX22" s="21">
        <v>3.09E-2</v>
      </c>
      <c r="IY22" s="21">
        <v>3.0599999999999999E-2</v>
      </c>
      <c r="IZ22" s="21">
        <v>3.1E-2</v>
      </c>
      <c r="JA22" s="21">
        <v>3.0800000000000001E-2</v>
      </c>
      <c r="JB22" s="21"/>
      <c r="JC22" s="21">
        <v>6.1499999999999999E-2</v>
      </c>
      <c r="JD22" s="21">
        <v>6.105E-2</v>
      </c>
      <c r="JE22" s="21">
        <v>6.25E-2</v>
      </c>
      <c r="JF22" s="21">
        <v>6.2350000000000003E-2</v>
      </c>
      <c r="JG22" s="21"/>
      <c r="JH22" s="21">
        <v>3.1300000000000001E-2</v>
      </c>
      <c r="JI22" s="21">
        <v>3.09E-2</v>
      </c>
      <c r="JJ22" s="21">
        <v>3.1350000000000003E-2</v>
      </c>
      <c r="JK22" s="21">
        <v>3.1099999999999999E-2</v>
      </c>
      <c r="JL22" s="21">
        <v>3.1099999999999999E-2</v>
      </c>
      <c r="JM22" s="21"/>
      <c r="JN22" s="21">
        <v>3.1300000000000001E-2</v>
      </c>
      <c r="JO22" s="21">
        <v>3.1050000000000001E-2</v>
      </c>
      <c r="JP22" s="21">
        <v>2.8000000000000001E-2</v>
      </c>
      <c r="JQ22" s="21">
        <v>3.09E-2</v>
      </c>
      <c r="JR22" s="21">
        <v>3.1150000000000001E-2</v>
      </c>
      <c r="JS22" s="21"/>
      <c r="JT22" s="21">
        <v>3.1E-2</v>
      </c>
      <c r="JU22" s="21">
        <v>3.1399999999999997E-2</v>
      </c>
      <c r="JV22" s="21">
        <v>3.0099999999999998E-2</v>
      </c>
      <c r="JW22" s="21">
        <v>3.0949999999999998E-2</v>
      </c>
      <c r="JX22" s="21"/>
      <c r="JY22" s="21">
        <v>3.09E-2</v>
      </c>
      <c r="JZ22" s="21">
        <v>3.1099999999999999E-2</v>
      </c>
      <c r="KA22" s="21">
        <v>3.09E-2</v>
      </c>
      <c r="KB22" s="21">
        <v>3.075E-2</v>
      </c>
      <c r="KC22" s="21"/>
      <c r="KD22" s="21"/>
      <c r="KE22" s="21">
        <v>3.09E-2</v>
      </c>
      <c r="KF22" s="21">
        <v>3.0700000000000002E-2</v>
      </c>
      <c r="KG22" s="21"/>
      <c r="KH22" s="21"/>
      <c r="KI22" s="21">
        <v>3.1E-2</v>
      </c>
      <c r="KJ22" s="21"/>
      <c r="KK22" s="21">
        <v>6.2449999999999999E-2</v>
      </c>
      <c r="KL22" s="21">
        <v>6.2149999999999997E-2</v>
      </c>
      <c r="KM22" s="21"/>
      <c r="KN22" s="21"/>
      <c r="KO22" s="21"/>
      <c r="KP22" s="21"/>
      <c r="KQ22" s="21">
        <v>3.1300000000000001E-2</v>
      </c>
      <c r="KR22" s="21">
        <v>3.1099999999999999E-2</v>
      </c>
      <c r="KS22" s="21">
        <v>3.1E-2</v>
      </c>
      <c r="KT22" s="21">
        <v>3.1099999999999999E-2</v>
      </c>
      <c r="KU22" s="21">
        <v>3.1199999999999999E-2</v>
      </c>
      <c r="KV22" s="21">
        <v>3.1399999999999997E-2</v>
      </c>
      <c r="KW22" s="21">
        <v>3.1300000000000001E-2</v>
      </c>
      <c r="KX22" s="21">
        <v>3.1099999999999999E-2</v>
      </c>
      <c r="KY22" s="21">
        <v>3.1E-2</v>
      </c>
      <c r="KZ22" s="21">
        <v>3.1600000000000003E-2</v>
      </c>
      <c r="LA22" s="21">
        <v>3.0599999999999999E-2</v>
      </c>
      <c r="LB22" s="21">
        <v>3.1899999999999998E-2</v>
      </c>
      <c r="LC22" s="21">
        <v>3.1099999999999999E-2</v>
      </c>
      <c r="LD22" s="21">
        <v>3.1399999999999997E-2</v>
      </c>
      <c r="LE22" s="21">
        <v>3.1E-2</v>
      </c>
      <c r="LF22" s="21">
        <v>3.1E-2</v>
      </c>
      <c r="LG22" s="21">
        <v>3.1300000000000001E-2</v>
      </c>
      <c r="LH22" s="21">
        <v>3.1E-2</v>
      </c>
      <c r="LI22" s="21">
        <v>3.1E-2</v>
      </c>
      <c r="LJ22" s="21">
        <v>3.1099999999999999E-2</v>
      </c>
      <c r="LK22" s="21"/>
      <c r="LL22" s="21">
        <v>6.2100000000000002E-2</v>
      </c>
      <c r="LM22" s="21">
        <v>6.2300000000000001E-2</v>
      </c>
      <c r="LN22" s="21"/>
      <c r="LO22" s="21">
        <v>3.09E-2</v>
      </c>
      <c r="LP22" s="21">
        <v>3.1300000000000001E-2</v>
      </c>
      <c r="LQ22" s="21"/>
      <c r="LR22" s="21">
        <v>3.1199999999999999E-2</v>
      </c>
      <c r="LS22" s="21">
        <v>2.8799999999999999E-2</v>
      </c>
      <c r="LT22" s="21">
        <v>3.1199999999999999E-2</v>
      </c>
      <c r="LU22" s="21">
        <v>3.1199999999999999E-2</v>
      </c>
      <c r="LV22" s="21">
        <v>3.0849999999999999E-2</v>
      </c>
      <c r="LW22" s="21"/>
      <c r="LX22" s="21">
        <v>3.15E-2</v>
      </c>
      <c r="LY22" s="21">
        <v>3.1300000000000001E-2</v>
      </c>
      <c r="LZ22" s="21">
        <v>3.1300000000000001E-2</v>
      </c>
      <c r="MA22" s="21">
        <v>3.1399999999999997E-2</v>
      </c>
      <c r="MB22" s="21">
        <v>3.1399999999999997E-2</v>
      </c>
      <c r="MC22" s="21"/>
      <c r="MD22" s="21">
        <v>3.0949999999999998E-2</v>
      </c>
      <c r="ME22" s="21">
        <v>3.1099999999999999E-2</v>
      </c>
      <c r="MF22" s="21">
        <v>3.09E-2</v>
      </c>
      <c r="MG22" s="21">
        <v>3.1199999999999999E-2</v>
      </c>
      <c r="MH22" s="21">
        <v>3.1099999999999999E-2</v>
      </c>
      <c r="MI22" s="21"/>
      <c r="MJ22" s="21">
        <v>3.1E-2</v>
      </c>
      <c r="MK22" s="21">
        <v>3.1199999999999999E-2</v>
      </c>
      <c r="ML22" s="21">
        <v>3.1099999999999999E-2</v>
      </c>
      <c r="MM22" s="21">
        <v>3.1300000000000001E-2</v>
      </c>
      <c r="MN22" s="21">
        <v>3.065E-2</v>
      </c>
      <c r="MO22" s="21"/>
      <c r="MP22" s="21">
        <v>3.1199999999999999E-2</v>
      </c>
      <c r="MQ22" s="21">
        <v>3.1300000000000001E-2</v>
      </c>
      <c r="MR22" s="21">
        <v>3.1099999999999999E-2</v>
      </c>
      <c r="MS22" s="21">
        <v>3.1199999999999999E-2</v>
      </c>
      <c r="MT22" s="21">
        <v>3.1199999999999999E-2</v>
      </c>
      <c r="MU22" s="21"/>
      <c r="MV22" s="21">
        <v>3.1300000000000001E-2</v>
      </c>
      <c r="MW22" s="21">
        <v>3.1099999999999999E-2</v>
      </c>
      <c r="MX22" s="21">
        <v>3.15E-2</v>
      </c>
      <c r="MY22" s="21">
        <v>3.1300000000000001E-2</v>
      </c>
      <c r="MZ22" s="21">
        <v>3.1300000000000001E-2</v>
      </c>
      <c r="NA22" s="21"/>
      <c r="NB22" s="21">
        <v>3.1099999999999999E-2</v>
      </c>
      <c r="NC22" s="21">
        <v>3.1399999999999997E-2</v>
      </c>
      <c r="ND22" s="21">
        <v>3.1E-2</v>
      </c>
      <c r="NE22" s="21">
        <v>3.1300000000000001E-2</v>
      </c>
      <c r="NF22" s="21">
        <v>3.1099999999999999E-2</v>
      </c>
      <c r="NG22" s="21"/>
      <c r="NH22" s="21">
        <v>3.1199999999999999E-2</v>
      </c>
      <c r="NI22" s="21">
        <v>3.1E-2</v>
      </c>
      <c r="NJ22" s="21"/>
      <c r="NK22" s="21">
        <v>3.1399999999999997E-2</v>
      </c>
      <c r="NL22" s="21">
        <v>3.1300000000000001E-2</v>
      </c>
      <c r="NM22" s="21">
        <v>3.1300000000000001E-2</v>
      </c>
      <c r="NN22" s="21">
        <v>3.1300000000000001E-2</v>
      </c>
      <c r="NO22" s="21">
        <v>3.0949999999999998E-2</v>
      </c>
      <c r="NP22" s="21"/>
      <c r="NQ22" s="21">
        <v>3.1699999999999999E-2</v>
      </c>
      <c r="NR22" s="21">
        <v>3.1600000000000003E-2</v>
      </c>
      <c r="NS22" s="21">
        <v>3.1300000000000001E-2</v>
      </c>
      <c r="NT22" s="21">
        <v>3.125E-2</v>
      </c>
      <c r="NU22" s="21">
        <v>3.1199999999999999E-2</v>
      </c>
      <c r="NV22" s="21"/>
      <c r="NW22" s="21">
        <v>3.1199999999999999E-2</v>
      </c>
      <c r="NX22" s="21">
        <v>3.1399999999999997E-2</v>
      </c>
      <c r="NY22" s="21">
        <v>3.1399999999999997E-2</v>
      </c>
      <c r="NZ22" s="21">
        <v>3.0849999999999999E-2</v>
      </c>
      <c r="OA22" s="21">
        <v>3.09E-2</v>
      </c>
      <c r="OB22" s="21"/>
      <c r="OC22" s="21">
        <v>3.1199999999999999E-2</v>
      </c>
      <c r="OD22" s="21">
        <v>3.1099999999999999E-2</v>
      </c>
      <c r="OE22" s="21">
        <v>3.1050000000000001E-2</v>
      </c>
      <c r="OF22" s="21">
        <v>3.1300000000000001E-2</v>
      </c>
      <c r="OG22" s="21"/>
      <c r="OH22" s="21">
        <v>3.1350000000000003E-2</v>
      </c>
      <c r="OI22" s="21">
        <v>3.0949999999999998E-2</v>
      </c>
      <c r="OJ22" s="21"/>
      <c r="OK22" s="21">
        <v>3.1300000000000001E-2</v>
      </c>
      <c r="OL22" s="21">
        <v>3.15E-2</v>
      </c>
      <c r="OM22" s="21"/>
      <c r="ON22" s="21">
        <v>3.1199999999999999E-2</v>
      </c>
      <c r="OO22" s="21">
        <v>3.1E-2</v>
      </c>
      <c r="OP22" s="21"/>
      <c r="OQ22" s="21">
        <v>0.308</v>
      </c>
      <c r="OR22" s="21">
        <v>0.311</v>
      </c>
      <c r="OS22" s="21"/>
      <c r="OT22" s="21">
        <v>3.1399999999999997E-2</v>
      </c>
      <c r="OU22" s="21">
        <v>6.2E-2</v>
      </c>
      <c r="OV22" s="21"/>
      <c r="OW22" s="21"/>
      <c r="OX22" s="21"/>
      <c r="OY22" s="21"/>
    </row>
    <row r="23" spans="1:415" s="25" customFormat="1">
      <c r="A23" s="22" t="s">
        <v>3</v>
      </c>
      <c r="B23" s="22"/>
      <c r="C23" s="22"/>
      <c r="D23" s="24">
        <f t="shared" ref="D23:BO23" si="8">D22*0.01</f>
        <v>6.1499999999999999E-4</v>
      </c>
      <c r="E23" s="24">
        <f t="shared" si="8"/>
        <v>6.1050000000000004E-4</v>
      </c>
      <c r="F23" s="23">
        <f t="shared" si="8"/>
        <v>6.2399999999999999E-4</v>
      </c>
      <c r="G23" s="23">
        <f t="shared" si="8"/>
        <v>6.2200000000000005E-4</v>
      </c>
      <c r="H23" s="23">
        <f t="shared" si="8"/>
        <v>6.265E-4</v>
      </c>
      <c r="I23" s="23">
        <f t="shared" si="8"/>
        <v>6.2149999999999998E-4</v>
      </c>
      <c r="J23" s="23">
        <f t="shared" si="8"/>
        <v>6.2449999999999995E-4</v>
      </c>
      <c r="K23" s="24">
        <f t="shared" si="8"/>
        <v>6.2399999999999999E-4</v>
      </c>
      <c r="L23" s="24">
        <f t="shared" si="8"/>
        <v>6.1950000000000004E-4</v>
      </c>
      <c r="M23" s="24">
        <f t="shared" si="8"/>
        <v>6.2E-4</v>
      </c>
      <c r="N23" s="24">
        <f t="shared" si="8"/>
        <v>6.1899999999999998E-4</v>
      </c>
      <c r="O23" s="24">
        <f t="shared" si="8"/>
        <v>6.2300000000000007E-4</v>
      </c>
      <c r="P23" s="24">
        <f t="shared" si="8"/>
        <v>6.2399999999999999E-4</v>
      </c>
      <c r="Q23" s="24">
        <f t="shared" si="8"/>
        <v>6.1499999999999999E-4</v>
      </c>
      <c r="R23" s="24">
        <f t="shared" si="8"/>
        <v>6.2500000000000001E-4</v>
      </c>
      <c r="S23" s="24">
        <f t="shared" si="8"/>
        <v>6.1800000000000006E-4</v>
      </c>
      <c r="T23" s="24"/>
      <c r="U23" s="24"/>
      <c r="V23" s="24">
        <f t="shared" si="8"/>
        <v>3.0949999999999999E-4</v>
      </c>
      <c r="W23" s="24">
        <f t="shared" si="8"/>
        <v>3.1050000000000001E-4</v>
      </c>
      <c r="X23" s="24">
        <f t="shared" si="8"/>
        <v>3.0949999999999999E-4</v>
      </c>
      <c r="Y23" s="24">
        <f t="shared" si="8"/>
        <v>3.1E-4</v>
      </c>
      <c r="Z23" s="24">
        <f t="shared" si="8"/>
        <v>3.0949999999999999E-4</v>
      </c>
      <c r="AA23" s="24"/>
      <c r="AB23" s="24">
        <f t="shared" si="8"/>
        <v>3.0949999999999999E-4</v>
      </c>
      <c r="AC23" s="24">
        <f t="shared" si="8"/>
        <v>3.0600000000000001E-4</v>
      </c>
      <c r="AD23" s="24">
        <f t="shared" si="8"/>
        <v>3.0499999999999999E-4</v>
      </c>
      <c r="AE23" s="24">
        <f t="shared" si="8"/>
        <v>3.0499999999999999E-4</v>
      </c>
      <c r="AF23" s="24">
        <f t="shared" si="8"/>
        <v>3.055E-4</v>
      </c>
      <c r="AG23" s="24"/>
      <c r="AH23" s="24">
        <f t="shared" si="8"/>
        <v>3.1300000000000002E-4</v>
      </c>
      <c r="AI23" s="24">
        <f t="shared" si="8"/>
        <v>3.0900000000000003E-4</v>
      </c>
      <c r="AJ23" s="24">
        <f t="shared" si="8"/>
        <v>3.0700000000000004E-4</v>
      </c>
      <c r="AK23" s="24">
        <f t="shared" si="8"/>
        <v>3.0800000000000001E-4</v>
      </c>
      <c r="AL23" s="24">
        <f t="shared" si="8"/>
        <v>3.055E-4</v>
      </c>
      <c r="AM23" s="24"/>
      <c r="AN23" s="24">
        <f t="shared" si="8"/>
        <v>3.055E-4</v>
      </c>
      <c r="AO23" s="24">
        <f t="shared" si="8"/>
        <v>3.0499999999999999E-4</v>
      </c>
      <c r="AP23" s="24">
        <f t="shared" si="8"/>
        <v>3.0450000000000003E-4</v>
      </c>
      <c r="AQ23" s="24">
        <f t="shared" si="8"/>
        <v>3.1250000000000001E-4</v>
      </c>
      <c r="AR23" s="24">
        <f t="shared" si="8"/>
        <v>3.0600000000000001E-4</v>
      </c>
      <c r="AS23" s="24"/>
      <c r="AT23" s="24">
        <f t="shared" si="8"/>
        <v>3.0949999999999999E-4</v>
      </c>
      <c r="AU23" s="24">
        <f t="shared" si="8"/>
        <v>3.1300000000000002E-4</v>
      </c>
      <c r="AV23" s="24">
        <f t="shared" si="8"/>
        <v>3.1300000000000002E-4</v>
      </c>
      <c r="AW23" s="24">
        <f t="shared" si="8"/>
        <v>3.1E-4</v>
      </c>
      <c r="AX23" s="24">
        <f t="shared" si="8"/>
        <v>3.0800000000000001E-4</v>
      </c>
      <c r="AY23" s="24"/>
      <c r="AZ23" s="24">
        <f t="shared" si="8"/>
        <v>3.0800000000000001E-4</v>
      </c>
      <c r="BA23" s="24">
        <f t="shared" si="8"/>
        <v>3.0949999999999999E-4</v>
      </c>
      <c r="BB23" s="24">
        <f t="shared" si="8"/>
        <v>3.1100000000000002E-4</v>
      </c>
      <c r="BC23" s="24">
        <f t="shared" si="8"/>
        <v>3.1200000000000005E-4</v>
      </c>
      <c r="BD23" s="24"/>
      <c r="BE23" s="24">
        <f t="shared" si="8"/>
        <v>3.1E-4</v>
      </c>
      <c r="BF23" s="24">
        <f t="shared" si="8"/>
        <v>3.0800000000000001E-4</v>
      </c>
      <c r="BG23" s="24">
        <f t="shared" si="8"/>
        <v>3.0600000000000001E-4</v>
      </c>
      <c r="BH23" s="24">
        <f t="shared" si="8"/>
        <v>3.1050000000000001E-4</v>
      </c>
      <c r="BI23" s="24"/>
      <c r="BJ23" s="24">
        <f t="shared" si="8"/>
        <v>3.1050000000000001E-4</v>
      </c>
      <c r="BK23" s="24">
        <f t="shared" si="8"/>
        <v>3.0900000000000003E-4</v>
      </c>
      <c r="BL23" s="24">
        <f t="shared" si="8"/>
        <v>3.1E-4</v>
      </c>
      <c r="BM23" s="24">
        <f t="shared" si="8"/>
        <v>3.0450000000000003E-4</v>
      </c>
      <c r="BN23" s="24"/>
      <c r="BO23" s="24">
        <f t="shared" si="8"/>
        <v>3.1E-4</v>
      </c>
      <c r="BP23" s="24">
        <f t="shared" ref="BP23:EB23" si="9">BP22*0.01</f>
        <v>3.0900000000000003E-4</v>
      </c>
      <c r="BQ23" s="24">
        <f t="shared" si="9"/>
        <v>3.1E-4</v>
      </c>
      <c r="BR23" s="24">
        <f t="shared" si="9"/>
        <v>3.1050000000000001E-4</v>
      </c>
      <c r="BS23" s="24"/>
      <c r="BT23" s="24">
        <f t="shared" si="9"/>
        <v>3.055E-4</v>
      </c>
      <c r="BU23" s="24">
        <f t="shared" si="9"/>
        <v>3.1500000000000001E-4</v>
      </c>
      <c r="BV23" s="24">
        <f t="shared" si="9"/>
        <v>3.1E-4</v>
      </c>
      <c r="BW23" s="24"/>
      <c r="BX23" s="24">
        <f t="shared" si="9"/>
        <v>3.1E-4</v>
      </c>
      <c r="BY23" s="24"/>
      <c r="BZ23" s="24">
        <f t="shared" si="9"/>
        <v>3.0800000000000001E-4</v>
      </c>
      <c r="CA23" s="24">
        <f t="shared" si="9"/>
        <v>3.0800000000000001E-4</v>
      </c>
      <c r="CB23" s="24">
        <f t="shared" si="9"/>
        <v>2.9749999999999997E-4</v>
      </c>
      <c r="CC23" s="24">
        <f>CC22*0.01</f>
        <v>3.0800000000000001E-4</v>
      </c>
      <c r="CD23" s="24">
        <f>CD22*0.01</f>
        <v>2.9850000000000005E-4</v>
      </c>
      <c r="CE23" s="24">
        <f>CE22*0.01</f>
        <v>3.0499999999999999E-4</v>
      </c>
      <c r="CF23" s="24"/>
      <c r="CG23" s="24">
        <f t="shared" si="9"/>
        <v>3.0949999999999999E-4</v>
      </c>
      <c r="CH23" s="24"/>
      <c r="CI23" s="24">
        <f>CI22*0.01</f>
        <v>3.1E-4</v>
      </c>
      <c r="CJ23" s="24"/>
      <c r="CK23" s="24">
        <f>CK22*0.01</f>
        <v>3.0700000000000004E-4</v>
      </c>
      <c r="CL23" s="24">
        <f>CL22*0.01</f>
        <v>3.0900000000000003E-4</v>
      </c>
      <c r="CM23" s="24">
        <f t="shared" si="9"/>
        <v>3.0900000000000003E-4</v>
      </c>
      <c r="CN23" s="150">
        <f t="shared" si="9"/>
        <v>0</v>
      </c>
      <c r="CO23" s="24">
        <f t="shared" si="9"/>
        <v>5.9400000000000002E-4</v>
      </c>
      <c r="CP23" s="24">
        <f t="shared" si="9"/>
        <v>6.11E-4</v>
      </c>
      <c r="CQ23" s="24">
        <f t="shared" si="9"/>
        <v>6.1650000000000008E-4</v>
      </c>
      <c r="CR23" s="24">
        <f t="shared" si="9"/>
        <v>0</v>
      </c>
      <c r="CS23" s="24"/>
      <c r="CT23" s="24">
        <f t="shared" si="9"/>
        <v>3.0900000000000003E-4</v>
      </c>
      <c r="CU23" s="24">
        <f t="shared" si="9"/>
        <v>3.1199999999999999E-4</v>
      </c>
      <c r="CV23" s="24">
        <f t="shared" si="9"/>
        <v>3.1100000000000002E-4</v>
      </c>
      <c r="CW23" s="24">
        <f t="shared" si="9"/>
        <v>3.1199999999999999E-4</v>
      </c>
      <c r="CX23" s="24">
        <f t="shared" si="9"/>
        <v>3.1150000000000004E-4</v>
      </c>
      <c r="CY23" s="24"/>
      <c r="CZ23" s="24">
        <f t="shared" si="9"/>
        <v>3.1350000000000003E-4</v>
      </c>
      <c r="DA23" s="24">
        <f t="shared" si="9"/>
        <v>3.1250000000000001E-4</v>
      </c>
      <c r="DB23" s="24">
        <f t="shared" si="9"/>
        <v>3.1100000000000002E-4</v>
      </c>
      <c r="DC23" s="24">
        <f>DC22*0.01</f>
        <v>3.0499999999999999E-4</v>
      </c>
      <c r="DD23" s="24">
        <f>DD22*0.01</f>
        <v>3.1300000000000002E-4</v>
      </c>
      <c r="DE23" s="24"/>
      <c r="DF23" s="24"/>
      <c r="DG23" s="24">
        <f t="shared" si="9"/>
        <v>3.0200000000000002E-4</v>
      </c>
      <c r="DH23" s="24">
        <f t="shared" si="9"/>
        <v>3.1199999999999999E-4</v>
      </c>
      <c r="DI23" s="24">
        <f t="shared" si="9"/>
        <v>3.1150000000000004E-4</v>
      </c>
      <c r="DJ23" s="24">
        <f>DJ22*0.01</f>
        <v>3.1E-4</v>
      </c>
      <c r="DK23" s="24">
        <f>DK22*0.01</f>
        <v>3.1199999999999999E-4</v>
      </c>
      <c r="DL23" s="24"/>
      <c r="DM23" s="24">
        <f t="shared" si="9"/>
        <v>3.59E-4</v>
      </c>
      <c r="DN23" s="24">
        <f t="shared" si="9"/>
        <v>3.1199999999999999E-4</v>
      </c>
      <c r="DO23" s="24">
        <f t="shared" si="9"/>
        <v>3.1199999999999999E-4</v>
      </c>
      <c r="DP23" s="24">
        <f>DP22*0.01</f>
        <v>3.1250000000000001E-4</v>
      </c>
      <c r="DQ23" s="24">
        <f>DQ22*0.01</f>
        <v>3.1199999999999999E-4</v>
      </c>
      <c r="DR23" s="24"/>
      <c r="DS23" s="24">
        <f>DS22*0.01</f>
        <v>3.1100000000000002E-4</v>
      </c>
      <c r="DT23" s="24">
        <f t="shared" si="9"/>
        <v>3.1199999999999999E-4</v>
      </c>
      <c r="DU23" s="24">
        <f t="shared" si="9"/>
        <v>2.0000000000000001E-4</v>
      </c>
      <c r="DV23" s="24">
        <f t="shared" si="9"/>
        <v>3.1150000000000004E-4</v>
      </c>
      <c r="DW23" s="24">
        <f>DW22*0.01</f>
        <v>3.1199999999999999E-4</v>
      </c>
      <c r="DX23" s="24"/>
      <c r="DY23" s="24">
        <f t="shared" si="9"/>
        <v>3.0499999999999999E-4</v>
      </c>
      <c r="DZ23" s="24">
        <f t="shared" si="9"/>
        <v>3.1700000000000001E-4</v>
      </c>
      <c r="EA23" s="24">
        <f t="shared" si="9"/>
        <v>3.1199999999999999E-4</v>
      </c>
      <c r="EB23" s="24">
        <f t="shared" si="9"/>
        <v>3.0949999999999999E-4</v>
      </c>
      <c r="EC23" s="24">
        <f>EC22*0.01</f>
        <v>3.1199999999999999E-4</v>
      </c>
      <c r="ED23" s="24"/>
      <c r="EE23" s="24">
        <f>EE22*0.01</f>
        <v>3.1100000000000002E-4</v>
      </c>
      <c r="EF23" s="24">
        <f>EF22*0.01</f>
        <v>3.1100000000000002E-4</v>
      </c>
      <c r="EG23" s="24">
        <f>EG22*0.01</f>
        <v>3.0800000000000001E-4</v>
      </c>
      <c r="EH23" s="24">
        <f>EH22*0.01</f>
        <v>3.0700000000000004E-4</v>
      </c>
      <c r="EI23" s="24">
        <f t="shared" ref="EI23:HC23" si="10">EI22*0.01</f>
        <v>3.1350000000000003E-4</v>
      </c>
      <c r="EJ23" s="24"/>
      <c r="EK23" s="24">
        <f>EK22*0.01</f>
        <v>3.1199999999999999E-4</v>
      </c>
      <c r="EL23" s="24">
        <f t="shared" si="10"/>
        <v>3.1300000000000002E-4</v>
      </c>
      <c r="EM23" s="24">
        <f t="shared" si="10"/>
        <v>3.1300000000000002E-4</v>
      </c>
      <c r="EN23" s="24">
        <f>EN22*0.01</f>
        <v>3.0400000000000002E-4</v>
      </c>
      <c r="EO23" s="24">
        <f>EO22*0.01</f>
        <v>2.8000000000000003E-4</v>
      </c>
      <c r="EP23" s="24"/>
      <c r="EQ23" s="24">
        <f t="shared" si="10"/>
        <v>3.1100000000000002E-4</v>
      </c>
      <c r="ER23" s="24">
        <f t="shared" si="10"/>
        <v>3.1100000000000002E-4</v>
      </c>
      <c r="ES23" s="24">
        <f t="shared" si="10"/>
        <v>3.1E-4</v>
      </c>
      <c r="ET23" s="24">
        <f>ET22*0.01</f>
        <v>3.1850000000000004E-4</v>
      </c>
      <c r="EU23" s="24">
        <f>EU22*0.01</f>
        <v>3.0299999999999999E-4</v>
      </c>
      <c r="EV23" s="24"/>
      <c r="EW23" s="24">
        <f>EW22*0.01</f>
        <v>3.0900000000000003E-4</v>
      </c>
      <c r="EX23" s="24">
        <f t="shared" si="10"/>
        <v>2.7599999999999999E-4</v>
      </c>
      <c r="EY23" s="24">
        <f t="shared" si="10"/>
        <v>3.0900000000000003E-4</v>
      </c>
      <c r="EZ23" s="24">
        <f>EZ22*0.01</f>
        <v>3.0650000000000002E-4</v>
      </c>
      <c r="FA23" s="24"/>
      <c r="FB23" s="24"/>
      <c r="FC23" s="24">
        <f>FC22*0.01</f>
        <v>3.1199999999999999E-4</v>
      </c>
      <c r="FD23" s="24">
        <f>FD22*0.01</f>
        <v>3.1199999999999999E-4</v>
      </c>
      <c r="FE23" s="24">
        <f>FE22*0.01</f>
        <v>3.1199999999999999E-4</v>
      </c>
      <c r="FF23" s="24">
        <f>FF22*0.01</f>
        <v>3.0700000000000004E-4</v>
      </c>
      <c r="FG23" s="24"/>
      <c r="FH23" s="24">
        <f t="shared" si="10"/>
        <v>3.1100000000000002E-4</v>
      </c>
      <c r="FI23" s="24">
        <f t="shared" si="10"/>
        <v>3.1E-4</v>
      </c>
      <c r="FJ23" s="24">
        <f t="shared" si="10"/>
        <v>3.1100000000000002E-4</v>
      </c>
      <c r="FK23" s="24">
        <f t="shared" si="10"/>
        <v>3.1E-4</v>
      </c>
      <c r="FL23" s="24">
        <f t="shared" si="10"/>
        <v>3.1199999999999999E-4</v>
      </c>
      <c r="FM23" s="24"/>
      <c r="FN23" s="24">
        <f t="shared" si="10"/>
        <v>3.1050000000000001E-4</v>
      </c>
      <c r="FO23" s="24">
        <f t="shared" si="10"/>
        <v>3.1199999999999999E-4</v>
      </c>
      <c r="FP23" s="24">
        <f t="shared" si="10"/>
        <v>3.1500000000000001E-4</v>
      </c>
      <c r="FQ23" s="24">
        <f t="shared" si="10"/>
        <v>3.0499999999999999E-4</v>
      </c>
      <c r="FR23" s="24">
        <f t="shared" si="10"/>
        <v>3.1300000000000002E-4</v>
      </c>
      <c r="FS23" s="24"/>
      <c r="FT23" s="24">
        <f>FT22*0.01</f>
        <v>3.1300000000000002E-4</v>
      </c>
      <c r="FU23" s="24">
        <f>FU22*0.01</f>
        <v>3.1E-4</v>
      </c>
      <c r="FV23" s="24">
        <f>FV22*0.01</f>
        <v>2.9300000000000002E-4</v>
      </c>
      <c r="FW23" s="24">
        <f t="shared" si="10"/>
        <v>3.1100000000000002E-4</v>
      </c>
      <c r="FX23" s="24">
        <f t="shared" si="10"/>
        <v>3.1399999999999999E-4</v>
      </c>
      <c r="FY23" s="24"/>
      <c r="FZ23" s="24">
        <f t="shared" si="10"/>
        <v>0</v>
      </c>
      <c r="GA23" s="24">
        <f t="shared" si="10"/>
        <v>0</v>
      </c>
      <c r="GB23" s="24">
        <f t="shared" si="10"/>
        <v>0</v>
      </c>
      <c r="GC23" s="24">
        <f t="shared" si="10"/>
        <v>0</v>
      </c>
      <c r="GD23" s="24">
        <f t="shared" si="10"/>
        <v>0</v>
      </c>
      <c r="GE23" s="24"/>
      <c r="GF23" s="24">
        <f t="shared" si="10"/>
        <v>3.1199999999999999E-4</v>
      </c>
      <c r="GG23" s="24">
        <f t="shared" si="10"/>
        <v>3.1500000000000001E-4</v>
      </c>
      <c r="GH23" s="24">
        <f>GH22*0.01</f>
        <v>3.0850000000000002E-4</v>
      </c>
      <c r="GI23" s="24">
        <f>GI22*0.01</f>
        <v>3.1100000000000002E-4</v>
      </c>
      <c r="GJ23" s="24">
        <f>GJ22*0.01</f>
        <v>3.1100000000000002E-4</v>
      </c>
      <c r="GK23" s="24"/>
      <c r="GL23" s="24">
        <f t="shared" si="10"/>
        <v>3.0900000000000003E-4</v>
      </c>
      <c r="GM23" s="24">
        <f t="shared" si="10"/>
        <v>3.1199999999999999E-4</v>
      </c>
      <c r="GN23" s="24">
        <f t="shared" si="10"/>
        <v>3.145E-4</v>
      </c>
      <c r="GO23" s="24">
        <f t="shared" si="10"/>
        <v>3.1199999999999999E-4</v>
      </c>
      <c r="GP23" s="24">
        <f t="shared" si="10"/>
        <v>2.6700000000000004E-4</v>
      </c>
      <c r="GQ23" s="150">
        <f t="shared" si="10"/>
        <v>0</v>
      </c>
      <c r="GR23" s="24">
        <f t="shared" si="10"/>
        <v>6.2300000000000007E-4</v>
      </c>
      <c r="GS23" s="24">
        <f t="shared" si="10"/>
        <v>6.2449999999999995E-4</v>
      </c>
      <c r="GT23" s="24">
        <f t="shared" si="10"/>
        <v>6.2449999999999995E-4</v>
      </c>
      <c r="GU23" s="24"/>
      <c r="GV23" s="24">
        <f t="shared" si="10"/>
        <v>3.1350000000000003E-4</v>
      </c>
      <c r="GW23" s="24">
        <f t="shared" si="10"/>
        <v>3.1399999999999999E-4</v>
      </c>
      <c r="GX23" s="24">
        <f t="shared" si="10"/>
        <v>3.1700000000000001E-4</v>
      </c>
      <c r="GY23" s="24">
        <f t="shared" si="10"/>
        <v>3.1399999999999999E-4</v>
      </c>
      <c r="GZ23" s="24">
        <f t="shared" si="10"/>
        <v>3.1100000000000002E-4</v>
      </c>
      <c r="HA23" s="24">
        <f t="shared" si="10"/>
        <v>3.1500000000000001E-4</v>
      </c>
      <c r="HB23" s="24">
        <f t="shared" si="10"/>
        <v>3.1399999999999999E-4</v>
      </c>
      <c r="HC23" s="24">
        <f t="shared" si="10"/>
        <v>3.1700000000000001E-4</v>
      </c>
      <c r="HD23" s="24">
        <f t="shared" ref="HD23:JU23" si="11">HD22*0.01</f>
        <v>3.1750000000000002E-4</v>
      </c>
      <c r="HE23" s="24">
        <f t="shared" si="11"/>
        <v>3.1850000000000004E-4</v>
      </c>
      <c r="HF23" s="24">
        <f t="shared" si="11"/>
        <v>3.1250000000000001E-4</v>
      </c>
      <c r="HG23" s="24">
        <f t="shared" si="11"/>
        <v>3.1500000000000001E-4</v>
      </c>
      <c r="HH23" s="24">
        <f t="shared" si="11"/>
        <v>3.0499999999999999E-4</v>
      </c>
      <c r="HI23" s="24">
        <f t="shared" si="11"/>
        <v>3.1100000000000002E-4</v>
      </c>
      <c r="HJ23" s="24">
        <f t="shared" si="11"/>
        <v>3.1199999999999999E-4</v>
      </c>
      <c r="HK23" s="24">
        <f t="shared" si="11"/>
        <v>3.1199999999999999E-4</v>
      </c>
      <c r="HL23" s="24">
        <f t="shared" si="11"/>
        <v>3.1199999999999999E-4</v>
      </c>
      <c r="HM23" s="24">
        <f t="shared" si="11"/>
        <v>3.1100000000000002E-4</v>
      </c>
      <c r="HN23" s="24">
        <f t="shared" si="11"/>
        <v>3.1150000000000004E-4</v>
      </c>
      <c r="HO23" s="24">
        <f t="shared" si="11"/>
        <v>3.145E-4</v>
      </c>
      <c r="HP23" s="24">
        <f t="shared" si="11"/>
        <v>3.1600000000000004E-4</v>
      </c>
      <c r="HQ23" s="24">
        <f t="shared" si="11"/>
        <v>3.1E-4</v>
      </c>
      <c r="HR23" s="24">
        <f t="shared" si="11"/>
        <v>3.1250000000000001E-4</v>
      </c>
      <c r="HS23" s="24">
        <f t="shared" si="11"/>
        <v>3.0800000000000001E-4</v>
      </c>
      <c r="HT23" s="24"/>
      <c r="HU23" s="24">
        <f t="shared" si="11"/>
        <v>3.1199999999999999E-4</v>
      </c>
      <c r="HV23" s="24">
        <f t="shared" si="11"/>
        <v>3.1199999999999999E-4</v>
      </c>
      <c r="HW23" s="24">
        <f t="shared" si="11"/>
        <v>3.1150000000000004E-4</v>
      </c>
      <c r="HX23" s="24">
        <f t="shared" si="11"/>
        <v>3.1E-4</v>
      </c>
      <c r="HY23" s="24">
        <f t="shared" si="11"/>
        <v>3.1300000000000002E-4</v>
      </c>
      <c r="HZ23" s="24">
        <f t="shared" si="11"/>
        <v>3.1300000000000002E-4</v>
      </c>
      <c r="IA23" s="24">
        <f t="shared" si="11"/>
        <v>3.1350000000000003E-4</v>
      </c>
      <c r="IB23" s="24">
        <f t="shared" si="11"/>
        <v>3.1250000000000001E-4</v>
      </c>
      <c r="IC23" s="24">
        <f t="shared" si="11"/>
        <v>3.1050000000000001E-4</v>
      </c>
      <c r="ID23" s="24">
        <f t="shared" si="11"/>
        <v>3.1350000000000003E-4</v>
      </c>
      <c r="IE23" s="24">
        <f t="shared" si="11"/>
        <v>3.0800000000000001E-4</v>
      </c>
      <c r="IF23" s="24">
        <f t="shared" si="11"/>
        <v>3.1E-4</v>
      </c>
      <c r="IG23" s="24">
        <f t="shared" si="11"/>
        <v>3.0700000000000004E-4</v>
      </c>
      <c r="IH23" s="24">
        <f t="shared" si="11"/>
        <v>3.1350000000000003E-4</v>
      </c>
      <c r="II23" s="24">
        <f t="shared" si="11"/>
        <v>3.1700000000000001E-4</v>
      </c>
      <c r="IJ23" s="24">
        <f t="shared" si="11"/>
        <v>3.1399999999999999E-4</v>
      </c>
      <c r="IK23" s="24">
        <f t="shared" si="11"/>
        <v>3.1399999999999999E-4</v>
      </c>
      <c r="IL23" s="24">
        <f t="shared" si="11"/>
        <v>3.1300000000000002E-4</v>
      </c>
      <c r="IM23" s="24">
        <f t="shared" si="11"/>
        <v>3.1199999999999999E-4</v>
      </c>
      <c r="IN23" s="24">
        <f t="shared" si="11"/>
        <v>3.1300000000000002E-4</v>
      </c>
      <c r="IO23" s="24">
        <f t="shared" si="11"/>
        <v>3.1500000000000001E-4</v>
      </c>
      <c r="IP23" s="24">
        <f t="shared" si="11"/>
        <v>3.1250000000000001E-4</v>
      </c>
      <c r="IQ23" s="24">
        <f t="shared" si="11"/>
        <v>3.1399999999999999E-4</v>
      </c>
      <c r="IR23" s="24">
        <f t="shared" si="11"/>
        <v>3.1E-4</v>
      </c>
      <c r="IS23" s="24"/>
      <c r="IT23" s="24">
        <f t="shared" si="11"/>
        <v>3.1250000000000001E-4</v>
      </c>
      <c r="IU23" s="24">
        <f t="shared" si="11"/>
        <v>3.1199999999999999E-4</v>
      </c>
      <c r="IV23" s="24">
        <f t="shared" si="11"/>
        <v>3.0949999999999999E-4</v>
      </c>
      <c r="IW23" s="150">
        <f t="shared" si="11"/>
        <v>0</v>
      </c>
      <c r="IX23" s="24">
        <f t="shared" si="11"/>
        <v>3.0900000000000003E-4</v>
      </c>
      <c r="IY23" s="24">
        <f t="shared" si="11"/>
        <v>3.0600000000000001E-4</v>
      </c>
      <c r="IZ23" s="24">
        <f>IZ22*0.01</f>
        <v>3.1E-4</v>
      </c>
      <c r="JA23" s="24">
        <f>JA22*0.01</f>
        <v>3.0800000000000001E-4</v>
      </c>
      <c r="JB23" s="24"/>
      <c r="JC23" s="24">
        <f t="shared" si="11"/>
        <v>6.1499999999999999E-4</v>
      </c>
      <c r="JD23" s="24">
        <f t="shared" si="11"/>
        <v>6.1050000000000004E-4</v>
      </c>
      <c r="JE23" s="24">
        <f t="shared" si="11"/>
        <v>6.2500000000000001E-4</v>
      </c>
      <c r="JF23" s="24">
        <f t="shared" si="11"/>
        <v>6.2350000000000003E-4</v>
      </c>
      <c r="JG23" s="24">
        <f t="shared" si="11"/>
        <v>0</v>
      </c>
      <c r="JH23" s="24">
        <f t="shared" si="11"/>
        <v>3.1300000000000002E-4</v>
      </c>
      <c r="JI23" s="24">
        <f t="shared" si="11"/>
        <v>3.0900000000000003E-4</v>
      </c>
      <c r="JJ23" s="24">
        <f t="shared" si="11"/>
        <v>3.1350000000000003E-4</v>
      </c>
      <c r="JK23" s="24">
        <f t="shared" si="11"/>
        <v>3.1100000000000002E-4</v>
      </c>
      <c r="JL23" s="24">
        <f t="shared" si="11"/>
        <v>3.1100000000000002E-4</v>
      </c>
      <c r="JM23" s="24">
        <f t="shared" si="11"/>
        <v>0</v>
      </c>
      <c r="JN23" s="24">
        <f t="shared" si="11"/>
        <v>3.1300000000000002E-4</v>
      </c>
      <c r="JO23" s="24">
        <f t="shared" si="11"/>
        <v>3.1050000000000001E-4</v>
      </c>
      <c r="JP23" s="24">
        <f t="shared" si="11"/>
        <v>2.8000000000000003E-4</v>
      </c>
      <c r="JQ23" s="24">
        <f t="shared" si="11"/>
        <v>3.0900000000000003E-4</v>
      </c>
      <c r="JR23" s="24">
        <f t="shared" si="11"/>
        <v>3.1150000000000004E-4</v>
      </c>
      <c r="JS23" s="24">
        <f t="shared" si="11"/>
        <v>0</v>
      </c>
      <c r="JT23" s="24">
        <f t="shared" si="11"/>
        <v>3.1E-4</v>
      </c>
      <c r="JU23" s="24">
        <f t="shared" si="11"/>
        <v>3.1399999999999999E-4</v>
      </c>
      <c r="JV23" s="24">
        <f t="shared" ref="JV23:MG23" si="12">JV22*0.01</f>
        <v>3.01E-4</v>
      </c>
      <c r="JW23" s="24">
        <f t="shared" si="12"/>
        <v>3.0949999999999999E-4</v>
      </c>
      <c r="JX23" s="24">
        <f t="shared" si="12"/>
        <v>0</v>
      </c>
      <c r="JY23" s="24">
        <f t="shared" si="12"/>
        <v>3.0900000000000003E-4</v>
      </c>
      <c r="JZ23" s="24">
        <f t="shared" si="12"/>
        <v>3.1100000000000002E-4</v>
      </c>
      <c r="KA23" s="24">
        <f t="shared" si="12"/>
        <v>3.0900000000000003E-4</v>
      </c>
      <c r="KB23" s="24">
        <f t="shared" si="12"/>
        <v>3.0749999999999999E-4</v>
      </c>
      <c r="KC23" s="24"/>
      <c r="KD23" s="24"/>
      <c r="KE23" s="24">
        <f t="shared" si="12"/>
        <v>3.0900000000000003E-4</v>
      </c>
      <c r="KF23" s="24">
        <f t="shared" si="12"/>
        <v>3.0700000000000004E-4</v>
      </c>
      <c r="KG23" s="24"/>
      <c r="KH23" s="24"/>
      <c r="KI23" s="24">
        <f t="shared" si="12"/>
        <v>3.1E-4</v>
      </c>
      <c r="KJ23" s="24">
        <f t="shared" si="12"/>
        <v>0</v>
      </c>
      <c r="KK23" s="24">
        <f t="shared" si="12"/>
        <v>6.2449999999999995E-4</v>
      </c>
      <c r="KL23" s="24">
        <f t="shared" si="12"/>
        <v>6.2149999999999998E-4</v>
      </c>
      <c r="KM23" s="24">
        <f t="shared" si="12"/>
        <v>0</v>
      </c>
      <c r="KN23" s="24">
        <f t="shared" si="12"/>
        <v>0</v>
      </c>
      <c r="KO23" s="24">
        <f t="shared" si="12"/>
        <v>0</v>
      </c>
      <c r="KP23" s="24"/>
      <c r="KQ23" s="24">
        <f t="shared" si="12"/>
        <v>3.1300000000000002E-4</v>
      </c>
      <c r="KR23" s="24">
        <f t="shared" si="12"/>
        <v>3.1100000000000002E-4</v>
      </c>
      <c r="KS23" s="24">
        <f t="shared" si="12"/>
        <v>3.1E-4</v>
      </c>
      <c r="KT23" s="24">
        <f t="shared" si="12"/>
        <v>3.1100000000000002E-4</v>
      </c>
      <c r="KU23" s="24">
        <f t="shared" si="12"/>
        <v>3.1199999999999999E-4</v>
      </c>
      <c r="KV23" s="24">
        <f t="shared" si="12"/>
        <v>3.1399999999999999E-4</v>
      </c>
      <c r="KW23" s="24">
        <f t="shared" si="12"/>
        <v>3.1300000000000002E-4</v>
      </c>
      <c r="KX23" s="24">
        <f t="shared" si="12"/>
        <v>3.1100000000000002E-4</v>
      </c>
      <c r="KY23" s="24">
        <f t="shared" si="12"/>
        <v>3.1E-4</v>
      </c>
      <c r="KZ23" s="24">
        <f t="shared" si="12"/>
        <v>3.1600000000000004E-4</v>
      </c>
      <c r="LA23" s="24">
        <f t="shared" si="12"/>
        <v>3.0600000000000001E-4</v>
      </c>
      <c r="LB23" s="24">
        <f t="shared" si="12"/>
        <v>3.19E-4</v>
      </c>
      <c r="LC23" s="24">
        <f t="shared" si="12"/>
        <v>3.1100000000000002E-4</v>
      </c>
      <c r="LD23" s="24">
        <f t="shared" si="12"/>
        <v>3.1399999999999999E-4</v>
      </c>
      <c r="LE23" s="24">
        <f t="shared" si="12"/>
        <v>3.1E-4</v>
      </c>
      <c r="LF23" s="24">
        <f t="shared" si="12"/>
        <v>3.1E-4</v>
      </c>
      <c r="LG23" s="24">
        <f t="shared" si="12"/>
        <v>3.1300000000000002E-4</v>
      </c>
      <c r="LH23" s="24">
        <f t="shared" si="12"/>
        <v>3.1E-4</v>
      </c>
      <c r="LI23" s="24">
        <f t="shared" si="12"/>
        <v>3.1E-4</v>
      </c>
      <c r="LJ23" s="24">
        <f t="shared" si="12"/>
        <v>3.1100000000000002E-4</v>
      </c>
      <c r="LK23" s="24">
        <f t="shared" si="12"/>
        <v>0</v>
      </c>
      <c r="LL23" s="24">
        <f t="shared" si="12"/>
        <v>6.2100000000000002E-4</v>
      </c>
      <c r="LM23" s="24">
        <f t="shared" si="12"/>
        <v>6.2300000000000007E-4</v>
      </c>
      <c r="LN23" s="24"/>
      <c r="LO23" s="24">
        <f t="shared" ref="LO23" si="13">LO22*0.01</f>
        <v>3.0900000000000003E-4</v>
      </c>
      <c r="LP23" s="24">
        <f t="shared" si="12"/>
        <v>3.1300000000000002E-4</v>
      </c>
      <c r="LQ23" s="24"/>
      <c r="LR23" s="24">
        <f t="shared" si="12"/>
        <v>3.1199999999999999E-4</v>
      </c>
      <c r="LS23" s="24">
        <f t="shared" si="12"/>
        <v>2.8800000000000001E-4</v>
      </c>
      <c r="LT23" s="24">
        <f t="shared" si="12"/>
        <v>3.1199999999999999E-4</v>
      </c>
      <c r="LU23" s="24">
        <f t="shared" si="12"/>
        <v>3.1199999999999999E-4</v>
      </c>
      <c r="LV23" s="24">
        <f t="shared" si="12"/>
        <v>3.0850000000000002E-4</v>
      </c>
      <c r="LW23" s="24">
        <f t="shared" si="12"/>
        <v>0</v>
      </c>
      <c r="LX23" s="24">
        <f t="shared" si="12"/>
        <v>3.1500000000000001E-4</v>
      </c>
      <c r="LY23" s="24">
        <f t="shared" si="12"/>
        <v>3.1300000000000002E-4</v>
      </c>
      <c r="LZ23" s="24">
        <f t="shared" si="12"/>
        <v>3.1300000000000002E-4</v>
      </c>
      <c r="MA23" s="24">
        <f t="shared" si="12"/>
        <v>3.1399999999999999E-4</v>
      </c>
      <c r="MB23" s="24">
        <f t="shared" si="12"/>
        <v>3.1399999999999999E-4</v>
      </c>
      <c r="MC23" s="24">
        <f t="shared" si="12"/>
        <v>0</v>
      </c>
      <c r="MD23" s="24">
        <f t="shared" si="12"/>
        <v>3.0949999999999999E-4</v>
      </c>
      <c r="ME23" s="24">
        <f t="shared" si="12"/>
        <v>3.1100000000000002E-4</v>
      </c>
      <c r="MF23" s="24">
        <f t="shared" si="12"/>
        <v>3.0900000000000003E-4</v>
      </c>
      <c r="MG23" s="24">
        <f t="shared" si="12"/>
        <v>3.1199999999999999E-4</v>
      </c>
      <c r="MH23" s="24">
        <f t="shared" ref="MH23:OS23" si="14">MH22*0.01</f>
        <v>3.1100000000000002E-4</v>
      </c>
      <c r="MI23" s="24">
        <f t="shared" si="14"/>
        <v>0</v>
      </c>
      <c r="MJ23" s="24">
        <f t="shared" si="14"/>
        <v>3.1E-4</v>
      </c>
      <c r="MK23" s="24">
        <f t="shared" si="14"/>
        <v>3.1199999999999999E-4</v>
      </c>
      <c r="ML23" s="24">
        <f t="shared" si="14"/>
        <v>3.1100000000000002E-4</v>
      </c>
      <c r="MM23" s="24">
        <f t="shared" si="14"/>
        <v>3.1300000000000002E-4</v>
      </c>
      <c r="MN23" s="24">
        <f t="shared" si="14"/>
        <v>3.0650000000000002E-4</v>
      </c>
      <c r="MO23" s="24">
        <f t="shared" si="14"/>
        <v>0</v>
      </c>
      <c r="MP23" s="24">
        <f t="shared" si="14"/>
        <v>3.1199999999999999E-4</v>
      </c>
      <c r="MQ23" s="24">
        <f t="shared" si="14"/>
        <v>3.1300000000000002E-4</v>
      </c>
      <c r="MR23" s="24">
        <f t="shared" si="14"/>
        <v>3.1100000000000002E-4</v>
      </c>
      <c r="MS23" s="24">
        <f t="shared" si="14"/>
        <v>3.1199999999999999E-4</v>
      </c>
      <c r="MT23" s="24">
        <f t="shared" si="14"/>
        <v>3.1199999999999999E-4</v>
      </c>
      <c r="MU23" s="24">
        <f t="shared" si="14"/>
        <v>0</v>
      </c>
      <c r="MV23" s="24">
        <f t="shared" si="14"/>
        <v>3.1300000000000002E-4</v>
      </c>
      <c r="MW23" s="24">
        <f t="shared" si="14"/>
        <v>3.1100000000000002E-4</v>
      </c>
      <c r="MX23" s="24">
        <f t="shared" si="14"/>
        <v>3.1500000000000001E-4</v>
      </c>
      <c r="MY23" s="24">
        <f t="shared" si="14"/>
        <v>3.1300000000000002E-4</v>
      </c>
      <c r="MZ23" s="24">
        <f t="shared" si="14"/>
        <v>3.1300000000000002E-4</v>
      </c>
      <c r="NA23" s="24">
        <f t="shared" si="14"/>
        <v>0</v>
      </c>
      <c r="NB23" s="24">
        <f t="shared" si="14"/>
        <v>3.1100000000000002E-4</v>
      </c>
      <c r="NC23" s="24">
        <f t="shared" si="14"/>
        <v>3.1399999999999999E-4</v>
      </c>
      <c r="ND23" s="24">
        <f t="shared" si="14"/>
        <v>3.1E-4</v>
      </c>
      <c r="NE23" s="24">
        <f t="shared" si="14"/>
        <v>3.1300000000000002E-4</v>
      </c>
      <c r="NF23" s="24">
        <f t="shared" si="14"/>
        <v>3.1100000000000002E-4</v>
      </c>
      <c r="NG23" s="24">
        <f t="shared" si="14"/>
        <v>0</v>
      </c>
      <c r="NH23" s="24">
        <f t="shared" si="14"/>
        <v>3.1199999999999999E-4</v>
      </c>
      <c r="NI23" s="24">
        <f t="shared" si="14"/>
        <v>3.1E-4</v>
      </c>
      <c r="NJ23" s="24">
        <f t="shared" si="14"/>
        <v>0</v>
      </c>
      <c r="NK23" s="24">
        <f t="shared" si="14"/>
        <v>3.1399999999999999E-4</v>
      </c>
      <c r="NL23" s="24">
        <f t="shared" si="14"/>
        <v>3.1300000000000002E-4</v>
      </c>
      <c r="NM23" s="24">
        <f t="shared" si="14"/>
        <v>3.1300000000000002E-4</v>
      </c>
      <c r="NN23" s="24">
        <f t="shared" si="14"/>
        <v>3.1300000000000002E-4</v>
      </c>
      <c r="NO23" s="24">
        <f t="shared" si="14"/>
        <v>3.0949999999999999E-4</v>
      </c>
      <c r="NP23" s="24">
        <f t="shared" si="14"/>
        <v>0</v>
      </c>
      <c r="NQ23" s="24">
        <f t="shared" si="14"/>
        <v>3.1700000000000001E-4</v>
      </c>
      <c r="NR23" s="24">
        <f t="shared" si="14"/>
        <v>3.1600000000000004E-4</v>
      </c>
      <c r="NS23" s="24">
        <f t="shared" si="14"/>
        <v>3.1300000000000002E-4</v>
      </c>
      <c r="NT23" s="24">
        <f t="shared" si="14"/>
        <v>3.1250000000000001E-4</v>
      </c>
      <c r="NU23" s="24">
        <f t="shared" si="14"/>
        <v>3.1199999999999999E-4</v>
      </c>
      <c r="NV23" s="24">
        <f t="shared" si="14"/>
        <v>0</v>
      </c>
      <c r="NW23" s="24">
        <f t="shared" si="14"/>
        <v>3.1199999999999999E-4</v>
      </c>
      <c r="NX23" s="24">
        <f t="shared" si="14"/>
        <v>3.1399999999999999E-4</v>
      </c>
      <c r="NY23" s="24">
        <f t="shared" si="14"/>
        <v>3.1399999999999999E-4</v>
      </c>
      <c r="NZ23" s="24">
        <f t="shared" si="14"/>
        <v>3.0850000000000002E-4</v>
      </c>
      <c r="OA23" s="24">
        <f t="shared" si="14"/>
        <v>3.0900000000000003E-4</v>
      </c>
      <c r="OB23" s="24">
        <f t="shared" si="14"/>
        <v>0</v>
      </c>
      <c r="OC23" s="24">
        <f t="shared" si="14"/>
        <v>3.1199999999999999E-4</v>
      </c>
      <c r="OD23" s="24">
        <f t="shared" si="14"/>
        <v>3.1100000000000002E-4</v>
      </c>
      <c r="OE23" s="24">
        <f t="shared" si="14"/>
        <v>3.1050000000000001E-4</v>
      </c>
      <c r="OF23" s="24">
        <f t="shared" si="14"/>
        <v>3.1300000000000002E-4</v>
      </c>
      <c r="OG23" s="24">
        <f t="shared" si="14"/>
        <v>0</v>
      </c>
      <c r="OH23" s="24">
        <f t="shared" si="14"/>
        <v>3.1350000000000003E-4</v>
      </c>
      <c r="OI23" s="24">
        <f t="shared" si="14"/>
        <v>3.0949999999999999E-4</v>
      </c>
      <c r="OJ23" s="24">
        <f t="shared" si="14"/>
        <v>0</v>
      </c>
      <c r="OK23" s="24">
        <f t="shared" si="14"/>
        <v>3.1300000000000002E-4</v>
      </c>
      <c r="OL23" s="24">
        <f t="shared" si="14"/>
        <v>3.1500000000000001E-4</v>
      </c>
      <c r="OM23" s="24">
        <f t="shared" si="14"/>
        <v>0</v>
      </c>
      <c r="ON23" s="24">
        <f t="shared" si="14"/>
        <v>3.1199999999999999E-4</v>
      </c>
      <c r="OO23" s="24">
        <f t="shared" si="14"/>
        <v>3.1E-4</v>
      </c>
      <c r="OP23" s="24">
        <f t="shared" si="14"/>
        <v>0</v>
      </c>
      <c r="OQ23" s="24">
        <f t="shared" si="14"/>
        <v>3.0799999999999998E-3</v>
      </c>
      <c r="OR23" s="24">
        <f t="shared" si="14"/>
        <v>3.1099999999999999E-3</v>
      </c>
      <c r="OS23" s="24">
        <f t="shared" si="14"/>
        <v>0</v>
      </c>
      <c r="OT23" s="24">
        <f t="shared" ref="OT23:OY23" si="15">OT22*0.01</f>
        <v>3.1399999999999999E-4</v>
      </c>
      <c r="OU23" s="24">
        <f t="shared" si="15"/>
        <v>6.2E-4</v>
      </c>
      <c r="OV23" s="24">
        <f t="shared" si="15"/>
        <v>0</v>
      </c>
      <c r="OW23" s="24">
        <f t="shared" si="15"/>
        <v>0</v>
      </c>
      <c r="OX23" s="24">
        <f t="shared" si="15"/>
        <v>0</v>
      </c>
      <c r="OY23" s="24">
        <f t="shared" si="15"/>
        <v>0</v>
      </c>
    </row>
    <row r="24" spans="1:415">
      <c r="A24" s="26" t="s">
        <v>79</v>
      </c>
      <c r="B24" s="26"/>
      <c r="C24" s="26"/>
      <c r="D24" s="27">
        <f t="shared" ref="D24:E24" si="16">D22</f>
        <v>6.1499999999999999E-2</v>
      </c>
      <c r="E24" s="27">
        <f t="shared" si="16"/>
        <v>6.105E-2</v>
      </c>
      <c r="F24" s="20">
        <v>6.2399999999999997E-2</v>
      </c>
      <c r="G24" s="20">
        <v>6.2199999999999998E-2</v>
      </c>
      <c r="H24" s="20">
        <v>6.2649999999999997E-2</v>
      </c>
      <c r="I24" s="20">
        <v>6.2149999999999997E-2</v>
      </c>
      <c r="J24" s="20">
        <v>6.2449999999999999E-2</v>
      </c>
      <c r="K24" s="21">
        <v>6.2399999999999997E-2</v>
      </c>
      <c r="L24" s="21">
        <v>6.1949999999999998E-2</v>
      </c>
      <c r="M24" s="21">
        <v>6.2E-2</v>
      </c>
      <c r="N24" s="21">
        <v>6.1899999999999997E-2</v>
      </c>
      <c r="O24" s="27">
        <f t="shared" ref="O24:BV24" si="17">O22</f>
        <v>6.2300000000000001E-2</v>
      </c>
      <c r="P24" s="27">
        <f t="shared" si="17"/>
        <v>6.2399999999999997E-2</v>
      </c>
      <c r="Q24" s="27">
        <f t="shared" si="17"/>
        <v>6.1499999999999999E-2</v>
      </c>
      <c r="R24" s="27">
        <f t="shared" si="17"/>
        <v>6.25E-2</v>
      </c>
      <c r="S24" s="27">
        <f t="shared" si="17"/>
        <v>6.1800000000000001E-2</v>
      </c>
      <c r="T24" s="27"/>
      <c r="U24" s="27"/>
      <c r="V24" s="27">
        <f t="shared" si="17"/>
        <v>3.0949999999999998E-2</v>
      </c>
      <c r="W24" s="27">
        <f t="shared" si="17"/>
        <v>3.1050000000000001E-2</v>
      </c>
      <c r="X24" s="27">
        <f t="shared" si="17"/>
        <v>3.0949999999999998E-2</v>
      </c>
      <c r="Y24" s="27">
        <f t="shared" si="17"/>
        <v>3.1E-2</v>
      </c>
      <c r="Z24" s="27">
        <f t="shared" si="17"/>
        <v>3.0949999999999998E-2</v>
      </c>
      <c r="AA24" s="27"/>
      <c r="AB24" s="27">
        <f t="shared" si="17"/>
        <v>3.0949999999999998E-2</v>
      </c>
      <c r="AC24" s="27">
        <f t="shared" si="17"/>
        <v>3.0599999999999999E-2</v>
      </c>
      <c r="AD24" s="27">
        <f t="shared" si="17"/>
        <v>3.0499999999999999E-2</v>
      </c>
      <c r="AE24" s="27">
        <f t="shared" si="17"/>
        <v>3.0499999999999999E-2</v>
      </c>
      <c r="AF24" s="27">
        <f t="shared" si="17"/>
        <v>3.0550000000000001E-2</v>
      </c>
      <c r="AG24" s="27"/>
      <c r="AH24" s="27">
        <f t="shared" si="17"/>
        <v>3.1300000000000001E-2</v>
      </c>
      <c r="AI24" s="27">
        <f t="shared" si="17"/>
        <v>3.09E-2</v>
      </c>
      <c r="AJ24" s="27">
        <f t="shared" si="17"/>
        <v>3.0700000000000002E-2</v>
      </c>
      <c r="AK24" s="27">
        <f t="shared" si="17"/>
        <v>3.0800000000000001E-2</v>
      </c>
      <c r="AL24" s="27">
        <f t="shared" si="17"/>
        <v>3.0550000000000001E-2</v>
      </c>
      <c r="AM24" s="27"/>
      <c r="AN24" s="27">
        <f t="shared" si="17"/>
        <v>3.0550000000000001E-2</v>
      </c>
      <c r="AO24" s="27">
        <f t="shared" si="17"/>
        <v>3.0499999999999999E-2</v>
      </c>
      <c r="AP24" s="27">
        <f t="shared" si="17"/>
        <v>3.0450000000000001E-2</v>
      </c>
      <c r="AQ24" s="27">
        <f t="shared" si="17"/>
        <v>3.125E-2</v>
      </c>
      <c r="AR24" s="27">
        <f t="shared" si="17"/>
        <v>3.0599999999999999E-2</v>
      </c>
      <c r="AS24" s="27"/>
      <c r="AT24" s="27">
        <f t="shared" si="17"/>
        <v>3.0949999999999998E-2</v>
      </c>
      <c r="AU24" s="27">
        <f t="shared" si="17"/>
        <v>3.1300000000000001E-2</v>
      </c>
      <c r="AV24" s="27">
        <f t="shared" si="17"/>
        <v>3.1300000000000001E-2</v>
      </c>
      <c r="AW24" s="27">
        <f t="shared" si="17"/>
        <v>3.1E-2</v>
      </c>
      <c r="AX24" s="27">
        <f t="shared" si="17"/>
        <v>3.0800000000000001E-2</v>
      </c>
      <c r="AY24" s="27"/>
      <c r="AZ24" s="27">
        <f t="shared" si="17"/>
        <v>3.0800000000000001E-2</v>
      </c>
      <c r="BA24" s="27">
        <f t="shared" si="17"/>
        <v>3.0949999999999998E-2</v>
      </c>
      <c r="BB24" s="27">
        <f t="shared" si="17"/>
        <v>3.1099999999999999E-2</v>
      </c>
      <c r="BC24" s="27">
        <f t="shared" si="17"/>
        <v>3.1200000000000002E-2</v>
      </c>
      <c r="BD24" s="27"/>
      <c r="BE24" s="27">
        <f t="shared" si="17"/>
        <v>3.1E-2</v>
      </c>
      <c r="BF24" s="27">
        <f t="shared" si="17"/>
        <v>3.0800000000000001E-2</v>
      </c>
      <c r="BG24" s="27">
        <f t="shared" si="17"/>
        <v>3.0599999999999999E-2</v>
      </c>
      <c r="BH24" s="27">
        <f t="shared" si="17"/>
        <v>3.1050000000000001E-2</v>
      </c>
      <c r="BI24" s="27"/>
      <c r="BJ24" s="27">
        <f t="shared" si="17"/>
        <v>3.1050000000000001E-2</v>
      </c>
      <c r="BK24" s="27">
        <f t="shared" si="17"/>
        <v>3.09E-2</v>
      </c>
      <c r="BL24" s="27">
        <f t="shared" si="17"/>
        <v>3.1E-2</v>
      </c>
      <c r="BM24" s="27">
        <f t="shared" si="17"/>
        <v>3.0450000000000001E-2</v>
      </c>
      <c r="BN24" s="27"/>
      <c r="BO24" s="27">
        <f t="shared" si="17"/>
        <v>3.1E-2</v>
      </c>
      <c r="BP24" s="27">
        <f t="shared" si="17"/>
        <v>3.09E-2</v>
      </c>
      <c r="BQ24" s="27">
        <f t="shared" si="17"/>
        <v>3.1E-2</v>
      </c>
      <c r="BR24" s="27">
        <f t="shared" si="17"/>
        <v>3.1050000000000001E-2</v>
      </c>
      <c r="BS24" s="27"/>
      <c r="BT24" s="27">
        <f t="shared" si="17"/>
        <v>3.0550000000000001E-2</v>
      </c>
      <c r="BU24" s="27">
        <f t="shared" si="17"/>
        <v>3.15E-2</v>
      </c>
      <c r="BV24" s="27">
        <f t="shared" si="17"/>
        <v>3.1E-2</v>
      </c>
      <c r="BW24" s="27"/>
      <c r="BX24" s="27">
        <f t="shared" ref="BX24:EM24" si="18">BX22</f>
        <v>3.1E-2</v>
      </c>
      <c r="BY24" s="27"/>
      <c r="BZ24" s="27">
        <f t="shared" si="18"/>
        <v>3.0800000000000001E-2</v>
      </c>
      <c r="CA24" s="27">
        <f t="shared" si="18"/>
        <v>3.0800000000000001E-2</v>
      </c>
      <c r="CB24" s="27">
        <f t="shared" si="18"/>
        <v>2.9749999999999999E-2</v>
      </c>
      <c r="CC24" s="27">
        <f>CC22</f>
        <v>3.0800000000000001E-2</v>
      </c>
      <c r="CD24" s="27">
        <f>CD22</f>
        <v>2.9850000000000002E-2</v>
      </c>
      <c r="CE24" s="27">
        <f>CE22</f>
        <v>3.0499999999999999E-2</v>
      </c>
      <c r="CF24" s="27"/>
      <c r="CG24" s="27">
        <f t="shared" si="18"/>
        <v>3.0949999999999998E-2</v>
      </c>
      <c r="CH24" s="27"/>
      <c r="CI24" s="27">
        <f>CI22</f>
        <v>3.1E-2</v>
      </c>
      <c r="CJ24" s="27"/>
      <c r="CK24" s="27">
        <f>CK22</f>
        <v>3.0700000000000002E-2</v>
      </c>
      <c r="CL24" s="27">
        <f>CL22</f>
        <v>3.09E-2</v>
      </c>
      <c r="CM24" s="27">
        <f t="shared" si="18"/>
        <v>3.09E-2</v>
      </c>
      <c r="CN24" s="151">
        <f t="shared" si="18"/>
        <v>0</v>
      </c>
      <c r="CO24" s="27">
        <f t="shared" si="18"/>
        <v>5.9400000000000001E-2</v>
      </c>
      <c r="CP24" s="27">
        <f t="shared" si="18"/>
        <v>6.1100000000000002E-2</v>
      </c>
      <c r="CQ24" s="27">
        <f t="shared" si="18"/>
        <v>6.1650000000000003E-2</v>
      </c>
      <c r="CR24" s="27">
        <f t="shared" si="18"/>
        <v>0</v>
      </c>
      <c r="CS24" s="27"/>
      <c r="CT24" s="27">
        <f t="shared" si="18"/>
        <v>3.09E-2</v>
      </c>
      <c r="CU24" s="27">
        <f t="shared" si="18"/>
        <v>3.1199999999999999E-2</v>
      </c>
      <c r="CV24" s="27">
        <f t="shared" si="18"/>
        <v>3.1099999999999999E-2</v>
      </c>
      <c r="CW24" s="27">
        <f t="shared" si="18"/>
        <v>3.1199999999999999E-2</v>
      </c>
      <c r="CX24" s="27">
        <f t="shared" si="18"/>
        <v>3.1150000000000001E-2</v>
      </c>
      <c r="CY24" s="27"/>
      <c r="CZ24" s="27">
        <f t="shared" si="18"/>
        <v>3.1350000000000003E-2</v>
      </c>
      <c r="DA24" s="27">
        <f t="shared" si="18"/>
        <v>3.125E-2</v>
      </c>
      <c r="DB24" s="27">
        <f t="shared" si="18"/>
        <v>3.1099999999999999E-2</v>
      </c>
      <c r="DC24" s="27">
        <f>DC22</f>
        <v>3.0499999999999999E-2</v>
      </c>
      <c r="DD24" s="27">
        <f>DD22</f>
        <v>3.1300000000000001E-2</v>
      </c>
      <c r="DE24" s="27"/>
      <c r="DF24" s="27"/>
      <c r="DG24" s="27">
        <f t="shared" si="18"/>
        <v>3.0200000000000001E-2</v>
      </c>
      <c r="DH24" s="27">
        <f t="shared" si="18"/>
        <v>3.1199999999999999E-2</v>
      </c>
      <c r="DI24" s="27">
        <f t="shared" si="18"/>
        <v>3.1150000000000001E-2</v>
      </c>
      <c r="DJ24" s="27">
        <f>DJ22</f>
        <v>3.1E-2</v>
      </c>
      <c r="DK24" s="27">
        <f>DK22</f>
        <v>3.1199999999999999E-2</v>
      </c>
      <c r="DL24" s="27"/>
      <c r="DM24" s="27">
        <f t="shared" si="18"/>
        <v>3.5900000000000001E-2</v>
      </c>
      <c r="DN24" s="27">
        <f t="shared" si="18"/>
        <v>3.1199999999999999E-2</v>
      </c>
      <c r="DO24" s="27">
        <f t="shared" si="18"/>
        <v>3.1199999999999999E-2</v>
      </c>
      <c r="DP24" s="27">
        <f>DP22</f>
        <v>3.125E-2</v>
      </c>
      <c r="DQ24" s="27">
        <f>DQ22</f>
        <v>3.1199999999999999E-2</v>
      </c>
      <c r="DR24" s="27"/>
      <c r="DS24" s="27">
        <f>DS22</f>
        <v>3.1099999999999999E-2</v>
      </c>
      <c r="DT24" s="27">
        <f t="shared" si="18"/>
        <v>3.1199999999999999E-2</v>
      </c>
      <c r="DU24" s="27">
        <f t="shared" si="18"/>
        <v>0.02</v>
      </c>
      <c r="DV24" s="27">
        <f t="shared" si="18"/>
        <v>3.1150000000000001E-2</v>
      </c>
      <c r="DW24" s="27">
        <f>DW22</f>
        <v>3.1199999999999999E-2</v>
      </c>
      <c r="DX24" s="27"/>
      <c r="DY24" s="27">
        <f t="shared" si="18"/>
        <v>3.0499999999999999E-2</v>
      </c>
      <c r="DZ24" s="27">
        <f t="shared" si="18"/>
        <v>3.1699999999999999E-2</v>
      </c>
      <c r="EA24" s="27">
        <f t="shared" si="18"/>
        <v>3.1199999999999999E-2</v>
      </c>
      <c r="EB24" s="27">
        <f t="shared" si="18"/>
        <v>3.0949999999999998E-2</v>
      </c>
      <c r="EC24" s="27">
        <f>EC22</f>
        <v>3.1199999999999999E-2</v>
      </c>
      <c r="ED24" s="27"/>
      <c r="EE24" s="27">
        <f>EE22</f>
        <v>3.1099999999999999E-2</v>
      </c>
      <c r="EF24" s="27">
        <f>EF22</f>
        <v>3.1099999999999999E-2</v>
      </c>
      <c r="EG24" s="27">
        <f>EG22</f>
        <v>3.0800000000000001E-2</v>
      </c>
      <c r="EH24" s="27">
        <f>EH22</f>
        <v>3.0700000000000002E-2</v>
      </c>
      <c r="EI24" s="27">
        <f t="shared" si="18"/>
        <v>3.1350000000000003E-2</v>
      </c>
      <c r="EJ24" s="27"/>
      <c r="EK24" s="27">
        <f>EK22</f>
        <v>3.1199999999999999E-2</v>
      </c>
      <c r="EL24" s="27">
        <f t="shared" si="18"/>
        <v>3.1300000000000001E-2</v>
      </c>
      <c r="EM24" s="27">
        <f t="shared" si="18"/>
        <v>3.1300000000000001E-2</v>
      </c>
      <c r="EN24" s="27">
        <f>EN22</f>
        <v>3.04E-2</v>
      </c>
      <c r="EO24" s="27">
        <f>EO22</f>
        <v>2.8000000000000001E-2</v>
      </c>
      <c r="EP24" s="27"/>
      <c r="EQ24" s="27">
        <f t="shared" ref="EQ24:HC24" si="19">EQ22</f>
        <v>3.1099999999999999E-2</v>
      </c>
      <c r="ER24" s="27">
        <f t="shared" si="19"/>
        <v>3.1099999999999999E-2</v>
      </c>
      <c r="ES24" s="27">
        <f t="shared" si="19"/>
        <v>3.1E-2</v>
      </c>
      <c r="ET24" s="27">
        <f>ET22</f>
        <v>3.1850000000000003E-2</v>
      </c>
      <c r="EU24" s="27">
        <f>EU22</f>
        <v>3.0300000000000001E-2</v>
      </c>
      <c r="EV24" s="27"/>
      <c r="EW24" s="27">
        <f>EW22</f>
        <v>3.09E-2</v>
      </c>
      <c r="EX24" s="27">
        <f t="shared" si="19"/>
        <v>2.76E-2</v>
      </c>
      <c r="EY24" s="27">
        <f t="shared" si="19"/>
        <v>3.09E-2</v>
      </c>
      <c r="EZ24" s="27">
        <f>EZ22</f>
        <v>3.065E-2</v>
      </c>
      <c r="FA24" s="27"/>
      <c r="FB24" s="27"/>
      <c r="FC24" s="27">
        <f>FC22</f>
        <v>3.1199999999999999E-2</v>
      </c>
      <c r="FD24" s="27">
        <f>FD22</f>
        <v>3.1199999999999999E-2</v>
      </c>
      <c r="FE24" s="27">
        <f>FE22</f>
        <v>3.1199999999999999E-2</v>
      </c>
      <c r="FF24" s="27">
        <f>FF22</f>
        <v>3.0700000000000002E-2</v>
      </c>
      <c r="FG24" s="27"/>
      <c r="FH24" s="27">
        <f t="shared" si="19"/>
        <v>3.1099999999999999E-2</v>
      </c>
      <c r="FI24" s="27">
        <f t="shared" si="19"/>
        <v>3.1E-2</v>
      </c>
      <c r="FJ24" s="27">
        <f t="shared" si="19"/>
        <v>3.1099999999999999E-2</v>
      </c>
      <c r="FK24" s="27">
        <f t="shared" si="19"/>
        <v>3.1E-2</v>
      </c>
      <c r="FL24" s="27">
        <f t="shared" si="19"/>
        <v>3.1199999999999999E-2</v>
      </c>
      <c r="FM24" s="27"/>
      <c r="FN24" s="27">
        <f t="shared" si="19"/>
        <v>3.1050000000000001E-2</v>
      </c>
      <c r="FO24" s="27">
        <f t="shared" si="19"/>
        <v>3.1199999999999999E-2</v>
      </c>
      <c r="FP24" s="27">
        <f t="shared" si="19"/>
        <v>3.15E-2</v>
      </c>
      <c r="FQ24" s="27">
        <f t="shared" si="19"/>
        <v>3.0499999999999999E-2</v>
      </c>
      <c r="FR24" s="27">
        <f t="shared" si="19"/>
        <v>3.1300000000000001E-2</v>
      </c>
      <c r="FS24" s="27"/>
      <c r="FT24" s="27">
        <f>FT22</f>
        <v>3.1300000000000001E-2</v>
      </c>
      <c r="FU24" s="27">
        <f>FU22</f>
        <v>3.1E-2</v>
      </c>
      <c r="FV24" s="27">
        <f>FV22</f>
        <v>2.93E-2</v>
      </c>
      <c r="FW24" s="27">
        <f t="shared" si="19"/>
        <v>3.1099999999999999E-2</v>
      </c>
      <c r="FX24" s="27">
        <f t="shared" si="19"/>
        <v>3.1399999999999997E-2</v>
      </c>
      <c r="FY24" s="27"/>
      <c r="FZ24" s="27">
        <f t="shared" si="19"/>
        <v>0</v>
      </c>
      <c r="GA24" s="27">
        <f t="shared" si="19"/>
        <v>0</v>
      </c>
      <c r="GB24" s="27">
        <f t="shared" si="19"/>
        <v>0</v>
      </c>
      <c r="GC24" s="27">
        <f t="shared" si="19"/>
        <v>0</v>
      </c>
      <c r="GD24" s="27">
        <f t="shared" si="19"/>
        <v>0</v>
      </c>
      <c r="GE24" s="27"/>
      <c r="GF24" s="27">
        <f t="shared" si="19"/>
        <v>3.1199999999999999E-2</v>
      </c>
      <c r="GG24" s="27">
        <f t="shared" si="19"/>
        <v>3.15E-2</v>
      </c>
      <c r="GH24" s="27">
        <f>GH22</f>
        <v>3.0849999999999999E-2</v>
      </c>
      <c r="GI24" s="27">
        <f>GI22</f>
        <v>3.1099999999999999E-2</v>
      </c>
      <c r="GJ24" s="27">
        <f>GJ22</f>
        <v>3.1099999999999999E-2</v>
      </c>
      <c r="GK24" s="27"/>
      <c r="GL24" s="27">
        <f t="shared" si="19"/>
        <v>3.09E-2</v>
      </c>
      <c r="GM24" s="27">
        <f t="shared" si="19"/>
        <v>3.1199999999999999E-2</v>
      </c>
      <c r="GN24" s="27">
        <f t="shared" si="19"/>
        <v>3.1449999999999999E-2</v>
      </c>
      <c r="GO24" s="27">
        <f t="shared" si="19"/>
        <v>3.1199999999999999E-2</v>
      </c>
      <c r="GP24" s="27">
        <f t="shared" si="19"/>
        <v>2.6700000000000002E-2</v>
      </c>
      <c r="GQ24" s="151">
        <f t="shared" si="19"/>
        <v>0</v>
      </c>
      <c r="GR24" s="27">
        <f t="shared" si="19"/>
        <v>6.2300000000000001E-2</v>
      </c>
      <c r="GS24" s="27">
        <f t="shared" si="19"/>
        <v>6.2449999999999999E-2</v>
      </c>
      <c r="GT24" s="27">
        <f t="shared" si="19"/>
        <v>6.2449999999999999E-2</v>
      </c>
      <c r="GU24" s="27"/>
      <c r="GV24" s="27">
        <f t="shared" si="19"/>
        <v>3.1350000000000003E-2</v>
      </c>
      <c r="GW24" s="27">
        <f t="shared" si="19"/>
        <v>3.1399999999999997E-2</v>
      </c>
      <c r="GX24" s="27">
        <f t="shared" si="19"/>
        <v>3.1699999999999999E-2</v>
      </c>
      <c r="GY24" s="27">
        <f t="shared" si="19"/>
        <v>3.1399999999999997E-2</v>
      </c>
      <c r="GZ24" s="27">
        <f t="shared" si="19"/>
        <v>3.1099999999999999E-2</v>
      </c>
      <c r="HA24" s="27">
        <f t="shared" si="19"/>
        <v>3.15E-2</v>
      </c>
      <c r="HB24" s="27">
        <f t="shared" si="19"/>
        <v>3.1399999999999997E-2</v>
      </c>
      <c r="HC24" s="27">
        <f t="shared" si="19"/>
        <v>3.1699999999999999E-2</v>
      </c>
      <c r="HD24" s="27">
        <f t="shared" ref="HD24:JT24" si="20">HD22</f>
        <v>3.175E-2</v>
      </c>
      <c r="HE24" s="27">
        <f t="shared" si="20"/>
        <v>3.1850000000000003E-2</v>
      </c>
      <c r="HF24" s="27">
        <f t="shared" si="20"/>
        <v>3.125E-2</v>
      </c>
      <c r="HG24" s="27">
        <f t="shared" si="20"/>
        <v>3.15E-2</v>
      </c>
      <c r="HH24" s="27">
        <f t="shared" si="20"/>
        <v>3.0499999999999999E-2</v>
      </c>
      <c r="HI24" s="27">
        <f t="shared" si="20"/>
        <v>3.1099999999999999E-2</v>
      </c>
      <c r="HJ24" s="27">
        <f t="shared" si="20"/>
        <v>3.1199999999999999E-2</v>
      </c>
      <c r="HK24" s="27">
        <f t="shared" si="20"/>
        <v>3.1199999999999999E-2</v>
      </c>
      <c r="HL24" s="27">
        <f t="shared" si="20"/>
        <v>3.1199999999999999E-2</v>
      </c>
      <c r="HM24" s="27">
        <f t="shared" si="20"/>
        <v>3.1099999999999999E-2</v>
      </c>
      <c r="HN24" s="27">
        <f t="shared" si="20"/>
        <v>3.1150000000000001E-2</v>
      </c>
      <c r="HO24" s="27">
        <f t="shared" si="20"/>
        <v>3.1449999999999999E-2</v>
      </c>
      <c r="HP24" s="27">
        <f t="shared" si="20"/>
        <v>3.1600000000000003E-2</v>
      </c>
      <c r="HQ24" s="27">
        <f t="shared" si="20"/>
        <v>3.1E-2</v>
      </c>
      <c r="HR24" s="27">
        <f t="shared" si="20"/>
        <v>3.125E-2</v>
      </c>
      <c r="HS24" s="27">
        <f t="shared" si="20"/>
        <v>3.0800000000000001E-2</v>
      </c>
      <c r="HT24" s="27"/>
      <c r="HU24" s="27">
        <f t="shared" si="20"/>
        <v>3.1199999999999999E-2</v>
      </c>
      <c r="HV24" s="27">
        <f t="shared" si="20"/>
        <v>3.1199999999999999E-2</v>
      </c>
      <c r="HW24" s="27">
        <f t="shared" si="20"/>
        <v>3.1150000000000001E-2</v>
      </c>
      <c r="HX24" s="27">
        <f t="shared" si="20"/>
        <v>3.1E-2</v>
      </c>
      <c r="HY24" s="27">
        <f t="shared" si="20"/>
        <v>3.1300000000000001E-2</v>
      </c>
      <c r="HZ24" s="27">
        <f t="shared" si="20"/>
        <v>3.1300000000000001E-2</v>
      </c>
      <c r="IA24" s="27">
        <f t="shared" si="20"/>
        <v>3.1350000000000003E-2</v>
      </c>
      <c r="IB24" s="27">
        <f t="shared" si="20"/>
        <v>3.125E-2</v>
      </c>
      <c r="IC24" s="27">
        <f t="shared" si="20"/>
        <v>3.1050000000000001E-2</v>
      </c>
      <c r="ID24" s="27">
        <f t="shared" si="20"/>
        <v>3.1350000000000003E-2</v>
      </c>
      <c r="IE24" s="27">
        <f t="shared" si="20"/>
        <v>3.0800000000000001E-2</v>
      </c>
      <c r="IF24" s="27">
        <f t="shared" si="20"/>
        <v>3.1E-2</v>
      </c>
      <c r="IG24" s="27">
        <f t="shared" si="20"/>
        <v>3.0700000000000002E-2</v>
      </c>
      <c r="IH24" s="27">
        <f t="shared" si="20"/>
        <v>3.1350000000000003E-2</v>
      </c>
      <c r="II24" s="27">
        <f t="shared" si="20"/>
        <v>3.1699999999999999E-2</v>
      </c>
      <c r="IJ24" s="27">
        <f t="shared" si="20"/>
        <v>3.1399999999999997E-2</v>
      </c>
      <c r="IK24" s="27">
        <f t="shared" si="20"/>
        <v>3.1399999999999997E-2</v>
      </c>
      <c r="IL24" s="27">
        <f t="shared" si="20"/>
        <v>3.1300000000000001E-2</v>
      </c>
      <c r="IM24" s="27">
        <f t="shared" si="20"/>
        <v>3.1199999999999999E-2</v>
      </c>
      <c r="IN24" s="27">
        <f t="shared" si="20"/>
        <v>3.1300000000000001E-2</v>
      </c>
      <c r="IO24" s="27">
        <f t="shared" si="20"/>
        <v>3.15E-2</v>
      </c>
      <c r="IP24" s="27">
        <f t="shared" si="20"/>
        <v>3.125E-2</v>
      </c>
      <c r="IQ24" s="27">
        <f t="shared" si="20"/>
        <v>3.1399999999999997E-2</v>
      </c>
      <c r="IR24" s="27">
        <f t="shared" si="20"/>
        <v>3.1E-2</v>
      </c>
      <c r="IS24" s="27"/>
      <c r="IT24" s="27">
        <f t="shared" si="20"/>
        <v>3.125E-2</v>
      </c>
      <c r="IU24" s="27">
        <f t="shared" si="20"/>
        <v>3.1199999999999999E-2</v>
      </c>
      <c r="IV24" s="27">
        <f t="shared" si="20"/>
        <v>3.0949999999999998E-2</v>
      </c>
      <c r="IW24" s="151">
        <f t="shared" si="20"/>
        <v>0</v>
      </c>
      <c r="IX24" s="27">
        <f t="shared" si="20"/>
        <v>3.09E-2</v>
      </c>
      <c r="IY24" s="27">
        <f t="shared" si="20"/>
        <v>3.0599999999999999E-2</v>
      </c>
      <c r="IZ24" s="27">
        <f>IZ22</f>
        <v>3.1E-2</v>
      </c>
      <c r="JA24" s="27">
        <f>JA22</f>
        <v>3.0800000000000001E-2</v>
      </c>
      <c r="JB24" s="27"/>
      <c r="JC24" s="27">
        <f t="shared" si="20"/>
        <v>6.1499999999999999E-2</v>
      </c>
      <c r="JD24" s="27">
        <f t="shared" si="20"/>
        <v>6.105E-2</v>
      </c>
      <c r="JE24" s="27">
        <f t="shared" si="20"/>
        <v>6.25E-2</v>
      </c>
      <c r="JF24" s="27">
        <f t="shared" si="20"/>
        <v>6.2350000000000003E-2</v>
      </c>
      <c r="JG24" s="27">
        <f t="shared" si="20"/>
        <v>0</v>
      </c>
      <c r="JH24" s="27">
        <f t="shared" si="20"/>
        <v>3.1300000000000001E-2</v>
      </c>
      <c r="JI24" s="27">
        <f t="shared" si="20"/>
        <v>3.09E-2</v>
      </c>
      <c r="JJ24" s="27">
        <f t="shared" si="20"/>
        <v>3.1350000000000003E-2</v>
      </c>
      <c r="JK24" s="27">
        <f t="shared" si="20"/>
        <v>3.1099999999999999E-2</v>
      </c>
      <c r="JL24" s="27">
        <f t="shared" si="20"/>
        <v>3.1099999999999999E-2</v>
      </c>
      <c r="JM24" s="27">
        <f t="shared" si="20"/>
        <v>0</v>
      </c>
      <c r="JN24" s="27">
        <f t="shared" si="20"/>
        <v>3.1300000000000001E-2</v>
      </c>
      <c r="JO24" s="27">
        <f t="shared" si="20"/>
        <v>3.1050000000000001E-2</v>
      </c>
      <c r="JP24" s="27">
        <f t="shared" si="20"/>
        <v>2.8000000000000001E-2</v>
      </c>
      <c r="JQ24" s="27">
        <f t="shared" si="20"/>
        <v>3.09E-2</v>
      </c>
      <c r="JR24" s="27">
        <f t="shared" si="20"/>
        <v>3.1150000000000001E-2</v>
      </c>
      <c r="JS24" s="27">
        <f t="shared" si="20"/>
        <v>0</v>
      </c>
      <c r="JT24" s="27">
        <f t="shared" si="20"/>
        <v>3.1E-2</v>
      </c>
      <c r="JU24" s="27">
        <f t="shared" ref="JU24:MF24" si="21">JU22</f>
        <v>3.1399999999999997E-2</v>
      </c>
      <c r="JV24" s="27">
        <f t="shared" si="21"/>
        <v>3.0099999999999998E-2</v>
      </c>
      <c r="JW24" s="27">
        <f t="shared" si="21"/>
        <v>3.0949999999999998E-2</v>
      </c>
      <c r="JX24" s="27">
        <f t="shared" si="21"/>
        <v>0</v>
      </c>
      <c r="JY24" s="27">
        <f t="shared" si="21"/>
        <v>3.09E-2</v>
      </c>
      <c r="JZ24" s="27">
        <f t="shared" si="21"/>
        <v>3.1099999999999999E-2</v>
      </c>
      <c r="KA24" s="27">
        <f t="shared" si="21"/>
        <v>3.09E-2</v>
      </c>
      <c r="KB24" s="27">
        <f t="shared" si="21"/>
        <v>3.075E-2</v>
      </c>
      <c r="KC24" s="27"/>
      <c r="KD24" s="27"/>
      <c r="KE24" s="27">
        <f t="shared" si="21"/>
        <v>3.09E-2</v>
      </c>
      <c r="KF24" s="27">
        <f t="shared" si="21"/>
        <v>3.0700000000000002E-2</v>
      </c>
      <c r="KG24" s="27"/>
      <c r="KH24" s="27"/>
      <c r="KI24" s="27">
        <f t="shared" si="21"/>
        <v>3.1E-2</v>
      </c>
      <c r="KJ24" s="27">
        <f t="shared" si="21"/>
        <v>0</v>
      </c>
      <c r="KK24" s="27">
        <f t="shared" si="21"/>
        <v>6.2449999999999999E-2</v>
      </c>
      <c r="KL24" s="27">
        <f t="shared" si="21"/>
        <v>6.2149999999999997E-2</v>
      </c>
      <c r="KM24" s="27">
        <f t="shared" si="21"/>
        <v>0</v>
      </c>
      <c r="KN24" s="27">
        <f t="shared" si="21"/>
        <v>0</v>
      </c>
      <c r="KO24" s="27">
        <f t="shared" si="21"/>
        <v>0</v>
      </c>
      <c r="KP24" s="27"/>
      <c r="KQ24" s="27">
        <f t="shared" si="21"/>
        <v>3.1300000000000001E-2</v>
      </c>
      <c r="KR24" s="27">
        <f t="shared" si="21"/>
        <v>3.1099999999999999E-2</v>
      </c>
      <c r="KS24" s="27">
        <f t="shared" si="21"/>
        <v>3.1E-2</v>
      </c>
      <c r="KT24" s="27">
        <f t="shared" si="21"/>
        <v>3.1099999999999999E-2</v>
      </c>
      <c r="KU24" s="27">
        <f t="shared" si="21"/>
        <v>3.1199999999999999E-2</v>
      </c>
      <c r="KV24" s="27">
        <f t="shared" si="21"/>
        <v>3.1399999999999997E-2</v>
      </c>
      <c r="KW24" s="27">
        <f t="shared" si="21"/>
        <v>3.1300000000000001E-2</v>
      </c>
      <c r="KX24" s="27">
        <f t="shared" si="21"/>
        <v>3.1099999999999999E-2</v>
      </c>
      <c r="KY24" s="27">
        <f t="shared" si="21"/>
        <v>3.1E-2</v>
      </c>
      <c r="KZ24" s="27">
        <f t="shared" si="21"/>
        <v>3.1600000000000003E-2</v>
      </c>
      <c r="LA24" s="27">
        <f t="shared" si="21"/>
        <v>3.0599999999999999E-2</v>
      </c>
      <c r="LB24" s="27">
        <f t="shared" si="21"/>
        <v>3.1899999999999998E-2</v>
      </c>
      <c r="LC24" s="27">
        <f t="shared" si="21"/>
        <v>3.1099999999999999E-2</v>
      </c>
      <c r="LD24" s="27">
        <f t="shared" si="21"/>
        <v>3.1399999999999997E-2</v>
      </c>
      <c r="LE24" s="27">
        <f t="shared" si="21"/>
        <v>3.1E-2</v>
      </c>
      <c r="LF24" s="27">
        <f t="shared" si="21"/>
        <v>3.1E-2</v>
      </c>
      <c r="LG24" s="27">
        <f t="shared" si="21"/>
        <v>3.1300000000000001E-2</v>
      </c>
      <c r="LH24" s="27">
        <f t="shared" si="21"/>
        <v>3.1E-2</v>
      </c>
      <c r="LI24" s="27">
        <f t="shared" si="21"/>
        <v>3.1E-2</v>
      </c>
      <c r="LJ24" s="27">
        <f t="shared" si="21"/>
        <v>3.1099999999999999E-2</v>
      </c>
      <c r="LK24" s="27">
        <f t="shared" si="21"/>
        <v>0</v>
      </c>
      <c r="LL24" s="27">
        <f t="shared" si="21"/>
        <v>6.2100000000000002E-2</v>
      </c>
      <c r="LM24" s="27">
        <f t="shared" si="21"/>
        <v>6.2300000000000001E-2</v>
      </c>
      <c r="LN24" s="27"/>
      <c r="LO24" s="27">
        <f t="shared" ref="LO24" si="22">LO22</f>
        <v>3.09E-2</v>
      </c>
      <c r="LP24" s="27">
        <f t="shared" si="21"/>
        <v>3.1300000000000001E-2</v>
      </c>
      <c r="LQ24" s="27"/>
      <c r="LR24" s="27">
        <f t="shared" si="21"/>
        <v>3.1199999999999999E-2</v>
      </c>
      <c r="LS24" s="27">
        <f t="shared" si="21"/>
        <v>2.8799999999999999E-2</v>
      </c>
      <c r="LT24" s="27">
        <f t="shared" si="21"/>
        <v>3.1199999999999999E-2</v>
      </c>
      <c r="LU24" s="27">
        <f t="shared" si="21"/>
        <v>3.1199999999999999E-2</v>
      </c>
      <c r="LV24" s="27">
        <f t="shared" si="21"/>
        <v>3.0849999999999999E-2</v>
      </c>
      <c r="LW24" s="27">
        <f t="shared" si="21"/>
        <v>0</v>
      </c>
      <c r="LX24" s="27">
        <f t="shared" si="21"/>
        <v>3.15E-2</v>
      </c>
      <c r="LY24" s="27">
        <f t="shared" si="21"/>
        <v>3.1300000000000001E-2</v>
      </c>
      <c r="LZ24" s="27">
        <f t="shared" si="21"/>
        <v>3.1300000000000001E-2</v>
      </c>
      <c r="MA24" s="27">
        <f t="shared" si="21"/>
        <v>3.1399999999999997E-2</v>
      </c>
      <c r="MB24" s="27">
        <f t="shared" si="21"/>
        <v>3.1399999999999997E-2</v>
      </c>
      <c r="MC24" s="27">
        <f t="shared" si="21"/>
        <v>0</v>
      </c>
      <c r="MD24" s="27">
        <f t="shared" si="21"/>
        <v>3.0949999999999998E-2</v>
      </c>
      <c r="ME24" s="27">
        <f t="shared" si="21"/>
        <v>3.1099999999999999E-2</v>
      </c>
      <c r="MF24" s="27">
        <f t="shared" si="21"/>
        <v>3.09E-2</v>
      </c>
      <c r="MG24" s="27">
        <f t="shared" ref="MG24:OR24" si="23">MG22</f>
        <v>3.1199999999999999E-2</v>
      </c>
      <c r="MH24" s="27">
        <f t="shared" si="23"/>
        <v>3.1099999999999999E-2</v>
      </c>
      <c r="MI24" s="27">
        <f t="shared" si="23"/>
        <v>0</v>
      </c>
      <c r="MJ24" s="27">
        <f t="shared" si="23"/>
        <v>3.1E-2</v>
      </c>
      <c r="MK24" s="27">
        <f t="shared" si="23"/>
        <v>3.1199999999999999E-2</v>
      </c>
      <c r="ML24" s="27">
        <f t="shared" si="23"/>
        <v>3.1099999999999999E-2</v>
      </c>
      <c r="MM24" s="27">
        <f t="shared" si="23"/>
        <v>3.1300000000000001E-2</v>
      </c>
      <c r="MN24" s="27">
        <f t="shared" si="23"/>
        <v>3.065E-2</v>
      </c>
      <c r="MO24" s="27">
        <f t="shared" si="23"/>
        <v>0</v>
      </c>
      <c r="MP24" s="27">
        <f t="shared" si="23"/>
        <v>3.1199999999999999E-2</v>
      </c>
      <c r="MQ24" s="27">
        <f t="shared" si="23"/>
        <v>3.1300000000000001E-2</v>
      </c>
      <c r="MR24" s="27">
        <f t="shared" si="23"/>
        <v>3.1099999999999999E-2</v>
      </c>
      <c r="MS24" s="27">
        <f t="shared" si="23"/>
        <v>3.1199999999999999E-2</v>
      </c>
      <c r="MT24" s="27">
        <f t="shared" si="23"/>
        <v>3.1199999999999999E-2</v>
      </c>
      <c r="MU24" s="27">
        <f t="shared" si="23"/>
        <v>0</v>
      </c>
      <c r="MV24" s="27">
        <f t="shared" si="23"/>
        <v>3.1300000000000001E-2</v>
      </c>
      <c r="MW24" s="27">
        <f t="shared" si="23"/>
        <v>3.1099999999999999E-2</v>
      </c>
      <c r="MX24" s="27">
        <f t="shared" si="23"/>
        <v>3.15E-2</v>
      </c>
      <c r="MY24" s="27">
        <f t="shared" si="23"/>
        <v>3.1300000000000001E-2</v>
      </c>
      <c r="MZ24" s="27">
        <f t="shared" si="23"/>
        <v>3.1300000000000001E-2</v>
      </c>
      <c r="NA24" s="27">
        <f t="shared" si="23"/>
        <v>0</v>
      </c>
      <c r="NB24" s="27">
        <f t="shared" si="23"/>
        <v>3.1099999999999999E-2</v>
      </c>
      <c r="NC24" s="27">
        <f t="shared" si="23"/>
        <v>3.1399999999999997E-2</v>
      </c>
      <c r="ND24" s="27">
        <f t="shared" si="23"/>
        <v>3.1E-2</v>
      </c>
      <c r="NE24" s="27">
        <f t="shared" si="23"/>
        <v>3.1300000000000001E-2</v>
      </c>
      <c r="NF24" s="27">
        <f t="shared" si="23"/>
        <v>3.1099999999999999E-2</v>
      </c>
      <c r="NG24" s="27">
        <f t="shared" si="23"/>
        <v>0</v>
      </c>
      <c r="NH24" s="27">
        <f t="shared" si="23"/>
        <v>3.1199999999999999E-2</v>
      </c>
      <c r="NI24" s="27">
        <f t="shared" si="23"/>
        <v>3.1E-2</v>
      </c>
      <c r="NJ24" s="27">
        <f t="shared" si="23"/>
        <v>0</v>
      </c>
      <c r="NK24" s="27">
        <f t="shared" si="23"/>
        <v>3.1399999999999997E-2</v>
      </c>
      <c r="NL24" s="27">
        <f t="shared" si="23"/>
        <v>3.1300000000000001E-2</v>
      </c>
      <c r="NM24" s="27">
        <f t="shared" si="23"/>
        <v>3.1300000000000001E-2</v>
      </c>
      <c r="NN24" s="27">
        <f t="shared" si="23"/>
        <v>3.1300000000000001E-2</v>
      </c>
      <c r="NO24" s="27">
        <f t="shared" si="23"/>
        <v>3.0949999999999998E-2</v>
      </c>
      <c r="NP24" s="27">
        <f t="shared" si="23"/>
        <v>0</v>
      </c>
      <c r="NQ24" s="27">
        <f t="shared" si="23"/>
        <v>3.1699999999999999E-2</v>
      </c>
      <c r="NR24" s="27">
        <f t="shared" si="23"/>
        <v>3.1600000000000003E-2</v>
      </c>
      <c r="NS24" s="27">
        <f t="shared" si="23"/>
        <v>3.1300000000000001E-2</v>
      </c>
      <c r="NT24" s="27">
        <f t="shared" si="23"/>
        <v>3.125E-2</v>
      </c>
      <c r="NU24" s="27">
        <f t="shared" si="23"/>
        <v>3.1199999999999999E-2</v>
      </c>
      <c r="NV24" s="27">
        <f t="shared" si="23"/>
        <v>0</v>
      </c>
      <c r="NW24" s="27">
        <f t="shared" si="23"/>
        <v>3.1199999999999999E-2</v>
      </c>
      <c r="NX24" s="27">
        <f t="shared" si="23"/>
        <v>3.1399999999999997E-2</v>
      </c>
      <c r="NY24" s="27">
        <f t="shared" si="23"/>
        <v>3.1399999999999997E-2</v>
      </c>
      <c r="NZ24" s="27">
        <f t="shared" si="23"/>
        <v>3.0849999999999999E-2</v>
      </c>
      <c r="OA24" s="27">
        <f t="shared" si="23"/>
        <v>3.09E-2</v>
      </c>
      <c r="OB24" s="27">
        <f t="shared" si="23"/>
        <v>0</v>
      </c>
      <c r="OC24" s="27">
        <f t="shared" si="23"/>
        <v>3.1199999999999999E-2</v>
      </c>
      <c r="OD24" s="27">
        <f t="shared" si="23"/>
        <v>3.1099999999999999E-2</v>
      </c>
      <c r="OE24" s="27">
        <f t="shared" si="23"/>
        <v>3.1050000000000001E-2</v>
      </c>
      <c r="OF24" s="27">
        <f t="shared" si="23"/>
        <v>3.1300000000000001E-2</v>
      </c>
      <c r="OG24" s="27">
        <f t="shared" si="23"/>
        <v>0</v>
      </c>
      <c r="OH24" s="27">
        <f t="shared" si="23"/>
        <v>3.1350000000000003E-2</v>
      </c>
      <c r="OI24" s="27">
        <f t="shared" si="23"/>
        <v>3.0949999999999998E-2</v>
      </c>
      <c r="OJ24" s="27">
        <f t="shared" si="23"/>
        <v>0</v>
      </c>
      <c r="OK24" s="27">
        <f t="shared" si="23"/>
        <v>3.1300000000000001E-2</v>
      </c>
      <c r="OL24" s="27">
        <f t="shared" si="23"/>
        <v>3.15E-2</v>
      </c>
      <c r="OM24" s="27">
        <f t="shared" si="23"/>
        <v>0</v>
      </c>
      <c r="ON24" s="27">
        <f t="shared" si="23"/>
        <v>3.1199999999999999E-2</v>
      </c>
      <c r="OO24" s="27">
        <f t="shared" si="23"/>
        <v>3.1E-2</v>
      </c>
      <c r="OP24" s="27">
        <f t="shared" si="23"/>
        <v>0</v>
      </c>
      <c r="OQ24" s="27">
        <f t="shared" si="23"/>
        <v>0.308</v>
      </c>
      <c r="OR24" s="27">
        <f t="shared" si="23"/>
        <v>0.311</v>
      </c>
      <c r="OS24" s="27">
        <f t="shared" ref="OS24:OY24" si="24">OS22</f>
        <v>0</v>
      </c>
      <c r="OT24" s="27">
        <f t="shared" si="24"/>
        <v>3.1399999999999997E-2</v>
      </c>
      <c r="OU24" s="27">
        <f t="shared" si="24"/>
        <v>6.2E-2</v>
      </c>
      <c r="OV24" s="27">
        <f t="shared" si="24"/>
        <v>0</v>
      </c>
      <c r="OW24" s="27">
        <f t="shared" si="24"/>
        <v>0</v>
      </c>
      <c r="OX24" s="27">
        <f t="shared" si="24"/>
        <v>0</v>
      </c>
      <c r="OY24" s="27">
        <f t="shared" si="24"/>
        <v>0</v>
      </c>
    </row>
    <row r="25" spans="1:415" s="25" customFormat="1">
      <c r="A25" s="22" t="s">
        <v>3</v>
      </c>
      <c r="B25" s="22"/>
      <c r="C25" s="22"/>
      <c r="D25" s="24">
        <f t="shared" ref="D25:BO25" si="25">D24*0.01</f>
        <v>6.1499999999999999E-4</v>
      </c>
      <c r="E25" s="24">
        <f t="shared" si="25"/>
        <v>6.1050000000000004E-4</v>
      </c>
      <c r="F25" s="23">
        <f t="shared" si="25"/>
        <v>6.2399999999999999E-4</v>
      </c>
      <c r="G25" s="23">
        <f t="shared" si="25"/>
        <v>6.2200000000000005E-4</v>
      </c>
      <c r="H25" s="23">
        <f t="shared" si="25"/>
        <v>6.265E-4</v>
      </c>
      <c r="I25" s="23">
        <f t="shared" si="25"/>
        <v>6.2149999999999998E-4</v>
      </c>
      <c r="J25" s="23">
        <f t="shared" si="25"/>
        <v>6.2449999999999995E-4</v>
      </c>
      <c r="K25" s="24">
        <f t="shared" si="25"/>
        <v>6.2399999999999999E-4</v>
      </c>
      <c r="L25" s="24">
        <f t="shared" si="25"/>
        <v>6.1950000000000004E-4</v>
      </c>
      <c r="M25" s="24">
        <f t="shared" si="25"/>
        <v>6.2E-4</v>
      </c>
      <c r="N25" s="24">
        <f t="shared" si="25"/>
        <v>6.1899999999999998E-4</v>
      </c>
      <c r="O25" s="24">
        <f t="shared" si="25"/>
        <v>6.2300000000000007E-4</v>
      </c>
      <c r="P25" s="24">
        <f t="shared" si="25"/>
        <v>6.2399999999999999E-4</v>
      </c>
      <c r="Q25" s="24">
        <f t="shared" si="25"/>
        <v>6.1499999999999999E-4</v>
      </c>
      <c r="R25" s="24">
        <f t="shared" si="25"/>
        <v>6.2500000000000001E-4</v>
      </c>
      <c r="S25" s="24">
        <f t="shared" si="25"/>
        <v>6.1800000000000006E-4</v>
      </c>
      <c r="T25" s="24"/>
      <c r="U25" s="24"/>
      <c r="V25" s="24">
        <f t="shared" si="25"/>
        <v>3.0949999999999999E-4</v>
      </c>
      <c r="W25" s="24">
        <f t="shared" si="25"/>
        <v>3.1050000000000001E-4</v>
      </c>
      <c r="X25" s="24">
        <f t="shared" si="25"/>
        <v>3.0949999999999999E-4</v>
      </c>
      <c r="Y25" s="24">
        <f t="shared" si="25"/>
        <v>3.1E-4</v>
      </c>
      <c r="Z25" s="24">
        <f t="shared" si="25"/>
        <v>3.0949999999999999E-4</v>
      </c>
      <c r="AA25" s="24"/>
      <c r="AB25" s="24">
        <f t="shared" si="25"/>
        <v>3.0949999999999999E-4</v>
      </c>
      <c r="AC25" s="24">
        <f t="shared" si="25"/>
        <v>3.0600000000000001E-4</v>
      </c>
      <c r="AD25" s="24">
        <f t="shared" si="25"/>
        <v>3.0499999999999999E-4</v>
      </c>
      <c r="AE25" s="24">
        <f t="shared" si="25"/>
        <v>3.0499999999999999E-4</v>
      </c>
      <c r="AF25" s="24">
        <f t="shared" si="25"/>
        <v>3.055E-4</v>
      </c>
      <c r="AG25" s="24"/>
      <c r="AH25" s="24">
        <f t="shared" si="25"/>
        <v>3.1300000000000002E-4</v>
      </c>
      <c r="AI25" s="24">
        <f t="shared" si="25"/>
        <v>3.0900000000000003E-4</v>
      </c>
      <c r="AJ25" s="24">
        <f t="shared" si="25"/>
        <v>3.0700000000000004E-4</v>
      </c>
      <c r="AK25" s="24">
        <f t="shared" si="25"/>
        <v>3.0800000000000001E-4</v>
      </c>
      <c r="AL25" s="24">
        <f t="shared" si="25"/>
        <v>3.055E-4</v>
      </c>
      <c r="AM25" s="24"/>
      <c r="AN25" s="24">
        <f t="shared" si="25"/>
        <v>3.055E-4</v>
      </c>
      <c r="AO25" s="24">
        <f t="shared" si="25"/>
        <v>3.0499999999999999E-4</v>
      </c>
      <c r="AP25" s="24">
        <f t="shared" si="25"/>
        <v>3.0450000000000003E-4</v>
      </c>
      <c r="AQ25" s="24">
        <f t="shared" si="25"/>
        <v>3.1250000000000001E-4</v>
      </c>
      <c r="AR25" s="24">
        <f t="shared" si="25"/>
        <v>3.0600000000000001E-4</v>
      </c>
      <c r="AS25" s="24"/>
      <c r="AT25" s="24">
        <f t="shared" si="25"/>
        <v>3.0949999999999999E-4</v>
      </c>
      <c r="AU25" s="24">
        <f t="shared" si="25"/>
        <v>3.1300000000000002E-4</v>
      </c>
      <c r="AV25" s="24">
        <f t="shared" si="25"/>
        <v>3.1300000000000002E-4</v>
      </c>
      <c r="AW25" s="24">
        <f t="shared" si="25"/>
        <v>3.1E-4</v>
      </c>
      <c r="AX25" s="24">
        <f t="shared" si="25"/>
        <v>3.0800000000000001E-4</v>
      </c>
      <c r="AY25" s="24"/>
      <c r="AZ25" s="24">
        <f t="shared" si="25"/>
        <v>3.0800000000000001E-4</v>
      </c>
      <c r="BA25" s="24">
        <f t="shared" si="25"/>
        <v>3.0949999999999999E-4</v>
      </c>
      <c r="BB25" s="24">
        <f t="shared" si="25"/>
        <v>3.1100000000000002E-4</v>
      </c>
      <c r="BC25" s="24">
        <f t="shared" si="25"/>
        <v>3.1200000000000005E-4</v>
      </c>
      <c r="BD25" s="24"/>
      <c r="BE25" s="24">
        <f t="shared" si="25"/>
        <v>3.1E-4</v>
      </c>
      <c r="BF25" s="24">
        <f t="shared" si="25"/>
        <v>3.0800000000000001E-4</v>
      </c>
      <c r="BG25" s="24">
        <f t="shared" si="25"/>
        <v>3.0600000000000001E-4</v>
      </c>
      <c r="BH25" s="24">
        <f t="shared" si="25"/>
        <v>3.1050000000000001E-4</v>
      </c>
      <c r="BI25" s="24"/>
      <c r="BJ25" s="24">
        <f t="shared" si="25"/>
        <v>3.1050000000000001E-4</v>
      </c>
      <c r="BK25" s="24">
        <f t="shared" si="25"/>
        <v>3.0900000000000003E-4</v>
      </c>
      <c r="BL25" s="24">
        <f t="shared" si="25"/>
        <v>3.1E-4</v>
      </c>
      <c r="BM25" s="24">
        <f t="shared" si="25"/>
        <v>3.0450000000000003E-4</v>
      </c>
      <c r="BN25" s="24"/>
      <c r="BO25" s="24">
        <f t="shared" si="25"/>
        <v>3.1E-4</v>
      </c>
      <c r="BP25" s="24">
        <f t="shared" ref="BP25:EB25" si="26">BP24*0.01</f>
        <v>3.0900000000000003E-4</v>
      </c>
      <c r="BQ25" s="24">
        <f t="shared" si="26"/>
        <v>3.1E-4</v>
      </c>
      <c r="BR25" s="24">
        <f t="shared" si="26"/>
        <v>3.1050000000000001E-4</v>
      </c>
      <c r="BS25" s="24"/>
      <c r="BT25" s="24">
        <f t="shared" si="26"/>
        <v>3.055E-4</v>
      </c>
      <c r="BU25" s="24">
        <f t="shared" si="26"/>
        <v>3.1500000000000001E-4</v>
      </c>
      <c r="BV25" s="24">
        <f t="shared" si="26"/>
        <v>3.1E-4</v>
      </c>
      <c r="BW25" s="24"/>
      <c r="BX25" s="24">
        <f t="shared" si="26"/>
        <v>3.1E-4</v>
      </c>
      <c r="BY25" s="24"/>
      <c r="BZ25" s="24">
        <f t="shared" si="26"/>
        <v>3.0800000000000001E-4</v>
      </c>
      <c r="CA25" s="24">
        <f t="shared" si="26"/>
        <v>3.0800000000000001E-4</v>
      </c>
      <c r="CB25" s="24">
        <f t="shared" si="26"/>
        <v>2.9749999999999997E-4</v>
      </c>
      <c r="CC25" s="24">
        <f>CC24*0.01</f>
        <v>3.0800000000000001E-4</v>
      </c>
      <c r="CD25" s="24">
        <f>CD24*0.01</f>
        <v>2.9850000000000005E-4</v>
      </c>
      <c r="CE25" s="24">
        <f>CE24*0.01</f>
        <v>3.0499999999999999E-4</v>
      </c>
      <c r="CF25" s="24"/>
      <c r="CG25" s="24">
        <f t="shared" si="26"/>
        <v>3.0949999999999999E-4</v>
      </c>
      <c r="CH25" s="24"/>
      <c r="CI25" s="24">
        <f>CI24*0.01</f>
        <v>3.1E-4</v>
      </c>
      <c r="CJ25" s="24"/>
      <c r="CK25" s="24">
        <f>CK24*0.01</f>
        <v>3.0700000000000004E-4</v>
      </c>
      <c r="CL25" s="24">
        <f>CL24*0.01</f>
        <v>3.0900000000000003E-4</v>
      </c>
      <c r="CM25" s="24">
        <f t="shared" si="26"/>
        <v>3.0900000000000003E-4</v>
      </c>
      <c r="CN25" s="150">
        <f t="shared" si="26"/>
        <v>0</v>
      </c>
      <c r="CO25" s="24">
        <f t="shared" si="26"/>
        <v>5.9400000000000002E-4</v>
      </c>
      <c r="CP25" s="24">
        <f t="shared" si="26"/>
        <v>6.11E-4</v>
      </c>
      <c r="CQ25" s="24">
        <f t="shared" si="26"/>
        <v>6.1650000000000008E-4</v>
      </c>
      <c r="CR25" s="24">
        <f t="shared" si="26"/>
        <v>0</v>
      </c>
      <c r="CS25" s="24"/>
      <c r="CT25" s="24">
        <f t="shared" si="26"/>
        <v>3.0900000000000003E-4</v>
      </c>
      <c r="CU25" s="24">
        <f t="shared" si="26"/>
        <v>3.1199999999999999E-4</v>
      </c>
      <c r="CV25" s="24">
        <f t="shared" si="26"/>
        <v>3.1100000000000002E-4</v>
      </c>
      <c r="CW25" s="24">
        <f t="shared" si="26"/>
        <v>3.1199999999999999E-4</v>
      </c>
      <c r="CX25" s="24">
        <f t="shared" si="26"/>
        <v>3.1150000000000004E-4</v>
      </c>
      <c r="CY25" s="24"/>
      <c r="CZ25" s="24">
        <f t="shared" si="26"/>
        <v>3.1350000000000003E-4</v>
      </c>
      <c r="DA25" s="24">
        <f t="shared" si="26"/>
        <v>3.1250000000000001E-4</v>
      </c>
      <c r="DB25" s="24">
        <f t="shared" si="26"/>
        <v>3.1100000000000002E-4</v>
      </c>
      <c r="DC25" s="24">
        <f>DC24*0.01</f>
        <v>3.0499999999999999E-4</v>
      </c>
      <c r="DD25" s="24">
        <f>DD24*0.01</f>
        <v>3.1300000000000002E-4</v>
      </c>
      <c r="DE25" s="24"/>
      <c r="DF25" s="24"/>
      <c r="DG25" s="24">
        <f t="shared" si="26"/>
        <v>3.0200000000000002E-4</v>
      </c>
      <c r="DH25" s="24">
        <f t="shared" si="26"/>
        <v>3.1199999999999999E-4</v>
      </c>
      <c r="DI25" s="24">
        <f t="shared" si="26"/>
        <v>3.1150000000000004E-4</v>
      </c>
      <c r="DJ25" s="24">
        <f>DJ24*0.01</f>
        <v>3.1E-4</v>
      </c>
      <c r="DK25" s="24">
        <f>DK24*0.01</f>
        <v>3.1199999999999999E-4</v>
      </c>
      <c r="DL25" s="24"/>
      <c r="DM25" s="24">
        <f t="shared" si="26"/>
        <v>3.59E-4</v>
      </c>
      <c r="DN25" s="24">
        <f t="shared" si="26"/>
        <v>3.1199999999999999E-4</v>
      </c>
      <c r="DO25" s="24">
        <f t="shared" si="26"/>
        <v>3.1199999999999999E-4</v>
      </c>
      <c r="DP25" s="24">
        <f>DP24*0.01</f>
        <v>3.1250000000000001E-4</v>
      </c>
      <c r="DQ25" s="24">
        <f>DQ24*0.01</f>
        <v>3.1199999999999999E-4</v>
      </c>
      <c r="DR25" s="24"/>
      <c r="DS25" s="24">
        <f>DS24*0.01</f>
        <v>3.1100000000000002E-4</v>
      </c>
      <c r="DT25" s="24">
        <f t="shared" si="26"/>
        <v>3.1199999999999999E-4</v>
      </c>
      <c r="DU25" s="24">
        <f t="shared" si="26"/>
        <v>2.0000000000000001E-4</v>
      </c>
      <c r="DV25" s="24">
        <f t="shared" si="26"/>
        <v>3.1150000000000004E-4</v>
      </c>
      <c r="DW25" s="24">
        <f>DW24*0.01</f>
        <v>3.1199999999999999E-4</v>
      </c>
      <c r="DX25" s="24"/>
      <c r="DY25" s="24">
        <f t="shared" si="26"/>
        <v>3.0499999999999999E-4</v>
      </c>
      <c r="DZ25" s="24">
        <f t="shared" si="26"/>
        <v>3.1700000000000001E-4</v>
      </c>
      <c r="EA25" s="24">
        <f t="shared" si="26"/>
        <v>3.1199999999999999E-4</v>
      </c>
      <c r="EB25" s="24">
        <f t="shared" si="26"/>
        <v>3.0949999999999999E-4</v>
      </c>
      <c r="EC25" s="24">
        <f>EC24*0.01</f>
        <v>3.1199999999999999E-4</v>
      </c>
      <c r="ED25" s="24"/>
      <c r="EE25" s="24">
        <f>EE24*0.01</f>
        <v>3.1100000000000002E-4</v>
      </c>
      <c r="EF25" s="24">
        <f>EF24*0.01</f>
        <v>3.1100000000000002E-4</v>
      </c>
      <c r="EG25" s="24">
        <f>EG24*0.01</f>
        <v>3.0800000000000001E-4</v>
      </c>
      <c r="EH25" s="24">
        <f>EH24*0.01</f>
        <v>3.0700000000000004E-4</v>
      </c>
      <c r="EI25" s="24">
        <f t="shared" ref="EI25:HC25" si="27">EI24*0.01</f>
        <v>3.1350000000000003E-4</v>
      </c>
      <c r="EJ25" s="24"/>
      <c r="EK25" s="24">
        <f>EK24*0.01</f>
        <v>3.1199999999999999E-4</v>
      </c>
      <c r="EL25" s="24">
        <f t="shared" si="27"/>
        <v>3.1300000000000002E-4</v>
      </c>
      <c r="EM25" s="24">
        <f t="shared" si="27"/>
        <v>3.1300000000000002E-4</v>
      </c>
      <c r="EN25" s="24">
        <f>EN24*0.01</f>
        <v>3.0400000000000002E-4</v>
      </c>
      <c r="EO25" s="24">
        <f>EO24*0.01</f>
        <v>2.8000000000000003E-4</v>
      </c>
      <c r="EP25" s="24"/>
      <c r="EQ25" s="24">
        <f t="shared" si="27"/>
        <v>3.1100000000000002E-4</v>
      </c>
      <c r="ER25" s="24">
        <f t="shared" si="27"/>
        <v>3.1100000000000002E-4</v>
      </c>
      <c r="ES25" s="24">
        <f t="shared" si="27"/>
        <v>3.1E-4</v>
      </c>
      <c r="ET25" s="24">
        <f>ET24*0.01</f>
        <v>3.1850000000000004E-4</v>
      </c>
      <c r="EU25" s="24">
        <f>EU24*0.01</f>
        <v>3.0299999999999999E-4</v>
      </c>
      <c r="EV25" s="24"/>
      <c r="EW25" s="24">
        <f>EW24*0.01</f>
        <v>3.0900000000000003E-4</v>
      </c>
      <c r="EX25" s="24">
        <f t="shared" si="27"/>
        <v>2.7599999999999999E-4</v>
      </c>
      <c r="EY25" s="24">
        <f t="shared" si="27"/>
        <v>3.0900000000000003E-4</v>
      </c>
      <c r="EZ25" s="24">
        <f>EZ24*0.01</f>
        <v>3.0650000000000002E-4</v>
      </c>
      <c r="FA25" s="24"/>
      <c r="FB25" s="24"/>
      <c r="FC25" s="24">
        <f>FC24*0.01</f>
        <v>3.1199999999999999E-4</v>
      </c>
      <c r="FD25" s="24">
        <f>FD24*0.01</f>
        <v>3.1199999999999999E-4</v>
      </c>
      <c r="FE25" s="24">
        <f>FE24*0.01</f>
        <v>3.1199999999999999E-4</v>
      </c>
      <c r="FF25" s="24">
        <f>FF24*0.01</f>
        <v>3.0700000000000004E-4</v>
      </c>
      <c r="FG25" s="24"/>
      <c r="FH25" s="24">
        <f t="shared" si="27"/>
        <v>3.1100000000000002E-4</v>
      </c>
      <c r="FI25" s="24">
        <f t="shared" si="27"/>
        <v>3.1E-4</v>
      </c>
      <c r="FJ25" s="24">
        <f t="shared" si="27"/>
        <v>3.1100000000000002E-4</v>
      </c>
      <c r="FK25" s="24">
        <f t="shared" si="27"/>
        <v>3.1E-4</v>
      </c>
      <c r="FL25" s="24">
        <f t="shared" si="27"/>
        <v>3.1199999999999999E-4</v>
      </c>
      <c r="FM25" s="24"/>
      <c r="FN25" s="24">
        <f t="shared" si="27"/>
        <v>3.1050000000000001E-4</v>
      </c>
      <c r="FO25" s="24">
        <f t="shared" si="27"/>
        <v>3.1199999999999999E-4</v>
      </c>
      <c r="FP25" s="24">
        <f t="shared" si="27"/>
        <v>3.1500000000000001E-4</v>
      </c>
      <c r="FQ25" s="24">
        <f t="shared" si="27"/>
        <v>3.0499999999999999E-4</v>
      </c>
      <c r="FR25" s="24">
        <f t="shared" si="27"/>
        <v>3.1300000000000002E-4</v>
      </c>
      <c r="FS25" s="24"/>
      <c r="FT25" s="24">
        <f>FT24*0.01</f>
        <v>3.1300000000000002E-4</v>
      </c>
      <c r="FU25" s="24">
        <f>FU24*0.01</f>
        <v>3.1E-4</v>
      </c>
      <c r="FV25" s="24">
        <f>FV24*0.01</f>
        <v>2.9300000000000002E-4</v>
      </c>
      <c r="FW25" s="24">
        <f t="shared" si="27"/>
        <v>3.1100000000000002E-4</v>
      </c>
      <c r="FX25" s="24">
        <f t="shared" si="27"/>
        <v>3.1399999999999999E-4</v>
      </c>
      <c r="FY25" s="24"/>
      <c r="FZ25" s="24">
        <f t="shared" si="27"/>
        <v>0</v>
      </c>
      <c r="GA25" s="24">
        <f t="shared" si="27"/>
        <v>0</v>
      </c>
      <c r="GB25" s="24">
        <f t="shared" si="27"/>
        <v>0</v>
      </c>
      <c r="GC25" s="24">
        <f t="shared" si="27"/>
        <v>0</v>
      </c>
      <c r="GD25" s="24">
        <f t="shared" si="27"/>
        <v>0</v>
      </c>
      <c r="GE25" s="24"/>
      <c r="GF25" s="24">
        <f t="shared" si="27"/>
        <v>3.1199999999999999E-4</v>
      </c>
      <c r="GG25" s="24">
        <f t="shared" si="27"/>
        <v>3.1500000000000001E-4</v>
      </c>
      <c r="GH25" s="24">
        <f>GH24*0.01</f>
        <v>3.0850000000000002E-4</v>
      </c>
      <c r="GI25" s="24">
        <f>GI24*0.01</f>
        <v>3.1100000000000002E-4</v>
      </c>
      <c r="GJ25" s="24">
        <f>GJ24*0.01</f>
        <v>3.1100000000000002E-4</v>
      </c>
      <c r="GK25" s="24"/>
      <c r="GL25" s="24">
        <f t="shared" si="27"/>
        <v>3.0900000000000003E-4</v>
      </c>
      <c r="GM25" s="24">
        <f t="shared" si="27"/>
        <v>3.1199999999999999E-4</v>
      </c>
      <c r="GN25" s="24">
        <f t="shared" si="27"/>
        <v>3.145E-4</v>
      </c>
      <c r="GO25" s="24">
        <f t="shared" si="27"/>
        <v>3.1199999999999999E-4</v>
      </c>
      <c r="GP25" s="24">
        <f t="shared" si="27"/>
        <v>2.6700000000000004E-4</v>
      </c>
      <c r="GQ25" s="150">
        <f t="shared" si="27"/>
        <v>0</v>
      </c>
      <c r="GR25" s="24">
        <f t="shared" si="27"/>
        <v>6.2300000000000007E-4</v>
      </c>
      <c r="GS25" s="24">
        <f t="shared" si="27"/>
        <v>6.2449999999999995E-4</v>
      </c>
      <c r="GT25" s="24">
        <f t="shared" si="27"/>
        <v>6.2449999999999995E-4</v>
      </c>
      <c r="GU25" s="24"/>
      <c r="GV25" s="24">
        <f t="shared" si="27"/>
        <v>3.1350000000000003E-4</v>
      </c>
      <c r="GW25" s="24">
        <f t="shared" si="27"/>
        <v>3.1399999999999999E-4</v>
      </c>
      <c r="GX25" s="24">
        <f t="shared" si="27"/>
        <v>3.1700000000000001E-4</v>
      </c>
      <c r="GY25" s="24">
        <f t="shared" si="27"/>
        <v>3.1399999999999999E-4</v>
      </c>
      <c r="GZ25" s="24">
        <f t="shared" si="27"/>
        <v>3.1100000000000002E-4</v>
      </c>
      <c r="HA25" s="24">
        <f t="shared" si="27"/>
        <v>3.1500000000000001E-4</v>
      </c>
      <c r="HB25" s="24">
        <f t="shared" si="27"/>
        <v>3.1399999999999999E-4</v>
      </c>
      <c r="HC25" s="24">
        <f t="shared" si="27"/>
        <v>3.1700000000000001E-4</v>
      </c>
      <c r="HD25" s="24">
        <f t="shared" ref="HD25:JU25" si="28">HD24*0.01</f>
        <v>3.1750000000000002E-4</v>
      </c>
      <c r="HE25" s="24">
        <f t="shared" si="28"/>
        <v>3.1850000000000004E-4</v>
      </c>
      <c r="HF25" s="24">
        <f t="shared" si="28"/>
        <v>3.1250000000000001E-4</v>
      </c>
      <c r="HG25" s="24">
        <f t="shared" si="28"/>
        <v>3.1500000000000001E-4</v>
      </c>
      <c r="HH25" s="24">
        <f t="shared" si="28"/>
        <v>3.0499999999999999E-4</v>
      </c>
      <c r="HI25" s="24">
        <f t="shared" si="28"/>
        <v>3.1100000000000002E-4</v>
      </c>
      <c r="HJ25" s="24">
        <f t="shared" si="28"/>
        <v>3.1199999999999999E-4</v>
      </c>
      <c r="HK25" s="24">
        <f t="shared" si="28"/>
        <v>3.1199999999999999E-4</v>
      </c>
      <c r="HL25" s="24">
        <f t="shared" si="28"/>
        <v>3.1199999999999999E-4</v>
      </c>
      <c r="HM25" s="24">
        <f t="shared" si="28"/>
        <v>3.1100000000000002E-4</v>
      </c>
      <c r="HN25" s="24">
        <f t="shared" si="28"/>
        <v>3.1150000000000004E-4</v>
      </c>
      <c r="HO25" s="24">
        <f t="shared" si="28"/>
        <v>3.145E-4</v>
      </c>
      <c r="HP25" s="24">
        <f t="shared" si="28"/>
        <v>3.1600000000000004E-4</v>
      </c>
      <c r="HQ25" s="24">
        <f t="shared" si="28"/>
        <v>3.1E-4</v>
      </c>
      <c r="HR25" s="24">
        <f t="shared" si="28"/>
        <v>3.1250000000000001E-4</v>
      </c>
      <c r="HS25" s="24">
        <f t="shared" si="28"/>
        <v>3.0800000000000001E-4</v>
      </c>
      <c r="HT25" s="24"/>
      <c r="HU25" s="24">
        <f t="shared" si="28"/>
        <v>3.1199999999999999E-4</v>
      </c>
      <c r="HV25" s="24">
        <f t="shared" si="28"/>
        <v>3.1199999999999999E-4</v>
      </c>
      <c r="HW25" s="24">
        <f t="shared" si="28"/>
        <v>3.1150000000000004E-4</v>
      </c>
      <c r="HX25" s="24">
        <f t="shared" si="28"/>
        <v>3.1E-4</v>
      </c>
      <c r="HY25" s="24">
        <f t="shared" si="28"/>
        <v>3.1300000000000002E-4</v>
      </c>
      <c r="HZ25" s="24">
        <f t="shared" si="28"/>
        <v>3.1300000000000002E-4</v>
      </c>
      <c r="IA25" s="24">
        <f t="shared" si="28"/>
        <v>3.1350000000000003E-4</v>
      </c>
      <c r="IB25" s="24">
        <f t="shared" si="28"/>
        <v>3.1250000000000001E-4</v>
      </c>
      <c r="IC25" s="24">
        <f t="shared" si="28"/>
        <v>3.1050000000000001E-4</v>
      </c>
      <c r="ID25" s="24">
        <f t="shared" si="28"/>
        <v>3.1350000000000003E-4</v>
      </c>
      <c r="IE25" s="24">
        <f t="shared" si="28"/>
        <v>3.0800000000000001E-4</v>
      </c>
      <c r="IF25" s="24">
        <f t="shared" si="28"/>
        <v>3.1E-4</v>
      </c>
      <c r="IG25" s="24">
        <f t="shared" si="28"/>
        <v>3.0700000000000004E-4</v>
      </c>
      <c r="IH25" s="24">
        <f t="shared" si="28"/>
        <v>3.1350000000000003E-4</v>
      </c>
      <c r="II25" s="24">
        <f t="shared" si="28"/>
        <v>3.1700000000000001E-4</v>
      </c>
      <c r="IJ25" s="24">
        <f t="shared" si="28"/>
        <v>3.1399999999999999E-4</v>
      </c>
      <c r="IK25" s="24">
        <f t="shared" si="28"/>
        <v>3.1399999999999999E-4</v>
      </c>
      <c r="IL25" s="24">
        <f t="shared" si="28"/>
        <v>3.1300000000000002E-4</v>
      </c>
      <c r="IM25" s="24">
        <f t="shared" si="28"/>
        <v>3.1199999999999999E-4</v>
      </c>
      <c r="IN25" s="24">
        <f t="shared" si="28"/>
        <v>3.1300000000000002E-4</v>
      </c>
      <c r="IO25" s="24">
        <f t="shared" si="28"/>
        <v>3.1500000000000001E-4</v>
      </c>
      <c r="IP25" s="24">
        <f t="shared" si="28"/>
        <v>3.1250000000000001E-4</v>
      </c>
      <c r="IQ25" s="24">
        <f t="shared" si="28"/>
        <v>3.1399999999999999E-4</v>
      </c>
      <c r="IR25" s="24">
        <f t="shared" si="28"/>
        <v>3.1E-4</v>
      </c>
      <c r="IS25" s="24"/>
      <c r="IT25" s="24">
        <f t="shared" si="28"/>
        <v>3.1250000000000001E-4</v>
      </c>
      <c r="IU25" s="24">
        <f t="shared" si="28"/>
        <v>3.1199999999999999E-4</v>
      </c>
      <c r="IV25" s="24">
        <f t="shared" si="28"/>
        <v>3.0949999999999999E-4</v>
      </c>
      <c r="IW25" s="150">
        <f t="shared" si="28"/>
        <v>0</v>
      </c>
      <c r="IX25" s="24">
        <f t="shared" si="28"/>
        <v>3.0900000000000003E-4</v>
      </c>
      <c r="IY25" s="24">
        <f t="shared" si="28"/>
        <v>3.0600000000000001E-4</v>
      </c>
      <c r="IZ25" s="24">
        <f>IZ24*0.01</f>
        <v>3.1E-4</v>
      </c>
      <c r="JA25" s="24">
        <f>JA24*0.01</f>
        <v>3.0800000000000001E-4</v>
      </c>
      <c r="JB25" s="24"/>
      <c r="JC25" s="24">
        <f t="shared" si="28"/>
        <v>6.1499999999999999E-4</v>
      </c>
      <c r="JD25" s="24">
        <f t="shared" si="28"/>
        <v>6.1050000000000004E-4</v>
      </c>
      <c r="JE25" s="24">
        <f t="shared" si="28"/>
        <v>6.2500000000000001E-4</v>
      </c>
      <c r="JF25" s="24">
        <f t="shared" si="28"/>
        <v>6.2350000000000003E-4</v>
      </c>
      <c r="JG25" s="24">
        <f t="shared" si="28"/>
        <v>0</v>
      </c>
      <c r="JH25" s="24">
        <f t="shared" si="28"/>
        <v>3.1300000000000002E-4</v>
      </c>
      <c r="JI25" s="24">
        <f t="shared" si="28"/>
        <v>3.0900000000000003E-4</v>
      </c>
      <c r="JJ25" s="24">
        <f t="shared" si="28"/>
        <v>3.1350000000000003E-4</v>
      </c>
      <c r="JK25" s="24">
        <f t="shared" si="28"/>
        <v>3.1100000000000002E-4</v>
      </c>
      <c r="JL25" s="24">
        <f t="shared" si="28"/>
        <v>3.1100000000000002E-4</v>
      </c>
      <c r="JM25" s="24">
        <f t="shared" si="28"/>
        <v>0</v>
      </c>
      <c r="JN25" s="24">
        <f t="shared" si="28"/>
        <v>3.1300000000000002E-4</v>
      </c>
      <c r="JO25" s="24">
        <f t="shared" si="28"/>
        <v>3.1050000000000001E-4</v>
      </c>
      <c r="JP25" s="24">
        <f t="shared" si="28"/>
        <v>2.8000000000000003E-4</v>
      </c>
      <c r="JQ25" s="24">
        <f t="shared" si="28"/>
        <v>3.0900000000000003E-4</v>
      </c>
      <c r="JR25" s="24">
        <f t="shared" si="28"/>
        <v>3.1150000000000004E-4</v>
      </c>
      <c r="JS25" s="24">
        <f t="shared" si="28"/>
        <v>0</v>
      </c>
      <c r="JT25" s="24">
        <f t="shared" si="28"/>
        <v>3.1E-4</v>
      </c>
      <c r="JU25" s="24">
        <f t="shared" si="28"/>
        <v>3.1399999999999999E-4</v>
      </c>
      <c r="JV25" s="24">
        <f t="shared" ref="JV25:MG25" si="29">JV24*0.01</f>
        <v>3.01E-4</v>
      </c>
      <c r="JW25" s="24">
        <f t="shared" si="29"/>
        <v>3.0949999999999999E-4</v>
      </c>
      <c r="JX25" s="24">
        <f t="shared" si="29"/>
        <v>0</v>
      </c>
      <c r="JY25" s="24">
        <f t="shared" si="29"/>
        <v>3.0900000000000003E-4</v>
      </c>
      <c r="JZ25" s="24">
        <f t="shared" si="29"/>
        <v>3.1100000000000002E-4</v>
      </c>
      <c r="KA25" s="24">
        <f t="shared" si="29"/>
        <v>3.0900000000000003E-4</v>
      </c>
      <c r="KB25" s="24">
        <f t="shared" si="29"/>
        <v>3.0749999999999999E-4</v>
      </c>
      <c r="KC25" s="24"/>
      <c r="KD25" s="24"/>
      <c r="KE25" s="24">
        <f t="shared" si="29"/>
        <v>3.0900000000000003E-4</v>
      </c>
      <c r="KF25" s="24">
        <f t="shared" si="29"/>
        <v>3.0700000000000004E-4</v>
      </c>
      <c r="KG25" s="24"/>
      <c r="KH25" s="24"/>
      <c r="KI25" s="24">
        <f t="shared" si="29"/>
        <v>3.1E-4</v>
      </c>
      <c r="KJ25" s="24">
        <f t="shared" si="29"/>
        <v>0</v>
      </c>
      <c r="KK25" s="24">
        <f t="shared" si="29"/>
        <v>6.2449999999999995E-4</v>
      </c>
      <c r="KL25" s="24">
        <f t="shared" si="29"/>
        <v>6.2149999999999998E-4</v>
      </c>
      <c r="KM25" s="24">
        <f t="shared" si="29"/>
        <v>0</v>
      </c>
      <c r="KN25" s="24">
        <f t="shared" si="29"/>
        <v>0</v>
      </c>
      <c r="KO25" s="24">
        <f t="shared" si="29"/>
        <v>0</v>
      </c>
      <c r="KP25" s="24"/>
      <c r="KQ25" s="24">
        <f t="shared" si="29"/>
        <v>3.1300000000000002E-4</v>
      </c>
      <c r="KR25" s="24">
        <f t="shared" si="29"/>
        <v>3.1100000000000002E-4</v>
      </c>
      <c r="KS25" s="24">
        <f t="shared" si="29"/>
        <v>3.1E-4</v>
      </c>
      <c r="KT25" s="24">
        <f t="shared" si="29"/>
        <v>3.1100000000000002E-4</v>
      </c>
      <c r="KU25" s="24">
        <f t="shared" si="29"/>
        <v>3.1199999999999999E-4</v>
      </c>
      <c r="KV25" s="24">
        <f t="shared" si="29"/>
        <v>3.1399999999999999E-4</v>
      </c>
      <c r="KW25" s="24">
        <f t="shared" si="29"/>
        <v>3.1300000000000002E-4</v>
      </c>
      <c r="KX25" s="24">
        <f t="shared" si="29"/>
        <v>3.1100000000000002E-4</v>
      </c>
      <c r="KY25" s="24">
        <f t="shared" si="29"/>
        <v>3.1E-4</v>
      </c>
      <c r="KZ25" s="24">
        <f t="shared" si="29"/>
        <v>3.1600000000000004E-4</v>
      </c>
      <c r="LA25" s="24">
        <f t="shared" si="29"/>
        <v>3.0600000000000001E-4</v>
      </c>
      <c r="LB25" s="24">
        <f t="shared" si="29"/>
        <v>3.19E-4</v>
      </c>
      <c r="LC25" s="24">
        <f t="shared" si="29"/>
        <v>3.1100000000000002E-4</v>
      </c>
      <c r="LD25" s="24">
        <f t="shared" si="29"/>
        <v>3.1399999999999999E-4</v>
      </c>
      <c r="LE25" s="24">
        <f t="shared" si="29"/>
        <v>3.1E-4</v>
      </c>
      <c r="LF25" s="24">
        <f t="shared" si="29"/>
        <v>3.1E-4</v>
      </c>
      <c r="LG25" s="24">
        <f t="shared" si="29"/>
        <v>3.1300000000000002E-4</v>
      </c>
      <c r="LH25" s="24">
        <f t="shared" si="29"/>
        <v>3.1E-4</v>
      </c>
      <c r="LI25" s="24">
        <f t="shared" si="29"/>
        <v>3.1E-4</v>
      </c>
      <c r="LJ25" s="24">
        <f t="shared" si="29"/>
        <v>3.1100000000000002E-4</v>
      </c>
      <c r="LK25" s="24">
        <f t="shared" si="29"/>
        <v>0</v>
      </c>
      <c r="LL25" s="24">
        <f t="shared" si="29"/>
        <v>6.2100000000000002E-4</v>
      </c>
      <c r="LM25" s="24">
        <f t="shared" si="29"/>
        <v>6.2300000000000007E-4</v>
      </c>
      <c r="LN25" s="24"/>
      <c r="LO25" s="24">
        <f t="shared" ref="LO25" si="30">LO24*0.01</f>
        <v>3.0900000000000003E-4</v>
      </c>
      <c r="LP25" s="24">
        <f t="shared" si="29"/>
        <v>3.1300000000000002E-4</v>
      </c>
      <c r="LQ25" s="24"/>
      <c r="LR25" s="24">
        <f t="shared" si="29"/>
        <v>3.1199999999999999E-4</v>
      </c>
      <c r="LS25" s="24">
        <f t="shared" si="29"/>
        <v>2.8800000000000001E-4</v>
      </c>
      <c r="LT25" s="24">
        <f t="shared" si="29"/>
        <v>3.1199999999999999E-4</v>
      </c>
      <c r="LU25" s="24">
        <f t="shared" si="29"/>
        <v>3.1199999999999999E-4</v>
      </c>
      <c r="LV25" s="24">
        <f t="shared" si="29"/>
        <v>3.0850000000000002E-4</v>
      </c>
      <c r="LW25" s="24">
        <f t="shared" si="29"/>
        <v>0</v>
      </c>
      <c r="LX25" s="24">
        <f t="shared" si="29"/>
        <v>3.1500000000000001E-4</v>
      </c>
      <c r="LY25" s="24">
        <f t="shared" si="29"/>
        <v>3.1300000000000002E-4</v>
      </c>
      <c r="LZ25" s="24">
        <f t="shared" si="29"/>
        <v>3.1300000000000002E-4</v>
      </c>
      <c r="MA25" s="24">
        <f t="shared" si="29"/>
        <v>3.1399999999999999E-4</v>
      </c>
      <c r="MB25" s="24">
        <f t="shared" si="29"/>
        <v>3.1399999999999999E-4</v>
      </c>
      <c r="MC25" s="24">
        <f t="shared" si="29"/>
        <v>0</v>
      </c>
      <c r="MD25" s="24">
        <f t="shared" si="29"/>
        <v>3.0949999999999999E-4</v>
      </c>
      <c r="ME25" s="24">
        <f t="shared" si="29"/>
        <v>3.1100000000000002E-4</v>
      </c>
      <c r="MF25" s="24">
        <f t="shared" si="29"/>
        <v>3.0900000000000003E-4</v>
      </c>
      <c r="MG25" s="24">
        <f t="shared" si="29"/>
        <v>3.1199999999999999E-4</v>
      </c>
      <c r="MH25" s="24">
        <f t="shared" ref="MH25:OS25" si="31">MH24*0.01</f>
        <v>3.1100000000000002E-4</v>
      </c>
      <c r="MI25" s="24">
        <f t="shared" si="31"/>
        <v>0</v>
      </c>
      <c r="MJ25" s="24">
        <f t="shared" si="31"/>
        <v>3.1E-4</v>
      </c>
      <c r="MK25" s="24">
        <f t="shared" si="31"/>
        <v>3.1199999999999999E-4</v>
      </c>
      <c r="ML25" s="24">
        <f t="shared" si="31"/>
        <v>3.1100000000000002E-4</v>
      </c>
      <c r="MM25" s="24">
        <f t="shared" si="31"/>
        <v>3.1300000000000002E-4</v>
      </c>
      <c r="MN25" s="24">
        <f t="shared" si="31"/>
        <v>3.0650000000000002E-4</v>
      </c>
      <c r="MO25" s="24">
        <f t="shared" si="31"/>
        <v>0</v>
      </c>
      <c r="MP25" s="24">
        <f t="shared" si="31"/>
        <v>3.1199999999999999E-4</v>
      </c>
      <c r="MQ25" s="24">
        <f t="shared" si="31"/>
        <v>3.1300000000000002E-4</v>
      </c>
      <c r="MR25" s="24">
        <f t="shared" si="31"/>
        <v>3.1100000000000002E-4</v>
      </c>
      <c r="MS25" s="24">
        <f t="shared" si="31"/>
        <v>3.1199999999999999E-4</v>
      </c>
      <c r="MT25" s="24">
        <f t="shared" si="31"/>
        <v>3.1199999999999999E-4</v>
      </c>
      <c r="MU25" s="24">
        <f t="shared" si="31"/>
        <v>0</v>
      </c>
      <c r="MV25" s="24">
        <f t="shared" si="31"/>
        <v>3.1300000000000002E-4</v>
      </c>
      <c r="MW25" s="24">
        <f t="shared" si="31"/>
        <v>3.1100000000000002E-4</v>
      </c>
      <c r="MX25" s="24">
        <f t="shared" si="31"/>
        <v>3.1500000000000001E-4</v>
      </c>
      <c r="MY25" s="24">
        <f t="shared" si="31"/>
        <v>3.1300000000000002E-4</v>
      </c>
      <c r="MZ25" s="24">
        <f t="shared" si="31"/>
        <v>3.1300000000000002E-4</v>
      </c>
      <c r="NA25" s="24">
        <f t="shared" si="31"/>
        <v>0</v>
      </c>
      <c r="NB25" s="24">
        <f t="shared" si="31"/>
        <v>3.1100000000000002E-4</v>
      </c>
      <c r="NC25" s="24">
        <f t="shared" si="31"/>
        <v>3.1399999999999999E-4</v>
      </c>
      <c r="ND25" s="24">
        <f t="shared" si="31"/>
        <v>3.1E-4</v>
      </c>
      <c r="NE25" s="24">
        <f t="shared" si="31"/>
        <v>3.1300000000000002E-4</v>
      </c>
      <c r="NF25" s="24">
        <f t="shared" si="31"/>
        <v>3.1100000000000002E-4</v>
      </c>
      <c r="NG25" s="24">
        <f t="shared" si="31"/>
        <v>0</v>
      </c>
      <c r="NH25" s="24">
        <f t="shared" si="31"/>
        <v>3.1199999999999999E-4</v>
      </c>
      <c r="NI25" s="24">
        <f t="shared" si="31"/>
        <v>3.1E-4</v>
      </c>
      <c r="NJ25" s="24">
        <f t="shared" si="31"/>
        <v>0</v>
      </c>
      <c r="NK25" s="24">
        <f t="shared" si="31"/>
        <v>3.1399999999999999E-4</v>
      </c>
      <c r="NL25" s="24">
        <f t="shared" si="31"/>
        <v>3.1300000000000002E-4</v>
      </c>
      <c r="NM25" s="24">
        <f t="shared" si="31"/>
        <v>3.1300000000000002E-4</v>
      </c>
      <c r="NN25" s="24">
        <f t="shared" si="31"/>
        <v>3.1300000000000002E-4</v>
      </c>
      <c r="NO25" s="24">
        <f t="shared" si="31"/>
        <v>3.0949999999999999E-4</v>
      </c>
      <c r="NP25" s="24">
        <f t="shared" si="31"/>
        <v>0</v>
      </c>
      <c r="NQ25" s="24">
        <f t="shared" si="31"/>
        <v>3.1700000000000001E-4</v>
      </c>
      <c r="NR25" s="24">
        <f t="shared" si="31"/>
        <v>3.1600000000000004E-4</v>
      </c>
      <c r="NS25" s="24">
        <f t="shared" si="31"/>
        <v>3.1300000000000002E-4</v>
      </c>
      <c r="NT25" s="24">
        <f t="shared" si="31"/>
        <v>3.1250000000000001E-4</v>
      </c>
      <c r="NU25" s="24">
        <f t="shared" si="31"/>
        <v>3.1199999999999999E-4</v>
      </c>
      <c r="NV25" s="24">
        <f t="shared" si="31"/>
        <v>0</v>
      </c>
      <c r="NW25" s="24">
        <f t="shared" si="31"/>
        <v>3.1199999999999999E-4</v>
      </c>
      <c r="NX25" s="24">
        <f t="shared" si="31"/>
        <v>3.1399999999999999E-4</v>
      </c>
      <c r="NY25" s="24">
        <f t="shared" si="31"/>
        <v>3.1399999999999999E-4</v>
      </c>
      <c r="NZ25" s="24">
        <f t="shared" si="31"/>
        <v>3.0850000000000002E-4</v>
      </c>
      <c r="OA25" s="24">
        <f t="shared" si="31"/>
        <v>3.0900000000000003E-4</v>
      </c>
      <c r="OB25" s="24">
        <f t="shared" si="31"/>
        <v>0</v>
      </c>
      <c r="OC25" s="24">
        <f t="shared" si="31"/>
        <v>3.1199999999999999E-4</v>
      </c>
      <c r="OD25" s="24">
        <f t="shared" si="31"/>
        <v>3.1100000000000002E-4</v>
      </c>
      <c r="OE25" s="24">
        <f t="shared" si="31"/>
        <v>3.1050000000000001E-4</v>
      </c>
      <c r="OF25" s="24">
        <f t="shared" si="31"/>
        <v>3.1300000000000002E-4</v>
      </c>
      <c r="OG25" s="24">
        <f t="shared" si="31"/>
        <v>0</v>
      </c>
      <c r="OH25" s="24">
        <f t="shared" si="31"/>
        <v>3.1350000000000003E-4</v>
      </c>
      <c r="OI25" s="24">
        <f t="shared" si="31"/>
        <v>3.0949999999999999E-4</v>
      </c>
      <c r="OJ25" s="24">
        <f t="shared" si="31"/>
        <v>0</v>
      </c>
      <c r="OK25" s="24">
        <f t="shared" si="31"/>
        <v>3.1300000000000002E-4</v>
      </c>
      <c r="OL25" s="24">
        <f t="shared" si="31"/>
        <v>3.1500000000000001E-4</v>
      </c>
      <c r="OM25" s="24">
        <f t="shared" si="31"/>
        <v>0</v>
      </c>
      <c r="ON25" s="24">
        <f t="shared" si="31"/>
        <v>3.1199999999999999E-4</v>
      </c>
      <c r="OO25" s="24">
        <f t="shared" si="31"/>
        <v>3.1E-4</v>
      </c>
      <c r="OP25" s="24">
        <f t="shared" si="31"/>
        <v>0</v>
      </c>
      <c r="OQ25" s="24">
        <f t="shared" si="31"/>
        <v>3.0799999999999998E-3</v>
      </c>
      <c r="OR25" s="24">
        <f t="shared" si="31"/>
        <v>3.1099999999999999E-3</v>
      </c>
      <c r="OS25" s="24">
        <f t="shared" si="31"/>
        <v>0</v>
      </c>
      <c r="OT25" s="24">
        <f t="shared" ref="OT25:OY25" si="32">OT24*0.01</f>
        <v>3.1399999999999999E-4</v>
      </c>
      <c r="OU25" s="24">
        <f t="shared" si="32"/>
        <v>6.2E-4</v>
      </c>
      <c r="OV25" s="24">
        <f t="shared" si="32"/>
        <v>0</v>
      </c>
      <c r="OW25" s="24">
        <f t="shared" si="32"/>
        <v>0</v>
      </c>
      <c r="OX25" s="24">
        <f t="shared" si="32"/>
        <v>0</v>
      </c>
      <c r="OY25" s="24">
        <f t="shared" si="32"/>
        <v>0</v>
      </c>
    </row>
    <row r="26" spans="1:415" s="28" customFormat="1">
      <c r="A26" s="26" t="s">
        <v>80</v>
      </c>
      <c r="B26" s="21"/>
      <c r="C26" s="21"/>
      <c r="D26" s="21">
        <f t="shared" ref="D26:BO27" si="33">D24</f>
        <v>6.1499999999999999E-2</v>
      </c>
      <c r="E26" s="21">
        <f t="shared" si="33"/>
        <v>6.105E-2</v>
      </c>
      <c r="F26" s="20">
        <f t="shared" si="33"/>
        <v>6.2399999999999997E-2</v>
      </c>
      <c r="G26" s="20">
        <f t="shared" si="33"/>
        <v>6.2199999999999998E-2</v>
      </c>
      <c r="H26" s="20">
        <f t="shared" si="33"/>
        <v>6.2649999999999997E-2</v>
      </c>
      <c r="I26" s="20">
        <f t="shared" si="33"/>
        <v>6.2149999999999997E-2</v>
      </c>
      <c r="J26" s="20">
        <f t="shared" si="33"/>
        <v>6.2449999999999999E-2</v>
      </c>
      <c r="K26" s="20">
        <f t="shared" si="33"/>
        <v>6.2399999999999997E-2</v>
      </c>
      <c r="L26" s="20">
        <f t="shared" si="33"/>
        <v>6.1949999999999998E-2</v>
      </c>
      <c r="M26" s="21">
        <f t="shared" si="33"/>
        <v>6.2E-2</v>
      </c>
      <c r="N26" s="21">
        <f t="shared" si="33"/>
        <v>6.1899999999999997E-2</v>
      </c>
      <c r="O26" s="21">
        <f t="shared" si="33"/>
        <v>6.2300000000000001E-2</v>
      </c>
      <c r="P26" s="21">
        <f t="shared" si="33"/>
        <v>6.2399999999999997E-2</v>
      </c>
      <c r="Q26" s="21">
        <f t="shared" si="33"/>
        <v>6.1499999999999999E-2</v>
      </c>
      <c r="R26" s="21">
        <f t="shared" si="33"/>
        <v>6.25E-2</v>
      </c>
      <c r="S26" s="21">
        <f t="shared" si="33"/>
        <v>6.1800000000000001E-2</v>
      </c>
      <c r="T26" s="21"/>
      <c r="U26" s="21"/>
      <c r="V26" s="21">
        <f t="shared" si="33"/>
        <v>3.0949999999999998E-2</v>
      </c>
      <c r="W26" s="21">
        <f t="shared" si="33"/>
        <v>3.1050000000000001E-2</v>
      </c>
      <c r="X26" s="21">
        <f t="shared" si="33"/>
        <v>3.0949999999999998E-2</v>
      </c>
      <c r="Y26" s="21">
        <f t="shared" si="33"/>
        <v>3.1E-2</v>
      </c>
      <c r="Z26" s="21">
        <f t="shared" si="33"/>
        <v>3.0949999999999998E-2</v>
      </c>
      <c r="AA26" s="21"/>
      <c r="AB26" s="21">
        <f t="shared" si="33"/>
        <v>3.0949999999999998E-2</v>
      </c>
      <c r="AC26" s="21">
        <f t="shared" si="33"/>
        <v>3.0599999999999999E-2</v>
      </c>
      <c r="AD26" s="21">
        <f t="shared" si="33"/>
        <v>3.0499999999999999E-2</v>
      </c>
      <c r="AE26" s="21">
        <f t="shared" si="33"/>
        <v>3.0499999999999999E-2</v>
      </c>
      <c r="AF26" s="21">
        <f t="shared" si="33"/>
        <v>3.0550000000000001E-2</v>
      </c>
      <c r="AG26" s="21"/>
      <c r="AH26" s="21">
        <f t="shared" si="33"/>
        <v>3.1300000000000001E-2</v>
      </c>
      <c r="AI26" s="21">
        <f t="shared" si="33"/>
        <v>3.09E-2</v>
      </c>
      <c r="AJ26" s="21">
        <f t="shared" si="33"/>
        <v>3.0700000000000002E-2</v>
      </c>
      <c r="AK26" s="21">
        <f t="shared" si="33"/>
        <v>3.0800000000000001E-2</v>
      </c>
      <c r="AL26" s="21">
        <f t="shared" si="33"/>
        <v>3.0550000000000001E-2</v>
      </c>
      <c r="AM26" s="21"/>
      <c r="AN26" s="21">
        <f t="shared" si="33"/>
        <v>3.0550000000000001E-2</v>
      </c>
      <c r="AO26" s="21">
        <f t="shared" si="33"/>
        <v>3.0499999999999999E-2</v>
      </c>
      <c r="AP26" s="21">
        <f t="shared" si="33"/>
        <v>3.0450000000000001E-2</v>
      </c>
      <c r="AQ26" s="21">
        <f t="shared" si="33"/>
        <v>3.125E-2</v>
      </c>
      <c r="AR26" s="21">
        <f t="shared" si="33"/>
        <v>3.0599999999999999E-2</v>
      </c>
      <c r="AS26" s="21"/>
      <c r="AT26" s="21">
        <f t="shared" si="33"/>
        <v>3.0949999999999998E-2</v>
      </c>
      <c r="AU26" s="21">
        <f t="shared" si="33"/>
        <v>3.1300000000000001E-2</v>
      </c>
      <c r="AV26" s="21">
        <f t="shared" si="33"/>
        <v>3.1300000000000001E-2</v>
      </c>
      <c r="AW26" s="21">
        <f t="shared" si="33"/>
        <v>3.1E-2</v>
      </c>
      <c r="AX26" s="21">
        <f t="shared" si="33"/>
        <v>3.0800000000000001E-2</v>
      </c>
      <c r="AY26" s="21"/>
      <c r="AZ26" s="21">
        <f t="shared" si="33"/>
        <v>3.0800000000000001E-2</v>
      </c>
      <c r="BA26" s="21">
        <f t="shared" si="33"/>
        <v>3.0949999999999998E-2</v>
      </c>
      <c r="BB26" s="21">
        <f t="shared" si="33"/>
        <v>3.1099999999999999E-2</v>
      </c>
      <c r="BC26" s="21">
        <f t="shared" si="33"/>
        <v>3.1200000000000002E-2</v>
      </c>
      <c r="BD26" s="21"/>
      <c r="BE26" s="21">
        <f t="shared" si="33"/>
        <v>3.1E-2</v>
      </c>
      <c r="BF26" s="21">
        <f t="shared" si="33"/>
        <v>3.0800000000000001E-2</v>
      </c>
      <c r="BG26" s="21">
        <f t="shared" si="33"/>
        <v>3.0599999999999999E-2</v>
      </c>
      <c r="BH26" s="21">
        <f t="shared" si="33"/>
        <v>3.1050000000000001E-2</v>
      </c>
      <c r="BI26" s="21"/>
      <c r="BJ26" s="21">
        <f t="shared" si="33"/>
        <v>3.1050000000000001E-2</v>
      </c>
      <c r="BK26" s="21">
        <f t="shared" si="33"/>
        <v>3.09E-2</v>
      </c>
      <c r="BL26" s="21">
        <f t="shared" si="33"/>
        <v>3.1E-2</v>
      </c>
      <c r="BM26" s="21">
        <f t="shared" si="33"/>
        <v>3.0450000000000001E-2</v>
      </c>
      <c r="BN26" s="21"/>
      <c r="BO26" s="21">
        <f t="shared" si="33"/>
        <v>3.1E-2</v>
      </c>
      <c r="BP26" s="21">
        <f t="shared" ref="BP26:EB27" si="34">BP24</f>
        <v>3.09E-2</v>
      </c>
      <c r="BQ26" s="21">
        <f t="shared" si="34"/>
        <v>3.1E-2</v>
      </c>
      <c r="BR26" s="21">
        <f t="shared" si="34"/>
        <v>3.1050000000000001E-2</v>
      </c>
      <c r="BS26" s="21"/>
      <c r="BT26" s="21">
        <f t="shared" si="34"/>
        <v>3.0550000000000001E-2</v>
      </c>
      <c r="BU26" s="21">
        <f t="shared" si="34"/>
        <v>3.15E-2</v>
      </c>
      <c r="BV26" s="21">
        <f t="shared" si="34"/>
        <v>3.1E-2</v>
      </c>
      <c r="BW26" s="21"/>
      <c r="BX26" s="21">
        <f t="shared" si="34"/>
        <v>3.1E-2</v>
      </c>
      <c r="BY26" s="21"/>
      <c r="BZ26" s="21">
        <f t="shared" si="34"/>
        <v>3.0800000000000001E-2</v>
      </c>
      <c r="CA26" s="21">
        <f t="shared" si="34"/>
        <v>3.0800000000000001E-2</v>
      </c>
      <c r="CB26" s="21">
        <f t="shared" si="34"/>
        <v>2.9749999999999999E-2</v>
      </c>
      <c r="CC26" s="21">
        <f t="shared" ref="CC26:CE27" si="35">CC24</f>
        <v>3.0800000000000001E-2</v>
      </c>
      <c r="CD26" s="21">
        <f t="shared" si="35"/>
        <v>2.9850000000000002E-2</v>
      </c>
      <c r="CE26" s="21">
        <f t="shared" si="35"/>
        <v>3.0499999999999999E-2</v>
      </c>
      <c r="CF26" s="21"/>
      <c r="CG26" s="21">
        <f t="shared" si="34"/>
        <v>3.0949999999999998E-2</v>
      </c>
      <c r="CH26" s="21"/>
      <c r="CI26" s="21">
        <f>CI24</f>
        <v>3.1E-2</v>
      </c>
      <c r="CJ26" s="21"/>
      <c r="CK26" s="21">
        <f>CK24</f>
        <v>3.0700000000000002E-2</v>
      </c>
      <c r="CL26" s="21">
        <f>CL24</f>
        <v>3.09E-2</v>
      </c>
      <c r="CM26" s="21">
        <f t="shared" si="34"/>
        <v>3.09E-2</v>
      </c>
      <c r="CN26" s="149">
        <f t="shared" si="34"/>
        <v>0</v>
      </c>
      <c r="CO26" s="21">
        <f t="shared" si="34"/>
        <v>5.9400000000000001E-2</v>
      </c>
      <c r="CP26" s="21">
        <f t="shared" si="34"/>
        <v>6.1100000000000002E-2</v>
      </c>
      <c r="CQ26" s="21">
        <f t="shared" si="34"/>
        <v>6.1650000000000003E-2</v>
      </c>
      <c r="CR26" s="21">
        <f t="shared" si="34"/>
        <v>0</v>
      </c>
      <c r="CS26" s="21"/>
      <c r="CT26" s="21">
        <f t="shared" si="34"/>
        <v>3.09E-2</v>
      </c>
      <c r="CU26" s="21">
        <f t="shared" si="34"/>
        <v>3.1199999999999999E-2</v>
      </c>
      <c r="CV26" s="21">
        <f t="shared" si="34"/>
        <v>3.1099999999999999E-2</v>
      </c>
      <c r="CW26" s="21">
        <f t="shared" si="34"/>
        <v>3.1199999999999999E-2</v>
      </c>
      <c r="CX26" s="21">
        <f t="shared" si="34"/>
        <v>3.1150000000000001E-2</v>
      </c>
      <c r="CY26" s="21"/>
      <c r="CZ26" s="21">
        <f t="shared" si="34"/>
        <v>3.1350000000000003E-2</v>
      </c>
      <c r="DA26" s="21">
        <f t="shared" si="34"/>
        <v>3.125E-2</v>
      </c>
      <c r="DB26" s="21">
        <f t="shared" si="34"/>
        <v>3.1099999999999999E-2</v>
      </c>
      <c r="DC26" s="21">
        <f>DC24</f>
        <v>3.0499999999999999E-2</v>
      </c>
      <c r="DD26" s="21">
        <f>DD24</f>
        <v>3.1300000000000001E-2</v>
      </c>
      <c r="DE26" s="21"/>
      <c r="DF26" s="21"/>
      <c r="DG26" s="21">
        <f t="shared" si="34"/>
        <v>3.0200000000000001E-2</v>
      </c>
      <c r="DH26" s="21">
        <f t="shared" si="34"/>
        <v>3.1199999999999999E-2</v>
      </c>
      <c r="DI26" s="21">
        <f t="shared" si="34"/>
        <v>3.1150000000000001E-2</v>
      </c>
      <c r="DJ26" s="21">
        <f>DJ24</f>
        <v>3.1E-2</v>
      </c>
      <c r="DK26" s="21">
        <f>DK24</f>
        <v>3.1199999999999999E-2</v>
      </c>
      <c r="DL26" s="21"/>
      <c r="DM26" s="21">
        <f t="shared" si="34"/>
        <v>3.5900000000000001E-2</v>
      </c>
      <c r="DN26" s="21">
        <f t="shared" si="34"/>
        <v>3.1199999999999999E-2</v>
      </c>
      <c r="DO26" s="21">
        <f t="shared" si="34"/>
        <v>3.1199999999999999E-2</v>
      </c>
      <c r="DP26" s="21">
        <f>DP24</f>
        <v>3.125E-2</v>
      </c>
      <c r="DQ26" s="21">
        <f>DQ24</f>
        <v>3.1199999999999999E-2</v>
      </c>
      <c r="DR26" s="21"/>
      <c r="DS26" s="21">
        <f>DS24</f>
        <v>3.1099999999999999E-2</v>
      </c>
      <c r="DT26" s="21">
        <f t="shared" si="34"/>
        <v>3.1199999999999999E-2</v>
      </c>
      <c r="DU26" s="21">
        <f t="shared" si="34"/>
        <v>0.02</v>
      </c>
      <c r="DV26" s="21">
        <f t="shared" si="34"/>
        <v>3.1150000000000001E-2</v>
      </c>
      <c r="DW26" s="21">
        <f>DW24</f>
        <v>3.1199999999999999E-2</v>
      </c>
      <c r="DX26" s="21"/>
      <c r="DY26" s="21">
        <f t="shared" si="34"/>
        <v>3.0499999999999999E-2</v>
      </c>
      <c r="DZ26" s="21">
        <f t="shared" si="34"/>
        <v>3.1699999999999999E-2</v>
      </c>
      <c r="EA26" s="21">
        <f t="shared" si="34"/>
        <v>3.1199999999999999E-2</v>
      </c>
      <c r="EB26" s="21">
        <f t="shared" si="34"/>
        <v>3.0949999999999998E-2</v>
      </c>
      <c r="EC26" s="21">
        <f>EC24</f>
        <v>3.1199999999999999E-2</v>
      </c>
      <c r="ED26" s="21"/>
      <c r="EE26" s="21">
        <f t="shared" ref="EE26:GP27" si="36">EE24</f>
        <v>3.1099999999999999E-2</v>
      </c>
      <c r="EF26" s="21">
        <f t="shared" si="36"/>
        <v>3.1099999999999999E-2</v>
      </c>
      <c r="EG26" s="21">
        <f t="shared" si="36"/>
        <v>3.0800000000000001E-2</v>
      </c>
      <c r="EH26" s="21">
        <f t="shared" si="36"/>
        <v>3.0700000000000002E-2</v>
      </c>
      <c r="EI26" s="21">
        <f t="shared" si="36"/>
        <v>3.1350000000000003E-2</v>
      </c>
      <c r="EJ26" s="21"/>
      <c r="EK26" s="21">
        <f>EK24</f>
        <v>3.1199999999999999E-2</v>
      </c>
      <c r="EL26" s="21">
        <f t="shared" si="36"/>
        <v>3.1300000000000001E-2</v>
      </c>
      <c r="EM26" s="21">
        <f t="shared" si="36"/>
        <v>3.1300000000000001E-2</v>
      </c>
      <c r="EN26" s="21">
        <f>EN24</f>
        <v>3.04E-2</v>
      </c>
      <c r="EO26" s="21">
        <f>EO24</f>
        <v>2.8000000000000001E-2</v>
      </c>
      <c r="EP26" s="21"/>
      <c r="EQ26" s="21">
        <f t="shared" si="36"/>
        <v>3.1099999999999999E-2</v>
      </c>
      <c r="ER26" s="21">
        <f t="shared" si="36"/>
        <v>3.1099999999999999E-2</v>
      </c>
      <c r="ES26" s="21">
        <f t="shared" si="36"/>
        <v>3.1E-2</v>
      </c>
      <c r="ET26" s="21">
        <f>ET24</f>
        <v>3.1850000000000003E-2</v>
      </c>
      <c r="EU26" s="21">
        <f>EU24</f>
        <v>3.0300000000000001E-2</v>
      </c>
      <c r="EV26" s="21"/>
      <c r="EW26" s="21">
        <f>EW24</f>
        <v>3.09E-2</v>
      </c>
      <c r="EX26" s="21">
        <f t="shared" si="36"/>
        <v>2.76E-2</v>
      </c>
      <c r="EY26" s="21">
        <f t="shared" si="36"/>
        <v>3.09E-2</v>
      </c>
      <c r="EZ26" s="21">
        <f>EZ24</f>
        <v>3.065E-2</v>
      </c>
      <c r="FA26" s="21"/>
      <c r="FB26" s="21"/>
      <c r="FC26" s="21">
        <f t="shared" ref="FC26:FF27" si="37">FC24</f>
        <v>3.1199999999999999E-2</v>
      </c>
      <c r="FD26" s="21">
        <f t="shared" si="37"/>
        <v>3.1199999999999999E-2</v>
      </c>
      <c r="FE26" s="21">
        <f t="shared" si="37"/>
        <v>3.1199999999999999E-2</v>
      </c>
      <c r="FF26" s="21">
        <f t="shared" si="37"/>
        <v>3.0700000000000002E-2</v>
      </c>
      <c r="FG26" s="21"/>
      <c r="FH26" s="21">
        <f t="shared" si="36"/>
        <v>3.1099999999999999E-2</v>
      </c>
      <c r="FI26" s="21">
        <f t="shared" si="36"/>
        <v>3.1E-2</v>
      </c>
      <c r="FJ26" s="21">
        <f t="shared" si="36"/>
        <v>3.1099999999999999E-2</v>
      </c>
      <c r="FK26" s="21">
        <f t="shared" si="36"/>
        <v>3.1E-2</v>
      </c>
      <c r="FL26" s="21">
        <f t="shared" si="36"/>
        <v>3.1199999999999999E-2</v>
      </c>
      <c r="FM26" s="21"/>
      <c r="FN26" s="21">
        <f t="shared" si="36"/>
        <v>3.1050000000000001E-2</v>
      </c>
      <c r="FO26" s="21">
        <f t="shared" si="36"/>
        <v>3.1199999999999999E-2</v>
      </c>
      <c r="FP26" s="21">
        <f t="shared" si="36"/>
        <v>3.15E-2</v>
      </c>
      <c r="FQ26" s="21">
        <f t="shared" si="36"/>
        <v>3.0499999999999999E-2</v>
      </c>
      <c r="FR26" s="21">
        <f t="shared" si="36"/>
        <v>3.1300000000000001E-2</v>
      </c>
      <c r="FS26" s="21"/>
      <c r="FT26" s="21">
        <f t="shared" ref="FT26:FV27" si="38">FT24</f>
        <v>3.1300000000000001E-2</v>
      </c>
      <c r="FU26" s="21">
        <f t="shared" si="38"/>
        <v>3.1E-2</v>
      </c>
      <c r="FV26" s="21">
        <f t="shared" si="38"/>
        <v>2.93E-2</v>
      </c>
      <c r="FW26" s="21">
        <f t="shared" si="36"/>
        <v>3.1099999999999999E-2</v>
      </c>
      <c r="FX26" s="21">
        <f t="shared" si="36"/>
        <v>3.1399999999999997E-2</v>
      </c>
      <c r="FY26" s="21"/>
      <c r="FZ26" s="21">
        <f t="shared" si="36"/>
        <v>0</v>
      </c>
      <c r="GA26" s="21">
        <f t="shared" si="36"/>
        <v>0</v>
      </c>
      <c r="GB26" s="21">
        <f t="shared" si="36"/>
        <v>0</v>
      </c>
      <c r="GC26" s="21">
        <f t="shared" si="36"/>
        <v>0</v>
      </c>
      <c r="GD26" s="21">
        <f t="shared" si="36"/>
        <v>0</v>
      </c>
      <c r="GE26" s="21"/>
      <c r="GF26" s="21">
        <f t="shared" si="36"/>
        <v>3.1199999999999999E-2</v>
      </c>
      <c r="GG26" s="21">
        <f t="shared" si="36"/>
        <v>3.15E-2</v>
      </c>
      <c r="GH26" s="21">
        <f t="shared" si="36"/>
        <v>3.0849999999999999E-2</v>
      </c>
      <c r="GI26" s="21">
        <f t="shared" si="36"/>
        <v>3.1099999999999999E-2</v>
      </c>
      <c r="GJ26" s="21">
        <f t="shared" si="36"/>
        <v>3.1099999999999999E-2</v>
      </c>
      <c r="GK26" s="21"/>
      <c r="GL26" s="21">
        <f t="shared" si="36"/>
        <v>3.09E-2</v>
      </c>
      <c r="GM26" s="21">
        <f t="shared" si="36"/>
        <v>3.1199999999999999E-2</v>
      </c>
      <c r="GN26" s="21">
        <f t="shared" si="36"/>
        <v>3.1449999999999999E-2</v>
      </c>
      <c r="GO26" s="21">
        <f t="shared" si="36"/>
        <v>3.1199999999999999E-2</v>
      </c>
      <c r="GP26" s="21">
        <f t="shared" si="36"/>
        <v>2.6700000000000002E-2</v>
      </c>
      <c r="GQ26" s="149">
        <f t="shared" ref="GQ26:JH27" si="39">GQ24</f>
        <v>0</v>
      </c>
      <c r="GR26" s="21">
        <f t="shared" si="39"/>
        <v>6.2300000000000001E-2</v>
      </c>
      <c r="GS26" s="21">
        <f t="shared" si="39"/>
        <v>6.2449999999999999E-2</v>
      </c>
      <c r="GT26" s="21">
        <f t="shared" si="39"/>
        <v>6.2449999999999999E-2</v>
      </c>
      <c r="GU26" s="21"/>
      <c r="GV26" s="21">
        <f t="shared" si="39"/>
        <v>3.1350000000000003E-2</v>
      </c>
      <c r="GW26" s="21">
        <f t="shared" si="39"/>
        <v>3.1399999999999997E-2</v>
      </c>
      <c r="GX26" s="21">
        <f t="shared" si="39"/>
        <v>3.1699999999999999E-2</v>
      </c>
      <c r="GY26" s="21">
        <f t="shared" si="39"/>
        <v>3.1399999999999997E-2</v>
      </c>
      <c r="GZ26" s="21">
        <f t="shared" si="39"/>
        <v>3.1099999999999999E-2</v>
      </c>
      <c r="HA26" s="21">
        <f t="shared" si="39"/>
        <v>3.15E-2</v>
      </c>
      <c r="HB26" s="21">
        <f t="shared" si="39"/>
        <v>3.1399999999999997E-2</v>
      </c>
      <c r="HC26" s="21">
        <f t="shared" si="39"/>
        <v>3.1699999999999999E-2</v>
      </c>
      <c r="HD26" s="21">
        <f t="shared" si="39"/>
        <v>3.175E-2</v>
      </c>
      <c r="HE26" s="21">
        <f t="shared" si="39"/>
        <v>3.1850000000000003E-2</v>
      </c>
      <c r="HF26" s="21">
        <f t="shared" si="39"/>
        <v>3.125E-2</v>
      </c>
      <c r="HG26" s="21">
        <f t="shared" si="39"/>
        <v>3.15E-2</v>
      </c>
      <c r="HH26" s="21">
        <f t="shared" si="39"/>
        <v>3.0499999999999999E-2</v>
      </c>
      <c r="HI26" s="21">
        <f t="shared" si="39"/>
        <v>3.1099999999999999E-2</v>
      </c>
      <c r="HJ26" s="21">
        <f t="shared" si="39"/>
        <v>3.1199999999999999E-2</v>
      </c>
      <c r="HK26" s="21">
        <f t="shared" si="39"/>
        <v>3.1199999999999999E-2</v>
      </c>
      <c r="HL26" s="21">
        <f t="shared" si="39"/>
        <v>3.1199999999999999E-2</v>
      </c>
      <c r="HM26" s="21">
        <f t="shared" si="39"/>
        <v>3.1099999999999999E-2</v>
      </c>
      <c r="HN26" s="21">
        <f t="shared" si="39"/>
        <v>3.1150000000000001E-2</v>
      </c>
      <c r="HO26" s="21">
        <f t="shared" si="39"/>
        <v>3.1449999999999999E-2</v>
      </c>
      <c r="HP26" s="21">
        <f t="shared" si="39"/>
        <v>3.1600000000000003E-2</v>
      </c>
      <c r="HQ26" s="21">
        <f t="shared" si="39"/>
        <v>3.1E-2</v>
      </c>
      <c r="HR26" s="21">
        <f t="shared" si="39"/>
        <v>3.125E-2</v>
      </c>
      <c r="HS26" s="21">
        <f t="shared" si="39"/>
        <v>3.0800000000000001E-2</v>
      </c>
      <c r="HT26" s="21"/>
      <c r="HU26" s="21">
        <f t="shared" si="39"/>
        <v>3.1199999999999999E-2</v>
      </c>
      <c r="HV26" s="21">
        <f t="shared" si="39"/>
        <v>3.1199999999999999E-2</v>
      </c>
      <c r="HW26" s="21">
        <f t="shared" si="39"/>
        <v>3.1150000000000001E-2</v>
      </c>
      <c r="HX26" s="21">
        <f t="shared" si="39"/>
        <v>3.1E-2</v>
      </c>
      <c r="HY26" s="21">
        <f t="shared" si="39"/>
        <v>3.1300000000000001E-2</v>
      </c>
      <c r="HZ26" s="21">
        <f t="shared" si="39"/>
        <v>3.1300000000000001E-2</v>
      </c>
      <c r="IA26" s="21">
        <f t="shared" si="39"/>
        <v>3.1350000000000003E-2</v>
      </c>
      <c r="IB26" s="21">
        <f t="shared" si="39"/>
        <v>3.125E-2</v>
      </c>
      <c r="IC26" s="21">
        <f t="shared" si="39"/>
        <v>3.1050000000000001E-2</v>
      </c>
      <c r="ID26" s="21">
        <f t="shared" si="39"/>
        <v>3.1350000000000003E-2</v>
      </c>
      <c r="IE26" s="21">
        <f t="shared" si="39"/>
        <v>3.0800000000000001E-2</v>
      </c>
      <c r="IF26" s="21">
        <f t="shared" si="39"/>
        <v>3.1E-2</v>
      </c>
      <c r="IG26" s="21">
        <f t="shared" si="39"/>
        <v>3.0700000000000002E-2</v>
      </c>
      <c r="IH26" s="21">
        <f t="shared" si="39"/>
        <v>3.1350000000000003E-2</v>
      </c>
      <c r="II26" s="21">
        <f t="shared" si="39"/>
        <v>3.1699999999999999E-2</v>
      </c>
      <c r="IJ26" s="21">
        <f t="shared" si="39"/>
        <v>3.1399999999999997E-2</v>
      </c>
      <c r="IK26" s="21">
        <f t="shared" si="39"/>
        <v>3.1399999999999997E-2</v>
      </c>
      <c r="IL26" s="21">
        <f t="shared" si="39"/>
        <v>3.1300000000000001E-2</v>
      </c>
      <c r="IM26" s="21">
        <f t="shared" si="39"/>
        <v>3.1199999999999999E-2</v>
      </c>
      <c r="IN26" s="21">
        <f t="shared" si="39"/>
        <v>3.1300000000000001E-2</v>
      </c>
      <c r="IO26" s="21">
        <f t="shared" si="39"/>
        <v>3.15E-2</v>
      </c>
      <c r="IP26" s="21">
        <f t="shared" si="39"/>
        <v>3.125E-2</v>
      </c>
      <c r="IQ26" s="21">
        <f t="shared" si="39"/>
        <v>3.1399999999999997E-2</v>
      </c>
      <c r="IR26" s="21">
        <f t="shared" si="39"/>
        <v>3.1E-2</v>
      </c>
      <c r="IS26" s="21"/>
      <c r="IT26" s="21">
        <f t="shared" si="39"/>
        <v>3.125E-2</v>
      </c>
      <c r="IU26" s="21">
        <f t="shared" si="39"/>
        <v>3.1199999999999999E-2</v>
      </c>
      <c r="IV26" s="21">
        <f t="shared" si="39"/>
        <v>3.0949999999999998E-2</v>
      </c>
      <c r="IW26" s="149">
        <f t="shared" si="39"/>
        <v>0</v>
      </c>
      <c r="IX26" s="21">
        <f t="shared" si="39"/>
        <v>3.09E-2</v>
      </c>
      <c r="IY26" s="21">
        <f t="shared" si="39"/>
        <v>3.0599999999999999E-2</v>
      </c>
      <c r="IZ26" s="21">
        <f>IZ24</f>
        <v>3.1E-2</v>
      </c>
      <c r="JA26" s="21">
        <f>JA24</f>
        <v>3.0800000000000001E-2</v>
      </c>
      <c r="JB26" s="21"/>
      <c r="JC26" s="21">
        <f t="shared" si="39"/>
        <v>6.1499999999999999E-2</v>
      </c>
      <c r="JD26" s="21">
        <f t="shared" si="39"/>
        <v>6.105E-2</v>
      </c>
      <c r="JE26" s="21">
        <f t="shared" si="39"/>
        <v>6.25E-2</v>
      </c>
      <c r="JF26" s="21">
        <f t="shared" si="39"/>
        <v>6.2350000000000003E-2</v>
      </c>
      <c r="JG26" s="21">
        <f t="shared" si="39"/>
        <v>0</v>
      </c>
      <c r="JH26" s="21">
        <f t="shared" si="39"/>
        <v>3.1300000000000001E-2</v>
      </c>
      <c r="JI26" s="21">
        <f t="shared" ref="JG26:LK27" si="40">JI24</f>
        <v>3.09E-2</v>
      </c>
      <c r="JJ26" s="21">
        <f t="shared" si="40"/>
        <v>3.1350000000000003E-2</v>
      </c>
      <c r="JK26" s="21">
        <f t="shared" si="40"/>
        <v>3.1099999999999999E-2</v>
      </c>
      <c r="JL26" s="21">
        <f t="shared" si="40"/>
        <v>3.1099999999999999E-2</v>
      </c>
      <c r="JM26" s="21">
        <f t="shared" si="40"/>
        <v>0</v>
      </c>
      <c r="JN26" s="21">
        <f t="shared" si="40"/>
        <v>3.1300000000000001E-2</v>
      </c>
      <c r="JO26" s="21">
        <f t="shared" si="40"/>
        <v>3.1050000000000001E-2</v>
      </c>
      <c r="JP26" s="21">
        <f t="shared" si="40"/>
        <v>2.8000000000000001E-2</v>
      </c>
      <c r="JQ26" s="21">
        <f t="shared" si="40"/>
        <v>3.09E-2</v>
      </c>
      <c r="JR26" s="21">
        <f t="shared" si="40"/>
        <v>3.1150000000000001E-2</v>
      </c>
      <c r="JS26" s="21">
        <f t="shared" si="40"/>
        <v>0</v>
      </c>
      <c r="JT26" s="21">
        <f t="shared" si="40"/>
        <v>3.1E-2</v>
      </c>
      <c r="JU26" s="21">
        <f t="shared" si="40"/>
        <v>3.1399999999999997E-2</v>
      </c>
      <c r="JV26" s="21">
        <f t="shared" si="40"/>
        <v>3.0099999999999998E-2</v>
      </c>
      <c r="JW26" s="21">
        <f t="shared" si="40"/>
        <v>3.0949999999999998E-2</v>
      </c>
      <c r="JX26" s="21">
        <f t="shared" si="40"/>
        <v>0</v>
      </c>
      <c r="JY26" s="21">
        <f t="shared" si="40"/>
        <v>3.09E-2</v>
      </c>
      <c r="JZ26" s="21">
        <f t="shared" si="40"/>
        <v>3.1099999999999999E-2</v>
      </c>
      <c r="KA26" s="21">
        <f t="shared" si="40"/>
        <v>3.09E-2</v>
      </c>
      <c r="KB26" s="21">
        <f t="shared" si="40"/>
        <v>3.075E-2</v>
      </c>
      <c r="KC26" s="21"/>
      <c r="KD26" s="21"/>
      <c r="KE26" s="21">
        <f t="shared" si="40"/>
        <v>3.09E-2</v>
      </c>
      <c r="KF26" s="21">
        <f t="shared" si="40"/>
        <v>3.0700000000000002E-2</v>
      </c>
      <c r="KG26" s="21"/>
      <c r="KH26" s="21"/>
      <c r="KI26" s="21">
        <f t="shared" si="40"/>
        <v>3.1E-2</v>
      </c>
      <c r="KJ26" s="21">
        <f t="shared" si="40"/>
        <v>0</v>
      </c>
      <c r="KK26" s="21">
        <f t="shared" si="40"/>
        <v>6.2449999999999999E-2</v>
      </c>
      <c r="KL26" s="21">
        <f t="shared" si="40"/>
        <v>6.2149999999999997E-2</v>
      </c>
      <c r="KM26" s="21">
        <f t="shared" si="40"/>
        <v>0</v>
      </c>
      <c r="KN26" s="21">
        <f t="shared" si="40"/>
        <v>0</v>
      </c>
      <c r="KO26" s="21">
        <f t="shared" si="40"/>
        <v>0</v>
      </c>
      <c r="KP26" s="21"/>
      <c r="KQ26" s="21">
        <f t="shared" si="40"/>
        <v>3.1300000000000001E-2</v>
      </c>
      <c r="KR26" s="21">
        <f t="shared" si="40"/>
        <v>3.1099999999999999E-2</v>
      </c>
      <c r="KS26" s="21">
        <f t="shared" si="40"/>
        <v>3.1E-2</v>
      </c>
      <c r="KT26" s="21">
        <f t="shared" si="40"/>
        <v>3.1099999999999999E-2</v>
      </c>
      <c r="KU26" s="21">
        <f t="shared" si="40"/>
        <v>3.1199999999999999E-2</v>
      </c>
      <c r="KV26" s="21">
        <f t="shared" si="40"/>
        <v>3.1399999999999997E-2</v>
      </c>
      <c r="KW26" s="21">
        <f t="shared" si="40"/>
        <v>3.1300000000000001E-2</v>
      </c>
      <c r="KX26" s="21">
        <f t="shared" si="40"/>
        <v>3.1099999999999999E-2</v>
      </c>
      <c r="KY26" s="21">
        <f t="shared" si="40"/>
        <v>3.1E-2</v>
      </c>
      <c r="KZ26" s="21">
        <f t="shared" si="40"/>
        <v>3.1600000000000003E-2</v>
      </c>
      <c r="LA26" s="21">
        <f t="shared" si="40"/>
        <v>3.0599999999999999E-2</v>
      </c>
      <c r="LB26" s="21">
        <f t="shared" si="40"/>
        <v>3.1899999999999998E-2</v>
      </c>
      <c r="LC26" s="21">
        <f t="shared" si="40"/>
        <v>3.1099999999999999E-2</v>
      </c>
      <c r="LD26" s="21">
        <f t="shared" si="40"/>
        <v>3.1399999999999997E-2</v>
      </c>
      <c r="LE26" s="21">
        <f t="shared" si="40"/>
        <v>3.1E-2</v>
      </c>
      <c r="LF26" s="21">
        <f t="shared" si="40"/>
        <v>3.1E-2</v>
      </c>
      <c r="LG26" s="21">
        <f t="shared" si="40"/>
        <v>3.1300000000000001E-2</v>
      </c>
      <c r="LH26" s="21">
        <f t="shared" si="40"/>
        <v>3.1E-2</v>
      </c>
      <c r="LI26" s="21">
        <f t="shared" si="40"/>
        <v>3.1E-2</v>
      </c>
      <c r="LJ26" s="21">
        <f t="shared" si="40"/>
        <v>3.1099999999999999E-2</v>
      </c>
      <c r="LK26" s="21">
        <f t="shared" si="40"/>
        <v>0</v>
      </c>
      <c r="LL26" s="21">
        <f t="shared" ref="LL26:NW27" si="41">LL24</f>
        <v>6.2100000000000002E-2</v>
      </c>
      <c r="LM26" s="21">
        <f t="shared" si="41"/>
        <v>6.2300000000000001E-2</v>
      </c>
      <c r="LN26" s="21"/>
      <c r="LO26" s="21">
        <f t="shared" ref="LO26:LO27" si="42">LO24</f>
        <v>3.09E-2</v>
      </c>
      <c r="LP26" s="21">
        <f t="shared" si="41"/>
        <v>3.1300000000000001E-2</v>
      </c>
      <c r="LQ26" s="21"/>
      <c r="LR26" s="21">
        <f t="shared" si="41"/>
        <v>3.1199999999999999E-2</v>
      </c>
      <c r="LS26" s="21">
        <f t="shared" si="41"/>
        <v>2.8799999999999999E-2</v>
      </c>
      <c r="LT26" s="21">
        <f t="shared" si="41"/>
        <v>3.1199999999999999E-2</v>
      </c>
      <c r="LU26" s="21">
        <f t="shared" si="41"/>
        <v>3.1199999999999999E-2</v>
      </c>
      <c r="LV26" s="21">
        <f t="shared" si="41"/>
        <v>3.0849999999999999E-2</v>
      </c>
      <c r="LW26" s="21">
        <f t="shared" si="41"/>
        <v>0</v>
      </c>
      <c r="LX26" s="21">
        <f t="shared" si="41"/>
        <v>3.15E-2</v>
      </c>
      <c r="LY26" s="21">
        <f t="shared" si="41"/>
        <v>3.1300000000000001E-2</v>
      </c>
      <c r="LZ26" s="21">
        <f t="shared" si="41"/>
        <v>3.1300000000000001E-2</v>
      </c>
      <c r="MA26" s="21">
        <f t="shared" si="41"/>
        <v>3.1399999999999997E-2</v>
      </c>
      <c r="MB26" s="21">
        <f t="shared" si="41"/>
        <v>3.1399999999999997E-2</v>
      </c>
      <c r="MC26" s="21">
        <f t="shared" si="41"/>
        <v>0</v>
      </c>
      <c r="MD26" s="21">
        <f t="shared" si="41"/>
        <v>3.0949999999999998E-2</v>
      </c>
      <c r="ME26" s="21">
        <f t="shared" si="41"/>
        <v>3.1099999999999999E-2</v>
      </c>
      <c r="MF26" s="21">
        <f t="shared" si="41"/>
        <v>3.09E-2</v>
      </c>
      <c r="MG26" s="21">
        <f t="shared" si="41"/>
        <v>3.1199999999999999E-2</v>
      </c>
      <c r="MH26" s="21">
        <f t="shared" si="41"/>
        <v>3.1099999999999999E-2</v>
      </c>
      <c r="MI26" s="21">
        <f t="shared" si="41"/>
        <v>0</v>
      </c>
      <c r="MJ26" s="21">
        <f t="shared" si="41"/>
        <v>3.1E-2</v>
      </c>
      <c r="MK26" s="21">
        <f t="shared" si="41"/>
        <v>3.1199999999999999E-2</v>
      </c>
      <c r="ML26" s="21">
        <f t="shared" si="41"/>
        <v>3.1099999999999999E-2</v>
      </c>
      <c r="MM26" s="21">
        <f t="shared" si="41"/>
        <v>3.1300000000000001E-2</v>
      </c>
      <c r="MN26" s="21">
        <f t="shared" si="41"/>
        <v>3.065E-2</v>
      </c>
      <c r="MO26" s="21">
        <f t="shared" si="41"/>
        <v>0</v>
      </c>
      <c r="MP26" s="21">
        <f t="shared" si="41"/>
        <v>3.1199999999999999E-2</v>
      </c>
      <c r="MQ26" s="21">
        <f t="shared" si="41"/>
        <v>3.1300000000000001E-2</v>
      </c>
      <c r="MR26" s="21">
        <f t="shared" si="41"/>
        <v>3.1099999999999999E-2</v>
      </c>
      <c r="MS26" s="21">
        <f t="shared" si="41"/>
        <v>3.1199999999999999E-2</v>
      </c>
      <c r="MT26" s="21">
        <f t="shared" si="41"/>
        <v>3.1199999999999999E-2</v>
      </c>
      <c r="MU26" s="21">
        <f t="shared" si="41"/>
        <v>0</v>
      </c>
      <c r="MV26" s="21">
        <f t="shared" si="41"/>
        <v>3.1300000000000001E-2</v>
      </c>
      <c r="MW26" s="21">
        <f t="shared" si="41"/>
        <v>3.1099999999999999E-2</v>
      </c>
      <c r="MX26" s="21">
        <f t="shared" si="41"/>
        <v>3.15E-2</v>
      </c>
      <c r="MY26" s="21">
        <f t="shared" si="41"/>
        <v>3.1300000000000001E-2</v>
      </c>
      <c r="MZ26" s="21">
        <f t="shared" si="41"/>
        <v>3.1300000000000001E-2</v>
      </c>
      <c r="NA26" s="21">
        <f t="shared" si="41"/>
        <v>0</v>
      </c>
      <c r="NB26" s="21">
        <f t="shared" si="41"/>
        <v>3.1099999999999999E-2</v>
      </c>
      <c r="NC26" s="21">
        <f t="shared" si="41"/>
        <v>3.1399999999999997E-2</v>
      </c>
      <c r="ND26" s="21">
        <f t="shared" si="41"/>
        <v>3.1E-2</v>
      </c>
      <c r="NE26" s="21">
        <f t="shared" si="41"/>
        <v>3.1300000000000001E-2</v>
      </c>
      <c r="NF26" s="21">
        <f t="shared" si="41"/>
        <v>3.1099999999999999E-2</v>
      </c>
      <c r="NG26" s="21">
        <f t="shared" si="41"/>
        <v>0</v>
      </c>
      <c r="NH26" s="21">
        <f t="shared" si="41"/>
        <v>3.1199999999999999E-2</v>
      </c>
      <c r="NI26" s="21">
        <f t="shared" si="41"/>
        <v>3.1E-2</v>
      </c>
      <c r="NJ26" s="21">
        <f t="shared" si="41"/>
        <v>0</v>
      </c>
      <c r="NK26" s="21">
        <f t="shared" si="41"/>
        <v>3.1399999999999997E-2</v>
      </c>
      <c r="NL26" s="21">
        <f t="shared" si="41"/>
        <v>3.1300000000000001E-2</v>
      </c>
      <c r="NM26" s="21">
        <f t="shared" si="41"/>
        <v>3.1300000000000001E-2</v>
      </c>
      <c r="NN26" s="21">
        <f t="shared" si="41"/>
        <v>3.1300000000000001E-2</v>
      </c>
      <c r="NO26" s="21">
        <f t="shared" si="41"/>
        <v>3.0949999999999998E-2</v>
      </c>
      <c r="NP26" s="21">
        <f t="shared" si="41"/>
        <v>0</v>
      </c>
      <c r="NQ26" s="21">
        <f t="shared" si="41"/>
        <v>3.1699999999999999E-2</v>
      </c>
      <c r="NR26" s="21">
        <f t="shared" si="41"/>
        <v>3.1600000000000003E-2</v>
      </c>
      <c r="NS26" s="21">
        <f t="shared" si="41"/>
        <v>3.1300000000000001E-2</v>
      </c>
      <c r="NT26" s="21">
        <f t="shared" si="41"/>
        <v>3.125E-2</v>
      </c>
      <c r="NU26" s="21">
        <f t="shared" si="41"/>
        <v>3.1199999999999999E-2</v>
      </c>
      <c r="NV26" s="21">
        <f t="shared" si="41"/>
        <v>0</v>
      </c>
      <c r="NW26" s="21">
        <f t="shared" si="41"/>
        <v>3.1199999999999999E-2</v>
      </c>
      <c r="NX26" s="21">
        <f t="shared" ref="NN26:OY27" si="43">NX24</f>
        <v>3.1399999999999997E-2</v>
      </c>
      <c r="NY26" s="21">
        <f t="shared" si="43"/>
        <v>3.1399999999999997E-2</v>
      </c>
      <c r="NZ26" s="21">
        <f t="shared" si="43"/>
        <v>3.0849999999999999E-2</v>
      </c>
      <c r="OA26" s="21">
        <f t="shared" si="43"/>
        <v>3.09E-2</v>
      </c>
      <c r="OB26" s="21">
        <f t="shared" si="43"/>
        <v>0</v>
      </c>
      <c r="OC26" s="21">
        <f t="shared" si="43"/>
        <v>3.1199999999999999E-2</v>
      </c>
      <c r="OD26" s="21">
        <f t="shared" si="43"/>
        <v>3.1099999999999999E-2</v>
      </c>
      <c r="OE26" s="21">
        <f t="shared" si="43"/>
        <v>3.1050000000000001E-2</v>
      </c>
      <c r="OF26" s="21">
        <f t="shared" si="43"/>
        <v>3.1300000000000001E-2</v>
      </c>
      <c r="OG26" s="21">
        <f t="shared" si="43"/>
        <v>0</v>
      </c>
      <c r="OH26" s="21">
        <f t="shared" si="43"/>
        <v>3.1350000000000003E-2</v>
      </c>
      <c r="OI26" s="21">
        <f t="shared" si="43"/>
        <v>3.0949999999999998E-2</v>
      </c>
      <c r="OJ26" s="21">
        <f t="shared" si="43"/>
        <v>0</v>
      </c>
      <c r="OK26" s="21">
        <f t="shared" si="43"/>
        <v>3.1300000000000001E-2</v>
      </c>
      <c r="OL26" s="21">
        <f t="shared" si="43"/>
        <v>3.15E-2</v>
      </c>
      <c r="OM26" s="21">
        <f t="shared" si="43"/>
        <v>0</v>
      </c>
      <c r="ON26" s="21">
        <f t="shared" si="43"/>
        <v>3.1199999999999999E-2</v>
      </c>
      <c r="OO26" s="21">
        <f t="shared" si="43"/>
        <v>3.1E-2</v>
      </c>
      <c r="OP26" s="21">
        <f t="shared" si="43"/>
        <v>0</v>
      </c>
      <c r="OQ26" s="21">
        <f t="shared" si="43"/>
        <v>0.308</v>
      </c>
      <c r="OR26" s="21">
        <f t="shared" si="43"/>
        <v>0.311</v>
      </c>
      <c r="OS26" s="21">
        <f t="shared" si="43"/>
        <v>0</v>
      </c>
      <c r="OT26" s="21">
        <f t="shared" si="43"/>
        <v>3.1399999999999997E-2</v>
      </c>
      <c r="OU26" s="21">
        <f t="shared" si="43"/>
        <v>6.2E-2</v>
      </c>
      <c r="OV26" s="21">
        <f t="shared" si="43"/>
        <v>0</v>
      </c>
      <c r="OW26" s="21">
        <f t="shared" si="43"/>
        <v>0</v>
      </c>
      <c r="OX26" s="21">
        <f t="shared" si="43"/>
        <v>0</v>
      </c>
      <c r="OY26" s="21">
        <f t="shared" si="43"/>
        <v>0</v>
      </c>
    </row>
    <row r="27" spans="1:415" s="25" customFormat="1">
      <c r="A27" s="22" t="s">
        <v>3</v>
      </c>
      <c r="B27" s="22"/>
      <c r="C27" s="22"/>
      <c r="D27" s="24">
        <f t="shared" si="33"/>
        <v>6.1499999999999999E-4</v>
      </c>
      <c r="E27" s="24">
        <f t="shared" si="33"/>
        <v>6.1050000000000004E-4</v>
      </c>
      <c r="F27" s="23">
        <f t="shared" si="33"/>
        <v>6.2399999999999999E-4</v>
      </c>
      <c r="G27" s="23">
        <f t="shared" si="33"/>
        <v>6.2200000000000005E-4</v>
      </c>
      <c r="H27" s="23">
        <f t="shared" si="33"/>
        <v>6.265E-4</v>
      </c>
      <c r="I27" s="23">
        <f t="shared" si="33"/>
        <v>6.2149999999999998E-4</v>
      </c>
      <c r="J27" s="23">
        <f t="shared" si="33"/>
        <v>6.2449999999999995E-4</v>
      </c>
      <c r="K27" s="24">
        <f t="shared" si="33"/>
        <v>6.2399999999999999E-4</v>
      </c>
      <c r="L27" s="24">
        <f t="shared" si="33"/>
        <v>6.1950000000000004E-4</v>
      </c>
      <c r="M27" s="24">
        <f t="shared" si="33"/>
        <v>6.2E-4</v>
      </c>
      <c r="N27" s="24">
        <f t="shared" si="33"/>
        <v>6.1899999999999998E-4</v>
      </c>
      <c r="O27" s="24">
        <f t="shared" si="33"/>
        <v>6.2300000000000007E-4</v>
      </c>
      <c r="P27" s="24">
        <f t="shared" si="33"/>
        <v>6.2399999999999999E-4</v>
      </c>
      <c r="Q27" s="24">
        <f t="shared" si="33"/>
        <v>6.1499999999999999E-4</v>
      </c>
      <c r="R27" s="24">
        <f t="shared" si="33"/>
        <v>6.2500000000000001E-4</v>
      </c>
      <c r="S27" s="24">
        <f t="shared" si="33"/>
        <v>6.1800000000000006E-4</v>
      </c>
      <c r="T27" s="24"/>
      <c r="U27" s="24"/>
      <c r="V27" s="24">
        <f t="shared" si="33"/>
        <v>3.0949999999999999E-4</v>
      </c>
      <c r="W27" s="24">
        <f t="shared" si="33"/>
        <v>3.1050000000000001E-4</v>
      </c>
      <c r="X27" s="24">
        <f t="shared" si="33"/>
        <v>3.0949999999999999E-4</v>
      </c>
      <c r="Y27" s="24">
        <f t="shared" si="33"/>
        <v>3.1E-4</v>
      </c>
      <c r="Z27" s="24">
        <f t="shared" si="33"/>
        <v>3.0949999999999999E-4</v>
      </c>
      <c r="AA27" s="24"/>
      <c r="AB27" s="24">
        <f t="shared" si="33"/>
        <v>3.0949999999999999E-4</v>
      </c>
      <c r="AC27" s="24">
        <f t="shared" si="33"/>
        <v>3.0600000000000001E-4</v>
      </c>
      <c r="AD27" s="24">
        <f t="shared" si="33"/>
        <v>3.0499999999999999E-4</v>
      </c>
      <c r="AE27" s="24">
        <f t="shared" si="33"/>
        <v>3.0499999999999999E-4</v>
      </c>
      <c r="AF27" s="24">
        <f t="shared" si="33"/>
        <v>3.055E-4</v>
      </c>
      <c r="AG27" s="24"/>
      <c r="AH27" s="24">
        <f t="shared" si="33"/>
        <v>3.1300000000000002E-4</v>
      </c>
      <c r="AI27" s="24">
        <f t="shared" si="33"/>
        <v>3.0900000000000003E-4</v>
      </c>
      <c r="AJ27" s="24">
        <f t="shared" si="33"/>
        <v>3.0700000000000004E-4</v>
      </c>
      <c r="AK27" s="24">
        <f t="shared" si="33"/>
        <v>3.0800000000000001E-4</v>
      </c>
      <c r="AL27" s="24">
        <f t="shared" si="33"/>
        <v>3.055E-4</v>
      </c>
      <c r="AM27" s="24"/>
      <c r="AN27" s="24">
        <f t="shared" si="33"/>
        <v>3.055E-4</v>
      </c>
      <c r="AO27" s="24">
        <f t="shared" si="33"/>
        <v>3.0499999999999999E-4</v>
      </c>
      <c r="AP27" s="24">
        <f t="shared" si="33"/>
        <v>3.0450000000000003E-4</v>
      </c>
      <c r="AQ27" s="24">
        <f t="shared" si="33"/>
        <v>3.1250000000000001E-4</v>
      </c>
      <c r="AR27" s="24">
        <f t="shared" si="33"/>
        <v>3.0600000000000001E-4</v>
      </c>
      <c r="AS27" s="24"/>
      <c r="AT27" s="24">
        <f t="shared" si="33"/>
        <v>3.0949999999999999E-4</v>
      </c>
      <c r="AU27" s="24">
        <f t="shared" si="33"/>
        <v>3.1300000000000002E-4</v>
      </c>
      <c r="AV27" s="24">
        <f t="shared" si="33"/>
        <v>3.1300000000000002E-4</v>
      </c>
      <c r="AW27" s="24">
        <f t="shared" si="33"/>
        <v>3.1E-4</v>
      </c>
      <c r="AX27" s="24">
        <f t="shared" si="33"/>
        <v>3.0800000000000001E-4</v>
      </c>
      <c r="AY27" s="24"/>
      <c r="AZ27" s="24">
        <f t="shared" si="33"/>
        <v>3.0800000000000001E-4</v>
      </c>
      <c r="BA27" s="24">
        <f t="shared" si="33"/>
        <v>3.0949999999999999E-4</v>
      </c>
      <c r="BB27" s="24">
        <f t="shared" si="33"/>
        <v>3.1100000000000002E-4</v>
      </c>
      <c r="BC27" s="24">
        <f t="shared" si="33"/>
        <v>3.1200000000000005E-4</v>
      </c>
      <c r="BD27" s="24"/>
      <c r="BE27" s="24">
        <f t="shared" si="33"/>
        <v>3.1E-4</v>
      </c>
      <c r="BF27" s="24">
        <f t="shared" si="33"/>
        <v>3.0800000000000001E-4</v>
      </c>
      <c r="BG27" s="24">
        <f t="shared" si="33"/>
        <v>3.0600000000000001E-4</v>
      </c>
      <c r="BH27" s="24">
        <f t="shared" si="33"/>
        <v>3.1050000000000001E-4</v>
      </c>
      <c r="BI27" s="24"/>
      <c r="BJ27" s="24">
        <f t="shared" si="33"/>
        <v>3.1050000000000001E-4</v>
      </c>
      <c r="BK27" s="24">
        <f t="shared" si="33"/>
        <v>3.0900000000000003E-4</v>
      </c>
      <c r="BL27" s="24">
        <f t="shared" si="33"/>
        <v>3.1E-4</v>
      </c>
      <c r="BM27" s="24">
        <f t="shared" si="33"/>
        <v>3.0450000000000003E-4</v>
      </c>
      <c r="BN27" s="24"/>
      <c r="BO27" s="24">
        <f t="shared" si="33"/>
        <v>3.1E-4</v>
      </c>
      <c r="BP27" s="24">
        <f t="shared" si="34"/>
        <v>3.0900000000000003E-4</v>
      </c>
      <c r="BQ27" s="24">
        <f t="shared" si="34"/>
        <v>3.1E-4</v>
      </c>
      <c r="BR27" s="24">
        <f t="shared" si="34"/>
        <v>3.1050000000000001E-4</v>
      </c>
      <c r="BS27" s="24"/>
      <c r="BT27" s="24">
        <f t="shared" si="34"/>
        <v>3.055E-4</v>
      </c>
      <c r="BU27" s="24">
        <f t="shared" si="34"/>
        <v>3.1500000000000001E-4</v>
      </c>
      <c r="BV27" s="24">
        <f t="shared" si="34"/>
        <v>3.1E-4</v>
      </c>
      <c r="BW27" s="24"/>
      <c r="BX27" s="24">
        <f t="shared" si="34"/>
        <v>3.1E-4</v>
      </c>
      <c r="BY27" s="24"/>
      <c r="BZ27" s="24">
        <f t="shared" si="34"/>
        <v>3.0800000000000001E-4</v>
      </c>
      <c r="CA27" s="24">
        <f t="shared" si="34"/>
        <v>3.0800000000000001E-4</v>
      </c>
      <c r="CB27" s="24">
        <f t="shared" si="34"/>
        <v>2.9749999999999997E-4</v>
      </c>
      <c r="CC27" s="24">
        <f t="shared" si="35"/>
        <v>3.0800000000000001E-4</v>
      </c>
      <c r="CD27" s="24">
        <f t="shared" si="35"/>
        <v>2.9850000000000005E-4</v>
      </c>
      <c r="CE27" s="24">
        <f t="shared" si="35"/>
        <v>3.0499999999999999E-4</v>
      </c>
      <c r="CF27" s="24"/>
      <c r="CG27" s="24">
        <f t="shared" si="34"/>
        <v>3.0949999999999999E-4</v>
      </c>
      <c r="CH27" s="24"/>
      <c r="CI27" s="24">
        <f>CI25</f>
        <v>3.1E-4</v>
      </c>
      <c r="CJ27" s="24"/>
      <c r="CK27" s="24">
        <f>CK25</f>
        <v>3.0700000000000004E-4</v>
      </c>
      <c r="CL27" s="24">
        <f>CL25</f>
        <v>3.0900000000000003E-4</v>
      </c>
      <c r="CM27" s="24">
        <f t="shared" si="34"/>
        <v>3.0900000000000003E-4</v>
      </c>
      <c r="CN27" s="150">
        <f t="shared" si="34"/>
        <v>0</v>
      </c>
      <c r="CO27" s="24">
        <f t="shared" si="34"/>
        <v>5.9400000000000002E-4</v>
      </c>
      <c r="CP27" s="24">
        <f t="shared" si="34"/>
        <v>6.11E-4</v>
      </c>
      <c r="CQ27" s="24">
        <f t="shared" si="34"/>
        <v>6.1650000000000008E-4</v>
      </c>
      <c r="CR27" s="24">
        <f t="shared" si="34"/>
        <v>0</v>
      </c>
      <c r="CS27" s="24"/>
      <c r="CT27" s="24">
        <f t="shared" si="34"/>
        <v>3.0900000000000003E-4</v>
      </c>
      <c r="CU27" s="24">
        <f t="shared" si="34"/>
        <v>3.1199999999999999E-4</v>
      </c>
      <c r="CV27" s="24">
        <f t="shared" si="34"/>
        <v>3.1100000000000002E-4</v>
      </c>
      <c r="CW27" s="24">
        <f t="shared" si="34"/>
        <v>3.1199999999999999E-4</v>
      </c>
      <c r="CX27" s="24">
        <f t="shared" si="34"/>
        <v>3.1150000000000004E-4</v>
      </c>
      <c r="CY27" s="24"/>
      <c r="CZ27" s="24">
        <f t="shared" si="34"/>
        <v>3.1350000000000003E-4</v>
      </c>
      <c r="DA27" s="24">
        <f t="shared" si="34"/>
        <v>3.1250000000000001E-4</v>
      </c>
      <c r="DB27" s="24">
        <f t="shared" si="34"/>
        <v>3.1100000000000002E-4</v>
      </c>
      <c r="DC27" s="24">
        <f>DC25</f>
        <v>3.0499999999999999E-4</v>
      </c>
      <c r="DD27" s="24">
        <f>DD25</f>
        <v>3.1300000000000002E-4</v>
      </c>
      <c r="DE27" s="24"/>
      <c r="DF27" s="24"/>
      <c r="DG27" s="24">
        <f t="shared" si="34"/>
        <v>3.0200000000000002E-4</v>
      </c>
      <c r="DH27" s="24">
        <f t="shared" si="34"/>
        <v>3.1199999999999999E-4</v>
      </c>
      <c r="DI27" s="24">
        <f t="shared" si="34"/>
        <v>3.1150000000000004E-4</v>
      </c>
      <c r="DJ27" s="24">
        <f>DJ25</f>
        <v>3.1E-4</v>
      </c>
      <c r="DK27" s="24">
        <f>DK25</f>
        <v>3.1199999999999999E-4</v>
      </c>
      <c r="DL27" s="24"/>
      <c r="DM27" s="24">
        <f t="shared" si="34"/>
        <v>3.59E-4</v>
      </c>
      <c r="DN27" s="24">
        <f t="shared" si="34"/>
        <v>3.1199999999999999E-4</v>
      </c>
      <c r="DO27" s="24">
        <f t="shared" si="34"/>
        <v>3.1199999999999999E-4</v>
      </c>
      <c r="DP27" s="24">
        <f>DP25</f>
        <v>3.1250000000000001E-4</v>
      </c>
      <c r="DQ27" s="24">
        <f>DQ25</f>
        <v>3.1199999999999999E-4</v>
      </c>
      <c r="DR27" s="24"/>
      <c r="DS27" s="24">
        <f>DS25</f>
        <v>3.1100000000000002E-4</v>
      </c>
      <c r="DT27" s="24">
        <f t="shared" si="34"/>
        <v>3.1199999999999999E-4</v>
      </c>
      <c r="DU27" s="24">
        <f t="shared" si="34"/>
        <v>2.0000000000000001E-4</v>
      </c>
      <c r="DV27" s="24">
        <f t="shared" si="34"/>
        <v>3.1150000000000004E-4</v>
      </c>
      <c r="DW27" s="24">
        <f>DW25</f>
        <v>3.1199999999999999E-4</v>
      </c>
      <c r="DX27" s="24"/>
      <c r="DY27" s="24">
        <f t="shared" si="34"/>
        <v>3.0499999999999999E-4</v>
      </c>
      <c r="DZ27" s="24">
        <f t="shared" si="34"/>
        <v>3.1700000000000001E-4</v>
      </c>
      <c r="EA27" s="24">
        <f t="shared" si="34"/>
        <v>3.1199999999999999E-4</v>
      </c>
      <c r="EB27" s="24">
        <f t="shared" si="34"/>
        <v>3.0949999999999999E-4</v>
      </c>
      <c r="EC27" s="24">
        <f>EC25</f>
        <v>3.1199999999999999E-4</v>
      </c>
      <c r="ED27" s="24"/>
      <c r="EE27" s="24">
        <f t="shared" si="36"/>
        <v>3.1100000000000002E-4</v>
      </c>
      <c r="EF27" s="24">
        <f t="shared" si="36"/>
        <v>3.1100000000000002E-4</v>
      </c>
      <c r="EG27" s="24">
        <f t="shared" si="36"/>
        <v>3.0800000000000001E-4</v>
      </c>
      <c r="EH27" s="24">
        <f t="shared" si="36"/>
        <v>3.0700000000000004E-4</v>
      </c>
      <c r="EI27" s="24">
        <f t="shared" si="36"/>
        <v>3.1350000000000003E-4</v>
      </c>
      <c r="EJ27" s="24"/>
      <c r="EK27" s="24">
        <f>EK25</f>
        <v>3.1199999999999999E-4</v>
      </c>
      <c r="EL27" s="24">
        <f t="shared" si="36"/>
        <v>3.1300000000000002E-4</v>
      </c>
      <c r="EM27" s="24">
        <f t="shared" si="36"/>
        <v>3.1300000000000002E-4</v>
      </c>
      <c r="EN27" s="24">
        <f>EN25</f>
        <v>3.0400000000000002E-4</v>
      </c>
      <c r="EO27" s="24">
        <f>EO25</f>
        <v>2.8000000000000003E-4</v>
      </c>
      <c r="EP27" s="24"/>
      <c r="EQ27" s="24">
        <f t="shared" si="36"/>
        <v>3.1100000000000002E-4</v>
      </c>
      <c r="ER27" s="24">
        <f t="shared" si="36"/>
        <v>3.1100000000000002E-4</v>
      </c>
      <c r="ES27" s="24">
        <f t="shared" si="36"/>
        <v>3.1E-4</v>
      </c>
      <c r="ET27" s="24">
        <f>ET25</f>
        <v>3.1850000000000004E-4</v>
      </c>
      <c r="EU27" s="24">
        <f>EU25</f>
        <v>3.0299999999999999E-4</v>
      </c>
      <c r="EV27" s="24"/>
      <c r="EW27" s="24">
        <f>EW25</f>
        <v>3.0900000000000003E-4</v>
      </c>
      <c r="EX27" s="24">
        <f t="shared" si="36"/>
        <v>2.7599999999999999E-4</v>
      </c>
      <c r="EY27" s="24">
        <f t="shared" si="36"/>
        <v>3.0900000000000003E-4</v>
      </c>
      <c r="EZ27" s="24">
        <f>EZ25</f>
        <v>3.0650000000000002E-4</v>
      </c>
      <c r="FA27" s="24"/>
      <c r="FB27" s="24"/>
      <c r="FC27" s="24">
        <f t="shared" si="37"/>
        <v>3.1199999999999999E-4</v>
      </c>
      <c r="FD27" s="24">
        <f t="shared" si="37"/>
        <v>3.1199999999999999E-4</v>
      </c>
      <c r="FE27" s="24">
        <f t="shared" si="37"/>
        <v>3.1199999999999999E-4</v>
      </c>
      <c r="FF27" s="24">
        <f t="shared" si="37"/>
        <v>3.0700000000000004E-4</v>
      </c>
      <c r="FG27" s="24"/>
      <c r="FH27" s="24">
        <f t="shared" si="36"/>
        <v>3.1100000000000002E-4</v>
      </c>
      <c r="FI27" s="24">
        <f t="shared" si="36"/>
        <v>3.1E-4</v>
      </c>
      <c r="FJ27" s="24">
        <f t="shared" si="36"/>
        <v>3.1100000000000002E-4</v>
      </c>
      <c r="FK27" s="24">
        <f t="shared" si="36"/>
        <v>3.1E-4</v>
      </c>
      <c r="FL27" s="24">
        <f t="shared" si="36"/>
        <v>3.1199999999999999E-4</v>
      </c>
      <c r="FM27" s="24"/>
      <c r="FN27" s="24">
        <f t="shared" si="36"/>
        <v>3.1050000000000001E-4</v>
      </c>
      <c r="FO27" s="24">
        <f t="shared" si="36"/>
        <v>3.1199999999999999E-4</v>
      </c>
      <c r="FP27" s="24">
        <f t="shared" si="36"/>
        <v>3.1500000000000001E-4</v>
      </c>
      <c r="FQ27" s="24">
        <f t="shared" si="36"/>
        <v>3.0499999999999999E-4</v>
      </c>
      <c r="FR27" s="24">
        <f t="shared" si="36"/>
        <v>3.1300000000000002E-4</v>
      </c>
      <c r="FS27" s="24"/>
      <c r="FT27" s="24">
        <f t="shared" si="38"/>
        <v>3.1300000000000002E-4</v>
      </c>
      <c r="FU27" s="24">
        <f t="shared" si="38"/>
        <v>3.1E-4</v>
      </c>
      <c r="FV27" s="24">
        <f t="shared" si="38"/>
        <v>2.9300000000000002E-4</v>
      </c>
      <c r="FW27" s="24">
        <f t="shared" si="36"/>
        <v>3.1100000000000002E-4</v>
      </c>
      <c r="FX27" s="24">
        <f t="shared" si="36"/>
        <v>3.1399999999999999E-4</v>
      </c>
      <c r="FY27" s="24"/>
      <c r="FZ27" s="24">
        <f t="shared" si="36"/>
        <v>0</v>
      </c>
      <c r="GA27" s="24">
        <f t="shared" si="36"/>
        <v>0</v>
      </c>
      <c r="GB27" s="24">
        <f t="shared" si="36"/>
        <v>0</v>
      </c>
      <c r="GC27" s="24">
        <f t="shared" si="36"/>
        <v>0</v>
      </c>
      <c r="GD27" s="24">
        <f t="shared" si="36"/>
        <v>0</v>
      </c>
      <c r="GE27" s="24"/>
      <c r="GF27" s="24">
        <f t="shared" si="36"/>
        <v>3.1199999999999999E-4</v>
      </c>
      <c r="GG27" s="24">
        <f t="shared" si="36"/>
        <v>3.1500000000000001E-4</v>
      </c>
      <c r="GH27" s="24">
        <f t="shared" si="36"/>
        <v>3.0850000000000002E-4</v>
      </c>
      <c r="GI27" s="24">
        <f t="shared" si="36"/>
        <v>3.1100000000000002E-4</v>
      </c>
      <c r="GJ27" s="24">
        <f t="shared" si="36"/>
        <v>3.1100000000000002E-4</v>
      </c>
      <c r="GK27" s="24"/>
      <c r="GL27" s="24">
        <f t="shared" si="36"/>
        <v>3.0900000000000003E-4</v>
      </c>
      <c r="GM27" s="24">
        <f t="shared" si="36"/>
        <v>3.1199999999999999E-4</v>
      </c>
      <c r="GN27" s="24">
        <f t="shared" si="36"/>
        <v>3.145E-4</v>
      </c>
      <c r="GO27" s="24">
        <f t="shared" si="36"/>
        <v>3.1199999999999999E-4</v>
      </c>
      <c r="GP27" s="24">
        <f t="shared" si="36"/>
        <v>2.6700000000000004E-4</v>
      </c>
      <c r="GQ27" s="150">
        <f t="shared" si="39"/>
        <v>0</v>
      </c>
      <c r="GR27" s="24">
        <f t="shared" si="39"/>
        <v>6.2300000000000007E-4</v>
      </c>
      <c r="GS27" s="24">
        <f t="shared" si="39"/>
        <v>6.2449999999999995E-4</v>
      </c>
      <c r="GT27" s="24">
        <f t="shared" si="39"/>
        <v>6.2449999999999995E-4</v>
      </c>
      <c r="GU27" s="24"/>
      <c r="GV27" s="24">
        <f t="shared" si="39"/>
        <v>3.1350000000000003E-4</v>
      </c>
      <c r="GW27" s="24">
        <f t="shared" si="39"/>
        <v>3.1399999999999999E-4</v>
      </c>
      <c r="GX27" s="24">
        <f t="shared" si="39"/>
        <v>3.1700000000000001E-4</v>
      </c>
      <c r="GY27" s="24">
        <f t="shared" si="39"/>
        <v>3.1399999999999999E-4</v>
      </c>
      <c r="GZ27" s="24">
        <f t="shared" si="39"/>
        <v>3.1100000000000002E-4</v>
      </c>
      <c r="HA27" s="24">
        <f t="shared" si="39"/>
        <v>3.1500000000000001E-4</v>
      </c>
      <c r="HB27" s="24">
        <f t="shared" si="39"/>
        <v>3.1399999999999999E-4</v>
      </c>
      <c r="HC27" s="24">
        <f t="shared" si="39"/>
        <v>3.1700000000000001E-4</v>
      </c>
      <c r="HD27" s="24">
        <f t="shared" si="39"/>
        <v>3.1750000000000002E-4</v>
      </c>
      <c r="HE27" s="24">
        <f t="shared" si="39"/>
        <v>3.1850000000000004E-4</v>
      </c>
      <c r="HF27" s="24">
        <f t="shared" si="39"/>
        <v>3.1250000000000001E-4</v>
      </c>
      <c r="HG27" s="24">
        <f t="shared" si="39"/>
        <v>3.1500000000000001E-4</v>
      </c>
      <c r="HH27" s="24">
        <f t="shared" si="39"/>
        <v>3.0499999999999999E-4</v>
      </c>
      <c r="HI27" s="24">
        <f t="shared" si="39"/>
        <v>3.1100000000000002E-4</v>
      </c>
      <c r="HJ27" s="24">
        <f t="shared" si="39"/>
        <v>3.1199999999999999E-4</v>
      </c>
      <c r="HK27" s="24">
        <f t="shared" si="39"/>
        <v>3.1199999999999999E-4</v>
      </c>
      <c r="HL27" s="24">
        <f t="shared" si="39"/>
        <v>3.1199999999999999E-4</v>
      </c>
      <c r="HM27" s="24">
        <f t="shared" si="39"/>
        <v>3.1100000000000002E-4</v>
      </c>
      <c r="HN27" s="24">
        <f t="shared" si="39"/>
        <v>3.1150000000000004E-4</v>
      </c>
      <c r="HO27" s="24">
        <f t="shared" si="39"/>
        <v>3.145E-4</v>
      </c>
      <c r="HP27" s="24">
        <f t="shared" si="39"/>
        <v>3.1600000000000004E-4</v>
      </c>
      <c r="HQ27" s="24">
        <f t="shared" si="39"/>
        <v>3.1E-4</v>
      </c>
      <c r="HR27" s="24">
        <f t="shared" si="39"/>
        <v>3.1250000000000001E-4</v>
      </c>
      <c r="HS27" s="24">
        <f t="shared" si="39"/>
        <v>3.0800000000000001E-4</v>
      </c>
      <c r="HT27" s="24"/>
      <c r="HU27" s="24">
        <f t="shared" si="39"/>
        <v>3.1199999999999999E-4</v>
      </c>
      <c r="HV27" s="24">
        <f t="shared" si="39"/>
        <v>3.1199999999999999E-4</v>
      </c>
      <c r="HW27" s="24">
        <f t="shared" si="39"/>
        <v>3.1150000000000004E-4</v>
      </c>
      <c r="HX27" s="24">
        <f t="shared" si="39"/>
        <v>3.1E-4</v>
      </c>
      <c r="HY27" s="24">
        <f t="shared" si="39"/>
        <v>3.1300000000000002E-4</v>
      </c>
      <c r="HZ27" s="24">
        <f t="shared" si="39"/>
        <v>3.1300000000000002E-4</v>
      </c>
      <c r="IA27" s="24">
        <f t="shared" si="39"/>
        <v>3.1350000000000003E-4</v>
      </c>
      <c r="IB27" s="24">
        <f t="shared" si="39"/>
        <v>3.1250000000000001E-4</v>
      </c>
      <c r="IC27" s="24">
        <f t="shared" si="39"/>
        <v>3.1050000000000001E-4</v>
      </c>
      <c r="ID27" s="24">
        <f t="shared" si="39"/>
        <v>3.1350000000000003E-4</v>
      </c>
      <c r="IE27" s="24">
        <f t="shared" si="39"/>
        <v>3.0800000000000001E-4</v>
      </c>
      <c r="IF27" s="24">
        <f t="shared" si="39"/>
        <v>3.1E-4</v>
      </c>
      <c r="IG27" s="24">
        <f t="shared" si="39"/>
        <v>3.0700000000000004E-4</v>
      </c>
      <c r="IH27" s="24">
        <f t="shared" si="39"/>
        <v>3.1350000000000003E-4</v>
      </c>
      <c r="II27" s="24">
        <f t="shared" si="39"/>
        <v>3.1700000000000001E-4</v>
      </c>
      <c r="IJ27" s="24">
        <f t="shared" si="39"/>
        <v>3.1399999999999999E-4</v>
      </c>
      <c r="IK27" s="24">
        <f t="shared" si="39"/>
        <v>3.1399999999999999E-4</v>
      </c>
      <c r="IL27" s="24">
        <f t="shared" si="39"/>
        <v>3.1300000000000002E-4</v>
      </c>
      <c r="IM27" s="24">
        <f t="shared" si="39"/>
        <v>3.1199999999999999E-4</v>
      </c>
      <c r="IN27" s="24">
        <f t="shared" si="39"/>
        <v>3.1300000000000002E-4</v>
      </c>
      <c r="IO27" s="24">
        <f t="shared" si="39"/>
        <v>3.1500000000000001E-4</v>
      </c>
      <c r="IP27" s="24">
        <f t="shared" si="39"/>
        <v>3.1250000000000001E-4</v>
      </c>
      <c r="IQ27" s="24">
        <f t="shared" si="39"/>
        <v>3.1399999999999999E-4</v>
      </c>
      <c r="IR27" s="24">
        <f t="shared" si="39"/>
        <v>3.1E-4</v>
      </c>
      <c r="IS27" s="24"/>
      <c r="IT27" s="24">
        <f t="shared" si="39"/>
        <v>3.1250000000000001E-4</v>
      </c>
      <c r="IU27" s="24">
        <f t="shared" si="39"/>
        <v>3.1199999999999999E-4</v>
      </c>
      <c r="IV27" s="24">
        <f t="shared" si="39"/>
        <v>3.0949999999999999E-4</v>
      </c>
      <c r="IW27" s="150">
        <f t="shared" si="39"/>
        <v>0</v>
      </c>
      <c r="IX27" s="24">
        <f t="shared" si="39"/>
        <v>3.0900000000000003E-4</v>
      </c>
      <c r="IY27" s="24">
        <f t="shared" si="39"/>
        <v>3.0600000000000001E-4</v>
      </c>
      <c r="IZ27" s="24">
        <f>IZ25</f>
        <v>3.1E-4</v>
      </c>
      <c r="JA27" s="24">
        <f>JA25</f>
        <v>3.0800000000000001E-4</v>
      </c>
      <c r="JB27" s="24"/>
      <c r="JC27" s="24">
        <f t="shared" si="39"/>
        <v>6.1499999999999999E-4</v>
      </c>
      <c r="JD27" s="24">
        <f t="shared" si="39"/>
        <v>6.1050000000000004E-4</v>
      </c>
      <c r="JE27" s="24">
        <f t="shared" si="39"/>
        <v>6.2500000000000001E-4</v>
      </c>
      <c r="JF27" s="24">
        <f t="shared" si="39"/>
        <v>6.2350000000000003E-4</v>
      </c>
      <c r="JG27" s="24">
        <f t="shared" si="40"/>
        <v>0</v>
      </c>
      <c r="JH27" s="24">
        <f t="shared" si="40"/>
        <v>3.1300000000000002E-4</v>
      </c>
      <c r="JI27" s="24">
        <f t="shared" si="40"/>
        <v>3.0900000000000003E-4</v>
      </c>
      <c r="JJ27" s="24">
        <f t="shared" si="40"/>
        <v>3.1350000000000003E-4</v>
      </c>
      <c r="JK27" s="24">
        <f t="shared" si="40"/>
        <v>3.1100000000000002E-4</v>
      </c>
      <c r="JL27" s="24">
        <f t="shared" si="40"/>
        <v>3.1100000000000002E-4</v>
      </c>
      <c r="JM27" s="24">
        <f t="shared" si="40"/>
        <v>0</v>
      </c>
      <c r="JN27" s="24">
        <f t="shared" si="40"/>
        <v>3.1300000000000002E-4</v>
      </c>
      <c r="JO27" s="24">
        <f t="shared" si="40"/>
        <v>3.1050000000000001E-4</v>
      </c>
      <c r="JP27" s="24">
        <f t="shared" si="40"/>
        <v>2.8000000000000003E-4</v>
      </c>
      <c r="JQ27" s="24">
        <f t="shared" si="40"/>
        <v>3.0900000000000003E-4</v>
      </c>
      <c r="JR27" s="24">
        <f t="shared" si="40"/>
        <v>3.1150000000000004E-4</v>
      </c>
      <c r="JS27" s="24">
        <f t="shared" si="40"/>
        <v>0</v>
      </c>
      <c r="JT27" s="24">
        <f t="shared" si="40"/>
        <v>3.1E-4</v>
      </c>
      <c r="JU27" s="24">
        <f t="shared" si="40"/>
        <v>3.1399999999999999E-4</v>
      </c>
      <c r="JV27" s="24">
        <f t="shared" si="40"/>
        <v>3.01E-4</v>
      </c>
      <c r="JW27" s="24">
        <f t="shared" si="40"/>
        <v>3.0949999999999999E-4</v>
      </c>
      <c r="JX27" s="24">
        <f t="shared" si="40"/>
        <v>0</v>
      </c>
      <c r="JY27" s="24">
        <f t="shared" si="40"/>
        <v>3.0900000000000003E-4</v>
      </c>
      <c r="JZ27" s="24">
        <f t="shared" si="40"/>
        <v>3.1100000000000002E-4</v>
      </c>
      <c r="KA27" s="24">
        <f t="shared" si="40"/>
        <v>3.0900000000000003E-4</v>
      </c>
      <c r="KB27" s="24">
        <f t="shared" si="40"/>
        <v>3.0749999999999999E-4</v>
      </c>
      <c r="KC27" s="24"/>
      <c r="KD27" s="24"/>
      <c r="KE27" s="24">
        <f t="shared" si="40"/>
        <v>3.0900000000000003E-4</v>
      </c>
      <c r="KF27" s="24">
        <f t="shared" si="40"/>
        <v>3.0700000000000004E-4</v>
      </c>
      <c r="KG27" s="24"/>
      <c r="KH27" s="24"/>
      <c r="KI27" s="24">
        <f t="shared" si="40"/>
        <v>3.1E-4</v>
      </c>
      <c r="KJ27" s="24">
        <f t="shared" si="40"/>
        <v>0</v>
      </c>
      <c r="KK27" s="24">
        <f t="shared" si="40"/>
        <v>6.2449999999999995E-4</v>
      </c>
      <c r="KL27" s="24">
        <f t="shared" si="40"/>
        <v>6.2149999999999998E-4</v>
      </c>
      <c r="KM27" s="24">
        <f t="shared" si="40"/>
        <v>0</v>
      </c>
      <c r="KN27" s="24">
        <f t="shared" si="40"/>
        <v>0</v>
      </c>
      <c r="KO27" s="24">
        <f t="shared" si="40"/>
        <v>0</v>
      </c>
      <c r="KP27" s="24"/>
      <c r="KQ27" s="24">
        <f t="shared" si="40"/>
        <v>3.1300000000000002E-4</v>
      </c>
      <c r="KR27" s="24">
        <f t="shared" si="40"/>
        <v>3.1100000000000002E-4</v>
      </c>
      <c r="KS27" s="24">
        <f t="shared" si="40"/>
        <v>3.1E-4</v>
      </c>
      <c r="KT27" s="24">
        <f t="shared" si="40"/>
        <v>3.1100000000000002E-4</v>
      </c>
      <c r="KU27" s="24">
        <f t="shared" si="40"/>
        <v>3.1199999999999999E-4</v>
      </c>
      <c r="KV27" s="24">
        <f t="shared" si="40"/>
        <v>3.1399999999999999E-4</v>
      </c>
      <c r="KW27" s="24">
        <f t="shared" si="40"/>
        <v>3.1300000000000002E-4</v>
      </c>
      <c r="KX27" s="24">
        <f t="shared" si="40"/>
        <v>3.1100000000000002E-4</v>
      </c>
      <c r="KY27" s="24">
        <f t="shared" si="40"/>
        <v>3.1E-4</v>
      </c>
      <c r="KZ27" s="24">
        <f t="shared" si="40"/>
        <v>3.1600000000000004E-4</v>
      </c>
      <c r="LA27" s="24">
        <f t="shared" si="40"/>
        <v>3.0600000000000001E-4</v>
      </c>
      <c r="LB27" s="24">
        <f t="shared" si="40"/>
        <v>3.19E-4</v>
      </c>
      <c r="LC27" s="24">
        <f t="shared" si="40"/>
        <v>3.1100000000000002E-4</v>
      </c>
      <c r="LD27" s="24">
        <f t="shared" si="40"/>
        <v>3.1399999999999999E-4</v>
      </c>
      <c r="LE27" s="24">
        <f t="shared" si="40"/>
        <v>3.1E-4</v>
      </c>
      <c r="LF27" s="24">
        <f t="shared" si="40"/>
        <v>3.1E-4</v>
      </c>
      <c r="LG27" s="24">
        <f t="shared" si="40"/>
        <v>3.1300000000000002E-4</v>
      </c>
      <c r="LH27" s="24">
        <f t="shared" si="40"/>
        <v>3.1E-4</v>
      </c>
      <c r="LI27" s="24">
        <f t="shared" si="40"/>
        <v>3.1E-4</v>
      </c>
      <c r="LJ27" s="24">
        <f t="shared" si="40"/>
        <v>3.1100000000000002E-4</v>
      </c>
      <c r="LK27" s="24">
        <f t="shared" si="40"/>
        <v>0</v>
      </c>
      <c r="LL27" s="24">
        <f t="shared" si="41"/>
        <v>6.2100000000000002E-4</v>
      </c>
      <c r="LM27" s="24">
        <f t="shared" si="41"/>
        <v>6.2300000000000007E-4</v>
      </c>
      <c r="LN27" s="24"/>
      <c r="LO27" s="24">
        <f t="shared" si="42"/>
        <v>3.0900000000000003E-4</v>
      </c>
      <c r="LP27" s="24">
        <f t="shared" si="41"/>
        <v>3.1300000000000002E-4</v>
      </c>
      <c r="LQ27" s="24"/>
      <c r="LR27" s="24">
        <f t="shared" si="41"/>
        <v>3.1199999999999999E-4</v>
      </c>
      <c r="LS27" s="24">
        <f t="shared" si="41"/>
        <v>2.8800000000000001E-4</v>
      </c>
      <c r="LT27" s="24">
        <f t="shared" si="41"/>
        <v>3.1199999999999999E-4</v>
      </c>
      <c r="LU27" s="24">
        <f t="shared" si="41"/>
        <v>3.1199999999999999E-4</v>
      </c>
      <c r="LV27" s="24">
        <f t="shared" si="41"/>
        <v>3.0850000000000002E-4</v>
      </c>
      <c r="LW27" s="24">
        <f t="shared" si="41"/>
        <v>0</v>
      </c>
      <c r="LX27" s="24">
        <f t="shared" si="41"/>
        <v>3.1500000000000001E-4</v>
      </c>
      <c r="LY27" s="24">
        <f t="shared" si="41"/>
        <v>3.1300000000000002E-4</v>
      </c>
      <c r="LZ27" s="24">
        <f t="shared" si="41"/>
        <v>3.1300000000000002E-4</v>
      </c>
      <c r="MA27" s="24">
        <f t="shared" si="41"/>
        <v>3.1399999999999999E-4</v>
      </c>
      <c r="MB27" s="24">
        <f t="shared" si="41"/>
        <v>3.1399999999999999E-4</v>
      </c>
      <c r="MC27" s="24">
        <f t="shared" si="41"/>
        <v>0</v>
      </c>
      <c r="MD27" s="24">
        <f t="shared" si="41"/>
        <v>3.0949999999999999E-4</v>
      </c>
      <c r="ME27" s="24">
        <f t="shared" si="41"/>
        <v>3.1100000000000002E-4</v>
      </c>
      <c r="MF27" s="24">
        <f t="shared" si="41"/>
        <v>3.0900000000000003E-4</v>
      </c>
      <c r="MG27" s="24">
        <f t="shared" si="41"/>
        <v>3.1199999999999999E-4</v>
      </c>
      <c r="MH27" s="24">
        <f t="shared" si="41"/>
        <v>3.1100000000000002E-4</v>
      </c>
      <c r="MI27" s="24">
        <f t="shared" si="41"/>
        <v>0</v>
      </c>
      <c r="MJ27" s="24">
        <f t="shared" si="41"/>
        <v>3.1E-4</v>
      </c>
      <c r="MK27" s="24">
        <f t="shared" si="41"/>
        <v>3.1199999999999999E-4</v>
      </c>
      <c r="ML27" s="24">
        <f t="shared" si="41"/>
        <v>3.1100000000000002E-4</v>
      </c>
      <c r="MM27" s="24">
        <f t="shared" si="41"/>
        <v>3.1300000000000002E-4</v>
      </c>
      <c r="MN27" s="24">
        <f t="shared" si="41"/>
        <v>3.0650000000000002E-4</v>
      </c>
      <c r="MO27" s="24">
        <f t="shared" si="41"/>
        <v>0</v>
      </c>
      <c r="MP27" s="24">
        <f t="shared" si="41"/>
        <v>3.1199999999999999E-4</v>
      </c>
      <c r="MQ27" s="24">
        <f t="shared" si="41"/>
        <v>3.1300000000000002E-4</v>
      </c>
      <c r="MR27" s="24">
        <f t="shared" si="41"/>
        <v>3.1100000000000002E-4</v>
      </c>
      <c r="MS27" s="24">
        <f t="shared" si="41"/>
        <v>3.1199999999999999E-4</v>
      </c>
      <c r="MT27" s="24">
        <f t="shared" si="41"/>
        <v>3.1199999999999999E-4</v>
      </c>
      <c r="MU27" s="24">
        <f t="shared" si="41"/>
        <v>0</v>
      </c>
      <c r="MV27" s="24">
        <f t="shared" si="41"/>
        <v>3.1300000000000002E-4</v>
      </c>
      <c r="MW27" s="24">
        <f t="shared" si="41"/>
        <v>3.1100000000000002E-4</v>
      </c>
      <c r="MX27" s="24">
        <f t="shared" si="41"/>
        <v>3.1500000000000001E-4</v>
      </c>
      <c r="MY27" s="24">
        <f t="shared" si="41"/>
        <v>3.1300000000000002E-4</v>
      </c>
      <c r="MZ27" s="24">
        <f t="shared" si="41"/>
        <v>3.1300000000000002E-4</v>
      </c>
      <c r="NA27" s="24">
        <f t="shared" si="41"/>
        <v>0</v>
      </c>
      <c r="NB27" s="24">
        <f t="shared" si="41"/>
        <v>3.1100000000000002E-4</v>
      </c>
      <c r="NC27" s="24">
        <f t="shared" si="41"/>
        <v>3.1399999999999999E-4</v>
      </c>
      <c r="ND27" s="24">
        <f t="shared" si="41"/>
        <v>3.1E-4</v>
      </c>
      <c r="NE27" s="24">
        <f t="shared" si="41"/>
        <v>3.1300000000000002E-4</v>
      </c>
      <c r="NF27" s="24">
        <f t="shared" si="41"/>
        <v>3.1100000000000002E-4</v>
      </c>
      <c r="NG27" s="24">
        <f t="shared" si="41"/>
        <v>0</v>
      </c>
      <c r="NH27" s="24">
        <f t="shared" si="41"/>
        <v>3.1199999999999999E-4</v>
      </c>
      <c r="NI27" s="24">
        <f t="shared" si="41"/>
        <v>3.1E-4</v>
      </c>
      <c r="NJ27" s="24">
        <f t="shared" si="41"/>
        <v>0</v>
      </c>
      <c r="NK27" s="24">
        <f t="shared" si="41"/>
        <v>3.1399999999999999E-4</v>
      </c>
      <c r="NL27" s="24">
        <f t="shared" si="41"/>
        <v>3.1300000000000002E-4</v>
      </c>
      <c r="NM27" s="24">
        <f t="shared" si="41"/>
        <v>3.1300000000000002E-4</v>
      </c>
      <c r="NN27" s="24">
        <f t="shared" si="43"/>
        <v>3.1300000000000002E-4</v>
      </c>
      <c r="NO27" s="24">
        <f t="shared" si="43"/>
        <v>3.0949999999999999E-4</v>
      </c>
      <c r="NP27" s="24">
        <f t="shared" si="43"/>
        <v>0</v>
      </c>
      <c r="NQ27" s="24">
        <f t="shared" si="43"/>
        <v>3.1700000000000001E-4</v>
      </c>
      <c r="NR27" s="24">
        <f t="shared" si="43"/>
        <v>3.1600000000000004E-4</v>
      </c>
      <c r="NS27" s="24">
        <f t="shared" si="43"/>
        <v>3.1300000000000002E-4</v>
      </c>
      <c r="NT27" s="24">
        <f t="shared" si="43"/>
        <v>3.1250000000000001E-4</v>
      </c>
      <c r="NU27" s="24">
        <f t="shared" si="43"/>
        <v>3.1199999999999999E-4</v>
      </c>
      <c r="NV27" s="24">
        <f t="shared" si="43"/>
        <v>0</v>
      </c>
      <c r="NW27" s="24">
        <f t="shared" si="43"/>
        <v>3.1199999999999999E-4</v>
      </c>
      <c r="NX27" s="24">
        <f t="shared" si="43"/>
        <v>3.1399999999999999E-4</v>
      </c>
      <c r="NY27" s="24">
        <f t="shared" si="43"/>
        <v>3.1399999999999999E-4</v>
      </c>
      <c r="NZ27" s="24">
        <f t="shared" si="43"/>
        <v>3.0850000000000002E-4</v>
      </c>
      <c r="OA27" s="24">
        <f t="shared" si="43"/>
        <v>3.0900000000000003E-4</v>
      </c>
      <c r="OB27" s="24">
        <f t="shared" si="43"/>
        <v>0</v>
      </c>
      <c r="OC27" s="24">
        <f t="shared" si="43"/>
        <v>3.1199999999999999E-4</v>
      </c>
      <c r="OD27" s="24">
        <f t="shared" si="43"/>
        <v>3.1100000000000002E-4</v>
      </c>
      <c r="OE27" s="24">
        <f t="shared" si="43"/>
        <v>3.1050000000000001E-4</v>
      </c>
      <c r="OF27" s="24">
        <f t="shared" si="43"/>
        <v>3.1300000000000002E-4</v>
      </c>
      <c r="OG27" s="24">
        <f t="shared" si="43"/>
        <v>0</v>
      </c>
      <c r="OH27" s="24">
        <f t="shared" si="43"/>
        <v>3.1350000000000003E-4</v>
      </c>
      <c r="OI27" s="24">
        <f t="shared" si="43"/>
        <v>3.0949999999999999E-4</v>
      </c>
      <c r="OJ27" s="24">
        <f t="shared" si="43"/>
        <v>0</v>
      </c>
      <c r="OK27" s="24">
        <f t="shared" si="43"/>
        <v>3.1300000000000002E-4</v>
      </c>
      <c r="OL27" s="24">
        <f t="shared" si="43"/>
        <v>3.1500000000000001E-4</v>
      </c>
      <c r="OM27" s="24">
        <f t="shared" si="43"/>
        <v>0</v>
      </c>
      <c r="ON27" s="24">
        <f t="shared" si="43"/>
        <v>3.1199999999999999E-4</v>
      </c>
      <c r="OO27" s="24">
        <f t="shared" si="43"/>
        <v>3.1E-4</v>
      </c>
      <c r="OP27" s="24">
        <f t="shared" si="43"/>
        <v>0</v>
      </c>
      <c r="OQ27" s="24">
        <f t="shared" si="43"/>
        <v>3.0799999999999998E-3</v>
      </c>
      <c r="OR27" s="24">
        <f t="shared" si="43"/>
        <v>3.1099999999999999E-3</v>
      </c>
      <c r="OS27" s="24">
        <f t="shared" si="43"/>
        <v>0</v>
      </c>
      <c r="OT27" s="24">
        <f t="shared" si="43"/>
        <v>3.1399999999999999E-4</v>
      </c>
      <c r="OU27" s="24">
        <f t="shared" si="43"/>
        <v>6.2E-4</v>
      </c>
      <c r="OV27" s="24">
        <f t="shared" si="43"/>
        <v>0</v>
      </c>
      <c r="OW27" s="24">
        <f t="shared" si="43"/>
        <v>0</v>
      </c>
      <c r="OX27" s="24">
        <f t="shared" si="43"/>
        <v>0</v>
      </c>
      <c r="OY27" s="24">
        <f t="shared" si="43"/>
        <v>0</v>
      </c>
    </row>
    <row r="28" spans="1:415">
      <c r="D28" s="9"/>
      <c r="E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144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144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144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</row>
    <row r="29" spans="1:415">
      <c r="A29" s="9" t="s">
        <v>75</v>
      </c>
      <c r="D29" s="29">
        <f t="shared" ref="D29:BO29" si="44">D22*D15</f>
        <v>0.13249559999999999</v>
      </c>
      <c r="E29" s="29">
        <f t="shared" si="44"/>
        <v>0.13152612</v>
      </c>
      <c r="F29" s="29">
        <f t="shared" si="44"/>
        <v>0.11782992</v>
      </c>
      <c r="G29" s="29">
        <f>G22*G15</f>
        <v>0.11745226</v>
      </c>
      <c r="H29" s="29">
        <f t="shared" si="44"/>
        <v>0.11830199500000001</v>
      </c>
      <c r="I29" s="29">
        <f t="shared" si="44"/>
        <v>0.117357845</v>
      </c>
      <c r="J29" s="29">
        <f t="shared" si="44"/>
        <v>0.11792433500000001</v>
      </c>
      <c r="K29" s="29">
        <f t="shared" si="44"/>
        <v>0.11782992</v>
      </c>
      <c r="L29" s="29">
        <f t="shared" si="44"/>
        <v>0.116980185</v>
      </c>
      <c r="M29" s="29">
        <f t="shared" si="44"/>
        <v>0.1170746</v>
      </c>
      <c r="N29" s="29">
        <f t="shared" si="44"/>
        <v>0.11688577</v>
      </c>
      <c r="O29" s="29">
        <f t="shared" si="44"/>
        <v>0.11764109</v>
      </c>
      <c r="P29" s="29">
        <f t="shared" si="44"/>
        <v>0.11782992</v>
      </c>
      <c r="Q29" s="29">
        <f t="shared" si="44"/>
        <v>0.11613045000000001</v>
      </c>
      <c r="R29" s="29">
        <f t="shared" si="44"/>
        <v>0.11801875000000001</v>
      </c>
      <c r="S29" s="29">
        <f t="shared" si="44"/>
        <v>0.11669694000000001</v>
      </c>
      <c r="T29" s="29"/>
      <c r="U29" s="29"/>
      <c r="V29" s="29">
        <f t="shared" si="44"/>
        <v>5.8442885E-2</v>
      </c>
      <c r="W29" s="29">
        <f t="shared" si="44"/>
        <v>5.8631715000000008E-2</v>
      </c>
      <c r="X29" s="29">
        <f t="shared" si="44"/>
        <v>5.8442885E-2</v>
      </c>
      <c r="Y29" s="29">
        <f t="shared" si="44"/>
        <v>5.85373E-2</v>
      </c>
      <c r="Z29" s="29">
        <f t="shared" si="44"/>
        <v>5.8442885E-2</v>
      </c>
      <c r="AA29" s="29"/>
      <c r="AB29" s="29">
        <f t="shared" si="44"/>
        <v>5.8442885E-2</v>
      </c>
      <c r="AC29" s="29">
        <f t="shared" si="44"/>
        <v>5.7781980000000004E-2</v>
      </c>
      <c r="AD29" s="29">
        <f t="shared" si="44"/>
        <v>5.7593150000000003E-2</v>
      </c>
      <c r="AE29" s="29">
        <f t="shared" si="44"/>
        <v>5.7593150000000003E-2</v>
      </c>
      <c r="AF29" s="29">
        <f t="shared" si="44"/>
        <v>5.7687565000000003E-2</v>
      </c>
      <c r="AG29" s="29"/>
      <c r="AH29" s="29">
        <f t="shared" si="44"/>
        <v>5.9103790000000003E-2</v>
      </c>
      <c r="AI29" s="29">
        <f t="shared" si="44"/>
        <v>5.8348470000000006E-2</v>
      </c>
      <c r="AJ29" s="29">
        <f t="shared" si="44"/>
        <v>5.7970810000000005E-2</v>
      </c>
      <c r="AK29" s="29">
        <f t="shared" si="44"/>
        <v>5.8159640000000005E-2</v>
      </c>
      <c r="AL29" s="29">
        <f t="shared" si="44"/>
        <v>5.7687565000000003E-2</v>
      </c>
      <c r="AM29" s="29"/>
      <c r="AN29" s="29">
        <f t="shared" si="44"/>
        <v>5.7687565000000003E-2</v>
      </c>
      <c r="AO29" s="29">
        <f t="shared" si="44"/>
        <v>5.7593150000000003E-2</v>
      </c>
      <c r="AP29" s="29">
        <f t="shared" si="44"/>
        <v>5.7498735000000002E-2</v>
      </c>
      <c r="AQ29" s="29">
        <f t="shared" si="44"/>
        <v>5.9009375000000003E-2</v>
      </c>
      <c r="AR29" s="29">
        <f t="shared" si="44"/>
        <v>5.7781980000000004E-2</v>
      </c>
      <c r="AS29" s="29"/>
      <c r="AT29" s="29">
        <f t="shared" si="44"/>
        <v>5.8442885E-2</v>
      </c>
      <c r="AU29" s="29">
        <f t="shared" si="44"/>
        <v>5.9103790000000003E-2</v>
      </c>
      <c r="AV29" s="29">
        <f t="shared" si="44"/>
        <v>5.9103790000000003E-2</v>
      </c>
      <c r="AW29" s="29">
        <f t="shared" si="44"/>
        <v>5.85373E-2</v>
      </c>
      <c r="AX29" s="29">
        <f t="shared" si="44"/>
        <v>5.8159640000000005E-2</v>
      </c>
      <c r="AY29" s="29"/>
      <c r="AZ29" s="29">
        <f t="shared" si="44"/>
        <v>5.8159640000000005E-2</v>
      </c>
      <c r="BA29" s="29">
        <f t="shared" si="44"/>
        <v>5.8442885E-2</v>
      </c>
      <c r="BB29" s="29">
        <f t="shared" si="44"/>
        <v>5.8726130000000001E-2</v>
      </c>
      <c r="BC29" s="29">
        <f t="shared" si="44"/>
        <v>5.8914960000000009E-2</v>
      </c>
      <c r="BD29" s="29"/>
      <c r="BE29" s="29">
        <f t="shared" si="44"/>
        <v>5.85373E-2</v>
      </c>
      <c r="BF29" s="29">
        <f t="shared" si="44"/>
        <v>5.8159640000000005E-2</v>
      </c>
      <c r="BG29" s="29">
        <f t="shared" si="44"/>
        <v>5.7781980000000004E-2</v>
      </c>
      <c r="BH29" s="29">
        <f t="shared" si="44"/>
        <v>5.8631715000000008E-2</v>
      </c>
      <c r="BI29" s="29"/>
      <c r="BJ29" s="29">
        <f t="shared" si="44"/>
        <v>5.8631715000000008E-2</v>
      </c>
      <c r="BK29" s="29">
        <f t="shared" si="44"/>
        <v>5.8348470000000006E-2</v>
      </c>
      <c r="BL29" s="29">
        <f t="shared" si="44"/>
        <v>5.85373E-2</v>
      </c>
      <c r="BM29" s="29">
        <f t="shared" si="44"/>
        <v>5.7498735000000002E-2</v>
      </c>
      <c r="BN29" s="29"/>
      <c r="BO29" s="29">
        <f t="shared" si="44"/>
        <v>5.85373E-2</v>
      </c>
      <c r="BP29" s="29">
        <f t="shared" ref="BP29:EB29" si="45">BP22*BP15</f>
        <v>5.8348470000000006E-2</v>
      </c>
      <c r="BQ29" s="29">
        <f t="shared" si="45"/>
        <v>5.85373E-2</v>
      </c>
      <c r="BR29" s="29">
        <f t="shared" si="45"/>
        <v>5.8631715000000008E-2</v>
      </c>
      <c r="BS29" s="29"/>
      <c r="BT29" s="29">
        <f t="shared" si="45"/>
        <v>5.7687565000000003E-2</v>
      </c>
      <c r="BU29" s="29">
        <f t="shared" si="45"/>
        <v>5.9481450000000005E-2</v>
      </c>
      <c r="BV29" s="29">
        <f t="shared" si="45"/>
        <v>5.85373E-2</v>
      </c>
      <c r="BW29" s="29"/>
      <c r="BX29" s="29">
        <f t="shared" si="45"/>
        <v>5.85373E-2</v>
      </c>
      <c r="BY29" s="29"/>
      <c r="BZ29" s="29">
        <f t="shared" si="45"/>
        <v>5.8159640000000005E-2</v>
      </c>
      <c r="CA29" s="29">
        <f t="shared" si="45"/>
        <v>5.8159640000000005E-2</v>
      </c>
      <c r="CB29" s="29">
        <f t="shared" si="45"/>
        <v>5.6176925000000003E-2</v>
      </c>
      <c r="CC29" s="29">
        <f>CC22*CC15</f>
        <v>5.8159640000000005E-2</v>
      </c>
      <c r="CD29" s="29">
        <f>CD22*CD15</f>
        <v>5.6365755000000003E-2</v>
      </c>
      <c r="CE29" s="29">
        <f>CE22*CE15</f>
        <v>6.0481500000000001E-2</v>
      </c>
      <c r="CF29" s="29"/>
      <c r="CG29" s="29">
        <f t="shared" si="45"/>
        <v>5.8442885E-2</v>
      </c>
      <c r="CH29" s="29"/>
      <c r="CI29" s="29">
        <f>CI22*CI15</f>
        <v>5.85373E-2</v>
      </c>
      <c r="CJ29" s="29"/>
      <c r="CK29" s="29">
        <f>CK22*CK15</f>
        <v>5.7970810000000005E-2</v>
      </c>
      <c r="CL29" s="29">
        <f>CL22*CL15</f>
        <v>5.8348470000000006E-2</v>
      </c>
      <c r="CM29" s="29">
        <f t="shared" si="45"/>
        <v>5.8348470000000006E-2</v>
      </c>
      <c r="CN29" s="152">
        <f t="shared" si="45"/>
        <v>0</v>
      </c>
      <c r="CO29" s="29">
        <f t="shared" si="45"/>
        <v>0.12797136000000001</v>
      </c>
      <c r="CP29" s="29">
        <f t="shared" si="45"/>
        <v>0.12116130000000001</v>
      </c>
      <c r="CQ29" s="29">
        <f t="shared" si="45"/>
        <v>0.12225195000000001</v>
      </c>
      <c r="CR29" s="29">
        <f t="shared" si="45"/>
        <v>0</v>
      </c>
      <c r="CS29" s="29"/>
      <c r="CT29" s="29">
        <f t="shared" si="45"/>
        <v>6.6570959999999998E-2</v>
      </c>
      <c r="CU29" s="29">
        <f t="shared" si="45"/>
        <v>6.721727999999999E-2</v>
      </c>
      <c r="CV29" s="29">
        <f t="shared" si="45"/>
        <v>6.7001839999999993E-2</v>
      </c>
      <c r="CW29" s="29">
        <f t="shared" si="45"/>
        <v>6.721727999999999E-2</v>
      </c>
      <c r="CX29" s="29">
        <f t="shared" si="45"/>
        <v>6.7109559999999999E-2</v>
      </c>
      <c r="CY29" s="29"/>
      <c r="CZ29" s="29">
        <f t="shared" si="45"/>
        <v>6.2167050000000008E-2</v>
      </c>
      <c r="DA29" s="29">
        <f t="shared" si="45"/>
        <v>6.1968750000000003E-2</v>
      </c>
      <c r="DB29" s="29">
        <f t="shared" si="45"/>
        <v>6.1671299999999998E-2</v>
      </c>
      <c r="DC29" s="29">
        <f>DC22*DC15</f>
        <v>6.0481500000000001E-2</v>
      </c>
      <c r="DD29" s="29">
        <f>DD22*DD15</f>
        <v>6.2067900000000009E-2</v>
      </c>
      <c r="DE29" s="29"/>
      <c r="DF29" s="29"/>
      <c r="DG29" s="29">
        <f t="shared" si="45"/>
        <v>6.5062880000000003E-2</v>
      </c>
      <c r="DH29" s="29">
        <f t="shared" si="45"/>
        <v>6.721727999999999E-2</v>
      </c>
      <c r="DI29" s="29">
        <f t="shared" si="45"/>
        <v>6.7109559999999999E-2</v>
      </c>
      <c r="DJ29" s="29">
        <f>DJ22*DJ15</f>
        <v>6.6786399999999996E-2</v>
      </c>
      <c r="DK29" s="29">
        <f>DK22*DK15</f>
        <v>6.721727999999999E-2</v>
      </c>
      <c r="DL29" s="29"/>
      <c r="DM29" s="29">
        <f t="shared" si="45"/>
        <v>7.7342960000000002E-2</v>
      </c>
      <c r="DN29" s="29">
        <f t="shared" si="45"/>
        <v>6.721727999999999E-2</v>
      </c>
      <c r="DO29" s="29">
        <f t="shared" si="45"/>
        <v>6.721727999999999E-2</v>
      </c>
      <c r="DP29" s="29">
        <f>DP22*DP15</f>
        <v>6.7324999999999996E-2</v>
      </c>
      <c r="DQ29" s="29">
        <f>DQ22*DQ15</f>
        <v>6.721727999999999E-2</v>
      </c>
      <c r="DR29" s="29"/>
      <c r="DS29" s="29">
        <f>DS22*DS15</f>
        <v>6.7001839999999993E-2</v>
      </c>
      <c r="DT29" s="29">
        <f t="shared" si="45"/>
        <v>6.721727999999999E-2</v>
      </c>
      <c r="DU29" s="29">
        <f t="shared" si="45"/>
        <v>4.3088000000000001E-2</v>
      </c>
      <c r="DV29" s="29">
        <f t="shared" si="45"/>
        <v>6.7109559999999999E-2</v>
      </c>
      <c r="DW29" s="29">
        <f>DW22*DW15</f>
        <v>6.721727999999999E-2</v>
      </c>
      <c r="DX29" s="29"/>
      <c r="DY29" s="29">
        <f t="shared" si="45"/>
        <v>6.5709199999999995E-2</v>
      </c>
      <c r="DZ29" s="29">
        <f t="shared" si="45"/>
        <v>6.8294479999999991E-2</v>
      </c>
      <c r="EA29" s="29">
        <f t="shared" si="45"/>
        <v>6.721727999999999E-2</v>
      </c>
      <c r="EB29" s="29">
        <f t="shared" si="45"/>
        <v>6.667867999999999E-2</v>
      </c>
      <c r="EC29" s="29">
        <f>EC22*EC15</f>
        <v>6.721727999999999E-2</v>
      </c>
      <c r="ED29" s="29"/>
      <c r="EE29" s="29">
        <f>EE22*EE15</f>
        <v>6.7001839999999993E-2</v>
      </c>
      <c r="EF29" s="29">
        <f>EF22*EF15</f>
        <v>6.7001839999999993E-2</v>
      </c>
      <c r="EG29" s="29">
        <f>EG22*EG15</f>
        <v>6.6355520000000001E-2</v>
      </c>
      <c r="EH29" s="29">
        <f>EH22*EH15</f>
        <v>6.6140080000000004E-2</v>
      </c>
      <c r="EI29" s="29">
        <f t="shared" ref="EI29:HC29" si="46">EI22*EI15</f>
        <v>6.7540440000000007E-2</v>
      </c>
      <c r="EJ29" s="29"/>
      <c r="EK29" s="29">
        <f>EK22*EK15</f>
        <v>6.721727999999999E-2</v>
      </c>
      <c r="EL29" s="29">
        <f t="shared" si="46"/>
        <v>6.7432720000000002E-2</v>
      </c>
      <c r="EM29" s="29">
        <f t="shared" si="46"/>
        <v>6.7432720000000002E-2</v>
      </c>
      <c r="EN29" s="29">
        <f>EN22*EN15</f>
        <v>6.5493759999999998E-2</v>
      </c>
      <c r="EO29" s="29">
        <f>EO22*EO15</f>
        <v>6.03232E-2</v>
      </c>
      <c r="EP29" s="29"/>
      <c r="EQ29" s="29">
        <f t="shared" si="46"/>
        <v>6.7001839999999993E-2</v>
      </c>
      <c r="ER29" s="29">
        <f t="shared" si="46"/>
        <v>6.7001839999999993E-2</v>
      </c>
      <c r="ES29" s="29">
        <f t="shared" si="46"/>
        <v>6.6786399999999996E-2</v>
      </c>
      <c r="ET29" s="29">
        <f>ET22*ET15</f>
        <v>6.8617640000000008E-2</v>
      </c>
      <c r="EU29" s="29">
        <f>EU22*EU15</f>
        <v>6.5278320000000001E-2</v>
      </c>
      <c r="EV29" s="29"/>
      <c r="EW29" s="29">
        <f>EW22*EW15</f>
        <v>6.6570959999999998E-2</v>
      </c>
      <c r="EX29" s="29">
        <f t="shared" si="46"/>
        <v>5.9461439999999997E-2</v>
      </c>
      <c r="EY29" s="29">
        <f t="shared" si="46"/>
        <v>6.6570959999999998E-2</v>
      </c>
      <c r="EZ29" s="29">
        <f>EZ22*EZ15</f>
        <v>6.6032359999999998E-2</v>
      </c>
      <c r="FA29" s="29"/>
      <c r="FB29" s="29"/>
      <c r="FC29" s="29">
        <f>FC22*FC15</f>
        <v>6.721727999999999E-2</v>
      </c>
      <c r="FD29" s="29">
        <f>FD22*FD15</f>
        <v>6.721727999999999E-2</v>
      </c>
      <c r="FE29" s="29">
        <f>FE22*FE15</f>
        <v>6.721727999999999E-2</v>
      </c>
      <c r="FF29" s="29">
        <f>FF22*FF15</f>
        <v>6.6140080000000004E-2</v>
      </c>
      <c r="FG29" s="29"/>
      <c r="FH29" s="29">
        <f t="shared" si="46"/>
        <v>6.7001839999999993E-2</v>
      </c>
      <c r="FI29" s="29">
        <f t="shared" si="46"/>
        <v>6.6786399999999996E-2</v>
      </c>
      <c r="FJ29" s="29">
        <f t="shared" si="46"/>
        <v>6.7001839999999993E-2</v>
      </c>
      <c r="FK29" s="29">
        <f t="shared" si="46"/>
        <v>6.6786399999999996E-2</v>
      </c>
      <c r="FL29" s="29">
        <f t="shared" si="46"/>
        <v>6.721727999999999E-2</v>
      </c>
      <c r="FM29" s="29"/>
      <c r="FN29" s="29">
        <f t="shared" si="46"/>
        <v>6.6894120000000001E-2</v>
      </c>
      <c r="FO29" s="29">
        <f t="shared" si="46"/>
        <v>6.721727999999999E-2</v>
      </c>
      <c r="FP29" s="29">
        <f t="shared" si="46"/>
        <v>6.7863599999999996E-2</v>
      </c>
      <c r="FQ29" s="29">
        <f t="shared" si="46"/>
        <v>6.5709199999999995E-2</v>
      </c>
      <c r="FR29" s="29">
        <f t="shared" si="46"/>
        <v>6.7432720000000002E-2</v>
      </c>
      <c r="FS29" s="29"/>
      <c r="FT29" s="29">
        <f>FT22*FT15</f>
        <v>6.7432720000000002E-2</v>
      </c>
      <c r="FU29" s="29">
        <f>FU22*FU15</f>
        <v>6.6786399999999996E-2</v>
      </c>
      <c r="FV29" s="29">
        <f>FV22*FV15</f>
        <v>6.312392E-2</v>
      </c>
      <c r="FW29" s="29">
        <f t="shared" si="46"/>
        <v>6.7001839999999993E-2</v>
      </c>
      <c r="FX29" s="29">
        <f t="shared" si="46"/>
        <v>6.7648159999999985E-2</v>
      </c>
      <c r="FY29" s="29"/>
      <c r="FZ29" s="29">
        <f t="shared" si="46"/>
        <v>0</v>
      </c>
      <c r="GA29" s="29">
        <f t="shared" si="46"/>
        <v>0</v>
      </c>
      <c r="GB29" s="29">
        <f t="shared" si="46"/>
        <v>0</v>
      </c>
      <c r="GC29" s="29">
        <f t="shared" si="46"/>
        <v>0</v>
      </c>
      <c r="GD29" s="29">
        <f t="shared" si="46"/>
        <v>0</v>
      </c>
      <c r="GE29" s="29"/>
      <c r="GF29" s="29">
        <f t="shared" si="46"/>
        <v>6.721727999999999E-2</v>
      </c>
      <c r="GG29" s="29">
        <f t="shared" si="46"/>
        <v>6.7863599999999996E-2</v>
      </c>
      <c r="GH29" s="29">
        <f>GH22*GH15</f>
        <v>6.6463239999999993E-2</v>
      </c>
      <c r="GI29" s="29">
        <f>GI22*GI15</f>
        <v>6.7001839999999993E-2</v>
      </c>
      <c r="GJ29" s="29">
        <f>GJ22*GJ15</f>
        <v>6.7001839999999993E-2</v>
      </c>
      <c r="GK29" s="29"/>
      <c r="GL29" s="29">
        <f t="shared" si="46"/>
        <v>6.6570959999999998E-2</v>
      </c>
      <c r="GM29" s="29">
        <f t="shared" si="46"/>
        <v>6.721727999999999E-2</v>
      </c>
      <c r="GN29" s="29">
        <f t="shared" si="46"/>
        <v>6.7755879999999991E-2</v>
      </c>
      <c r="GO29" s="29">
        <f t="shared" si="46"/>
        <v>6.721727999999999E-2</v>
      </c>
      <c r="GP29" s="29">
        <f t="shared" si="46"/>
        <v>5.7522480000000001E-2</v>
      </c>
      <c r="GQ29" s="152">
        <f t="shared" si="46"/>
        <v>0</v>
      </c>
      <c r="GR29" s="29">
        <f t="shared" si="46"/>
        <v>0.12354090000000001</v>
      </c>
      <c r="GS29" s="29">
        <f t="shared" si="46"/>
        <v>0.12383835</v>
      </c>
      <c r="GT29" s="29">
        <f t="shared" si="46"/>
        <v>0.12383835</v>
      </c>
      <c r="GU29" s="29"/>
      <c r="GV29" s="29">
        <f t="shared" si="46"/>
        <v>6.2167050000000008E-2</v>
      </c>
      <c r="GW29" s="29">
        <f t="shared" si="46"/>
        <v>6.2266200000000001E-2</v>
      </c>
      <c r="GX29" s="29">
        <f t="shared" si="46"/>
        <v>6.2861100000000003E-2</v>
      </c>
      <c r="GY29" s="29">
        <f t="shared" si="46"/>
        <v>6.2266200000000001E-2</v>
      </c>
      <c r="GZ29" s="29">
        <f t="shared" si="46"/>
        <v>6.1671299999999998E-2</v>
      </c>
      <c r="HA29" s="29">
        <f t="shared" si="46"/>
        <v>6.2464500000000006E-2</v>
      </c>
      <c r="HB29" s="29">
        <f t="shared" si="46"/>
        <v>6.2266200000000001E-2</v>
      </c>
      <c r="HC29" s="29">
        <f t="shared" si="46"/>
        <v>6.2861100000000003E-2</v>
      </c>
      <c r="HD29" s="29">
        <f t="shared" ref="HD29:JU29" si="47">HD22*HD15</f>
        <v>6.2960250000000009E-2</v>
      </c>
      <c r="HE29" s="29">
        <f t="shared" si="47"/>
        <v>6.3158550000000008E-2</v>
      </c>
      <c r="HF29" s="29">
        <f t="shared" si="47"/>
        <v>6.1968750000000003E-2</v>
      </c>
      <c r="HG29" s="29">
        <f t="shared" si="47"/>
        <v>6.2464500000000006E-2</v>
      </c>
      <c r="HH29" s="29">
        <f t="shared" si="47"/>
        <v>6.0481500000000001E-2</v>
      </c>
      <c r="HI29" s="29">
        <f t="shared" si="47"/>
        <v>6.1671299999999998E-2</v>
      </c>
      <c r="HJ29" s="29">
        <f t="shared" si="47"/>
        <v>6.1869599999999997E-2</v>
      </c>
      <c r="HK29" s="29">
        <f t="shared" si="47"/>
        <v>6.1869599999999997E-2</v>
      </c>
      <c r="HL29" s="29">
        <f t="shared" si="47"/>
        <v>6.1869599999999997E-2</v>
      </c>
      <c r="HM29" s="29">
        <f t="shared" si="47"/>
        <v>6.1671299999999998E-2</v>
      </c>
      <c r="HN29" s="29">
        <f t="shared" si="47"/>
        <v>6.1770450000000005E-2</v>
      </c>
      <c r="HO29" s="29">
        <f t="shared" si="47"/>
        <v>6.236535E-2</v>
      </c>
      <c r="HP29" s="29">
        <f t="shared" si="47"/>
        <v>6.2662800000000005E-2</v>
      </c>
      <c r="HQ29" s="29">
        <f t="shared" si="47"/>
        <v>6.1473E-2</v>
      </c>
      <c r="HR29" s="29">
        <f t="shared" si="47"/>
        <v>6.1968750000000003E-2</v>
      </c>
      <c r="HS29" s="29">
        <f t="shared" si="47"/>
        <v>6.1076400000000003E-2</v>
      </c>
      <c r="HT29" s="29"/>
      <c r="HU29" s="29">
        <f t="shared" si="47"/>
        <v>6.1869599999999997E-2</v>
      </c>
      <c r="HV29" s="29">
        <f t="shared" si="47"/>
        <v>6.1869599999999997E-2</v>
      </c>
      <c r="HW29" s="29">
        <f t="shared" si="47"/>
        <v>6.1770450000000005E-2</v>
      </c>
      <c r="HX29" s="29">
        <f t="shared" si="47"/>
        <v>6.1473E-2</v>
      </c>
      <c r="HY29" s="29">
        <f t="shared" si="47"/>
        <v>6.2067900000000009E-2</v>
      </c>
      <c r="HZ29" s="29">
        <f t="shared" si="47"/>
        <v>6.2067900000000009E-2</v>
      </c>
      <c r="IA29" s="29">
        <f t="shared" si="47"/>
        <v>6.2167050000000008E-2</v>
      </c>
      <c r="IB29" s="29">
        <f t="shared" si="47"/>
        <v>6.1968750000000003E-2</v>
      </c>
      <c r="IC29" s="29">
        <f t="shared" si="47"/>
        <v>6.1572150000000006E-2</v>
      </c>
      <c r="ID29" s="29">
        <f t="shared" si="47"/>
        <v>6.2167050000000008E-2</v>
      </c>
      <c r="IE29" s="29">
        <f t="shared" si="47"/>
        <v>6.1076400000000003E-2</v>
      </c>
      <c r="IF29" s="29">
        <f t="shared" si="47"/>
        <v>6.1473E-2</v>
      </c>
      <c r="IG29" s="29">
        <f t="shared" si="47"/>
        <v>6.0878100000000004E-2</v>
      </c>
      <c r="IH29" s="29">
        <f t="shared" si="47"/>
        <v>6.2167050000000008E-2</v>
      </c>
      <c r="II29" s="29">
        <f t="shared" si="47"/>
        <v>6.2861100000000003E-2</v>
      </c>
      <c r="IJ29" s="29">
        <f t="shared" si="47"/>
        <v>6.2266200000000001E-2</v>
      </c>
      <c r="IK29" s="29">
        <f t="shared" si="47"/>
        <v>6.2266200000000001E-2</v>
      </c>
      <c r="IL29" s="29">
        <f t="shared" si="47"/>
        <v>6.2067900000000009E-2</v>
      </c>
      <c r="IM29" s="29">
        <f t="shared" si="47"/>
        <v>6.1869599999999997E-2</v>
      </c>
      <c r="IN29" s="29">
        <f t="shared" si="47"/>
        <v>6.2067900000000009E-2</v>
      </c>
      <c r="IO29" s="29">
        <f t="shared" si="47"/>
        <v>6.2464500000000006E-2</v>
      </c>
      <c r="IP29" s="29">
        <f t="shared" si="47"/>
        <v>6.1968750000000003E-2</v>
      </c>
      <c r="IQ29" s="29">
        <f t="shared" si="47"/>
        <v>6.2266200000000001E-2</v>
      </c>
      <c r="IR29" s="29">
        <f t="shared" si="47"/>
        <v>6.1473E-2</v>
      </c>
      <c r="IS29" s="29"/>
      <c r="IT29" s="29">
        <f t="shared" si="47"/>
        <v>6.1968750000000003E-2</v>
      </c>
      <c r="IU29" s="29">
        <f t="shared" si="47"/>
        <v>6.1869599999999997E-2</v>
      </c>
      <c r="IV29" s="29">
        <f t="shared" si="47"/>
        <v>6.1373850000000001E-2</v>
      </c>
      <c r="IW29" s="152">
        <f t="shared" si="47"/>
        <v>0</v>
      </c>
      <c r="IX29" s="29">
        <f t="shared" si="47"/>
        <v>6.6570959999999998E-2</v>
      </c>
      <c r="IY29" s="29">
        <f t="shared" si="47"/>
        <v>6.5924639999999993E-2</v>
      </c>
      <c r="IZ29" s="29">
        <f>IZ22*IZ15</f>
        <v>6.1473E-2</v>
      </c>
      <c r="JA29" s="29">
        <f>JA22*JA15</f>
        <v>6.1076400000000003E-2</v>
      </c>
      <c r="JB29" s="29"/>
      <c r="JC29" s="29">
        <f t="shared" si="47"/>
        <v>0.13249559999999999</v>
      </c>
      <c r="JD29" s="29">
        <f t="shared" si="47"/>
        <v>0.13152612</v>
      </c>
      <c r="JE29" s="29">
        <f t="shared" si="47"/>
        <v>0.13464999999999999</v>
      </c>
      <c r="JF29" s="29">
        <f t="shared" si="47"/>
        <v>0.13432684</v>
      </c>
      <c r="JG29" s="29">
        <f t="shared" si="47"/>
        <v>0</v>
      </c>
      <c r="JH29" s="29">
        <f t="shared" si="47"/>
        <v>6.2067900000000009E-2</v>
      </c>
      <c r="JI29" s="29">
        <f t="shared" si="47"/>
        <v>6.1274700000000001E-2</v>
      </c>
      <c r="JJ29" s="29">
        <f t="shared" si="47"/>
        <v>6.2167050000000008E-2</v>
      </c>
      <c r="JK29" s="29">
        <f t="shared" si="47"/>
        <v>6.1671299999999998E-2</v>
      </c>
      <c r="JL29" s="29">
        <f t="shared" si="47"/>
        <v>6.1671299999999998E-2</v>
      </c>
      <c r="JM29" s="29">
        <f t="shared" si="47"/>
        <v>0</v>
      </c>
      <c r="JN29" s="29">
        <f t="shared" si="47"/>
        <v>6.2067900000000009E-2</v>
      </c>
      <c r="JO29" s="29">
        <f t="shared" si="47"/>
        <v>6.1572150000000006E-2</v>
      </c>
      <c r="JP29" s="29">
        <f t="shared" si="47"/>
        <v>5.5524000000000004E-2</v>
      </c>
      <c r="JQ29" s="29">
        <f t="shared" si="47"/>
        <v>6.1274700000000001E-2</v>
      </c>
      <c r="JR29" s="29">
        <f t="shared" si="47"/>
        <v>6.1770450000000005E-2</v>
      </c>
      <c r="JS29" s="29">
        <f t="shared" si="47"/>
        <v>0</v>
      </c>
      <c r="JT29" s="29">
        <f t="shared" si="47"/>
        <v>6.1473E-2</v>
      </c>
      <c r="JU29" s="29">
        <f t="shared" si="47"/>
        <v>6.2266200000000001E-2</v>
      </c>
      <c r="JV29" s="29">
        <f t="shared" ref="JV29:MG29" si="48">JV22*JV15</f>
        <v>5.96883E-2</v>
      </c>
      <c r="JW29" s="29">
        <f t="shared" si="48"/>
        <v>6.1373850000000001E-2</v>
      </c>
      <c r="JX29" s="29">
        <f t="shared" si="48"/>
        <v>0</v>
      </c>
      <c r="JY29" s="29">
        <f t="shared" si="48"/>
        <v>6.1274700000000001E-2</v>
      </c>
      <c r="JZ29" s="29">
        <f t="shared" si="48"/>
        <v>6.1671299999999998E-2</v>
      </c>
      <c r="KA29" s="29">
        <f t="shared" si="48"/>
        <v>6.1274700000000001E-2</v>
      </c>
      <c r="KB29" s="29">
        <f t="shared" si="48"/>
        <v>6.0977250000000004E-2</v>
      </c>
      <c r="KC29" s="29"/>
      <c r="KD29" s="29"/>
      <c r="KE29" s="29">
        <f t="shared" si="48"/>
        <v>6.1274700000000001E-2</v>
      </c>
      <c r="KF29" s="29">
        <f t="shared" si="48"/>
        <v>6.0878100000000004E-2</v>
      </c>
      <c r="KG29" s="29"/>
      <c r="KH29" s="29"/>
      <c r="KI29" s="29">
        <f t="shared" si="48"/>
        <v>6.1473E-2</v>
      </c>
      <c r="KJ29" s="29">
        <f t="shared" si="48"/>
        <v>0</v>
      </c>
      <c r="KK29" s="29">
        <f t="shared" si="48"/>
        <v>0.12383835</v>
      </c>
      <c r="KL29" s="29">
        <f t="shared" si="48"/>
        <v>0.12324345</v>
      </c>
      <c r="KM29" s="29">
        <f t="shared" si="48"/>
        <v>0</v>
      </c>
      <c r="KN29" s="29">
        <f t="shared" si="48"/>
        <v>0</v>
      </c>
      <c r="KO29" s="29">
        <f t="shared" si="48"/>
        <v>0</v>
      </c>
      <c r="KP29" s="29"/>
      <c r="KQ29" s="29">
        <f t="shared" si="48"/>
        <v>6.2067900000000009E-2</v>
      </c>
      <c r="KR29" s="29">
        <f t="shared" si="48"/>
        <v>6.1671299999999998E-2</v>
      </c>
      <c r="KS29" s="29">
        <f t="shared" si="48"/>
        <v>6.1473E-2</v>
      </c>
      <c r="KT29" s="29">
        <f t="shared" si="48"/>
        <v>6.1671299999999998E-2</v>
      </c>
      <c r="KU29" s="29">
        <f t="shared" si="48"/>
        <v>6.1869599999999997E-2</v>
      </c>
      <c r="KV29" s="29">
        <f t="shared" si="48"/>
        <v>6.2266200000000001E-2</v>
      </c>
      <c r="KW29" s="29">
        <f t="shared" si="48"/>
        <v>6.2067900000000009E-2</v>
      </c>
      <c r="KX29" s="29">
        <f t="shared" si="48"/>
        <v>6.1671299999999998E-2</v>
      </c>
      <c r="KY29" s="29">
        <f t="shared" si="48"/>
        <v>6.1473E-2</v>
      </c>
      <c r="KZ29" s="29">
        <f t="shared" si="48"/>
        <v>6.2662800000000005E-2</v>
      </c>
      <c r="LA29" s="29">
        <f t="shared" si="48"/>
        <v>6.0679799999999999E-2</v>
      </c>
      <c r="LB29" s="29">
        <f t="shared" si="48"/>
        <v>6.32577E-2</v>
      </c>
      <c r="LC29" s="29">
        <f t="shared" si="48"/>
        <v>6.1671299999999998E-2</v>
      </c>
      <c r="LD29" s="29">
        <f t="shared" si="48"/>
        <v>6.2266200000000001E-2</v>
      </c>
      <c r="LE29" s="29">
        <f t="shared" si="48"/>
        <v>6.1473E-2</v>
      </c>
      <c r="LF29" s="29">
        <f t="shared" si="48"/>
        <v>6.1473E-2</v>
      </c>
      <c r="LG29" s="29">
        <f t="shared" si="48"/>
        <v>6.2067900000000009E-2</v>
      </c>
      <c r="LH29" s="29">
        <f t="shared" si="48"/>
        <v>6.1473E-2</v>
      </c>
      <c r="LI29" s="29">
        <f t="shared" si="48"/>
        <v>6.1473E-2</v>
      </c>
      <c r="LJ29" s="29">
        <f t="shared" si="48"/>
        <v>6.1671299999999998E-2</v>
      </c>
      <c r="LK29" s="29">
        <f t="shared" si="48"/>
        <v>0</v>
      </c>
      <c r="LL29" s="29">
        <f t="shared" si="48"/>
        <v>0.12314430000000001</v>
      </c>
      <c r="LM29" s="29">
        <f t="shared" si="48"/>
        <v>0.12354090000000001</v>
      </c>
      <c r="LN29" s="29"/>
      <c r="LO29" s="29">
        <f t="shared" ref="LO29" si="49">LO22*LO15</f>
        <v>6.1274700000000001E-2</v>
      </c>
      <c r="LP29" s="29">
        <f t="shared" si="48"/>
        <v>6.2067900000000009E-2</v>
      </c>
      <c r="LQ29" s="29"/>
      <c r="LR29" s="29">
        <f t="shared" si="48"/>
        <v>6.1869599999999997E-2</v>
      </c>
      <c r="LS29" s="29">
        <f t="shared" si="48"/>
        <v>5.7110399999999999E-2</v>
      </c>
      <c r="LT29" s="29">
        <f t="shared" si="48"/>
        <v>6.1869599999999997E-2</v>
      </c>
      <c r="LU29" s="29">
        <f t="shared" si="48"/>
        <v>6.1869599999999997E-2</v>
      </c>
      <c r="LV29" s="29">
        <f t="shared" si="48"/>
        <v>6.1175550000000002E-2</v>
      </c>
      <c r="LW29" s="29">
        <f t="shared" si="48"/>
        <v>0</v>
      </c>
      <c r="LX29" s="29">
        <f t="shared" si="48"/>
        <v>6.2464500000000006E-2</v>
      </c>
      <c r="LY29" s="29">
        <f t="shared" si="48"/>
        <v>6.2067900000000009E-2</v>
      </c>
      <c r="LZ29" s="29">
        <f t="shared" si="48"/>
        <v>6.2067900000000009E-2</v>
      </c>
      <c r="MA29" s="29">
        <f t="shared" si="48"/>
        <v>6.2266200000000001E-2</v>
      </c>
      <c r="MB29" s="29">
        <f t="shared" si="48"/>
        <v>6.2266200000000001E-2</v>
      </c>
      <c r="MC29" s="29">
        <f t="shared" si="48"/>
        <v>0</v>
      </c>
      <c r="MD29" s="29">
        <f t="shared" si="48"/>
        <v>6.1373850000000001E-2</v>
      </c>
      <c r="ME29" s="29">
        <f t="shared" si="48"/>
        <v>6.1671299999999998E-2</v>
      </c>
      <c r="MF29" s="29">
        <f t="shared" si="48"/>
        <v>6.1274700000000001E-2</v>
      </c>
      <c r="MG29" s="29">
        <f t="shared" si="48"/>
        <v>6.1869599999999997E-2</v>
      </c>
      <c r="MH29" s="29">
        <f t="shared" ref="MH29:OS29" si="50">MH22*MH15</f>
        <v>6.1671299999999998E-2</v>
      </c>
      <c r="MI29" s="29">
        <f t="shared" si="50"/>
        <v>0</v>
      </c>
      <c r="MJ29" s="29">
        <f t="shared" si="50"/>
        <v>6.1473E-2</v>
      </c>
      <c r="MK29" s="29">
        <f t="shared" si="50"/>
        <v>6.1869599999999997E-2</v>
      </c>
      <c r="ML29" s="29">
        <f t="shared" si="50"/>
        <v>6.1671299999999998E-2</v>
      </c>
      <c r="MM29" s="29">
        <f t="shared" si="50"/>
        <v>6.2067900000000009E-2</v>
      </c>
      <c r="MN29" s="29">
        <f t="shared" si="50"/>
        <v>6.0778950000000005E-2</v>
      </c>
      <c r="MO29" s="29">
        <f t="shared" si="50"/>
        <v>0</v>
      </c>
      <c r="MP29" s="29">
        <f t="shared" si="50"/>
        <v>6.1869599999999997E-2</v>
      </c>
      <c r="MQ29" s="29">
        <f t="shared" si="50"/>
        <v>6.2067900000000009E-2</v>
      </c>
      <c r="MR29" s="29">
        <f t="shared" si="50"/>
        <v>6.1671299999999998E-2</v>
      </c>
      <c r="MS29" s="29">
        <f t="shared" si="50"/>
        <v>6.1869599999999997E-2</v>
      </c>
      <c r="MT29" s="29">
        <f t="shared" si="50"/>
        <v>6.1869599999999997E-2</v>
      </c>
      <c r="MU29" s="29">
        <f t="shared" si="50"/>
        <v>0</v>
      </c>
      <c r="MV29" s="29">
        <f t="shared" si="50"/>
        <v>6.2067900000000009E-2</v>
      </c>
      <c r="MW29" s="29">
        <f t="shared" si="50"/>
        <v>6.1671299999999998E-2</v>
      </c>
      <c r="MX29" s="29">
        <f t="shared" si="50"/>
        <v>6.2464500000000006E-2</v>
      </c>
      <c r="MY29" s="29">
        <f t="shared" si="50"/>
        <v>6.2067900000000009E-2</v>
      </c>
      <c r="MZ29" s="29">
        <f t="shared" si="50"/>
        <v>6.2067900000000009E-2</v>
      </c>
      <c r="NA29" s="29">
        <f t="shared" si="50"/>
        <v>0</v>
      </c>
      <c r="NB29" s="29">
        <f t="shared" si="50"/>
        <v>6.1671299999999998E-2</v>
      </c>
      <c r="NC29" s="29">
        <f t="shared" si="50"/>
        <v>6.2266200000000001E-2</v>
      </c>
      <c r="ND29" s="29">
        <f t="shared" si="50"/>
        <v>6.1473E-2</v>
      </c>
      <c r="NE29" s="29">
        <f t="shared" si="50"/>
        <v>6.2067900000000009E-2</v>
      </c>
      <c r="NF29" s="29">
        <f t="shared" si="50"/>
        <v>6.1671299999999998E-2</v>
      </c>
      <c r="NG29" s="29">
        <f t="shared" si="50"/>
        <v>0</v>
      </c>
      <c r="NH29" s="29">
        <f t="shared" si="50"/>
        <v>6.1869599999999997E-2</v>
      </c>
      <c r="NI29" s="29">
        <f t="shared" si="50"/>
        <v>6.1473E-2</v>
      </c>
      <c r="NJ29" s="29">
        <f t="shared" si="50"/>
        <v>0</v>
      </c>
      <c r="NK29" s="29">
        <f t="shared" si="50"/>
        <v>6.2266200000000001E-2</v>
      </c>
      <c r="NL29" s="29">
        <f t="shared" si="50"/>
        <v>6.2067900000000009E-2</v>
      </c>
      <c r="NM29" s="29">
        <f t="shared" si="50"/>
        <v>6.2067900000000009E-2</v>
      </c>
      <c r="NN29" s="29">
        <f t="shared" si="50"/>
        <v>6.2067900000000009E-2</v>
      </c>
      <c r="NO29" s="29">
        <f t="shared" si="50"/>
        <v>6.1373850000000001E-2</v>
      </c>
      <c r="NP29" s="29">
        <f t="shared" si="50"/>
        <v>0</v>
      </c>
      <c r="NQ29" s="29">
        <f t="shared" si="50"/>
        <v>6.2861100000000003E-2</v>
      </c>
      <c r="NR29" s="29">
        <f t="shared" si="50"/>
        <v>6.2662800000000005E-2</v>
      </c>
      <c r="NS29" s="29">
        <f t="shared" si="50"/>
        <v>6.2067900000000009E-2</v>
      </c>
      <c r="NT29" s="29">
        <f t="shared" si="50"/>
        <v>6.1968750000000003E-2</v>
      </c>
      <c r="NU29" s="29">
        <f t="shared" si="50"/>
        <v>6.1869599999999997E-2</v>
      </c>
      <c r="NV29" s="29">
        <f t="shared" si="50"/>
        <v>0</v>
      </c>
      <c r="NW29" s="29">
        <f t="shared" si="50"/>
        <v>6.1869599999999997E-2</v>
      </c>
      <c r="NX29" s="29">
        <f t="shared" si="50"/>
        <v>6.2266200000000001E-2</v>
      </c>
      <c r="NY29" s="29">
        <f t="shared" si="50"/>
        <v>6.2266200000000001E-2</v>
      </c>
      <c r="NZ29" s="29">
        <f t="shared" si="50"/>
        <v>6.1175550000000002E-2</v>
      </c>
      <c r="OA29" s="29">
        <f t="shared" si="50"/>
        <v>6.1274700000000001E-2</v>
      </c>
      <c r="OB29" s="29">
        <f t="shared" si="50"/>
        <v>0</v>
      </c>
      <c r="OC29" s="29">
        <f t="shared" si="50"/>
        <v>6.1869599999999997E-2</v>
      </c>
      <c r="OD29" s="29">
        <f t="shared" si="50"/>
        <v>6.1671299999999998E-2</v>
      </c>
      <c r="OE29" s="29">
        <f t="shared" si="50"/>
        <v>6.1572150000000006E-2</v>
      </c>
      <c r="OF29" s="29">
        <f t="shared" si="50"/>
        <v>6.2067900000000009E-2</v>
      </c>
      <c r="OG29" s="29">
        <f t="shared" si="50"/>
        <v>0</v>
      </c>
      <c r="OH29" s="29">
        <f t="shared" si="50"/>
        <v>6.2167050000000008E-2</v>
      </c>
      <c r="OI29" s="29">
        <f t="shared" si="50"/>
        <v>6.1373850000000001E-2</v>
      </c>
      <c r="OJ29" s="29">
        <f t="shared" si="50"/>
        <v>0</v>
      </c>
      <c r="OK29" s="29">
        <f t="shared" si="50"/>
        <v>6.2067900000000009E-2</v>
      </c>
      <c r="OL29" s="29">
        <f t="shared" si="50"/>
        <v>6.2464500000000006E-2</v>
      </c>
      <c r="OM29" s="29">
        <f t="shared" si="50"/>
        <v>0</v>
      </c>
      <c r="ON29" s="29">
        <f t="shared" si="50"/>
        <v>6.1869599999999997E-2</v>
      </c>
      <c r="OO29" s="29">
        <f t="shared" si="50"/>
        <v>6.1473E-2</v>
      </c>
      <c r="OP29" s="29">
        <f t="shared" si="50"/>
        <v>0</v>
      </c>
      <c r="OQ29" s="29">
        <f t="shared" si="50"/>
        <v>0.61076399999999997</v>
      </c>
      <c r="OR29" s="29">
        <f t="shared" si="50"/>
        <v>0.61671300000000007</v>
      </c>
      <c r="OS29" s="29">
        <f t="shared" si="50"/>
        <v>0</v>
      </c>
      <c r="OT29" s="29">
        <f t="shared" ref="OT29:OY29" si="51">OT22*OT15</f>
        <v>6.2266200000000001E-2</v>
      </c>
      <c r="OU29" s="29">
        <f t="shared" si="51"/>
        <v>0.122946</v>
      </c>
      <c r="OV29" s="29">
        <f t="shared" si="51"/>
        <v>0</v>
      </c>
      <c r="OW29" s="29">
        <f t="shared" si="51"/>
        <v>0</v>
      </c>
      <c r="OX29" s="29">
        <f t="shared" si="51"/>
        <v>0</v>
      </c>
      <c r="OY29" s="29">
        <f t="shared" si="51"/>
        <v>0</v>
      </c>
    </row>
    <row r="30" spans="1:415">
      <c r="A30" s="9" t="s">
        <v>3</v>
      </c>
      <c r="D30" s="30">
        <f t="shared" ref="D30:BO30" si="52">D29*(SQRT(((D16/D15)^2)+((D23/D22)^2)))</f>
        <v>1.5734675376174751E-3</v>
      </c>
      <c r="E30" s="30">
        <f t="shared" si="52"/>
        <v>1.5619543605129571E-3</v>
      </c>
      <c r="F30" s="30">
        <f t="shared" si="52"/>
        <v>1.5854607042499161E-3</v>
      </c>
      <c r="G30" s="30">
        <f t="shared" si="52"/>
        <v>1.5803790994286021E-3</v>
      </c>
      <c r="H30" s="30">
        <f t="shared" si="52"/>
        <v>1.5918127102765584E-3</v>
      </c>
      <c r="I30" s="30">
        <f t="shared" si="52"/>
        <v>1.5791086982232738E-3</v>
      </c>
      <c r="J30" s="30">
        <f t="shared" si="52"/>
        <v>1.5867311054552444E-3</v>
      </c>
      <c r="K30" s="30">
        <f t="shared" si="52"/>
        <v>1.5854607042499161E-3</v>
      </c>
      <c r="L30" s="30">
        <f t="shared" si="52"/>
        <v>1.57402709340196E-3</v>
      </c>
      <c r="M30" s="30">
        <f t="shared" si="52"/>
        <v>1.5752974946072883E-3</v>
      </c>
      <c r="N30" s="30">
        <f t="shared" si="52"/>
        <v>1.5727566921966314E-3</v>
      </c>
      <c r="O30" s="30">
        <f t="shared" si="52"/>
        <v>1.5829199018392592E-3</v>
      </c>
      <c r="P30" s="30">
        <f t="shared" si="52"/>
        <v>1.5854607042499161E-3</v>
      </c>
      <c r="Q30" s="30">
        <f t="shared" si="52"/>
        <v>1.5625934825540038E-3</v>
      </c>
      <c r="R30" s="30">
        <f t="shared" si="52"/>
        <v>1.588001506660573E-3</v>
      </c>
      <c r="S30" s="30">
        <f t="shared" si="52"/>
        <v>1.5702158897859747E-3</v>
      </c>
      <c r="T30" s="30"/>
      <c r="U30" s="30"/>
      <c r="V30" s="30">
        <f t="shared" si="52"/>
        <v>7.8637834609831571E-4</v>
      </c>
      <c r="W30" s="30">
        <f t="shared" si="52"/>
        <v>7.8891914850897271E-4</v>
      </c>
      <c r="X30" s="30">
        <f t="shared" si="52"/>
        <v>7.8637834609831571E-4</v>
      </c>
      <c r="Y30" s="30">
        <f t="shared" si="52"/>
        <v>7.8764874730364416E-4</v>
      </c>
      <c r="Z30" s="30">
        <f t="shared" si="52"/>
        <v>7.8637834609831571E-4</v>
      </c>
      <c r="AA30" s="30"/>
      <c r="AB30" s="30">
        <f t="shared" si="52"/>
        <v>7.8637834609831571E-4</v>
      </c>
      <c r="AC30" s="30">
        <f t="shared" si="52"/>
        <v>7.7748553766101658E-4</v>
      </c>
      <c r="AD30" s="30">
        <f t="shared" si="52"/>
        <v>7.7494473525035958E-4</v>
      </c>
      <c r="AE30" s="30">
        <f t="shared" si="52"/>
        <v>7.7494473525035958E-4</v>
      </c>
      <c r="AF30" s="30">
        <f t="shared" si="52"/>
        <v>7.7621513645568813E-4</v>
      </c>
      <c r="AG30" s="30"/>
      <c r="AH30" s="30">
        <f t="shared" si="52"/>
        <v>7.9527115453561495E-4</v>
      </c>
      <c r="AI30" s="30">
        <f t="shared" si="52"/>
        <v>7.8510794489298737E-4</v>
      </c>
      <c r="AJ30" s="30">
        <f t="shared" si="52"/>
        <v>7.8002634007167347E-4</v>
      </c>
      <c r="AK30" s="30">
        <f t="shared" si="52"/>
        <v>7.8256714248233037E-4</v>
      </c>
      <c r="AL30" s="30">
        <f t="shared" si="52"/>
        <v>7.7621513645568813E-4</v>
      </c>
      <c r="AM30" s="30"/>
      <c r="AN30" s="30">
        <f t="shared" si="52"/>
        <v>7.7621513645568813E-4</v>
      </c>
      <c r="AO30" s="30">
        <f t="shared" si="52"/>
        <v>7.7494473525035958E-4</v>
      </c>
      <c r="AP30" s="30">
        <f t="shared" si="52"/>
        <v>7.7367433404503113E-4</v>
      </c>
      <c r="AQ30" s="30">
        <f t="shared" si="52"/>
        <v>7.940007533302865E-4</v>
      </c>
      <c r="AR30" s="30">
        <f t="shared" si="52"/>
        <v>7.7748553766101658E-4</v>
      </c>
      <c r="AS30" s="30"/>
      <c r="AT30" s="30">
        <f t="shared" si="52"/>
        <v>7.8637834609831571E-4</v>
      </c>
      <c r="AU30" s="30">
        <f t="shared" si="52"/>
        <v>7.9527115453561495E-4</v>
      </c>
      <c r="AV30" s="30">
        <f t="shared" si="52"/>
        <v>7.9527115453561495E-4</v>
      </c>
      <c r="AW30" s="30">
        <f t="shared" si="52"/>
        <v>7.8764874730364416E-4</v>
      </c>
      <c r="AX30" s="30">
        <f t="shared" si="52"/>
        <v>7.8256714248233037E-4</v>
      </c>
      <c r="AY30" s="30"/>
      <c r="AZ30" s="30">
        <f t="shared" si="52"/>
        <v>7.8256714248233037E-4</v>
      </c>
      <c r="BA30" s="30">
        <f t="shared" si="52"/>
        <v>7.8637834609831571E-4</v>
      </c>
      <c r="BB30" s="30">
        <f t="shared" si="52"/>
        <v>7.9018954971430105E-4</v>
      </c>
      <c r="BC30" s="30">
        <f t="shared" si="52"/>
        <v>7.9273035212495816E-4</v>
      </c>
      <c r="BD30" s="30"/>
      <c r="BE30" s="30">
        <f t="shared" si="52"/>
        <v>7.8764874730364416E-4</v>
      </c>
      <c r="BF30" s="30">
        <f t="shared" si="52"/>
        <v>7.8256714248233037E-4</v>
      </c>
      <c r="BG30" s="30">
        <f t="shared" si="52"/>
        <v>7.7748553766101658E-4</v>
      </c>
      <c r="BH30" s="30">
        <f t="shared" si="52"/>
        <v>7.8891914850897271E-4</v>
      </c>
      <c r="BI30" s="30"/>
      <c r="BJ30" s="30">
        <f t="shared" si="52"/>
        <v>7.8891914850897271E-4</v>
      </c>
      <c r="BK30" s="30">
        <f t="shared" si="52"/>
        <v>7.8510794489298737E-4</v>
      </c>
      <c r="BL30" s="30">
        <f t="shared" si="52"/>
        <v>7.8764874730364416E-4</v>
      </c>
      <c r="BM30" s="30">
        <f t="shared" si="52"/>
        <v>7.7367433404503113E-4</v>
      </c>
      <c r="BN30" s="30"/>
      <c r="BO30" s="30">
        <f t="shared" si="52"/>
        <v>7.8764874730364416E-4</v>
      </c>
      <c r="BP30" s="30">
        <f t="shared" ref="BP30:EB30" si="53">BP29*(SQRT(((BP16/BP15)^2)+((BP23/BP22)^2)))</f>
        <v>7.8510794489298737E-4</v>
      </c>
      <c r="BQ30" s="30">
        <f t="shared" si="53"/>
        <v>7.8764874730364416E-4</v>
      </c>
      <c r="BR30" s="30">
        <f t="shared" si="53"/>
        <v>7.8891914850897271E-4</v>
      </c>
      <c r="BS30" s="30"/>
      <c r="BT30" s="30">
        <f t="shared" si="53"/>
        <v>7.7621513645568813E-4</v>
      </c>
      <c r="BU30" s="30">
        <f t="shared" si="53"/>
        <v>8.0035275935692884E-4</v>
      </c>
      <c r="BV30" s="30">
        <f t="shared" si="53"/>
        <v>7.8764874730364416E-4</v>
      </c>
      <c r="BW30" s="30"/>
      <c r="BX30" s="30">
        <f t="shared" si="53"/>
        <v>7.8764874730364416E-4</v>
      </c>
      <c r="BY30" s="30"/>
      <c r="BZ30" s="30">
        <f t="shared" si="53"/>
        <v>7.8256714248233037E-4</v>
      </c>
      <c r="CA30" s="30">
        <f t="shared" si="53"/>
        <v>7.8256714248233037E-4</v>
      </c>
      <c r="CB30" s="30">
        <f t="shared" si="53"/>
        <v>7.5588871717043277E-4</v>
      </c>
      <c r="CC30" s="30">
        <f>CC29*(SQRT(((CC16/CC15)^2)+((CC23/CC22)^2)))</f>
        <v>7.8256714248233037E-4</v>
      </c>
      <c r="CD30" s="30">
        <f>CD29*(SQRT(((CD16/CD15)^2)+((CD23/CD22)^2)))</f>
        <v>7.5842951958108966E-4</v>
      </c>
      <c r="CE30" s="30">
        <f>CE29*(SQRT(((CE16/CE15)^2)+((CE23/CE22)^2)))</f>
        <v>8.6553330769243081E-4</v>
      </c>
      <c r="CF30" s="30"/>
      <c r="CG30" s="30">
        <f t="shared" si="53"/>
        <v>7.8637834609831571E-4</v>
      </c>
      <c r="CH30" s="30"/>
      <c r="CI30" s="30">
        <f>CI29*(SQRT(((CI16/CI15)^2)+((CI23/CI22)^2)))</f>
        <v>7.8764874730364416E-4</v>
      </c>
      <c r="CJ30" s="30"/>
      <c r="CK30" s="30">
        <f>CK29*(SQRT(((CK16/CK15)^2)+((CK23/CK22)^2)))</f>
        <v>7.8002634007167347E-4</v>
      </c>
      <c r="CL30" s="30">
        <f>CL29*(SQRT(((CL16/CL15)^2)+((CL23/CL22)^2)))</f>
        <v>7.8510794489298737E-4</v>
      </c>
      <c r="CM30" s="30">
        <f t="shared" si="53"/>
        <v>7.8510794489298737E-4</v>
      </c>
      <c r="CN30" s="153" t="e">
        <f t="shared" si="53"/>
        <v>#DIV/0!</v>
      </c>
      <c r="CO30" s="30">
        <f t="shared" si="53"/>
        <v>1.5197393777963907E-3</v>
      </c>
      <c r="CP30" s="30">
        <f t="shared" si="53"/>
        <v>1.7339044295084434E-3</v>
      </c>
      <c r="CQ30" s="30">
        <f t="shared" si="53"/>
        <v>1.749512407188143E-3</v>
      </c>
      <c r="CR30" s="30" t="e">
        <f t="shared" si="53"/>
        <v>#DIV/0!</v>
      </c>
      <c r="CS30" s="30"/>
      <c r="CT30" s="30">
        <f t="shared" si="53"/>
        <v>7.9057149451024363E-4</v>
      </c>
      <c r="CU30" s="30">
        <f t="shared" si="53"/>
        <v>7.9824694591325556E-4</v>
      </c>
      <c r="CV30" s="30">
        <f t="shared" si="53"/>
        <v>7.9568846211225158E-4</v>
      </c>
      <c r="CW30" s="30">
        <f t="shared" si="53"/>
        <v>7.9824694591325556E-4</v>
      </c>
      <c r="CX30" s="30">
        <f t="shared" si="53"/>
        <v>7.9696770401275368E-4</v>
      </c>
      <c r="CY30" s="30"/>
      <c r="CZ30" s="30">
        <f t="shared" si="53"/>
        <v>8.8965472774287565E-4</v>
      </c>
      <c r="DA30" s="30">
        <f t="shared" si="53"/>
        <v>8.8681691361929384E-4</v>
      </c>
      <c r="DB30" s="30">
        <f t="shared" si="53"/>
        <v>8.8256019243392124E-4</v>
      </c>
      <c r="DC30" s="30">
        <f>DC29*(SQRT(((DC16/DC15)^2)+((DC23/DC22)^2)))</f>
        <v>8.6553330769243081E-4</v>
      </c>
      <c r="DD30" s="30">
        <f>DD29*(SQRT(((DD16/DD15)^2)+((DD23/DD22)^2)))</f>
        <v>8.8823582068108485E-4</v>
      </c>
      <c r="DE30" s="30"/>
      <c r="DF30" s="30"/>
      <c r="DG30" s="30">
        <f t="shared" si="53"/>
        <v>7.7266210790321547E-4</v>
      </c>
      <c r="DH30" s="30">
        <f t="shared" si="53"/>
        <v>7.9824694591325556E-4</v>
      </c>
      <c r="DI30" s="30">
        <f t="shared" si="53"/>
        <v>7.9696770401275368E-4</v>
      </c>
      <c r="DJ30" s="30">
        <f>DJ29*(SQRT(((DJ16/DJ15)^2)+((DJ23/DJ22)^2)))</f>
        <v>7.9312997831124761E-4</v>
      </c>
      <c r="DK30" s="30">
        <f>DK29*(SQRT(((DK16/DK15)^2)+((DK23/DK22)^2)))</f>
        <v>7.9824694591325556E-4</v>
      </c>
      <c r="DL30" s="30"/>
      <c r="DM30" s="30">
        <f t="shared" si="53"/>
        <v>9.1849568456044486E-4</v>
      </c>
      <c r="DN30" s="30">
        <f t="shared" si="53"/>
        <v>7.9824694591325556E-4</v>
      </c>
      <c r="DO30" s="30">
        <f t="shared" si="53"/>
        <v>7.9824694591325556E-4</v>
      </c>
      <c r="DP30" s="30">
        <f>DP29*(SQRT(((DP16/DP15)^2)+((DP23/DP22)^2)))</f>
        <v>7.9952618781375766E-4</v>
      </c>
      <c r="DQ30" s="30">
        <f>DQ29*(SQRT(((DQ16/DQ15)^2)+((DQ23/DQ22)^2)))</f>
        <v>7.9824694591325556E-4</v>
      </c>
      <c r="DR30" s="30"/>
      <c r="DS30" s="30">
        <f>DS29*(SQRT(((DS16/DS15)^2)+((DS23/DS22)^2)))</f>
        <v>7.9568846211225158E-4</v>
      </c>
      <c r="DT30" s="30">
        <f t="shared" si="53"/>
        <v>7.9824694591325556E-4</v>
      </c>
      <c r="DU30" s="30">
        <f t="shared" si="53"/>
        <v>5.1169676020080494E-4</v>
      </c>
      <c r="DV30" s="30">
        <f t="shared" si="53"/>
        <v>7.9696770401275368E-4</v>
      </c>
      <c r="DW30" s="30">
        <f>DW29*(SQRT(((DW16/DW15)^2)+((DW23/DW22)^2)))</f>
        <v>7.9824694591325556E-4</v>
      </c>
      <c r="DX30" s="30"/>
      <c r="DY30" s="30">
        <f t="shared" si="53"/>
        <v>7.8033755930622751E-4</v>
      </c>
      <c r="DZ30" s="30">
        <f t="shared" si="53"/>
        <v>8.1103936491827577E-4</v>
      </c>
      <c r="EA30" s="30">
        <f t="shared" si="53"/>
        <v>7.9824694591325556E-4</v>
      </c>
      <c r="EB30" s="30">
        <f t="shared" si="53"/>
        <v>7.9185073641074551E-4</v>
      </c>
      <c r="EC30" s="30">
        <f>EC29*(SQRT(((EC16/EC15)^2)+((EC23/EC22)^2)))</f>
        <v>7.9824694591325556E-4</v>
      </c>
      <c r="ED30" s="30"/>
      <c r="EE30" s="30">
        <f>EE29*(SQRT(((EE16/EE15)^2)+((EE23/EE22)^2)))</f>
        <v>7.9568846211225158E-4</v>
      </c>
      <c r="EF30" s="30">
        <f>EF29*(SQRT(((EF16/EF15)^2)+((EF23/EF22)^2)))</f>
        <v>7.9568846211225158E-4</v>
      </c>
      <c r="EG30" s="30">
        <f>EG29*(SQRT(((EG16/EG15)^2)+((EG23/EG22)^2)))</f>
        <v>7.8801301070923965E-4</v>
      </c>
      <c r="EH30" s="30">
        <f>EH29*(SQRT(((EH16/EH15)^2)+((EH23/EH22)^2)))</f>
        <v>7.8545452690823568E-4</v>
      </c>
      <c r="EI30" s="30">
        <f t="shared" ref="EI30:HC30" si="54">EI29*(SQRT(((EI16/EI15)^2)+((EI23/EI22)^2)))</f>
        <v>8.0208467161476185E-4</v>
      </c>
      <c r="EJ30" s="30"/>
      <c r="EK30" s="30">
        <f>EK29*(SQRT(((EK16/EK15)^2)+((EK23/EK22)^2)))</f>
        <v>7.9824694591325556E-4</v>
      </c>
      <c r="EL30" s="30">
        <f t="shared" si="54"/>
        <v>8.0080542971425975E-4</v>
      </c>
      <c r="EM30" s="30">
        <f t="shared" si="54"/>
        <v>8.0080542971425975E-4</v>
      </c>
      <c r="EN30" s="30">
        <f>EN29*(SQRT(((EN16/EN15)^2)+((EN23/EN22)^2)))</f>
        <v>7.7777907550522353E-4</v>
      </c>
      <c r="EO30" s="30">
        <f>EO29*(SQRT(((EO16/EO15)^2)+((EO23/EO22)^2)))</f>
        <v>7.1637546428112689E-4</v>
      </c>
      <c r="EP30" s="30"/>
      <c r="EQ30" s="30">
        <f t="shared" si="54"/>
        <v>7.9568846211225158E-4</v>
      </c>
      <c r="ER30" s="30">
        <f t="shared" si="54"/>
        <v>7.9568846211225158E-4</v>
      </c>
      <c r="ES30" s="30">
        <f t="shared" si="54"/>
        <v>7.9312997831124761E-4</v>
      </c>
      <c r="ET30" s="30">
        <f>ET29*(SQRT(((ET16/ET15)^2)+((ET23/ET22)^2)))</f>
        <v>8.1487709061978195E-4</v>
      </c>
      <c r="EU30" s="30">
        <f>EU29*(SQRT(((EU16/EU15)^2)+((EU23/EU22)^2)))</f>
        <v>7.7522059170421955E-4</v>
      </c>
      <c r="EV30" s="30"/>
      <c r="EW30" s="30">
        <f>EW29*(SQRT(((EW16/EW15)^2)+((EW23/EW22)^2)))</f>
        <v>7.9057149451024363E-4</v>
      </c>
      <c r="EX30" s="30">
        <f t="shared" si="54"/>
        <v>7.0614152907711076E-4</v>
      </c>
      <c r="EY30" s="30">
        <f t="shared" si="54"/>
        <v>7.9057149451024363E-4</v>
      </c>
      <c r="EZ30" s="30">
        <f>EZ29*(SQRT(((EZ16/EZ15)^2)+((EZ23/EZ22)^2)))</f>
        <v>7.8417528500773358E-4</v>
      </c>
      <c r="FA30" s="30"/>
      <c r="FB30" s="30"/>
      <c r="FC30" s="30">
        <f>FC29*(SQRT(((FC16/FC15)^2)+((FC23/FC22)^2)))</f>
        <v>7.9824694591325556E-4</v>
      </c>
      <c r="FD30" s="30">
        <f>FD29*(SQRT(((FD16/FD15)^2)+((FD23/FD22)^2)))</f>
        <v>7.9824694591325556E-4</v>
      </c>
      <c r="FE30" s="30">
        <f>FE29*(SQRT(((FE16/FE15)^2)+((FE23/FE22)^2)))</f>
        <v>7.9824694591325556E-4</v>
      </c>
      <c r="FF30" s="30">
        <f>FF29*(SQRT(((FF16/FF15)^2)+((FF23/FF22)^2)))</f>
        <v>7.8545452690823568E-4</v>
      </c>
      <c r="FG30" s="30"/>
      <c r="FH30" s="30">
        <f t="shared" si="54"/>
        <v>7.9568846211225158E-4</v>
      </c>
      <c r="FI30" s="30">
        <f t="shared" si="54"/>
        <v>7.9312997831124761E-4</v>
      </c>
      <c r="FJ30" s="30">
        <f t="shared" si="54"/>
        <v>7.9568846211225158E-4</v>
      </c>
      <c r="FK30" s="30">
        <f t="shared" si="54"/>
        <v>7.9312997831124761E-4</v>
      </c>
      <c r="FL30" s="30">
        <f t="shared" si="54"/>
        <v>7.9824694591325556E-4</v>
      </c>
      <c r="FM30" s="30"/>
      <c r="FN30" s="30">
        <f t="shared" si="54"/>
        <v>7.944092202117497E-4</v>
      </c>
      <c r="FO30" s="30">
        <f t="shared" si="54"/>
        <v>7.9824694591325556E-4</v>
      </c>
      <c r="FP30" s="30">
        <f t="shared" si="54"/>
        <v>8.0592239731626771E-4</v>
      </c>
      <c r="FQ30" s="30">
        <f t="shared" si="54"/>
        <v>7.8033755930622751E-4</v>
      </c>
      <c r="FR30" s="30">
        <f t="shared" si="54"/>
        <v>8.0080542971425975E-4</v>
      </c>
      <c r="FS30" s="30"/>
      <c r="FT30" s="30">
        <f>FT29*(SQRT(((FT16/FT15)^2)+((FT23/FT22)^2)))</f>
        <v>8.0080542971425975E-4</v>
      </c>
      <c r="FU30" s="30">
        <f>FU29*(SQRT(((FU16/FU15)^2)+((FU23/FU22)^2)))</f>
        <v>7.9312997831124761E-4</v>
      </c>
      <c r="FV30" s="30">
        <f>FV29*(SQRT(((FV16/FV15)^2)+((FV23/FV22)^2)))</f>
        <v>7.4963575369417924E-4</v>
      </c>
      <c r="FW30" s="30">
        <f t="shared" si="54"/>
        <v>7.9568846211225158E-4</v>
      </c>
      <c r="FX30" s="30">
        <f t="shared" si="54"/>
        <v>8.0336391351526362E-4</v>
      </c>
      <c r="FY30" s="30"/>
      <c r="FZ30" s="30" t="e">
        <f t="shared" si="54"/>
        <v>#DIV/0!</v>
      </c>
      <c r="GA30" s="30" t="e">
        <f t="shared" si="54"/>
        <v>#DIV/0!</v>
      </c>
      <c r="GB30" s="30" t="e">
        <f t="shared" si="54"/>
        <v>#DIV/0!</v>
      </c>
      <c r="GC30" s="30" t="e">
        <f t="shared" si="54"/>
        <v>#DIV/0!</v>
      </c>
      <c r="GD30" s="30" t="e">
        <f t="shared" si="54"/>
        <v>#DIV/0!</v>
      </c>
      <c r="GE30" s="30"/>
      <c r="GF30" s="30">
        <f t="shared" si="54"/>
        <v>7.9824694591325556E-4</v>
      </c>
      <c r="GG30" s="30">
        <f t="shared" si="54"/>
        <v>8.0592239731626771E-4</v>
      </c>
      <c r="GH30" s="30">
        <f>GH29*(SQRT(((GH16/GH15)^2)+((GH23/GH22)^2)))</f>
        <v>7.8929225260974153E-4</v>
      </c>
      <c r="GI30" s="30">
        <f>GI29*(SQRT(((GI16/GI15)^2)+((GI23/GI22)^2)))</f>
        <v>7.9568846211225158E-4</v>
      </c>
      <c r="GJ30" s="30">
        <f>GJ29*(SQRT(((GJ16/GJ15)^2)+((GJ23/GJ22)^2)))</f>
        <v>7.9568846211225158E-4</v>
      </c>
      <c r="GK30" s="30"/>
      <c r="GL30" s="30">
        <f t="shared" si="54"/>
        <v>7.9057149451024363E-4</v>
      </c>
      <c r="GM30" s="30">
        <f t="shared" si="54"/>
        <v>7.9824694591325556E-4</v>
      </c>
      <c r="GN30" s="30">
        <f t="shared" si="54"/>
        <v>8.0464315541576572E-4</v>
      </c>
      <c r="GO30" s="30">
        <f t="shared" si="54"/>
        <v>7.9824694591325556E-4</v>
      </c>
      <c r="GP30" s="30">
        <f t="shared" si="54"/>
        <v>6.8311517486807465E-4</v>
      </c>
      <c r="GQ30" s="153" t="e">
        <f t="shared" si="54"/>
        <v>#DIV/0!</v>
      </c>
      <c r="GR30" s="30">
        <f t="shared" si="54"/>
        <v>1.7679581989914243E-3</v>
      </c>
      <c r="GS30" s="30">
        <f t="shared" si="54"/>
        <v>1.7722149201767968E-3</v>
      </c>
      <c r="GT30" s="30">
        <f t="shared" si="54"/>
        <v>1.7722149201767968E-3</v>
      </c>
      <c r="GU30" s="30"/>
      <c r="GV30" s="30">
        <f t="shared" si="54"/>
        <v>8.8965472774287565E-4</v>
      </c>
      <c r="GW30" s="30">
        <f t="shared" si="54"/>
        <v>8.9107363480466645E-4</v>
      </c>
      <c r="GX30" s="30">
        <f t="shared" si="54"/>
        <v>8.9958707717541166E-4</v>
      </c>
      <c r="GY30" s="30">
        <f t="shared" si="54"/>
        <v>8.9107363480466645E-4</v>
      </c>
      <c r="GZ30" s="30">
        <f t="shared" si="54"/>
        <v>8.8256019243392124E-4</v>
      </c>
      <c r="HA30" s="30">
        <f t="shared" si="54"/>
        <v>8.9391144892824825E-4</v>
      </c>
      <c r="HB30" s="30">
        <f t="shared" si="54"/>
        <v>8.9107363480466645E-4</v>
      </c>
      <c r="HC30" s="30">
        <f t="shared" si="54"/>
        <v>8.9958707717541166E-4</v>
      </c>
      <c r="HD30" s="30">
        <f t="shared" ref="HD30:JU30" si="55">HD29*(SQRT(((HD16/HD15)^2)+((HD23/HD22)^2)))</f>
        <v>9.0100598423720267E-4</v>
      </c>
      <c r="HE30" s="30">
        <f t="shared" si="55"/>
        <v>9.0384379836078437E-4</v>
      </c>
      <c r="HF30" s="30">
        <f t="shared" si="55"/>
        <v>8.8681691361929384E-4</v>
      </c>
      <c r="HG30" s="30">
        <f t="shared" si="55"/>
        <v>8.9391144892824825E-4</v>
      </c>
      <c r="HH30" s="30">
        <f t="shared" si="55"/>
        <v>8.6553330769243081E-4</v>
      </c>
      <c r="HI30" s="30">
        <f t="shared" si="55"/>
        <v>8.8256019243392124E-4</v>
      </c>
      <c r="HJ30" s="30">
        <f t="shared" si="55"/>
        <v>8.8539800655750294E-4</v>
      </c>
      <c r="HK30" s="30">
        <f t="shared" si="55"/>
        <v>8.8539800655750294E-4</v>
      </c>
      <c r="HL30" s="30">
        <f t="shared" si="55"/>
        <v>8.8539800655750294E-4</v>
      </c>
      <c r="HM30" s="30">
        <f t="shared" si="55"/>
        <v>8.8256019243392124E-4</v>
      </c>
      <c r="HN30" s="30">
        <f t="shared" si="55"/>
        <v>8.8397909949571214E-4</v>
      </c>
      <c r="HO30" s="30">
        <f t="shared" si="55"/>
        <v>8.9249254186645735E-4</v>
      </c>
      <c r="HP30" s="30">
        <f t="shared" si="55"/>
        <v>8.9674926305182995E-4</v>
      </c>
      <c r="HQ30" s="30">
        <f t="shared" si="55"/>
        <v>8.7972237831033943E-4</v>
      </c>
      <c r="HR30" s="30">
        <f t="shared" si="55"/>
        <v>8.8681691361929384E-4</v>
      </c>
      <c r="HS30" s="30">
        <f t="shared" si="55"/>
        <v>8.7404675006317603E-4</v>
      </c>
      <c r="HT30" s="30"/>
      <c r="HU30" s="30">
        <f t="shared" si="55"/>
        <v>8.8539800655750294E-4</v>
      </c>
      <c r="HV30" s="30">
        <f t="shared" si="55"/>
        <v>8.8539800655750294E-4</v>
      </c>
      <c r="HW30" s="30">
        <f t="shared" si="55"/>
        <v>8.8397909949571214E-4</v>
      </c>
      <c r="HX30" s="30">
        <f t="shared" si="55"/>
        <v>8.7972237831033943E-4</v>
      </c>
      <c r="HY30" s="30">
        <f t="shared" si="55"/>
        <v>8.8823582068108485E-4</v>
      </c>
      <c r="HZ30" s="30">
        <f t="shared" si="55"/>
        <v>8.8823582068108485E-4</v>
      </c>
      <c r="IA30" s="30">
        <f t="shared" si="55"/>
        <v>8.8965472774287565E-4</v>
      </c>
      <c r="IB30" s="30">
        <f t="shared" si="55"/>
        <v>8.8681691361929384E-4</v>
      </c>
      <c r="IC30" s="30">
        <f t="shared" si="55"/>
        <v>8.8114128537213044E-4</v>
      </c>
      <c r="ID30" s="30">
        <f t="shared" si="55"/>
        <v>8.8965472774287565E-4</v>
      </c>
      <c r="IE30" s="30">
        <f t="shared" si="55"/>
        <v>8.7404675006317603E-4</v>
      </c>
      <c r="IF30" s="30">
        <f t="shared" si="55"/>
        <v>8.7972237831033943E-4</v>
      </c>
      <c r="IG30" s="30">
        <f t="shared" si="55"/>
        <v>8.7120893593959432E-4</v>
      </c>
      <c r="IH30" s="30">
        <f t="shared" si="55"/>
        <v>8.8965472774287565E-4</v>
      </c>
      <c r="II30" s="30">
        <f t="shared" si="55"/>
        <v>8.9958707717541166E-4</v>
      </c>
      <c r="IJ30" s="30">
        <f t="shared" si="55"/>
        <v>8.9107363480466645E-4</v>
      </c>
      <c r="IK30" s="30">
        <f t="shared" si="55"/>
        <v>8.9107363480466645E-4</v>
      </c>
      <c r="IL30" s="30">
        <f t="shared" si="55"/>
        <v>8.8823582068108485E-4</v>
      </c>
      <c r="IM30" s="30">
        <f t="shared" si="55"/>
        <v>8.8539800655750294E-4</v>
      </c>
      <c r="IN30" s="30">
        <f t="shared" si="55"/>
        <v>8.8823582068108485E-4</v>
      </c>
      <c r="IO30" s="30">
        <f t="shared" si="55"/>
        <v>8.9391144892824825E-4</v>
      </c>
      <c r="IP30" s="30">
        <f t="shared" si="55"/>
        <v>8.8681691361929384E-4</v>
      </c>
      <c r="IQ30" s="30">
        <f t="shared" si="55"/>
        <v>8.9107363480466645E-4</v>
      </c>
      <c r="IR30" s="30">
        <f t="shared" si="55"/>
        <v>8.7972237831033943E-4</v>
      </c>
      <c r="IS30" s="30"/>
      <c r="IT30" s="30">
        <f t="shared" si="55"/>
        <v>8.8681691361929384E-4</v>
      </c>
      <c r="IU30" s="30">
        <f t="shared" si="55"/>
        <v>8.8539800655750294E-4</v>
      </c>
      <c r="IV30" s="30">
        <f t="shared" si="55"/>
        <v>8.7830347124854863E-4</v>
      </c>
      <c r="IW30" s="153" t="e">
        <f t="shared" si="55"/>
        <v>#DIV/0!</v>
      </c>
      <c r="IX30" s="30">
        <f t="shared" si="55"/>
        <v>7.9057149451024363E-4</v>
      </c>
      <c r="IY30" s="30">
        <f t="shared" si="55"/>
        <v>7.8289604310723148E-4</v>
      </c>
      <c r="IZ30" s="30">
        <f>IZ29*(SQRT(((IZ16/IZ15)^2)+((IZ23/IZ22)^2)))</f>
        <v>8.7972237831033943E-4</v>
      </c>
      <c r="JA30" s="30">
        <f>JA29*(SQRT(((JA16/JA15)^2)+((JA23/JA22)^2)))</f>
        <v>8.7404675006317603E-4</v>
      </c>
      <c r="JB30" s="30"/>
      <c r="JC30" s="30">
        <f t="shared" si="55"/>
        <v>1.5734675376174751E-3</v>
      </c>
      <c r="JD30" s="30">
        <f t="shared" si="55"/>
        <v>1.5619543605129571E-3</v>
      </c>
      <c r="JE30" s="30">
        <f t="shared" si="55"/>
        <v>1.5990523756275153E-3</v>
      </c>
      <c r="JF30" s="30">
        <f t="shared" si="55"/>
        <v>1.5952146499260095E-3</v>
      </c>
      <c r="JG30" s="30" t="e">
        <f t="shared" si="55"/>
        <v>#DIV/0!</v>
      </c>
      <c r="JH30" s="30">
        <f t="shared" si="55"/>
        <v>8.8823582068108485E-4</v>
      </c>
      <c r="JI30" s="30">
        <f t="shared" si="55"/>
        <v>8.7688456418675773E-4</v>
      </c>
      <c r="JJ30" s="30">
        <f t="shared" si="55"/>
        <v>8.8965472774287565E-4</v>
      </c>
      <c r="JK30" s="30">
        <f t="shared" si="55"/>
        <v>8.8256019243392124E-4</v>
      </c>
      <c r="JL30" s="30">
        <f t="shared" si="55"/>
        <v>8.8256019243392124E-4</v>
      </c>
      <c r="JM30" s="30" t="e">
        <f t="shared" si="55"/>
        <v>#DIV/0!</v>
      </c>
      <c r="JN30" s="30">
        <f t="shared" si="55"/>
        <v>8.8823582068108485E-4</v>
      </c>
      <c r="JO30" s="30">
        <f t="shared" si="55"/>
        <v>8.8114128537213044E-4</v>
      </c>
      <c r="JP30" s="30">
        <f t="shared" si="55"/>
        <v>7.9458795460288733E-4</v>
      </c>
      <c r="JQ30" s="30">
        <f t="shared" si="55"/>
        <v>8.7688456418675773E-4</v>
      </c>
      <c r="JR30" s="30">
        <f t="shared" si="55"/>
        <v>8.8397909949571214E-4</v>
      </c>
      <c r="JS30" s="30" t="e">
        <f t="shared" si="55"/>
        <v>#DIV/0!</v>
      </c>
      <c r="JT30" s="30">
        <f t="shared" si="55"/>
        <v>8.7972237831033943E-4</v>
      </c>
      <c r="JU30" s="30">
        <f t="shared" si="55"/>
        <v>8.9107363480466645E-4</v>
      </c>
      <c r="JV30" s="30">
        <f t="shared" ref="JV30:MG30" si="56">JV29*(SQRT(((JV16/JV15)^2)+((JV23/JV22)^2)))</f>
        <v>8.541820511981038E-4</v>
      </c>
      <c r="JW30" s="30">
        <f t="shared" si="56"/>
        <v>8.7830347124854863E-4</v>
      </c>
      <c r="JX30" s="30" t="e">
        <f t="shared" si="56"/>
        <v>#DIV/0!</v>
      </c>
      <c r="JY30" s="30">
        <f t="shared" si="56"/>
        <v>8.7688456418675773E-4</v>
      </c>
      <c r="JZ30" s="30">
        <f t="shared" si="56"/>
        <v>8.8256019243392124E-4</v>
      </c>
      <c r="KA30" s="30">
        <f t="shared" si="56"/>
        <v>8.7688456418675773E-4</v>
      </c>
      <c r="KB30" s="30">
        <f t="shared" si="56"/>
        <v>8.7262784300138512E-4</v>
      </c>
      <c r="KC30" s="30"/>
      <c r="KD30" s="30"/>
      <c r="KE30" s="30">
        <f t="shared" si="56"/>
        <v>8.7688456418675773E-4</v>
      </c>
      <c r="KF30" s="30">
        <f t="shared" si="56"/>
        <v>8.7120893593959432E-4</v>
      </c>
      <c r="KG30" s="30"/>
      <c r="KH30" s="30"/>
      <c r="KI30" s="30">
        <f t="shared" si="56"/>
        <v>8.7972237831033943E-4</v>
      </c>
      <c r="KJ30" s="30" t="e">
        <f t="shared" si="56"/>
        <v>#DIV/0!</v>
      </c>
      <c r="KK30" s="30">
        <f t="shared" si="56"/>
        <v>1.7722149201767968E-3</v>
      </c>
      <c r="KL30" s="30">
        <f t="shared" si="56"/>
        <v>1.7637014778060516E-3</v>
      </c>
      <c r="KM30" s="30" t="e">
        <f t="shared" si="56"/>
        <v>#DIV/0!</v>
      </c>
      <c r="KN30" s="30" t="e">
        <f t="shared" si="56"/>
        <v>#DIV/0!</v>
      </c>
      <c r="KO30" s="30" t="e">
        <f t="shared" si="56"/>
        <v>#DIV/0!</v>
      </c>
      <c r="KP30" s="30"/>
      <c r="KQ30" s="30">
        <f t="shared" si="56"/>
        <v>8.8823582068108485E-4</v>
      </c>
      <c r="KR30" s="30">
        <f t="shared" si="56"/>
        <v>8.8256019243392124E-4</v>
      </c>
      <c r="KS30" s="30">
        <f t="shared" si="56"/>
        <v>8.7972237831033943E-4</v>
      </c>
      <c r="KT30" s="30">
        <f t="shared" si="56"/>
        <v>8.8256019243392124E-4</v>
      </c>
      <c r="KU30" s="30">
        <f t="shared" si="56"/>
        <v>8.8539800655750294E-4</v>
      </c>
      <c r="KV30" s="30">
        <f t="shared" si="56"/>
        <v>8.9107363480466645E-4</v>
      </c>
      <c r="KW30" s="30">
        <f t="shared" si="56"/>
        <v>8.8823582068108485E-4</v>
      </c>
      <c r="KX30" s="30">
        <f t="shared" si="56"/>
        <v>8.8256019243392124E-4</v>
      </c>
      <c r="KY30" s="30">
        <f t="shared" si="56"/>
        <v>8.7972237831033943E-4</v>
      </c>
      <c r="KZ30" s="30">
        <f t="shared" si="56"/>
        <v>8.9674926305182995E-4</v>
      </c>
      <c r="LA30" s="30">
        <f t="shared" si="56"/>
        <v>8.6837112181601252E-4</v>
      </c>
      <c r="LB30" s="30">
        <f t="shared" si="56"/>
        <v>9.0526270542257516E-4</v>
      </c>
      <c r="LC30" s="30">
        <f t="shared" si="56"/>
        <v>8.8256019243392124E-4</v>
      </c>
      <c r="LD30" s="30">
        <f t="shared" si="56"/>
        <v>8.9107363480466645E-4</v>
      </c>
      <c r="LE30" s="30">
        <f t="shared" si="56"/>
        <v>8.7972237831033943E-4</v>
      </c>
      <c r="LF30" s="30">
        <f t="shared" si="56"/>
        <v>8.7972237831033943E-4</v>
      </c>
      <c r="LG30" s="30">
        <f t="shared" si="56"/>
        <v>8.8823582068108485E-4</v>
      </c>
      <c r="LH30" s="30">
        <f t="shared" si="56"/>
        <v>8.7972237831033943E-4</v>
      </c>
      <c r="LI30" s="30">
        <f t="shared" si="56"/>
        <v>8.7972237831033943E-4</v>
      </c>
      <c r="LJ30" s="30">
        <f t="shared" si="56"/>
        <v>8.8256019243392124E-4</v>
      </c>
      <c r="LK30" s="30" t="e">
        <f t="shared" si="56"/>
        <v>#DIV/0!</v>
      </c>
      <c r="LL30" s="30">
        <f t="shared" si="56"/>
        <v>1.7622825707442609E-3</v>
      </c>
      <c r="LM30" s="30">
        <f t="shared" si="56"/>
        <v>1.7679581989914243E-3</v>
      </c>
      <c r="LN30" s="30"/>
      <c r="LO30" s="30">
        <f t="shared" ref="LO30" si="57">LO29*(SQRT(((LO16/LO15)^2)+((LO23/LO22)^2)))</f>
        <v>8.7688456418675773E-4</v>
      </c>
      <c r="LP30" s="30">
        <f t="shared" si="56"/>
        <v>8.8823582068108485E-4</v>
      </c>
      <c r="LQ30" s="30"/>
      <c r="LR30" s="30">
        <f t="shared" si="56"/>
        <v>8.8539800655750294E-4</v>
      </c>
      <c r="LS30" s="30">
        <f t="shared" si="56"/>
        <v>8.1729046759154115E-4</v>
      </c>
      <c r="LT30" s="30">
        <f t="shared" si="56"/>
        <v>8.8539800655750294E-4</v>
      </c>
      <c r="LU30" s="30">
        <f t="shared" si="56"/>
        <v>8.8539800655750294E-4</v>
      </c>
      <c r="LV30" s="30">
        <f t="shared" si="56"/>
        <v>8.7546565712496693E-4</v>
      </c>
      <c r="LW30" s="30" t="e">
        <f t="shared" si="56"/>
        <v>#DIV/0!</v>
      </c>
      <c r="LX30" s="30">
        <f t="shared" si="56"/>
        <v>8.9391144892824825E-4</v>
      </c>
      <c r="LY30" s="30">
        <f t="shared" si="56"/>
        <v>8.8823582068108485E-4</v>
      </c>
      <c r="LZ30" s="30">
        <f t="shared" si="56"/>
        <v>8.8823582068108485E-4</v>
      </c>
      <c r="MA30" s="30">
        <f t="shared" si="56"/>
        <v>8.9107363480466645E-4</v>
      </c>
      <c r="MB30" s="30">
        <f t="shared" si="56"/>
        <v>8.9107363480466645E-4</v>
      </c>
      <c r="MC30" s="30" t="e">
        <f t="shared" si="56"/>
        <v>#DIV/0!</v>
      </c>
      <c r="MD30" s="30">
        <f t="shared" si="56"/>
        <v>8.7830347124854863E-4</v>
      </c>
      <c r="ME30" s="30">
        <f t="shared" si="56"/>
        <v>8.8256019243392124E-4</v>
      </c>
      <c r="MF30" s="30">
        <f t="shared" si="56"/>
        <v>8.7688456418675773E-4</v>
      </c>
      <c r="MG30" s="30">
        <f t="shared" si="56"/>
        <v>8.8539800655750294E-4</v>
      </c>
      <c r="MH30" s="30">
        <f t="shared" ref="MH30:OS30" si="58">MH29*(SQRT(((MH16/MH15)^2)+((MH23/MH22)^2)))</f>
        <v>8.8256019243392124E-4</v>
      </c>
      <c r="MI30" s="30" t="e">
        <f t="shared" si="58"/>
        <v>#DIV/0!</v>
      </c>
      <c r="MJ30" s="30">
        <f t="shared" si="58"/>
        <v>8.7972237831033943E-4</v>
      </c>
      <c r="MK30" s="30">
        <f t="shared" si="58"/>
        <v>8.8539800655750294E-4</v>
      </c>
      <c r="ML30" s="30">
        <f t="shared" si="58"/>
        <v>8.8256019243392124E-4</v>
      </c>
      <c r="MM30" s="30">
        <f t="shared" si="58"/>
        <v>8.8823582068108485E-4</v>
      </c>
      <c r="MN30" s="30">
        <f t="shared" si="58"/>
        <v>8.6979002887780342E-4</v>
      </c>
      <c r="MO30" s="30" t="e">
        <f t="shared" si="58"/>
        <v>#DIV/0!</v>
      </c>
      <c r="MP30" s="30">
        <f t="shared" si="58"/>
        <v>8.8539800655750294E-4</v>
      </c>
      <c r="MQ30" s="30">
        <f t="shared" si="58"/>
        <v>8.8823582068108485E-4</v>
      </c>
      <c r="MR30" s="30">
        <f t="shared" si="58"/>
        <v>8.8256019243392124E-4</v>
      </c>
      <c r="MS30" s="30">
        <f t="shared" si="58"/>
        <v>8.8539800655750294E-4</v>
      </c>
      <c r="MT30" s="30">
        <f t="shared" si="58"/>
        <v>8.8539800655750294E-4</v>
      </c>
      <c r="MU30" s="30" t="e">
        <f t="shared" si="58"/>
        <v>#DIV/0!</v>
      </c>
      <c r="MV30" s="30">
        <f t="shared" si="58"/>
        <v>8.8823582068108485E-4</v>
      </c>
      <c r="MW30" s="30">
        <f t="shared" si="58"/>
        <v>8.8256019243392124E-4</v>
      </c>
      <c r="MX30" s="30">
        <f t="shared" si="58"/>
        <v>8.9391144892824825E-4</v>
      </c>
      <c r="MY30" s="30">
        <f t="shared" si="58"/>
        <v>8.8823582068108485E-4</v>
      </c>
      <c r="MZ30" s="30">
        <f t="shared" si="58"/>
        <v>8.8823582068108485E-4</v>
      </c>
      <c r="NA30" s="30" t="e">
        <f t="shared" si="58"/>
        <v>#DIV/0!</v>
      </c>
      <c r="NB30" s="30">
        <f t="shared" si="58"/>
        <v>8.8256019243392124E-4</v>
      </c>
      <c r="NC30" s="30">
        <f t="shared" si="58"/>
        <v>8.9107363480466645E-4</v>
      </c>
      <c r="ND30" s="30">
        <f t="shared" si="58"/>
        <v>8.7972237831033943E-4</v>
      </c>
      <c r="NE30" s="30">
        <f t="shared" si="58"/>
        <v>8.8823582068108485E-4</v>
      </c>
      <c r="NF30" s="30">
        <f t="shared" si="58"/>
        <v>8.8256019243392124E-4</v>
      </c>
      <c r="NG30" s="30" t="e">
        <f t="shared" si="58"/>
        <v>#DIV/0!</v>
      </c>
      <c r="NH30" s="30">
        <f t="shared" si="58"/>
        <v>8.8539800655750294E-4</v>
      </c>
      <c r="NI30" s="30">
        <f t="shared" si="58"/>
        <v>8.7972237831033943E-4</v>
      </c>
      <c r="NJ30" s="30" t="e">
        <f t="shared" si="58"/>
        <v>#DIV/0!</v>
      </c>
      <c r="NK30" s="30">
        <f t="shared" si="58"/>
        <v>8.9107363480466645E-4</v>
      </c>
      <c r="NL30" s="30">
        <f t="shared" si="58"/>
        <v>8.8823582068108485E-4</v>
      </c>
      <c r="NM30" s="30">
        <f t="shared" si="58"/>
        <v>8.8823582068108485E-4</v>
      </c>
      <c r="NN30" s="30">
        <f t="shared" si="58"/>
        <v>8.8823582068108485E-4</v>
      </c>
      <c r="NO30" s="30">
        <f t="shared" si="58"/>
        <v>8.7830347124854863E-4</v>
      </c>
      <c r="NP30" s="30" t="e">
        <f t="shared" si="58"/>
        <v>#DIV/0!</v>
      </c>
      <c r="NQ30" s="30">
        <f t="shared" si="58"/>
        <v>8.9958707717541166E-4</v>
      </c>
      <c r="NR30" s="30">
        <f t="shared" si="58"/>
        <v>8.9674926305182995E-4</v>
      </c>
      <c r="NS30" s="30">
        <f t="shared" si="58"/>
        <v>8.8823582068108485E-4</v>
      </c>
      <c r="NT30" s="30">
        <f t="shared" si="58"/>
        <v>8.8681691361929384E-4</v>
      </c>
      <c r="NU30" s="30">
        <f t="shared" si="58"/>
        <v>8.8539800655750294E-4</v>
      </c>
      <c r="NV30" s="30" t="e">
        <f t="shared" si="58"/>
        <v>#DIV/0!</v>
      </c>
      <c r="NW30" s="30">
        <f t="shared" si="58"/>
        <v>8.8539800655750294E-4</v>
      </c>
      <c r="NX30" s="30">
        <f t="shared" si="58"/>
        <v>8.9107363480466645E-4</v>
      </c>
      <c r="NY30" s="30">
        <f t="shared" si="58"/>
        <v>8.9107363480466645E-4</v>
      </c>
      <c r="NZ30" s="30">
        <f t="shared" si="58"/>
        <v>8.7546565712496693E-4</v>
      </c>
      <c r="OA30" s="30">
        <f t="shared" si="58"/>
        <v>8.7688456418675773E-4</v>
      </c>
      <c r="OB30" s="30" t="e">
        <f t="shared" si="58"/>
        <v>#DIV/0!</v>
      </c>
      <c r="OC30" s="30">
        <f t="shared" si="58"/>
        <v>8.8539800655750294E-4</v>
      </c>
      <c r="OD30" s="30">
        <f t="shared" si="58"/>
        <v>8.8256019243392124E-4</v>
      </c>
      <c r="OE30" s="30">
        <f t="shared" si="58"/>
        <v>8.8114128537213044E-4</v>
      </c>
      <c r="OF30" s="30">
        <f t="shared" si="58"/>
        <v>8.8823582068108485E-4</v>
      </c>
      <c r="OG30" s="30" t="e">
        <f t="shared" si="58"/>
        <v>#DIV/0!</v>
      </c>
      <c r="OH30" s="30">
        <f t="shared" si="58"/>
        <v>8.8965472774287565E-4</v>
      </c>
      <c r="OI30" s="30">
        <f t="shared" si="58"/>
        <v>8.7830347124854863E-4</v>
      </c>
      <c r="OJ30" s="30" t="e">
        <f t="shared" si="58"/>
        <v>#DIV/0!</v>
      </c>
      <c r="OK30" s="30">
        <f t="shared" si="58"/>
        <v>8.8823582068108485E-4</v>
      </c>
      <c r="OL30" s="30">
        <f t="shared" si="58"/>
        <v>8.9391144892824825E-4</v>
      </c>
      <c r="OM30" s="30" t="e">
        <f t="shared" si="58"/>
        <v>#DIV/0!</v>
      </c>
      <c r="ON30" s="30">
        <f t="shared" si="58"/>
        <v>8.8539800655750294E-4</v>
      </c>
      <c r="OO30" s="30">
        <f t="shared" si="58"/>
        <v>8.7972237831033943E-4</v>
      </c>
      <c r="OP30" s="30" t="e">
        <f t="shared" si="58"/>
        <v>#DIV/0!</v>
      </c>
      <c r="OQ30" s="30">
        <f t="shared" si="58"/>
        <v>8.74046750063176E-3</v>
      </c>
      <c r="OR30" s="30">
        <f t="shared" si="58"/>
        <v>8.8256019243392134E-3</v>
      </c>
      <c r="OS30" s="30" t="e">
        <f t="shared" si="58"/>
        <v>#DIV/0!</v>
      </c>
      <c r="OT30" s="30">
        <f t="shared" ref="OT30:OY30" si="59">OT29*(SQRT(((OT16/OT15)^2)+((OT23/OT22)^2)))</f>
        <v>8.9107363480466645E-4</v>
      </c>
      <c r="OU30" s="30">
        <f t="shared" si="59"/>
        <v>1.7594447566206789E-3</v>
      </c>
      <c r="OV30" s="30" t="e">
        <f t="shared" si="59"/>
        <v>#DIV/0!</v>
      </c>
      <c r="OW30" s="30" t="e">
        <f t="shared" si="59"/>
        <v>#DIV/0!</v>
      </c>
      <c r="OX30" s="30" t="e">
        <f t="shared" si="59"/>
        <v>#DIV/0!</v>
      </c>
      <c r="OY30" s="30" t="e">
        <f t="shared" si="59"/>
        <v>#DIV/0!</v>
      </c>
    </row>
    <row r="31" spans="1:415">
      <c r="A31" s="9" t="s">
        <v>76</v>
      </c>
      <c r="D31" s="29">
        <f t="shared" ref="D31:BO31" si="60">D24*D17</f>
        <v>4.5940500000000002E-2</v>
      </c>
      <c r="E31" s="29">
        <f t="shared" si="60"/>
        <v>4.5604350000000002E-2</v>
      </c>
      <c r="F31" s="29">
        <f t="shared" si="60"/>
        <v>4.6325759999999994E-2</v>
      </c>
      <c r="G31" s="29">
        <f t="shared" si="60"/>
        <v>4.6177279999999994E-2</v>
      </c>
      <c r="H31" s="29">
        <f t="shared" si="60"/>
        <v>4.6511359999999995E-2</v>
      </c>
      <c r="I31" s="29">
        <f t="shared" si="60"/>
        <v>4.6140159999999993E-2</v>
      </c>
      <c r="J31" s="29">
        <f t="shared" si="60"/>
        <v>4.6362879999999995E-2</v>
      </c>
      <c r="K31" s="29">
        <f t="shared" si="60"/>
        <v>4.6325759999999994E-2</v>
      </c>
      <c r="L31" s="29">
        <f t="shared" si="60"/>
        <v>4.5991679999999993E-2</v>
      </c>
      <c r="M31" s="29">
        <f t="shared" si="60"/>
        <v>4.6028799999999995E-2</v>
      </c>
      <c r="N31" s="29">
        <f t="shared" si="60"/>
        <v>4.5954559999999992E-2</v>
      </c>
      <c r="O31" s="29">
        <f t="shared" si="60"/>
        <v>4.6251519999999997E-2</v>
      </c>
      <c r="P31" s="29">
        <f t="shared" si="60"/>
        <v>4.6325759999999994E-2</v>
      </c>
      <c r="Q31" s="29">
        <f t="shared" si="60"/>
        <v>4.56576E-2</v>
      </c>
      <c r="R31" s="29">
        <f t="shared" si="60"/>
        <v>4.6399999999999997E-2</v>
      </c>
      <c r="S31" s="29">
        <f t="shared" si="60"/>
        <v>4.5880319999999995E-2</v>
      </c>
      <c r="T31" s="29"/>
      <c r="U31" s="29"/>
      <c r="V31" s="29">
        <f t="shared" si="60"/>
        <v>2.2977279999999996E-2</v>
      </c>
      <c r="W31" s="29">
        <f t="shared" si="60"/>
        <v>2.3051519999999999E-2</v>
      </c>
      <c r="X31" s="29">
        <f t="shared" si="60"/>
        <v>2.2977279999999996E-2</v>
      </c>
      <c r="Y31" s="29">
        <f t="shared" si="60"/>
        <v>2.3014399999999997E-2</v>
      </c>
      <c r="Z31" s="29">
        <f t="shared" si="60"/>
        <v>2.2977279999999996E-2</v>
      </c>
      <c r="AA31" s="29"/>
      <c r="AB31" s="29">
        <f t="shared" si="60"/>
        <v>2.2977279999999996E-2</v>
      </c>
      <c r="AC31" s="29">
        <f t="shared" si="60"/>
        <v>2.2717439999999998E-2</v>
      </c>
      <c r="AD31" s="29">
        <f t="shared" si="60"/>
        <v>2.2643199999999999E-2</v>
      </c>
      <c r="AE31" s="29">
        <f t="shared" si="60"/>
        <v>2.2643199999999999E-2</v>
      </c>
      <c r="AF31" s="29">
        <f t="shared" si="60"/>
        <v>2.268032E-2</v>
      </c>
      <c r="AG31" s="29"/>
      <c r="AH31" s="29">
        <f t="shared" si="60"/>
        <v>2.323712E-2</v>
      </c>
      <c r="AI31" s="29">
        <f t="shared" si="60"/>
        <v>2.2940159999999998E-2</v>
      </c>
      <c r="AJ31" s="29">
        <f t="shared" si="60"/>
        <v>2.2791679999999998E-2</v>
      </c>
      <c r="AK31" s="29">
        <f t="shared" si="60"/>
        <v>2.2865919999999998E-2</v>
      </c>
      <c r="AL31" s="29">
        <f t="shared" si="60"/>
        <v>2.268032E-2</v>
      </c>
      <c r="AM31" s="29"/>
      <c r="AN31" s="29">
        <f t="shared" si="60"/>
        <v>2.268032E-2</v>
      </c>
      <c r="AO31" s="29">
        <f t="shared" si="60"/>
        <v>2.2643199999999999E-2</v>
      </c>
      <c r="AP31" s="29">
        <f t="shared" si="60"/>
        <v>2.2606080000000001E-2</v>
      </c>
      <c r="AQ31" s="29">
        <f t="shared" si="60"/>
        <v>2.3199999999999998E-2</v>
      </c>
      <c r="AR31" s="29">
        <f t="shared" si="60"/>
        <v>2.2717439999999998E-2</v>
      </c>
      <c r="AS31" s="29"/>
      <c r="AT31" s="29">
        <f t="shared" si="60"/>
        <v>2.2977279999999996E-2</v>
      </c>
      <c r="AU31" s="29">
        <f t="shared" si="60"/>
        <v>2.323712E-2</v>
      </c>
      <c r="AV31" s="29">
        <f t="shared" si="60"/>
        <v>2.323712E-2</v>
      </c>
      <c r="AW31" s="29">
        <f t="shared" si="60"/>
        <v>2.3014399999999997E-2</v>
      </c>
      <c r="AX31" s="29">
        <f t="shared" si="60"/>
        <v>2.2865919999999998E-2</v>
      </c>
      <c r="AY31" s="29"/>
      <c r="AZ31" s="29">
        <f t="shared" si="60"/>
        <v>2.2865919999999998E-2</v>
      </c>
      <c r="BA31" s="29">
        <f t="shared" si="60"/>
        <v>2.2977279999999996E-2</v>
      </c>
      <c r="BB31" s="29">
        <f t="shared" si="60"/>
        <v>2.3088639999999997E-2</v>
      </c>
      <c r="BC31" s="29">
        <f t="shared" si="60"/>
        <v>2.316288E-2</v>
      </c>
      <c r="BD31" s="29"/>
      <c r="BE31" s="29">
        <f t="shared" si="60"/>
        <v>2.3014399999999997E-2</v>
      </c>
      <c r="BF31" s="29">
        <f t="shared" si="60"/>
        <v>2.2865919999999998E-2</v>
      </c>
      <c r="BG31" s="29">
        <f t="shared" si="60"/>
        <v>2.2717439999999998E-2</v>
      </c>
      <c r="BH31" s="29">
        <f t="shared" si="60"/>
        <v>2.3051519999999999E-2</v>
      </c>
      <c r="BI31" s="29"/>
      <c r="BJ31" s="29">
        <f t="shared" si="60"/>
        <v>2.3051519999999999E-2</v>
      </c>
      <c r="BK31" s="29">
        <f t="shared" si="60"/>
        <v>2.2940159999999998E-2</v>
      </c>
      <c r="BL31" s="29">
        <f t="shared" si="60"/>
        <v>2.3014399999999997E-2</v>
      </c>
      <c r="BM31" s="29">
        <f t="shared" si="60"/>
        <v>2.2606080000000001E-2</v>
      </c>
      <c r="BN31" s="29"/>
      <c r="BO31" s="29">
        <f t="shared" si="60"/>
        <v>2.3014399999999997E-2</v>
      </c>
      <c r="BP31" s="29">
        <f t="shared" ref="BP31:EB31" si="61">BP24*BP17</f>
        <v>2.2940159999999998E-2</v>
      </c>
      <c r="BQ31" s="29">
        <f t="shared" si="61"/>
        <v>2.3014399999999997E-2</v>
      </c>
      <c r="BR31" s="29">
        <f t="shared" si="61"/>
        <v>2.3051519999999999E-2</v>
      </c>
      <c r="BS31" s="29"/>
      <c r="BT31" s="29">
        <f t="shared" si="61"/>
        <v>2.268032E-2</v>
      </c>
      <c r="BU31" s="29">
        <f t="shared" si="61"/>
        <v>2.3385599999999999E-2</v>
      </c>
      <c r="BV31" s="29">
        <f t="shared" si="61"/>
        <v>2.3014399999999997E-2</v>
      </c>
      <c r="BW31" s="29"/>
      <c r="BX31" s="29">
        <f t="shared" si="61"/>
        <v>2.3014399999999997E-2</v>
      </c>
      <c r="BY31" s="29"/>
      <c r="BZ31" s="29">
        <f t="shared" si="61"/>
        <v>2.2865919999999998E-2</v>
      </c>
      <c r="CA31" s="29">
        <f t="shared" si="61"/>
        <v>2.2865919999999998E-2</v>
      </c>
      <c r="CB31" s="29">
        <f t="shared" si="61"/>
        <v>2.2086399999999999E-2</v>
      </c>
      <c r="CC31" s="29">
        <f>CC24*CC17</f>
        <v>2.2865919999999998E-2</v>
      </c>
      <c r="CD31" s="29">
        <f>CD24*CD17</f>
        <v>2.2160639999999999E-2</v>
      </c>
      <c r="CE31" s="29">
        <f>CE24*CE17</f>
        <v>3.0744E-2</v>
      </c>
      <c r="CF31" s="29"/>
      <c r="CG31" s="29">
        <f t="shared" si="61"/>
        <v>2.2977279999999996E-2</v>
      </c>
      <c r="CH31" s="29"/>
      <c r="CI31" s="29">
        <f>CI24*CI17</f>
        <v>2.3014399999999997E-2</v>
      </c>
      <c r="CJ31" s="29"/>
      <c r="CK31" s="29">
        <f>CK24*CK17</f>
        <v>2.2791679999999998E-2</v>
      </c>
      <c r="CL31" s="29">
        <f>CL24*CL17</f>
        <v>2.2940159999999998E-2</v>
      </c>
      <c r="CM31" s="29">
        <f t="shared" si="61"/>
        <v>2.2940159999999998E-2</v>
      </c>
      <c r="CN31" s="152">
        <f t="shared" si="61"/>
        <v>0</v>
      </c>
      <c r="CO31" s="29">
        <f t="shared" si="61"/>
        <v>4.4371800000000003E-2</v>
      </c>
      <c r="CP31" s="29">
        <f t="shared" si="61"/>
        <v>6.1588799999999999E-2</v>
      </c>
      <c r="CQ31" s="29">
        <f t="shared" si="61"/>
        <v>6.2143200000000003E-2</v>
      </c>
      <c r="CR31" s="29">
        <f t="shared" si="61"/>
        <v>0</v>
      </c>
      <c r="CS31" s="29"/>
      <c r="CT31" s="29">
        <f t="shared" si="61"/>
        <v>2.30823E-2</v>
      </c>
      <c r="CU31" s="29">
        <f t="shared" si="61"/>
        <v>2.3306399999999998E-2</v>
      </c>
      <c r="CV31" s="29">
        <f t="shared" si="61"/>
        <v>2.3231700000000001E-2</v>
      </c>
      <c r="CW31" s="29">
        <f t="shared" si="61"/>
        <v>2.3306399999999998E-2</v>
      </c>
      <c r="CX31" s="29">
        <f t="shared" si="61"/>
        <v>2.3269049999999999E-2</v>
      </c>
      <c r="CY31" s="29"/>
      <c r="CZ31" s="29">
        <f t="shared" si="61"/>
        <v>3.1600800000000005E-2</v>
      </c>
      <c r="DA31" s="29">
        <f t="shared" si="61"/>
        <v>3.15E-2</v>
      </c>
      <c r="DB31" s="29">
        <f t="shared" si="61"/>
        <v>3.1348799999999996E-2</v>
      </c>
      <c r="DC31" s="29">
        <f>DC24*DC17</f>
        <v>3.0744E-2</v>
      </c>
      <c r="DD31" s="29">
        <f>DD24*DD17</f>
        <v>3.1550399999999999E-2</v>
      </c>
      <c r="DE31" s="29"/>
      <c r="DF31" s="29"/>
      <c r="DG31" s="29">
        <f t="shared" si="61"/>
        <v>2.25594E-2</v>
      </c>
      <c r="DH31" s="29">
        <f t="shared" si="61"/>
        <v>2.3306399999999998E-2</v>
      </c>
      <c r="DI31" s="29">
        <f t="shared" si="61"/>
        <v>2.3269049999999999E-2</v>
      </c>
      <c r="DJ31" s="29">
        <f>DJ24*DJ17</f>
        <v>2.3157000000000001E-2</v>
      </c>
      <c r="DK31" s="29">
        <f>DK24*DK17</f>
        <v>2.3306399999999998E-2</v>
      </c>
      <c r="DL31" s="29"/>
      <c r="DM31" s="29">
        <f t="shared" si="61"/>
        <v>2.6817300000000002E-2</v>
      </c>
      <c r="DN31" s="29">
        <f t="shared" si="61"/>
        <v>2.3306399999999998E-2</v>
      </c>
      <c r="DO31" s="29">
        <f t="shared" si="61"/>
        <v>2.3306399999999998E-2</v>
      </c>
      <c r="DP31" s="29">
        <f>DP24*DP17</f>
        <v>2.334375E-2</v>
      </c>
      <c r="DQ31" s="29">
        <f>DQ24*DQ17</f>
        <v>2.3306399999999998E-2</v>
      </c>
      <c r="DR31" s="29"/>
      <c r="DS31" s="29">
        <f>DS24*DS17</f>
        <v>2.3231700000000001E-2</v>
      </c>
      <c r="DT31" s="29">
        <f t="shared" si="61"/>
        <v>2.3306399999999998E-2</v>
      </c>
      <c r="DU31" s="29">
        <f t="shared" si="61"/>
        <v>1.494E-2</v>
      </c>
      <c r="DV31" s="29">
        <f t="shared" si="61"/>
        <v>2.3269049999999999E-2</v>
      </c>
      <c r="DW31" s="29">
        <f>DW24*DW17</f>
        <v>2.3306399999999998E-2</v>
      </c>
      <c r="DX31" s="29"/>
      <c r="DY31" s="29">
        <f t="shared" si="61"/>
        <v>2.2783499999999998E-2</v>
      </c>
      <c r="DZ31" s="29">
        <f t="shared" si="61"/>
        <v>2.36799E-2</v>
      </c>
      <c r="EA31" s="29">
        <f t="shared" si="61"/>
        <v>2.3306399999999998E-2</v>
      </c>
      <c r="EB31" s="29">
        <f t="shared" si="61"/>
        <v>2.3119649999999999E-2</v>
      </c>
      <c r="EC31" s="29">
        <f>EC24*EC17</f>
        <v>2.3306399999999998E-2</v>
      </c>
      <c r="ED31" s="29"/>
      <c r="EE31" s="29">
        <f>EE24*EE17</f>
        <v>2.3231700000000001E-2</v>
      </c>
      <c r="EF31" s="29">
        <f>EF24*EF17</f>
        <v>2.3231700000000001E-2</v>
      </c>
      <c r="EG31" s="29">
        <f>EG24*EG17</f>
        <v>2.30076E-2</v>
      </c>
      <c r="EH31" s="29">
        <f>EH24*EH17</f>
        <v>2.2932900000000003E-2</v>
      </c>
      <c r="EI31" s="29">
        <f t="shared" ref="EI31:HC31" si="62">EI24*EI17</f>
        <v>2.341845E-2</v>
      </c>
      <c r="EJ31" s="29"/>
      <c r="EK31" s="29">
        <f>EK24*EK17</f>
        <v>2.3306399999999998E-2</v>
      </c>
      <c r="EL31" s="29">
        <f t="shared" si="62"/>
        <v>2.3381100000000002E-2</v>
      </c>
      <c r="EM31" s="29">
        <f t="shared" si="62"/>
        <v>2.3381100000000002E-2</v>
      </c>
      <c r="EN31" s="29">
        <f>EN24*EN17</f>
        <v>2.2708800000000001E-2</v>
      </c>
      <c r="EO31" s="29">
        <f>EO24*EO17</f>
        <v>2.0916000000000001E-2</v>
      </c>
      <c r="EP31" s="29"/>
      <c r="EQ31" s="29">
        <f t="shared" si="62"/>
        <v>2.3231700000000001E-2</v>
      </c>
      <c r="ER31" s="29">
        <f t="shared" si="62"/>
        <v>2.3231700000000001E-2</v>
      </c>
      <c r="ES31" s="29">
        <f t="shared" si="62"/>
        <v>2.3157000000000001E-2</v>
      </c>
      <c r="ET31" s="29">
        <f>ET24*ET17</f>
        <v>2.3791950000000003E-2</v>
      </c>
      <c r="EU31" s="29">
        <f>EU24*EU17</f>
        <v>2.2634100000000001E-2</v>
      </c>
      <c r="EV31" s="29"/>
      <c r="EW31" s="29">
        <f>EW24*EW17</f>
        <v>2.30823E-2</v>
      </c>
      <c r="EX31" s="29">
        <f t="shared" si="62"/>
        <v>2.0617199999999999E-2</v>
      </c>
      <c r="EY31" s="29">
        <f t="shared" si="62"/>
        <v>2.30823E-2</v>
      </c>
      <c r="EZ31" s="29">
        <f>EZ24*EZ17</f>
        <v>2.2895550000000001E-2</v>
      </c>
      <c r="FA31" s="29"/>
      <c r="FB31" s="29"/>
      <c r="FC31" s="29">
        <f>FC24*FC17</f>
        <v>2.3306399999999998E-2</v>
      </c>
      <c r="FD31" s="29">
        <f>FD24*FD17</f>
        <v>2.3306399999999998E-2</v>
      </c>
      <c r="FE31" s="29">
        <f>FE24*FE17</f>
        <v>2.3306399999999998E-2</v>
      </c>
      <c r="FF31" s="29">
        <f>FF24*FF17</f>
        <v>2.2932900000000003E-2</v>
      </c>
      <c r="FG31" s="29"/>
      <c r="FH31" s="29">
        <f t="shared" si="62"/>
        <v>2.3231700000000001E-2</v>
      </c>
      <c r="FI31" s="29">
        <f t="shared" si="62"/>
        <v>2.3157000000000001E-2</v>
      </c>
      <c r="FJ31" s="29">
        <f t="shared" si="62"/>
        <v>2.3231700000000001E-2</v>
      </c>
      <c r="FK31" s="29">
        <f t="shared" si="62"/>
        <v>2.3157000000000001E-2</v>
      </c>
      <c r="FL31" s="29">
        <f t="shared" si="62"/>
        <v>2.3306399999999998E-2</v>
      </c>
      <c r="FM31" s="29"/>
      <c r="FN31" s="29">
        <f t="shared" si="62"/>
        <v>2.3194350000000002E-2</v>
      </c>
      <c r="FO31" s="29">
        <f t="shared" si="62"/>
        <v>2.3306399999999998E-2</v>
      </c>
      <c r="FP31" s="29">
        <f t="shared" si="62"/>
        <v>2.3530499999999999E-2</v>
      </c>
      <c r="FQ31" s="29">
        <f t="shared" si="62"/>
        <v>2.2783499999999998E-2</v>
      </c>
      <c r="FR31" s="29">
        <f t="shared" si="62"/>
        <v>2.3381100000000002E-2</v>
      </c>
      <c r="FS31" s="29"/>
      <c r="FT31" s="29">
        <f>FT24*FT17</f>
        <v>2.3381100000000002E-2</v>
      </c>
      <c r="FU31" s="29">
        <f>FU24*FU17</f>
        <v>2.3157000000000001E-2</v>
      </c>
      <c r="FV31" s="29">
        <f>FV24*FV17</f>
        <v>2.18871E-2</v>
      </c>
      <c r="FW31" s="29">
        <f t="shared" si="62"/>
        <v>2.3231700000000001E-2</v>
      </c>
      <c r="FX31" s="29">
        <f t="shared" si="62"/>
        <v>2.3455799999999999E-2</v>
      </c>
      <c r="FY31" s="29"/>
      <c r="FZ31" s="29">
        <f t="shared" si="62"/>
        <v>0</v>
      </c>
      <c r="GA31" s="29">
        <f t="shared" si="62"/>
        <v>0</v>
      </c>
      <c r="GB31" s="29">
        <f t="shared" si="62"/>
        <v>0</v>
      </c>
      <c r="GC31" s="29">
        <f t="shared" si="62"/>
        <v>0</v>
      </c>
      <c r="GD31" s="29">
        <f t="shared" si="62"/>
        <v>0</v>
      </c>
      <c r="GE31" s="29"/>
      <c r="GF31" s="29">
        <f t="shared" si="62"/>
        <v>2.3306399999999998E-2</v>
      </c>
      <c r="GG31" s="29">
        <f t="shared" si="62"/>
        <v>2.3530499999999999E-2</v>
      </c>
      <c r="GH31" s="29">
        <f>GH24*GH17</f>
        <v>2.3044949999999998E-2</v>
      </c>
      <c r="GI31" s="29">
        <f>GI24*GI17</f>
        <v>2.3231700000000001E-2</v>
      </c>
      <c r="GJ31" s="29">
        <f>GJ24*GJ17</f>
        <v>2.3231700000000001E-2</v>
      </c>
      <c r="GK31" s="29"/>
      <c r="GL31" s="29">
        <f t="shared" si="62"/>
        <v>2.30823E-2</v>
      </c>
      <c r="GM31" s="29">
        <f t="shared" si="62"/>
        <v>2.3306399999999998E-2</v>
      </c>
      <c r="GN31" s="29">
        <f t="shared" si="62"/>
        <v>2.3493149999999997E-2</v>
      </c>
      <c r="GO31" s="29">
        <f t="shared" si="62"/>
        <v>2.3306399999999998E-2</v>
      </c>
      <c r="GP31" s="29">
        <f t="shared" si="62"/>
        <v>1.9944900000000002E-2</v>
      </c>
      <c r="GQ31" s="152">
        <f t="shared" si="62"/>
        <v>0</v>
      </c>
      <c r="GR31" s="29">
        <f t="shared" si="62"/>
        <v>6.2798400000000004E-2</v>
      </c>
      <c r="GS31" s="29">
        <f t="shared" si="62"/>
        <v>6.2949599999999994E-2</v>
      </c>
      <c r="GT31" s="29">
        <f t="shared" si="62"/>
        <v>6.2949599999999994E-2</v>
      </c>
      <c r="GU31" s="29"/>
      <c r="GV31" s="29">
        <f t="shared" si="62"/>
        <v>3.1600800000000005E-2</v>
      </c>
      <c r="GW31" s="29">
        <f t="shared" si="62"/>
        <v>3.1651199999999997E-2</v>
      </c>
      <c r="GX31" s="29">
        <f t="shared" si="62"/>
        <v>3.1953599999999999E-2</v>
      </c>
      <c r="GY31" s="29">
        <f t="shared" si="62"/>
        <v>3.1651199999999997E-2</v>
      </c>
      <c r="GZ31" s="29">
        <f t="shared" si="62"/>
        <v>3.1348799999999996E-2</v>
      </c>
      <c r="HA31" s="29">
        <f t="shared" si="62"/>
        <v>3.1752000000000002E-2</v>
      </c>
      <c r="HB31" s="29">
        <f t="shared" si="62"/>
        <v>3.1651199999999997E-2</v>
      </c>
      <c r="HC31" s="29">
        <f t="shared" si="62"/>
        <v>3.1953599999999999E-2</v>
      </c>
      <c r="HD31" s="29">
        <f t="shared" ref="HD31:JU31" si="63">HD24*HD17</f>
        <v>3.2003999999999998E-2</v>
      </c>
      <c r="HE31" s="29">
        <f t="shared" si="63"/>
        <v>3.2104800000000003E-2</v>
      </c>
      <c r="HF31" s="29">
        <f t="shared" si="63"/>
        <v>3.15E-2</v>
      </c>
      <c r="HG31" s="29">
        <f t="shared" si="63"/>
        <v>3.1752000000000002E-2</v>
      </c>
      <c r="HH31" s="29">
        <f t="shared" si="63"/>
        <v>3.0744E-2</v>
      </c>
      <c r="HI31" s="29">
        <f t="shared" si="63"/>
        <v>3.1348799999999996E-2</v>
      </c>
      <c r="HJ31" s="29">
        <f t="shared" si="63"/>
        <v>3.1449600000000001E-2</v>
      </c>
      <c r="HK31" s="29">
        <f t="shared" si="63"/>
        <v>3.1449600000000001E-2</v>
      </c>
      <c r="HL31" s="29">
        <f t="shared" si="63"/>
        <v>3.1449600000000001E-2</v>
      </c>
      <c r="HM31" s="29">
        <f t="shared" si="63"/>
        <v>3.1348799999999996E-2</v>
      </c>
      <c r="HN31" s="29">
        <f t="shared" si="63"/>
        <v>3.1399200000000002E-2</v>
      </c>
      <c r="HO31" s="29">
        <f t="shared" si="63"/>
        <v>3.1701599999999996E-2</v>
      </c>
      <c r="HP31" s="29">
        <f t="shared" si="63"/>
        <v>3.1852800000000001E-2</v>
      </c>
      <c r="HQ31" s="29">
        <f t="shared" si="63"/>
        <v>3.1248000000000001E-2</v>
      </c>
      <c r="HR31" s="29">
        <f t="shared" si="63"/>
        <v>3.15E-2</v>
      </c>
      <c r="HS31" s="29">
        <f t="shared" si="63"/>
        <v>3.1046400000000002E-2</v>
      </c>
      <c r="HT31" s="29"/>
      <c r="HU31" s="29">
        <f t="shared" si="63"/>
        <v>3.1449600000000001E-2</v>
      </c>
      <c r="HV31" s="29">
        <f t="shared" si="63"/>
        <v>3.1449600000000001E-2</v>
      </c>
      <c r="HW31" s="29">
        <f t="shared" si="63"/>
        <v>3.1399200000000002E-2</v>
      </c>
      <c r="HX31" s="29">
        <f t="shared" si="63"/>
        <v>3.1248000000000001E-2</v>
      </c>
      <c r="HY31" s="29">
        <f t="shared" si="63"/>
        <v>3.1550399999999999E-2</v>
      </c>
      <c r="HZ31" s="29">
        <f t="shared" si="63"/>
        <v>3.1550399999999999E-2</v>
      </c>
      <c r="IA31" s="29">
        <f t="shared" si="63"/>
        <v>3.1600800000000005E-2</v>
      </c>
      <c r="IB31" s="29">
        <f t="shared" si="63"/>
        <v>3.15E-2</v>
      </c>
      <c r="IC31" s="29">
        <f t="shared" si="63"/>
        <v>3.1298400000000004E-2</v>
      </c>
      <c r="ID31" s="29">
        <f t="shared" si="63"/>
        <v>3.1600800000000005E-2</v>
      </c>
      <c r="IE31" s="29">
        <f t="shared" si="63"/>
        <v>3.1046400000000002E-2</v>
      </c>
      <c r="IF31" s="29">
        <f t="shared" si="63"/>
        <v>3.1248000000000001E-2</v>
      </c>
      <c r="IG31" s="29">
        <f t="shared" si="63"/>
        <v>3.09456E-2</v>
      </c>
      <c r="IH31" s="29">
        <f t="shared" si="63"/>
        <v>3.1600800000000005E-2</v>
      </c>
      <c r="II31" s="29">
        <f t="shared" si="63"/>
        <v>3.1953599999999999E-2</v>
      </c>
      <c r="IJ31" s="29">
        <f t="shared" si="63"/>
        <v>3.1651199999999997E-2</v>
      </c>
      <c r="IK31" s="29">
        <f t="shared" si="63"/>
        <v>3.1651199999999997E-2</v>
      </c>
      <c r="IL31" s="29">
        <f t="shared" si="63"/>
        <v>3.1550399999999999E-2</v>
      </c>
      <c r="IM31" s="29">
        <f t="shared" si="63"/>
        <v>3.1449600000000001E-2</v>
      </c>
      <c r="IN31" s="29">
        <f t="shared" si="63"/>
        <v>3.1550399999999999E-2</v>
      </c>
      <c r="IO31" s="29">
        <f t="shared" si="63"/>
        <v>3.1752000000000002E-2</v>
      </c>
      <c r="IP31" s="29">
        <f t="shared" si="63"/>
        <v>3.15E-2</v>
      </c>
      <c r="IQ31" s="29">
        <f t="shared" si="63"/>
        <v>3.1651199999999997E-2</v>
      </c>
      <c r="IR31" s="29">
        <f t="shared" si="63"/>
        <v>3.1248000000000001E-2</v>
      </c>
      <c r="IS31" s="29"/>
      <c r="IT31" s="29">
        <f t="shared" si="63"/>
        <v>3.15E-2</v>
      </c>
      <c r="IU31" s="29">
        <f t="shared" si="63"/>
        <v>3.1449600000000001E-2</v>
      </c>
      <c r="IV31" s="29">
        <f t="shared" si="63"/>
        <v>3.1197599999999999E-2</v>
      </c>
      <c r="IW31" s="152">
        <f t="shared" si="63"/>
        <v>0</v>
      </c>
      <c r="IX31" s="29">
        <f t="shared" si="63"/>
        <v>2.30823E-2</v>
      </c>
      <c r="IY31" s="29">
        <f t="shared" si="63"/>
        <v>2.2858199999999999E-2</v>
      </c>
      <c r="IZ31" s="29">
        <f>IZ24*IZ17</f>
        <v>3.1248000000000001E-2</v>
      </c>
      <c r="JA31" s="29">
        <f>JA24*JA17</f>
        <v>3.1046400000000002E-2</v>
      </c>
      <c r="JB31" s="29"/>
      <c r="JC31" s="29">
        <f t="shared" si="63"/>
        <v>4.5940500000000002E-2</v>
      </c>
      <c r="JD31" s="29">
        <f t="shared" si="63"/>
        <v>4.5604350000000002E-2</v>
      </c>
      <c r="JE31" s="29">
        <f t="shared" si="63"/>
        <v>4.66875E-2</v>
      </c>
      <c r="JF31" s="29">
        <f t="shared" si="63"/>
        <v>4.6575450000000004E-2</v>
      </c>
      <c r="JG31" s="29">
        <f t="shared" si="63"/>
        <v>0</v>
      </c>
      <c r="JH31" s="29">
        <f t="shared" si="63"/>
        <v>3.1550399999999999E-2</v>
      </c>
      <c r="JI31" s="29">
        <f t="shared" si="63"/>
        <v>3.11472E-2</v>
      </c>
      <c r="JJ31" s="29">
        <f t="shared" si="63"/>
        <v>3.1600800000000005E-2</v>
      </c>
      <c r="JK31" s="29">
        <f t="shared" si="63"/>
        <v>3.1348799999999996E-2</v>
      </c>
      <c r="JL31" s="29">
        <f t="shared" si="63"/>
        <v>3.1348799999999996E-2</v>
      </c>
      <c r="JM31" s="29">
        <f t="shared" si="63"/>
        <v>0</v>
      </c>
      <c r="JN31" s="29">
        <f t="shared" si="63"/>
        <v>3.1550399999999999E-2</v>
      </c>
      <c r="JO31" s="29">
        <f t="shared" si="63"/>
        <v>3.1298400000000004E-2</v>
      </c>
      <c r="JP31" s="29">
        <f t="shared" si="63"/>
        <v>2.8223999999999999E-2</v>
      </c>
      <c r="JQ31" s="29">
        <f t="shared" si="63"/>
        <v>3.11472E-2</v>
      </c>
      <c r="JR31" s="29">
        <f t="shared" si="63"/>
        <v>3.1399200000000002E-2</v>
      </c>
      <c r="JS31" s="29">
        <f t="shared" si="63"/>
        <v>0</v>
      </c>
      <c r="JT31" s="29">
        <f t="shared" si="63"/>
        <v>3.1248000000000001E-2</v>
      </c>
      <c r="JU31" s="29">
        <f t="shared" si="63"/>
        <v>3.1651199999999997E-2</v>
      </c>
      <c r="JV31" s="29">
        <f t="shared" ref="JV31:MG31" si="64">JV24*JV17</f>
        <v>3.0340799999999998E-2</v>
      </c>
      <c r="JW31" s="29">
        <f t="shared" si="64"/>
        <v>3.1197599999999999E-2</v>
      </c>
      <c r="JX31" s="29">
        <f t="shared" si="64"/>
        <v>0</v>
      </c>
      <c r="JY31" s="29">
        <f t="shared" si="64"/>
        <v>3.11472E-2</v>
      </c>
      <c r="JZ31" s="29">
        <f t="shared" si="64"/>
        <v>3.1348799999999996E-2</v>
      </c>
      <c r="KA31" s="29">
        <f t="shared" si="64"/>
        <v>3.11472E-2</v>
      </c>
      <c r="KB31" s="29">
        <f t="shared" si="64"/>
        <v>3.0995999999999999E-2</v>
      </c>
      <c r="KC31" s="29"/>
      <c r="KD31" s="29"/>
      <c r="KE31" s="29">
        <f t="shared" si="64"/>
        <v>3.11472E-2</v>
      </c>
      <c r="KF31" s="29">
        <f t="shared" si="64"/>
        <v>3.09456E-2</v>
      </c>
      <c r="KG31" s="29"/>
      <c r="KH31" s="29"/>
      <c r="KI31" s="29">
        <f t="shared" si="64"/>
        <v>3.1248000000000001E-2</v>
      </c>
      <c r="KJ31" s="29">
        <f t="shared" si="64"/>
        <v>0</v>
      </c>
      <c r="KK31" s="29">
        <f t="shared" si="64"/>
        <v>6.2949599999999994E-2</v>
      </c>
      <c r="KL31" s="29">
        <f t="shared" si="64"/>
        <v>6.26472E-2</v>
      </c>
      <c r="KM31" s="29">
        <f t="shared" si="64"/>
        <v>0</v>
      </c>
      <c r="KN31" s="29">
        <f t="shared" si="64"/>
        <v>0</v>
      </c>
      <c r="KO31" s="29">
        <f t="shared" si="64"/>
        <v>0</v>
      </c>
      <c r="KP31" s="29"/>
      <c r="KQ31" s="29">
        <f t="shared" si="64"/>
        <v>3.1550399999999999E-2</v>
      </c>
      <c r="KR31" s="29">
        <f t="shared" si="64"/>
        <v>3.1348799999999996E-2</v>
      </c>
      <c r="KS31" s="29">
        <f t="shared" si="64"/>
        <v>3.1248000000000001E-2</v>
      </c>
      <c r="KT31" s="29">
        <f t="shared" si="64"/>
        <v>3.1348799999999996E-2</v>
      </c>
      <c r="KU31" s="29">
        <f t="shared" si="64"/>
        <v>3.1449600000000001E-2</v>
      </c>
      <c r="KV31" s="29">
        <f t="shared" si="64"/>
        <v>3.1651199999999997E-2</v>
      </c>
      <c r="KW31" s="29">
        <f t="shared" si="64"/>
        <v>3.1550399999999999E-2</v>
      </c>
      <c r="KX31" s="29">
        <f t="shared" si="64"/>
        <v>3.1348799999999996E-2</v>
      </c>
      <c r="KY31" s="29">
        <f t="shared" si="64"/>
        <v>3.1248000000000001E-2</v>
      </c>
      <c r="KZ31" s="29">
        <f t="shared" si="64"/>
        <v>3.1852800000000001E-2</v>
      </c>
      <c r="LA31" s="29">
        <f t="shared" si="64"/>
        <v>3.0844799999999999E-2</v>
      </c>
      <c r="LB31" s="29">
        <f t="shared" si="64"/>
        <v>3.2155199999999995E-2</v>
      </c>
      <c r="LC31" s="29">
        <f t="shared" si="64"/>
        <v>3.1348799999999996E-2</v>
      </c>
      <c r="LD31" s="29">
        <f t="shared" si="64"/>
        <v>3.1651199999999997E-2</v>
      </c>
      <c r="LE31" s="29">
        <f t="shared" si="64"/>
        <v>3.1248000000000001E-2</v>
      </c>
      <c r="LF31" s="29">
        <f t="shared" si="64"/>
        <v>3.1248000000000001E-2</v>
      </c>
      <c r="LG31" s="29">
        <f t="shared" si="64"/>
        <v>3.1550399999999999E-2</v>
      </c>
      <c r="LH31" s="29">
        <f t="shared" si="64"/>
        <v>3.1248000000000001E-2</v>
      </c>
      <c r="LI31" s="29">
        <f t="shared" si="64"/>
        <v>3.1248000000000001E-2</v>
      </c>
      <c r="LJ31" s="29">
        <f t="shared" si="64"/>
        <v>3.1348799999999996E-2</v>
      </c>
      <c r="LK31" s="29">
        <f t="shared" si="64"/>
        <v>0</v>
      </c>
      <c r="LL31" s="29">
        <f t="shared" si="64"/>
        <v>6.2596800000000008E-2</v>
      </c>
      <c r="LM31" s="29">
        <f t="shared" si="64"/>
        <v>6.2798400000000004E-2</v>
      </c>
      <c r="LN31" s="29"/>
      <c r="LO31" s="29">
        <f t="shared" ref="LO31" si="65">LO24*LO17</f>
        <v>3.11472E-2</v>
      </c>
      <c r="LP31" s="29">
        <f t="shared" si="64"/>
        <v>3.1550399999999999E-2</v>
      </c>
      <c r="LQ31" s="29"/>
      <c r="LR31" s="29">
        <f t="shared" si="64"/>
        <v>3.1449600000000001E-2</v>
      </c>
      <c r="LS31" s="29">
        <f t="shared" si="64"/>
        <v>2.9030399999999998E-2</v>
      </c>
      <c r="LT31" s="29">
        <f t="shared" si="64"/>
        <v>3.1449600000000001E-2</v>
      </c>
      <c r="LU31" s="29">
        <f t="shared" si="64"/>
        <v>3.1449600000000001E-2</v>
      </c>
      <c r="LV31" s="29">
        <f t="shared" si="64"/>
        <v>3.1096800000000001E-2</v>
      </c>
      <c r="LW31" s="29">
        <f t="shared" si="64"/>
        <v>0</v>
      </c>
      <c r="LX31" s="29">
        <f t="shared" si="64"/>
        <v>3.1752000000000002E-2</v>
      </c>
      <c r="LY31" s="29">
        <f t="shared" si="64"/>
        <v>3.1550399999999999E-2</v>
      </c>
      <c r="LZ31" s="29">
        <f t="shared" si="64"/>
        <v>3.1550399999999999E-2</v>
      </c>
      <c r="MA31" s="29">
        <f t="shared" si="64"/>
        <v>3.1651199999999997E-2</v>
      </c>
      <c r="MB31" s="29">
        <f t="shared" si="64"/>
        <v>3.1651199999999997E-2</v>
      </c>
      <c r="MC31" s="29">
        <f t="shared" si="64"/>
        <v>0</v>
      </c>
      <c r="MD31" s="29">
        <f t="shared" si="64"/>
        <v>3.1197599999999999E-2</v>
      </c>
      <c r="ME31" s="29">
        <f t="shared" si="64"/>
        <v>3.1348799999999996E-2</v>
      </c>
      <c r="MF31" s="29">
        <f t="shared" si="64"/>
        <v>3.11472E-2</v>
      </c>
      <c r="MG31" s="29">
        <f t="shared" si="64"/>
        <v>3.1449600000000001E-2</v>
      </c>
      <c r="MH31" s="29">
        <f t="shared" ref="MH31:OS31" si="66">MH24*MH17</f>
        <v>3.1348799999999996E-2</v>
      </c>
      <c r="MI31" s="29">
        <f t="shared" si="66"/>
        <v>0</v>
      </c>
      <c r="MJ31" s="29">
        <f t="shared" si="66"/>
        <v>3.1248000000000001E-2</v>
      </c>
      <c r="MK31" s="29">
        <f t="shared" si="66"/>
        <v>3.1449600000000001E-2</v>
      </c>
      <c r="ML31" s="29">
        <f t="shared" si="66"/>
        <v>3.1348799999999996E-2</v>
      </c>
      <c r="MM31" s="29">
        <f t="shared" si="66"/>
        <v>3.1550399999999999E-2</v>
      </c>
      <c r="MN31" s="29">
        <f t="shared" si="66"/>
        <v>3.0895200000000001E-2</v>
      </c>
      <c r="MO31" s="29">
        <f t="shared" si="66"/>
        <v>0</v>
      </c>
      <c r="MP31" s="29">
        <f t="shared" si="66"/>
        <v>3.1449600000000001E-2</v>
      </c>
      <c r="MQ31" s="29">
        <f t="shared" si="66"/>
        <v>3.1550399999999999E-2</v>
      </c>
      <c r="MR31" s="29">
        <f t="shared" si="66"/>
        <v>3.1348799999999996E-2</v>
      </c>
      <c r="MS31" s="29">
        <f t="shared" si="66"/>
        <v>3.1449600000000001E-2</v>
      </c>
      <c r="MT31" s="29">
        <f t="shared" si="66"/>
        <v>3.1449600000000001E-2</v>
      </c>
      <c r="MU31" s="29">
        <f t="shared" si="66"/>
        <v>0</v>
      </c>
      <c r="MV31" s="29">
        <f t="shared" si="66"/>
        <v>3.1550399999999999E-2</v>
      </c>
      <c r="MW31" s="29">
        <f t="shared" si="66"/>
        <v>3.1348799999999996E-2</v>
      </c>
      <c r="MX31" s="29">
        <f t="shared" si="66"/>
        <v>3.1752000000000002E-2</v>
      </c>
      <c r="MY31" s="29">
        <f t="shared" si="66"/>
        <v>3.1550399999999999E-2</v>
      </c>
      <c r="MZ31" s="29">
        <f t="shared" si="66"/>
        <v>3.1550399999999999E-2</v>
      </c>
      <c r="NA31" s="29">
        <f t="shared" si="66"/>
        <v>0</v>
      </c>
      <c r="NB31" s="29">
        <f t="shared" si="66"/>
        <v>3.1348799999999996E-2</v>
      </c>
      <c r="NC31" s="29">
        <f t="shared" si="66"/>
        <v>3.1651199999999997E-2</v>
      </c>
      <c r="ND31" s="29">
        <f t="shared" si="66"/>
        <v>3.1248000000000001E-2</v>
      </c>
      <c r="NE31" s="29">
        <f t="shared" si="66"/>
        <v>3.1550399999999999E-2</v>
      </c>
      <c r="NF31" s="29">
        <f t="shared" si="66"/>
        <v>3.1348799999999996E-2</v>
      </c>
      <c r="NG31" s="29">
        <f t="shared" si="66"/>
        <v>0</v>
      </c>
      <c r="NH31" s="29">
        <f t="shared" si="66"/>
        <v>3.1449600000000001E-2</v>
      </c>
      <c r="NI31" s="29">
        <f t="shared" si="66"/>
        <v>3.1248000000000001E-2</v>
      </c>
      <c r="NJ31" s="29">
        <f t="shared" si="66"/>
        <v>0</v>
      </c>
      <c r="NK31" s="29">
        <f t="shared" si="66"/>
        <v>3.1651199999999997E-2</v>
      </c>
      <c r="NL31" s="29">
        <f t="shared" si="66"/>
        <v>3.1550399999999999E-2</v>
      </c>
      <c r="NM31" s="29">
        <f t="shared" si="66"/>
        <v>3.1550399999999999E-2</v>
      </c>
      <c r="NN31" s="29">
        <f t="shared" si="66"/>
        <v>3.1550399999999999E-2</v>
      </c>
      <c r="NO31" s="29">
        <f t="shared" si="66"/>
        <v>3.1197599999999999E-2</v>
      </c>
      <c r="NP31" s="29">
        <f t="shared" si="66"/>
        <v>0</v>
      </c>
      <c r="NQ31" s="29">
        <f t="shared" si="66"/>
        <v>3.1953599999999999E-2</v>
      </c>
      <c r="NR31" s="29">
        <f t="shared" si="66"/>
        <v>3.1852800000000001E-2</v>
      </c>
      <c r="NS31" s="29">
        <f t="shared" si="66"/>
        <v>3.1550399999999999E-2</v>
      </c>
      <c r="NT31" s="29">
        <f t="shared" si="66"/>
        <v>3.15E-2</v>
      </c>
      <c r="NU31" s="29">
        <f t="shared" si="66"/>
        <v>3.1449600000000001E-2</v>
      </c>
      <c r="NV31" s="29">
        <f t="shared" si="66"/>
        <v>0</v>
      </c>
      <c r="NW31" s="29">
        <f t="shared" si="66"/>
        <v>3.1449600000000001E-2</v>
      </c>
      <c r="NX31" s="29">
        <f t="shared" si="66"/>
        <v>3.1651199999999997E-2</v>
      </c>
      <c r="NY31" s="29">
        <f t="shared" si="66"/>
        <v>3.1651199999999997E-2</v>
      </c>
      <c r="NZ31" s="29">
        <f t="shared" si="66"/>
        <v>3.1096800000000001E-2</v>
      </c>
      <c r="OA31" s="29">
        <f t="shared" si="66"/>
        <v>3.11472E-2</v>
      </c>
      <c r="OB31" s="29">
        <f t="shared" si="66"/>
        <v>0</v>
      </c>
      <c r="OC31" s="29">
        <f t="shared" si="66"/>
        <v>3.1449600000000001E-2</v>
      </c>
      <c r="OD31" s="29">
        <f t="shared" si="66"/>
        <v>3.1348799999999996E-2</v>
      </c>
      <c r="OE31" s="29">
        <f t="shared" si="66"/>
        <v>3.1298400000000004E-2</v>
      </c>
      <c r="OF31" s="29">
        <f t="shared" si="66"/>
        <v>3.1550399999999999E-2</v>
      </c>
      <c r="OG31" s="29">
        <f t="shared" si="66"/>
        <v>0</v>
      </c>
      <c r="OH31" s="29">
        <f t="shared" si="66"/>
        <v>3.1600800000000005E-2</v>
      </c>
      <c r="OI31" s="29">
        <f t="shared" si="66"/>
        <v>3.1197599999999999E-2</v>
      </c>
      <c r="OJ31" s="29">
        <f t="shared" si="66"/>
        <v>0</v>
      </c>
      <c r="OK31" s="29">
        <f t="shared" si="66"/>
        <v>3.1550399999999999E-2</v>
      </c>
      <c r="OL31" s="29">
        <f t="shared" si="66"/>
        <v>3.1752000000000002E-2</v>
      </c>
      <c r="OM31" s="29">
        <f t="shared" si="66"/>
        <v>0</v>
      </c>
      <c r="ON31" s="29">
        <f t="shared" si="66"/>
        <v>3.1449600000000001E-2</v>
      </c>
      <c r="OO31" s="29">
        <f t="shared" si="66"/>
        <v>3.1248000000000001E-2</v>
      </c>
      <c r="OP31" s="29">
        <f t="shared" si="66"/>
        <v>0</v>
      </c>
      <c r="OQ31" s="29">
        <f t="shared" si="66"/>
        <v>0.31046400000000002</v>
      </c>
      <c r="OR31" s="29">
        <f t="shared" si="66"/>
        <v>0.31348799999999999</v>
      </c>
      <c r="OS31" s="29">
        <f t="shared" si="66"/>
        <v>0</v>
      </c>
      <c r="OT31" s="29">
        <f t="shared" ref="OT31:OY31" si="67">OT24*OT17</f>
        <v>3.1651199999999997E-2</v>
      </c>
      <c r="OU31" s="29">
        <f t="shared" si="67"/>
        <v>6.2496000000000003E-2</v>
      </c>
      <c r="OV31" s="29">
        <f t="shared" si="67"/>
        <v>0</v>
      </c>
      <c r="OW31" s="29">
        <f t="shared" si="67"/>
        <v>0</v>
      </c>
      <c r="OX31" s="29">
        <f t="shared" si="67"/>
        <v>0</v>
      </c>
      <c r="OY31" s="29">
        <f t="shared" si="67"/>
        <v>0</v>
      </c>
    </row>
    <row r="32" spans="1:415">
      <c r="A32" s="9" t="s">
        <v>3</v>
      </c>
      <c r="D32" s="30">
        <f t="shared" ref="D32:BO32" si="68">D31*(SQRT(((D18/D17)^2)+((D25/D24)^2)))</f>
        <v>7.1931578880558421E-4</v>
      </c>
      <c r="E32" s="30">
        <f t="shared" si="68"/>
        <v>7.1405250254603112E-4</v>
      </c>
      <c r="F32" s="30">
        <f t="shared" si="68"/>
        <v>6.0355922522794723E-4</v>
      </c>
      <c r="G32" s="30">
        <f t="shared" si="68"/>
        <v>6.0162474053170381E-4</v>
      </c>
      <c r="H32" s="30">
        <f t="shared" si="68"/>
        <v>6.0597733109825152E-4</v>
      </c>
      <c r="I32" s="30">
        <f t="shared" si="68"/>
        <v>6.0114111935764293E-4</v>
      </c>
      <c r="J32" s="30">
        <f t="shared" si="68"/>
        <v>6.0404284640200811E-4</v>
      </c>
      <c r="K32" s="30">
        <f t="shared" si="68"/>
        <v>6.0355922522794723E-4</v>
      </c>
      <c r="L32" s="30">
        <f t="shared" si="68"/>
        <v>5.9920663466139952E-4</v>
      </c>
      <c r="M32" s="30">
        <f t="shared" si="68"/>
        <v>5.996902558354604E-4</v>
      </c>
      <c r="N32" s="30">
        <f t="shared" si="68"/>
        <v>5.9872301348733864E-4</v>
      </c>
      <c r="O32" s="30">
        <f t="shared" si="68"/>
        <v>6.0259198287982557E-4</v>
      </c>
      <c r="P32" s="30">
        <f t="shared" si="68"/>
        <v>6.0355922522794723E-4</v>
      </c>
      <c r="Q32" s="30">
        <f t="shared" si="68"/>
        <v>5.9485404409485192E-4</v>
      </c>
      <c r="R32" s="30">
        <f t="shared" si="68"/>
        <v>6.0452646757606899E-4</v>
      </c>
      <c r="S32" s="30">
        <f t="shared" si="68"/>
        <v>5.9775577113921699E-4</v>
      </c>
      <c r="T32" s="30"/>
      <c r="U32" s="30"/>
      <c r="V32" s="30">
        <f t="shared" si="68"/>
        <v>2.9936150674366932E-4</v>
      </c>
      <c r="W32" s="30">
        <f t="shared" si="68"/>
        <v>3.0032874909179108E-4</v>
      </c>
      <c r="X32" s="30">
        <f t="shared" si="68"/>
        <v>2.9936150674366932E-4</v>
      </c>
      <c r="Y32" s="30">
        <f t="shared" si="68"/>
        <v>2.998451279177302E-4</v>
      </c>
      <c r="Z32" s="30">
        <f t="shared" si="68"/>
        <v>2.9936150674366932E-4</v>
      </c>
      <c r="AA32" s="30"/>
      <c r="AB32" s="30">
        <f t="shared" si="68"/>
        <v>2.9936150674366932E-4</v>
      </c>
      <c r="AC32" s="30">
        <f t="shared" si="68"/>
        <v>2.9597615852524337E-4</v>
      </c>
      <c r="AD32" s="30">
        <f t="shared" si="68"/>
        <v>2.9500891617712167E-4</v>
      </c>
      <c r="AE32" s="30">
        <f t="shared" si="68"/>
        <v>2.9500891617712167E-4</v>
      </c>
      <c r="AF32" s="30">
        <f t="shared" si="68"/>
        <v>2.9549253735118255E-4</v>
      </c>
      <c r="AG32" s="30"/>
      <c r="AH32" s="30">
        <f t="shared" si="68"/>
        <v>3.0274685496209537E-4</v>
      </c>
      <c r="AI32" s="30">
        <f t="shared" si="68"/>
        <v>2.9887788556960849E-4</v>
      </c>
      <c r="AJ32" s="30">
        <f t="shared" si="68"/>
        <v>2.9694340087336508E-4</v>
      </c>
      <c r="AK32" s="30">
        <f t="shared" si="68"/>
        <v>2.9791064322148679E-4</v>
      </c>
      <c r="AL32" s="30">
        <f t="shared" si="68"/>
        <v>2.9549253735118255E-4</v>
      </c>
      <c r="AM32" s="30"/>
      <c r="AN32" s="30">
        <f t="shared" si="68"/>
        <v>2.9549253735118255E-4</v>
      </c>
      <c r="AO32" s="30">
        <f t="shared" si="68"/>
        <v>2.9500891617712167E-4</v>
      </c>
      <c r="AP32" s="30">
        <f t="shared" si="68"/>
        <v>2.9452529500306084E-4</v>
      </c>
      <c r="AQ32" s="30">
        <f t="shared" si="68"/>
        <v>3.0226323378803449E-4</v>
      </c>
      <c r="AR32" s="30">
        <f t="shared" si="68"/>
        <v>2.9597615852524337E-4</v>
      </c>
      <c r="AS32" s="30"/>
      <c r="AT32" s="30">
        <f t="shared" si="68"/>
        <v>2.9936150674366932E-4</v>
      </c>
      <c r="AU32" s="30">
        <f t="shared" si="68"/>
        <v>3.0274685496209537E-4</v>
      </c>
      <c r="AV32" s="30">
        <f t="shared" si="68"/>
        <v>3.0274685496209537E-4</v>
      </c>
      <c r="AW32" s="30">
        <f t="shared" si="68"/>
        <v>2.998451279177302E-4</v>
      </c>
      <c r="AX32" s="30">
        <f t="shared" si="68"/>
        <v>2.9791064322148679E-4</v>
      </c>
      <c r="AY32" s="30"/>
      <c r="AZ32" s="30">
        <f t="shared" si="68"/>
        <v>2.9791064322148679E-4</v>
      </c>
      <c r="BA32" s="30">
        <f t="shared" si="68"/>
        <v>2.9936150674366932E-4</v>
      </c>
      <c r="BB32" s="30">
        <f t="shared" si="68"/>
        <v>3.0081237026585191E-4</v>
      </c>
      <c r="BC32" s="30">
        <f t="shared" si="68"/>
        <v>3.0177961261397367E-4</v>
      </c>
      <c r="BD32" s="30"/>
      <c r="BE32" s="30">
        <f t="shared" si="68"/>
        <v>2.998451279177302E-4</v>
      </c>
      <c r="BF32" s="30">
        <f t="shared" si="68"/>
        <v>2.9791064322148679E-4</v>
      </c>
      <c r="BG32" s="30">
        <f t="shared" si="68"/>
        <v>2.9597615852524337E-4</v>
      </c>
      <c r="BH32" s="30">
        <f t="shared" si="68"/>
        <v>3.0032874909179108E-4</v>
      </c>
      <c r="BI32" s="30"/>
      <c r="BJ32" s="30">
        <f t="shared" si="68"/>
        <v>3.0032874909179108E-4</v>
      </c>
      <c r="BK32" s="30">
        <f t="shared" si="68"/>
        <v>2.9887788556960849E-4</v>
      </c>
      <c r="BL32" s="30">
        <f t="shared" si="68"/>
        <v>2.998451279177302E-4</v>
      </c>
      <c r="BM32" s="30">
        <f t="shared" si="68"/>
        <v>2.9452529500306084E-4</v>
      </c>
      <c r="BN32" s="30"/>
      <c r="BO32" s="30">
        <f t="shared" si="68"/>
        <v>2.998451279177302E-4</v>
      </c>
      <c r="BP32" s="30">
        <f t="shared" ref="BP32:EB32" si="69">BP31*(SQRT(((BP18/BP17)^2)+((BP25/BP24)^2)))</f>
        <v>2.9887788556960849E-4</v>
      </c>
      <c r="BQ32" s="30">
        <f t="shared" si="69"/>
        <v>2.998451279177302E-4</v>
      </c>
      <c r="BR32" s="30">
        <f t="shared" si="69"/>
        <v>3.0032874909179108E-4</v>
      </c>
      <c r="BS32" s="30"/>
      <c r="BT32" s="30">
        <f t="shared" si="69"/>
        <v>2.9549253735118255E-4</v>
      </c>
      <c r="BU32" s="30">
        <f t="shared" si="69"/>
        <v>3.0468133965833879E-4</v>
      </c>
      <c r="BV32" s="30">
        <f t="shared" si="69"/>
        <v>2.998451279177302E-4</v>
      </c>
      <c r="BW32" s="30"/>
      <c r="BX32" s="30">
        <f t="shared" si="69"/>
        <v>2.998451279177302E-4</v>
      </c>
      <c r="BY32" s="30"/>
      <c r="BZ32" s="30">
        <f t="shared" si="69"/>
        <v>2.9791064322148679E-4</v>
      </c>
      <c r="CA32" s="30">
        <f t="shared" si="69"/>
        <v>2.9791064322148679E-4</v>
      </c>
      <c r="CB32" s="30">
        <f t="shared" si="69"/>
        <v>2.8775459856620884E-4</v>
      </c>
      <c r="CC32" s="30">
        <f>CC31*(SQRT(((CC18/CC17)^2)+((CC25/CC24)^2)))</f>
        <v>2.9791064322148679E-4</v>
      </c>
      <c r="CD32" s="30">
        <f>CD31*(SQRT(((CD18/CD17)^2)+((CD25/CD24)^2)))</f>
        <v>2.8872184091433055E-4</v>
      </c>
      <c r="CE32" s="30">
        <f>CE31*(SQRT(((CE18/CE17)^2)+((CE25/CE24)^2)))</f>
        <v>4.2666916469320814E-4</v>
      </c>
      <c r="CF32" s="30"/>
      <c r="CG32" s="30">
        <f t="shared" si="69"/>
        <v>2.9936150674366932E-4</v>
      </c>
      <c r="CH32" s="30"/>
      <c r="CI32" s="30">
        <f>CI31*(SQRT(((CI18/CI17)^2)+((CI25/CI24)^2)))</f>
        <v>2.998451279177302E-4</v>
      </c>
      <c r="CJ32" s="30"/>
      <c r="CK32" s="30">
        <f>CK31*(SQRT(((CK18/CK17)^2)+((CK25/CK24)^2)))</f>
        <v>2.9694340087336508E-4</v>
      </c>
      <c r="CL32" s="30">
        <f>CL31*(SQRT(((CL18/CL17)^2)+((CL25/CL24)^2)))</f>
        <v>2.9887788556960849E-4</v>
      </c>
      <c r="CM32" s="30">
        <f t="shared" si="69"/>
        <v>2.9887788556960849E-4</v>
      </c>
      <c r="CN32" s="153" t="e">
        <f t="shared" si="69"/>
        <v>#DIV/0!</v>
      </c>
      <c r="CO32" s="30">
        <f t="shared" si="69"/>
        <v>6.9475378626100335E-4</v>
      </c>
      <c r="CP32" s="30">
        <f t="shared" si="69"/>
        <v>8.5473724468049239E-4</v>
      </c>
      <c r="CQ32" s="30">
        <f t="shared" si="69"/>
        <v>8.6243127879791096E-4</v>
      </c>
      <c r="CR32" s="30" t="e">
        <f t="shared" si="69"/>
        <v>#DIV/0!</v>
      </c>
      <c r="CS32" s="30"/>
      <c r="CT32" s="30">
        <f t="shared" si="69"/>
        <v>3.6141232315597645E-4</v>
      </c>
      <c r="CU32" s="30">
        <f t="shared" si="69"/>
        <v>3.6492118066234509E-4</v>
      </c>
      <c r="CV32" s="30">
        <f t="shared" si="69"/>
        <v>3.6375156149355558E-4</v>
      </c>
      <c r="CW32" s="30">
        <f t="shared" si="69"/>
        <v>3.6492118066234509E-4</v>
      </c>
      <c r="CX32" s="30">
        <f t="shared" si="69"/>
        <v>3.6433637107795037E-4</v>
      </c>
      <c r="CY32" s="30"/>
      <c r="CZ32" s="30">
        <f t="shared" si="69"/>
        <v>4.3855994469285502E-4</v>
      </c>
      <c r="DA32" s="30">
        <f t="shared" si="69"/>
        <v>4.3716102939877886E-4</v>
      </c>
      <c r="DB32" s="30">
        <f t="shared" si="69"/>
        <v>4.3506265645766465E-4</v>
      </c>
      <c r="DC32" s="30">
        <f>DC31*(SQRT(((DC18/DC17)^2)+((DC25/DC24)^2)))</f>
        <v>4.2666916469320814E-4</v>
      </c>
      <c r="DD32" s="30">
        <f>DD31*(SQRT(((DD18/DD17)^2)+((DD25/DD24)^2)))</f>
        <v>4.3786048704581686E-4</v>
      </c>
      <c r="DE32" s="30"/>
      <c r="DF32" s="30"/>
      <c r="DG32" s="30">
        <f t="shared" si="69"/>
        <v>3.532249889744495E-4</v>
      </c>
      <c r="DH32" s="30">
        <f t="shared" si="69"/>
        <v>3.6492118066234509E-4</v>
      </c>
      <c r="DI32" s="30">
        <f t="shared" si="69"/>
        <v>3.6433637107795037E-4</v>
      </c>
      <c r="DJ32" s="30">
        <f>DJ31*(SQRT(((DJ18/DJ17)^2)+((DJ25/DJ24)^2)))</f>
        <v>3.6258194232476602E-4</v>
      </c>
      <c r="DK32" s="30">
        <f>DK31*(SQRT(((DK18/DK17)^2)+((DK25/DK24)^2)))</f>
        <v>3.6492118066234509E-4</v>
      </c>
      <c r="DL32" s="30"/>
      <c r="DM32" s="30">
        <f t="shared" si="69"/>
        <v>4.1989328159545487E-4</v>
      </c>
      <c r="DN32" s="30">
        <f t="shared" si="69"/>
        <v>3.6492118066234509E-4</v>
      </c>
      <c r="DO32" s="30">
        <f t="shared" si="69"/>
        <v>3.6492118066234509E-4</v>
      </c>
      <c r="DP32" s="30">
        <f>DP31*(SQRT(((DP18/DP17)^2)+((DP25/DP24)^2)))</f>
        <v>3.6550599024673993E-4</v>
      </c>
      <c r="DQ32" s="30">
        <f>DQ31*(SQRT(((DQ18/DQ17)^2)+((DQ25/DQ24)^2)))</f>
        <v>3.6492118066234509E-4</v>
      </c>
      <c r="DR32" s="30"/>
      <c r="DS32" s="30">
        <f>DS31*(SQRT(((DS18/DS17)^2)+((DS25/DS24)^2)))</f>
        <v>3.6375156149355558E-4</v>
      </c>
      <c r="DT32" s="30">
        <f t="shared" si="69"/>
        <v>3.6492118066234509E-4</v>
      </c>
      <c r="DU32" s="30">
        <f t="shared" si="69"/>
        <v>2.3392383375791357E-4</v>
      </c>
      <c r="DV32" s="30">
        <f t="shared" si="69"/>
        <v>3.6433637107795037E-4</v>
      </c>
      <c r="DW32" s="30">
        <f>DW31*(SQRT(((DW18/DW17)^2)+((DW25/DW24)^2)))</f>
        <v>3.6492118066234509E-4</v>
      </c>
      <c r="DX32" s="30"/>
      <c r="DY32" s="30">
        <f t="shared" si="69"/>
        <v>3.5673384648081814E-4</v>
      </c>
      <c r="DZ32" s="30">
        <f t="shared" si="69"/>
        <v>3.7076927650629297E-4</v>
      </c>
      <c r="EA32" s="30">
        <f t="shared" si="69"/>
        <v>3.6492118066234509E-4</v>
      </c>
      <c r="EB32" s="30">
        <f t="shared" si="69"/>
        <v>3.6199713274037118E-4</v>
      </c>
      <c r="EC32" s="30">
        <f>EC31*(SQRT(((EC18/EC17)^2)+((EC25/EC24)^2)))</f>
        <v>3.6492118066234509E-4</v>
      </c>
      <c r="ED32" s="30"/>
      <c r="EE32" s="30">
        <f>EE31*(SQRT(((EE18/EE17)^2)+((EE25/EE24)^2)))</f>
        <v>3.6375156149355558E-4</v>
      </c>
      <c r="EF32" s="30">
        <f>EF31*(SQRT(((EF18/EF17)^2)+((EF25/EF24)^2)))</f>
        <v>3.6375156149355558E-4</v>
      </c>
      <c r="EG32" s="30">
        <f>EG31*(SQRT(((EG18/EG17)^2)+((EG25/EG24)^2)))</f>
        <v>3.6024270398718689E-4</v>
      </c>
      <c r="EH32" s="30">
        <f>EH31*(SQRT(((EH18/EH17)^2)+((EH25/EH24)^2)))</f>
        <v>3.5907308481839732E-4</v>
      </c>
      <c r="EI32" s="30">
        <f t="shared" ref="EI32:HC32" si="70">EI31*(SQRT(((EI18/EI17)^2)+((EI25/EI24)^2)))</f>
        <v>3.666756094155295E-4</v>
      </c>
      <c r="EJ32" s="30"/>
      <c r="EK32" s="30">
        <f>EK31*(SQRT(((EK18/EK17)^2)+((EK25/EK24)^2)))</f>
        <v>3.6492118066234509E-4</v>
      </c>
      <c r="EL32" s="30">
        <f t="shared" si="70"/>
        <v>3.6609079983113477E-4</v>
      </c>
      <c r="EM32" s="30">
        <f t="shared" si="70"/>
        <v>3.6609079983113477E-4</v>
      </c>
      <c r="EN32" s="30">
        <f>EN31*(SQRT(((EN18/EN17)^2)+((EN25/EN24)^2)))</f>
        <v>3.5556422731202863E-4</v>
      </c>
      <c r="EO32" s="30">
        <f>EO31*(SQRT(((EO18/EO17)^2)+((EO25/EO24)^2)))</f>
        <v>3.2749336726107901E-4</v>
      </c>
      <c r="EP32" s="30"/>
      <c r="EQ32" s="30">
        <f t="shared" si="70"/>
        <v>3.6375156149355558E-4</v>
      </c>
      <c r="ER32" s="30">
        <f t="shared" si="70"/>
        <v>3.6375156149355558E-4</v>
      </c>
      <c r="ES32" s="30">
        <f t="shared" si="70"/>
        <v>3.6258194232476602E-4</v>
      </c>
      <c r="ET32" s="30">
        <f>ET31*(SQRT(((ET18/ET17)^2)+((ET25/ET24)^2)))</f>
        <v>3.7252370525947738E-4</v>
      </c>
      <c r="EU32" s="30">
        <f>EU31*(SQRT(((EU18/EU17)^2)+((EU25/EU24)^2)))</f>
        <v>3.5439460814323906E-4</v>
      </c>
      <c r="EV32" s="30"/>
      <c r="EW32" s="30">
        <f>EW31*(SQRT(((EW18/EW17)^2)+((EW25/EW24)^2)))</f>
        <v>3.6141232315597645E-4</v>
      </c>
      <c r="EX32" s="30">
        <f t="shared" si="70"/>
        <v>3.228148905859207E-4</v>
      </c>
      <c r="EY32" s="30">
        <f t="shared" si="70"/>
        <v>3.6141232315597645E-4</v>
      </c>
      <c r="EZ32" s="30">
        <f>EZ31*(SQRT(((EZ18/EZ17)^2)+((EZ25/EZ24)^2)))</f>
        <v>3.5848827523400254E-4</v>
      </c>
      <c r="FA32" s="30"/>
      <c r="FB32" s="30"/>
      <c r="FC32" s="30">
        <f>FC31*(SQRT(((FC18/FC17)^2)+((FC25/FC24)^2)))</f>
        <v>3.6492118066234509E-4</v>
      </c>
      <c r="FD32" s="30">
        <f>FD31*(SQRT(((FD18/FD17)^2)+((FD25/FD24)^2)))</f>
        <v>3.6492118066234509E-4</v>
      </c>
      <c r="FE32" s="30">
        <f>FE31*(SQRT(((FE18/FE17)^2)+((FE25/FE24)^2)))</f>
        <v>3.6492118066234509E-4</v>
      </c>
      <c r="FF32" s="30">
        <f>FF31*(SQRT(((FF18/FF17)^2)+((FF25/FF24)^2)))</f>
        <v>3.5907308481839732E-4</v>
      </c>
      <c r="FG32" s="30"/>
      <c r="FH32" s="30">
        <f t="shared" si="70"/>
        <v>3.6375156149355558E-4</v>
      </c>
      <c r="FI32" s="30">
        <f t="shared" si="70"/>
        <v>3.6258194232476602E-4</v>
      </c>
      <c r="FJ32" s="30">
        <f t="shared" si="70"/>
        <v>3.6375156149355558E-4</v>
      </c>
      <c r="FK32" s="30">
        <f t="shared" si="70"/>
        <v>3.6258194232476602E-4</v>
      </c>
      <c r="FL32" s="30">
        <f t="shared" si="70"/>
        <v>3.6492118066234509E-4</v>
      </c>
      <c r="FM32" s="30"/>
      <c r="FN32" s="30">
        <f t="shared" si="70"/>
        <v>3.6316675190916086E-4</v>
      </c>
      <c r="FO32" s="30">
        <f t="shared" si="70"/>
        <v>3.6492118066234509E-4</v>
      </c>
      <c r="FP32" s="30">
        <f t="shared" si="70"/>
        <v>3.6843003816871384E-4</v>
      </c>
      <c r="FQ32" s="30">
        <f t="shared" si="70"/>
        <v>3.5673384648081814E-4</v>
      </c>
      <c r="FR32" s="30">
        <f t="shared" si="70"/>
        <v>3.6609079983113477E-4</v>
      </c>
      <c r="FS32" s="30"/>
      <c r="FT32" s="30">
        <f>FT31*(SQRT(((FT18/FT17)^2)+((FT25/FT24)^2)))</f>
        <v>3.6609079983113477E-4</v>
      </c>
      <c r="FU32" s="30">
        <f>FU31*(SQRT(((FU18/FU17)^2)+((FU25/FU24)^2)))</f>
        <v>3.6258194232476602E-4</v>
      </c>
      <c r="FV32" s="30">
        <f>FV31*(SQRT(((FV18/FV17)^2)+((FV25/FV24)^2)))</f>
        <v>3.4269841645534336E-4</v>
      </c>
      <c r="FW32" s="30">
        <f t="shared" si="70"/>
        <v>3.6375156149355558E-4</v>
      </c>
      <c r="FX32" s="30">
        <f t="shared" si="70"/>
        <v>3.6726041899992428E-4</v>
      </c>
      <c r="FY32" s="30"/>
      <c r="FZ32" s="30" t="e">
        <f t="shared" si="70"/>
        <v>#DIV/0!</v>
      </c>
      <c r="GA32" s="30" t="e">
        <f t="shared" si="70"/>
        <v>#DIV/0!</v>
      </c>
      <c r="GB32" s="30" t="e">
        <f t="shared" si="70"/>
        <v>#DIV/0!</v>
      </c>
      <c r="GC32" s="30" t="e">
        <f t="shared" si="70"/>
        <v>#DIV/0!</v>
      </c>
      <c r="GD32" s="30" t="e">
        <f t="shared" si="70"/>
        <v>#DIV/0!</v>
      </c>
      <c r="GE32" s="30"/>
      <c r="GF32" s="30">
        <f t="shared" si="70"/>
        <v>3.6492118066234509E-4</v>
      </c>
      <c r="GG32" s="30">
        <f t="shared" si="70"/>
        <v>3.6843003816871384E-4</v>
      </c>
      <c r="GH32" s="30">
        <f>GH31*(SQRT(((GH18/GH17)^2)+((GH25/GH24)^2)))</f>
        <v>3.6082751357158162E-4</v>
      </c>
      <c r="GI32" s="30">
        <f>GI31*(SQRT(((GI18/GI17)^2)+((GI25/GI24)^2)))</f>
        <v>3.6375156149355558E-4</v>
      </c>
      <c r="GJ32" s="30">
        <f>GJ31*(SQRT(((GJ18/GJ17)^2)+((GJ25/GJ24)^2)))</f>
        <v>3.6375156149355558E-4</v>
      </c>
      <c r="GK32" s="30"/>
      <c r="GL32" s="30">
        <f t="shared" si="70"/>
        <v>3.6141232315597645E-4</v>
      </c>
      <c r="GM32" s="30">
        <f t="shared" si="70"/>
        <v>3.6492118066234509E-4</v>
      </c>
      <c r="GN32" s="30">
        <f t="shared" si="70"/>
        <v>3.6784522858431901E-4</v>
      </c>
      <c r="GO32" s="30">
        <f t="shared" si="70"/>
        <v>3.6492118066234509E-4</v>
      </c>
      <c r="GP32" s="30">
        <f t="shared" si="70"/>
        <v>3.1228831806681462E-4</v>
      </c>
      <c r="GQ32" s="153" t="e">
        <f t="shared" si="70"/>
        <v>#DIV/0!</v>
      </c>
      <c r="GR32" s="30">
        <f t="shared" si="70"/>
        <v>8.7152422820940551E-4</v>
      </c>
      <c r="GS32" s="30">
        <f t="shared" si="70"/>
        <v>8.7362260115051956E-4</v>
      </c>
      <c r="GT32" s="30">
        <f t="shared" si="70"/>
        <v>8.7362260115051956E-4</v>
      </c>
      <c r="GU32" s="30"/>
      <c r="GV32" s="30">
        <f t="shared" si="70"/>
        <v>4.3855994469285502E-4</v>
      </c>
      <c r="GW32" s="30">
        <f t="shared" si="70"/>
        <v>4.3925940233989296E-4</v>
      </c>
      <c r="GX32" s="30">
        <f t="shared" si="70"/>
        <v>4.4345614822212127E-4</v>
      </c>
      <c r="GY32" s="30">
        <f t="shared" si="70"/>
        <v>4.3925940233989296E-4</v>
      </c>
      <c r="GZ32" s="30">
        <f t="shared" si="70"/>
        <v>4.3506265645766465E-4</v>
      </c>
      <c r="HA32" s="30">
        <f t="shared" si="70"/>
        <v>4.4065831763396912E-4</v>
      </c>
      <c r="HB32" s="30">
        <f t="shared" si="70"/>
        <v>4.3925940233989296E-4</v>
      </c>
      <c r="HC32" s="30">
        <f t="shared" si="70"/>
        <v>4.4345614822212127E-4</v>
      </c>
      <c r="HD32" s="30">
        <f t="shared" ref="HD32:JU32" si="71">HD31*(SQRT(((HD18/HD17)^2)+((HD25/HD24)^2)))</f>
        <v>4.4415560586915926E-4</v>
      </c>
      <c r="HE32" s="30">
        <f t="shared" si="71"/>
        <v>4.4555452116323542E-4</v>
      </c>
      <c r="HF32" s="30">
        <f t="shared" si="71"/>
        <v>4.3716102939877886E-4</v>
      </c>
      <c r="HG32" s="30">
        <f t="shared" si="71"/>
        <v>4.4065831763396912E-4</v>
      </c>
      <c r="HH32" s="30">
        <f t="shared" si="71"/>
        <v>4.2666916469320814E-4</v>
      </c>
      <c r="HI32" s="30">
        <f t="shared" si="71"/>
        <v>4.3506265645766465E-4</v>
      </c>
      <c r="HJ32" s="30">
        <f t="shared" si="71"/>
        <v>4.3646157175174081E-4</v>
      </c>
      <c r="HK32" s="30">
        <f t="shared" si="71"/>
        <v>4.3646157175174081E-4</v>
      </c>
      <c r="HL32" s="30">
        <f t="shared" si="71"/>
        <v>4.3646157175174081E-4</v>
      </c>
      <c r="HM32" s="30">
        <f t="shared" si="71"/>
        <v>4.3506265645766465E-4</v>
      </c>
      <c r="HN32" s="30">
        <f t="shared" si="71"/>
        <v>4.3576211410470276E-4</v>
      </c>
      <c r="HO32" s="30">
        <f t="shared" si="71"/>
        <v>4.3995885998693096E-4</v>
      </c>
      <c r="HP32" s="30">
        <f t="shared" si="71"/>
        <v>4.4205723292804516E-4</v>
      </c>
      <c r="HQ32" s="30">
        <f t="shared" si="71"/>
        <v>4.3366374116358866E-4</v>
      </c>
      <c r="HR32" s="30">
        <f t="shared" si="71"/>
        <v>4.3716102939877886E-4</v>
      </c>
      <c r="HS32" s="30">
        <f t="shared" si="71"/>
        <v>4.3086591057543645E-4</v>
      </c>
      <c r="HT32" s="30"/>
      <c r="HU32" s="30">
        <f t="shared" si="71"/>
        <v>4.3646157175174081E-4</v>
      </c>
      <c r="HV32" s="30">
        <f t="shared" si="71"/>
        <v>4.3646157175174081E-4</v>
      </c>
      <c r="HW32" s="30">
        <f t="shared" si="71"/>
        <v>4.3576211410470276E-4</v>
      </c>
      <c r="HX32" s="30">
        <f t="shared" si="71"/>
        <v>4.3366374116358866E-4</v>
      </c>
      <c r="HY32" s="30">
        <f t="shared" si="71"/>
        <v>4.3786048704581686E-4</v>
      </c>
      <c r="HZ32" s="30">
        <f t="shared" si="71"/>
        <v>4.3786048704581686E-4</v>
      </c>
      <c r="IA32" s="30">
        <f t="shared" si="71"/>
        <v>4.3855994469285502E-4</v>
      </c>
      <c r="IB32" s="30">
        <f t="shared" si="71"/>
        <v>4.3716102939877886E-4</v>
      </c>
      <c r="IC32" s="30">
        <f t="shared" si="71"/>
        <v>4.3436319881062671E-4</v>
      </c>
      <c r="ID32" s="30">
        <f t="shared" si="71"/>
        <v>4.3855994469285502E-4</v>
      </c>
      <c r="IE32" s="30">
        <f t="shared" si="71"/>
        <v>4.3086591057543645E-4</v>
      </c>
      <c r="IF32" s="30">
        <f t="shared" si="71"/>
        <v>4.3366374116358866E-4</v>
      </c>
      <c r="IG32" s="30">
        <f t="shared" si="71"/>
        <v>4.2946699528136035E-4</v>
      </c>
      <c r="IH32" s="30">
        <f t="shared" si="71"/>
        <v>4.3855994469285502E-4</v>
      </c>
      <c r="II32" s="30">
        <f t="shared" si="71"/>
        <v>4.4345614822212127E-4</v>
      </c>
      <c r="IJ32" s="30">
        <f t="shared" si="71"/>
        <v>4.3925940233989296E-4</v>
      </c>
      <c r="IK32" s="30">
        <f t="shared" si="71"/>
        <v>4.3925940233989296E-4</v>
      </c>
      <c r="IL32" s="30">
        <f t="shared" si="71"/>
        <v>4.3786048704581686E-4</v>
      </c>
      <c r="IM32" s="30">
        <f t="shared" si="71"/>
        <v>4.3646157175174081E-4</v>
      </c>
      <c r="IN32" s="30">
        <f t="shared" si="71"/>
        <v>4.3786048704581686E-4</v>
      </c>
      <c r="IO32" s="30">
        <f t="shared" si="71"/>
        <v>4.4065831763396912E-4</v>
      </c>
      <c r="IP32" s="30">
        <f t="shared" si="71"/>
        <v>4.3716102939877886E-4</v>
      </c>
      <c r="IQ32" s="30">
        <f t="shared" si="71"/>
        <v>4.3925940233989296E-4</v>
      </c>
      <c r="IR32" s="30">
        <f t="shared" si="71"/>
        <v>4.3366374116358866E-4</v>
      </c>
      <c r="IS32" s="30"/>
      <c r="IT32" s="30">
        <f t="shared" si="71"/>
        <v>4.3716102939877886E-4</v>
      </c>
      <c r="IU32" s="30">
        <f t="shared" si="71"/>
        <v>4.3646157175174081E-4</v>
      </c>
      <c r="IV32" s="30">
        <f t="shared" si="71"/>
        <v>4.3296428351655055E-4</v>
      </c>
      <c r="IW32" s="153" t="e">
        <f t="shared" si="71"/>
        <v>#DIV/0!</v>
      </c>
      <c r="IX32" s="30">
        <f t="shared" si="71"/>
        <v>3.6141232315597645E-4</v>
      </c>
      <c r="IY32" s="30">
        <f t="shared" si="71"/>
        <v>3.579034656496077E-4</v>
      </c>
      <c r="IZ32" s="30">
        <f>IZ31*(SQRT(((IZ18/IZ17)^2)+((IZ25/IZ24)^2)))</f>
        <v>4.3366374116358866E-4</v>
      </c>
      <c r="JA32" s="30">
        <f>JA31*(SQRT(((JA18/JA17)^2)+((JA25/JA24)^2)))</f>
        <v>4.3086591057543645E-4</v>
      </c>
      <c r="JB32" s="30"/>
      <c r="JC32" s="30">
        <f t="shared" si="71"/>
        <v>7.1931578880558421E-4</v>
      </c>
      <c r="JD32" s="30">
        <f t="shared" si="71"/>
        <v>7.1405250254603112E-4</v>
      </c>
      <c r="JE32" s="30">
        <f t="shared" si="71"/>
        <v>7.3101198049347986E-4</v>
      </c>
      <c r="JF32" s="30">
        <f t="shared" si="71"/>
        <v>7.2925755174029557E-4</v>
      </c>
      <c r="JG32" s="30" t="e">
        <f t="shared" si="71"/>
        <v>#DIV/0!</v>
      </c>
      <c r="JH32" s="30">
        <f t="shared" si="71"/>
        <v>4.3786048704581686E-4</v>
      </c>
      <c r="JI32" s="30">
        <f t="shared" si="71"/>
        <v>4.322648258695125E-4</v>
      </c>
      <c r="JJ32" s="30">
        <f t="shared" si="71"/>
        <v>4.3855994469285502E-4</v>
      </c>
      <c r="JK32" s="30">
        <f t="shared" si="71"/>
        <v>4.3506265645766465E-4</v>
      </c>
      <c r="JL32" s="30">
        <f t="shared" si="71"/>
        <v>4.3506265645766465E-4</v>
      </c>
      <c r="JM32" s="30" t="e">
        <f t="shared" si="71"/>
        <v>#DIV/0!</v>
      </c>
      <c r="JN32" s="30">
        <f t="shared" si="71"/>
        <v>4.3786048704581686E-4</v>
      </c>
      <c r="JO32" s="30">
        <f t="shared" si="71"/>
        <v>4.3436319881062671E-4</v>
      </c>
      <c r="JP32" s="30">
        <f t="shared" si="71"/>
        <v>3.9169628234130585E-4</v>
      </c>
      <c r="JQ32" s="30">
        <f t="shared" si="71"/>
        <v>4.322648258695125E-4</v>
      </c>
      <c r="JR32" s="30">
        <f t="shared" si="71"/>
        <v>4.3576211410470276E-4</v>
      </c>
      <c r="JS32" s="30" t="e">
        <f t="shared" si="71"/>
        <v>#DIV/0!</v>
      </c>
      <c r="JT32" s="30">
        <f t="shared" si="71"/>
        <v>4.3366374116358866E-4</v>
      </c>
      <c r="JU32" s="30">
        <f t="shared" si="71"/>
        <v>4.3925940233989296E-4</v>
      </c>
      <c r="JV32" s="30">
        <f t="shared" ref="JV32:MG32" si="72">JV31*(SQRT(((JV18/JV17)^2)+((JV25/JV24)^2)))</f>
        <v>4.2107350351690373E-4</v>
      </c>
      <c r="JW32" s="30">
        <f t="shared" si="72"/>
        <v>4.3296428351655055E-4</v>
      </c>
      <c r="JX32" s="30" t="e">
        <f t="shared" si="72"/>
        <v>#DIV/0!</v>
      </c>
      <c r="JY32" s="30">
        <f t="shared" si="72"/>
        <v>4.322648258695125E-4</v>
      </c>
      <c r="JZ32" s="30">
        <f t="shared" si="72"/>
        <v>4.3506265645766465E-4</v>
      </c>
      <c r="KA32" s="30">
        <f t="shared" si="72"/>
        <v>4.322648258695125E-4</v>
      </c>
      <c r="KB32" s="30">
        <f t="shared" si="72"/>
        <v>4.301664529283984E-4</v>
      </c>
      <c r="KC32" s="30"/>
      <c r="KD32" s="30"/>
      <c r="KE32" s="30">
        <f t="shared" si="72"/>
        <v>4.322648258695125E-4</v>
      </c>
      <c r="KF32" s="30">
        <f t="shared" si="72"/>
        <v>4.2946699528136035E-4</v>
      </c>
      <c r="KG32" s="30"/>
      <c r="KH32" s="30"/>
      <c r="KI32" s="30">
        <f t="shared" si="72"/>
        <v>4.3366374116358866E-4</v>
      </c>
      <c r="KJ32" s="30" t="e">
        <f t="shared" si="72"/>
        <v>#DIV/0!</v>
      </c>
      <c r="KK32" s="30">
        <f t="shared" si="72"/>
        <v>8.7362260115051956E-4</v>
      </c>
      <c r="KL32" s="30">
        <f t="shared" si="72"/>
        <v>8.6942585526829136E-4</v>
      </c>
      <c r="KM32" s="30" t="e">
        <f t="shared" si="72"/>
        <v>#DIV/0!</v>
      </c>
      <c r="KN32" s="30" t="e">
        <f t="shared" si="72"/>
        <v>#DIV/0!</v>
      </c>
      <c r="KO32" s="30" t="e">
        <f t="shared" si="72"/>
        <v>#DIV/0!</v>
      </c>
      <c r="KP32" s="30"/>
      <c r="KQ32" s="30">
        <f t="shared" si="72"/>
        <v>4.3786048704581686E-4</v>
      </c>
      <c r="KR32" s="30">
        <f t="shared" si="72"/>
        <v>4.3506265645766465E-4</v>
      </c>
      <c r="KS32" s="30">
        <f t="shared" si="72"/>
        <v>4.3366374116358866E-4</v>
      </c>
      <c r="KT32" s="30">
        <f t="shared" si="72"/>
        <v>4.3506265645766465E-4</v>
      </c>
      <c r="KU32" s="30">
        <f t="shared" si="72"/>
        <v>4.3646157175174081E-4</v>
      </c>
      <c r="KV32" s="30">
        <f t="shared" si="72"/>
        <v>4.3925940233989296E-4</v>
      </c>
      <c r="KW32" s="30">
        <f t="shared" si="72"/>
        <v>4.3786048704581686E-4</v>
      </c>
      <c r="KX32" s="30">
        <f t="shared" si="72"/>
        <v>4.3506265645766465E-4</v>
      </c>
      <c r="KY32" s="30">
        <f t="shared" si="72"/>
        <v>4.3366374116358866E-4</v>
      </c>
      <c r="KZ32" s="30">
        <f t="shared" si="72"/>
        <v>4.4205723292804516E-4</v>
      </c>
      <c r="LA32" s="30">
        <f t="shared" si="72"/>
        <v>4.2806807998728425E-4</v>
      </c>
      <c r="LB32" s="30">
        <f t="shared" si="72"/>
        <v>4.4625397881027336E-4</v>
      </c>
      <c r="LC32" s="30">
        <f t="shared" si="72"/>
        <v>4.3506265645766465E-4</v>
      </c>
      <c r="LD32" s="30">
        <f t="shared" si="72"/>
        <v>4.3925940233989296E-4</v>
      </c>
      <c r="LE32" s="30">
        <f t="shared" si="72"/>
        <v>4.3366374116358866E-4</v>
      </c>
      <c r="LF32" s="30">
        <f t="shared" si="72"/>
        <v>4.3366374116358866E-4</v>
      </c>
      <c r="LG32" s="30">
        <f t="shared" si="72"/>
        <v>4.3786048704581686E-4</v>
      </c>
      <c r="LH32" s="30">
        <f t="shared" si="72"/>
        <v>4.3366374116358866E-4</v>
      </c>
      <c r="LI32" s="30">
        <f t="shared" si="72"/>
        <v>4.3366374116358866E-4</v>
      </c>
      <c r="LJ32" s="30">
        <f t="shared" si="72"/>
        <v>4.3506265645766465E-4</v>
      </c>
      <c r="LK32" s="30" t="e">
        <f t="shared" si="72"/>
        <v>#DIV/0!</v>
      </c>
      <c r="LL32" s="30">
        <f t="shared" si="72"/>
        <v>8.6872639762125342E-4</v>
      </c>
      <c r="LM32" s="30">
        <f t="shared" si="72"/>
        <v>8.7152422820940551E-4</v>
      </c>
      <c r="LN32" s="30"/>
      <c r="LO32" s="30">
        <f t="shared" ref="LO32" si="73">LO31*(SQRT(((LO18/LO17)^2)+((LO25/LO24)^2)))</f>
        <v>4.322648258695125E-4</v>
      </c>
      <c r="LP32" s="30">
        <f t="shared" si="72"/>
        <v>4.3786048704581686E-4</v>
      </c>
      <c r="LQ32" s="30"/>
      <c r="LR32" s="30">
        <f t="shared" si="72"/>
        <v>4.3646157175174081E-4</v>
      </c>
      <c r="LS32" s="30">
        <f t="shared" si="72"/>
        <v>4.0288760469391456E-4</v>
      </c>
      <c r="LT32" s="30">
        <f t="shared" si="72"/>
        <v>4.3646157175174081E-4</v>
      </c>
      <c r="LU32" s="30">
        <f t="shared" si="72"/>
        <v>4.3646157175174081E-4</v>
      </c>
      <c r="LV32" s="30">
        <f t="shared" si="72"/>
        <v>4.315653682224745E-4</v>
      </c>
      <c r="LW32" s="30" t="e">
        <f t="shared" si="72"/>
        <v>#DIV/0!</v>
      </c>
      <c r="LX32" s="30">
        <f t="shared" si="72"/>
        <v>4.4065831763396912E-4</v>
      </c>
      <c r="LY32" s="30">
        <f t="shared" si="72"/>
        <v>4.3786048704581686E-4</v>
      </c>
      <c r="LZ32" s="30">
        <f t="shared" si="72"/>
        <v>4.3786048704581686E-4</v>
      </c>
      <c r="MA32" s="30">
        <f t="shared" si="72"/>
        <v>4.3925940233989296E-4</v>
      </c>
      <c r="MB32" s="30">
        <f t="shared" si="72"/>
        <v>4.3925940233989296E-4</v>
      </c>
      <c r="MC32" s="30" t="e">
        <f t="shared" si="72"/>
        <v>#DIV/0!</v>
      </c>
      <c r="MD32" s="30">
        <f t="shared" si="72"/>
        <v>4.3296428351655055E-4</v>
      </c>
      <c r="ME32" s="30">
        <f t="shared" si="72"/>
        <v>4.3506265645766465E-4</v>
      </c>
      <c r="MF32" s="30">
        <f t="shared" si="72"/>
        <v>4.322648258695125E-4</v>
      </c>
      <c r="MG32" s="30">
        <f t="shared" si="72"/>
        <v>4.3646157175174081E-4</v>
      </c>
      <c r="MH32" s="30">
        <f t="shared" ref="MH32:OS32" si="74">MH31*(SQRT(((MH18/MH17)^2)+((MH25/MH24)^2)))</f>
        <v>4.3506265645766465E-4</v>
      </c>
      <c r="MI32" s="30" t="e">
        <f t="shared" si="74"/>
        <v>#DIV/0!</v>
      </c>
      <c r="MJ32" s="30">
        <f t="shared" si="74"/>
        <v>4.3366374116358866E-4</v>
      </c>
      <c r="MK32" s="30">
        <f t="shared" si="74"/>
        <v>4.3646157175174081E-4</v>
      </c>
      <c r="ML32" s="30">
        <f t="shared" si="74"/>
        <v>4.3506265645766465E-4</v>
      </c>
      <c r="MM32" s="30">
        <f t="shared" si="74"/>
        <v>4.3786048704581686E-4</v>
      </c>
      <c r="MN32" s="30">
        <f t="shared" si="74"/>
        <v>4.287675376343223E-4</v>
      </c>
      <c r="MO32" s="30" t="e">
        <f t="shared" si="74"/>
        <v>#DIV/0!</v>
      </c>
      <c r="MP32" s="30">
        <f t="shared" si="74"/>
        <v>4.3646157175174081E-4</v>
      </c>
      <c r="MQ32" s="30">
        <f t="shared" si="74"/>
        <v>4.3786048704581686E-4</v>
      </c>
      <c r="MR32" s="30">
        <f t="shared" si="74"/>
        <v>4.3506265645766465E-4</v>
      </c>
      <c r="MS32" s="30">
        <f t="shared" si="74"/>
        <v>4.3646157175174081E-4</v>
      </c>
      <c r="MT32" s="30">
        <f t="shared" si="74"/>
        <v>4.3646157175174081E-4</v>
      </c>
      <c r="MU32" s="30" t="e">
        <f t="shared" si="74"/>
        <v>#DIV/0!</v>
      </c>
      <c r="MV32" s="30">
        <f t="shared" si="74"/>
        <v>4.3786048704581686E-4</v>
      </c>
      <c r="MW32" s="30">
        <f t="shared" si="74"/>
        <v>4.3506265645766465E-4</v>
      </c>
      <c r="MX32" s="30">
        <f t="shared" si="74"/>
        <v>4.4065831763396912E-4</v>
      </c>
      <c r="MY32" s="30">
        <f t="shared" si="74"/>
        <v>4.3786048704581686E-4</v>
      </c>
      <c r="MZ32" s="30">
        <f t="shared" si="74"/>
        <v>4.3786048704581686E-4</v>
      </c>
      <c r="NA32" s="30" t="e">
        <f t="shared" si="74"/>
        <v>#DIV/0!</v>
      </c>
      <c r="NB32" s="30">
        <f t="shared" si="74"/>
        <v>4.3506265645766465E-4</v>
      </c>
      <c r="NC32" s="30">
        <f t="shared" si="74"/>
        <v>4.3925940233989296E-4</v>
      </c>
      <c r="ND32" s="30">
        <f t="shared" si="74"/>
        <v>4.3366374116358866E-4</v>
      </c>
      <c r="NE32" s="30">
        <f t="shared" si="74"/>
        <v>4.3786048704581686E-4</v>
      </c>
      <c r="NF32" s="30">
        <f t="shared" si="74"/>
        <v>4.3506265645766465E-4</v>
      </c>
      <c r="NG32" s="30" t="e">
        <f t="shared" si="74"/>
        <v>#DIV/0!</v>
      </c>
      <c r="NH32" s="30">
        <f t="shared" si="74"/>
        <v>4.3646157175174081E-4</v>
      </c>
      <c r="NI32" s="30">
        <f t="shared" si="74"/>
        <v>4.3366374116358866E-4</v>
      </c>
      <c r="NJ32" s="30" t="e">
        <f t="shared" si="74"/>
        <v>#DIV/0!</v>
      </c>
      <c r="NK32" s="30">
        <f t="shared" si="74"/>
        <v>4.3925940233989296E-4</v>
      </c>
      <c r="NL32" s="30">
        <f t="shared" si="74"/>
        <v>4.3786048704581686E-4</v>
      </c>
      <c r="NM32" s="30">
        <f t="shared" si="74"/>
        <v>4.3786048704581686E-4</v>
      </c>
      <c r="NN32" s="30">
        <f t="shared" si="74"/>
        <v>4.3786048704581686E-4</v>
      </c>
      <c r="NO32" s="30">
        <f t="shared" si="74"/>
        <v>4.3296428351655055E-4</v>
      </c>
      <c r="NP32" s="30" t="e">
        <f t="shared" si="74"/>
        <v>#DIV/0!</v>
      </c>
      <c r="NQ32" s="30">
        <f t="shared" si="74"/>
        <v>4.4345614822212127E-4</v>
      </c>
      <c r="NR32" s="30">
        <f t="shared" si="74"/>
        <v>4.4205723292804516E-4</v>
      </c>
      <c r="NS32" s="30">
        <f t="shared" si="74"/>
        <v>4.3786048704581686E-4</v>
      </c>
      <c r="NT32" s="30">
        <f t="shared" si="74"/>
        <v>4.3716102939877886E-4</v>
      </c>
      <c r="NU32" s="30">
        <f t="shared" si="74"/>
        <v>4.3646157175174081E-4</v>
      </c>
      <c r="NV32" s="30" t="e">
        <f t="shared" si="74"/>
        <v>#DIV/0!</v>
      </c>
      <c r="NW32" s="30">
        <f t="shared" si="74"/>
        <v>4.3646157175174081E-4</v>
      </c>
      <c r="NX32" s="30">
        <f t="shared" si="74"/>
        <v>4.3925940233989296E-4</v>
      </c>
      <c r="NY32" s="30">
        <f t="shared" si="74"/>
        <v>4.3925940233989296E-4</v>
      </c>
      <c r="NZ32" s="30">
        <f t="shared" si="74"/>
        <v>4.315653682224745E-4</v>
      </c>
      <c r="OA32" s="30">
        <f t="shared" si="74"/>
        <v>4.322648258695125E-4</v>
      </c>
      <c r="OB32" s="30" t="e">
        <f t="shared" si="74"/>
        <v>#DIV/0!</v>
      </c>
      <c r="OC32" s="30">
        <f t="shared" si="74"/>
        <v>4.3646157175174081E-4</v>
      </c>
      <c r="OD32" s="30">
        <f t="shared" si="74"/>
        <v>4.3506265645766465E-4</v>
      </c>
      <c r="OE32" s="30">
        <f t="shared" si="74"/>
        <v>4.3436319881062671E-4</v>
      </c>
      <c r="OF32" s="30">
        <f t="shared" si="74"/>
        <v>4.3786048704581686E-4</v>
      </c>
      <c r="OG32" s="30" t="e">
        <f t="shared" si="74"/>
        <v>#DIV/0!</v>
      </c>
      <c r="OH32" s="30">
        <f t="shared" si="74"/>
        <v>4.3855994469285502E-4</v>
      </c>
      <c r="OI32" s="30">
        <f t="shared" si="74"/>
        <v>4.3296428351655055E-4</v>
      </c>
      <c r="OJ32" s="30" t="e">
        <f t="shared" si="74"/>
        <v>#DIV/0!</v>
      </c>
      <c r="OK32" s="30">
        <f t="shared" si="74"/>
        <v>4.3786048704581686E-4</v>
      </c>
      <c r="OL32" s="30">
        <f t="shared" si="74"/>
        <v>4.4065831763396912E-4</v>
      </c>
      <c r="OM32" s="30" t="e">
        <f t="shared" si="74"/>
        <v>#DIV/0!</v>
      </c>
      <c r="ON32" s="30">
        <f t="shared" si="74"/>
        <v>4.3646157175174081E-4</v>
      </c>
      <c r="OO32" s="30">
        <f t="shared" si="74"/>
        <v>4.3366374116358866E-4</v>
      </c>
      <c r="OP32" s="30" t="e">
        <f t="shared" si="74"/>
        <v>#DIV/0!</v>
      </c>
      <c r="OQ32" s="30">
        <f t="shared" si="74"/>
        <v>4.3086591057543647E-3</v>
      </c>
      <c r="OR32" s="30">
        <f t="shared" si="74"/>
        <v>4.3506265645766465E-3</v>
      </c>
      <c r="OS32" s="30" t="e">
        <f t="shared" si="74"/>
        <v>#DIV/0!</v>
      </c>
      <c r="OT32" s="30">
        <f t="shared" ref="OT32:OY32" si="75">OT31*(SQRT(((OT18/OT17)^2)+((OT25/OT24)^2)))</f>
        <v>4.3925940233989296E-4</v>
      </c>
      <c r="OU32" s="30">
        <f t="shared" si="75"/>
        <v>8.6732748232717732E-4</v>
      </c>
      <c r="OV32" s="30" t="e">
        <f t="shared" si="75"/>
        <v>#DIV/0!</v>
      </c>
      <c r="OW32" s="30" t="e">
        <f t="shared" si="75"/>
        <v>#DIV/0!</v>
      </c>
      <c r="OX32" s="30" t="e">
        <f t="shared" si="75"/>
        <v>#DIV/0!</v>
      </c>
      <c r="OY32" s="30" t="e">
        <f t="shared" si="75"/>
        <v>#DIV/0!</v>
      </c>
    </row>
    <row r="33" spans="1:415">
      <c r="A33" s="9" t="s">
        <v>77</v>
      </c>
      <c r="D33" s="29">
        <f t="shared" ref="D33:BO33" si="76">D26*D19</f>
        <v>0.53935499999999992</v>
      </c>
      <c r="E33" s="29">
        <f t="shared" si="76"/>
        <v>0.53540849999999995</v>
      </c>
      <c r="F33" s="29">
        <f t="shared" si="76"/>
        <v>0</v>
      </c>
      <c r="G33" s="29">
        <f t="shared" si="76"/>
        <v>0</v>
      </c>
      <c r="H33" s="29">
        <f t="shared" si="76"/>
        <v>0</v>
      </c>
      <c r="I33" s="29">
        <f t="shared" si="76"/>
        <v>0</v>
      </c>
      <c r="J33" s="29">
        <f t="shared" si="76"/>
        <v>0</v>
      </c>
      <c r="K33" s="29">
        <f t="shared" si="76"/>
        <v>0</v>
      </c>
      <c r="L33" s="29">
        <f t="shared" si="76"/>
        <v>0</v>
      </c>
      <c r="M33" s="29">
        <f t="shared" si="76"/>
        <v>0</v>
      </c>
      <c r="N33" s="29">
        <f t="shared" si="76"/>
        <v>0</v>
      </c>
      <c r="O33" s="29">
        <f t="shared" si="76"/>
        <v>0</v>
      </c>
      <c r="P33" s="29">
        <f t="shared" si="76"/>
        <v>0</v>
      </c>
      <c r="Q33" s="29">
        <f t="shared" si="76"/>
        <v>0</v>
      </c>
      <c r="R33" s="29">
        <f t="shared" si="76"/>
        <v>0</v>
      </c>
      <c r="S33" s="29">
        <f t="shared" si="76"/>
        <v>0</v>
      </c>
      <c r="T33" s="29"/>
      <c r="U33" s="29"/>
      <c r="V33" s="29">
        <f t="shared" si="76"/>
        <v>0.25905149999999993</v>
      </c>
      <c r="W33" s="29">
        <f t="shared" si="76"/>
        <v>0.25988849999999997</v>
      </c>
      <c r="X33" s="29">
        <f t="shared" si="76"/>
        <v>0.25905149999999993</v>
      </c>
      <c r="Y33" s="29">
        <f t="shared" si="76"/>
        <v>0.25946999999999998</v>
      </c>
      <c r="Z33" s="29">
        <f t="shared" si="76"/>
        <v>0.25905149999999993</v>
      </c>
      <c r="AA33" s="29"/>
      <c r="AB33" s="29">
        <f t="shared" si="76"/>
        <v>0.25905149999999993</v>
      </c>
      <c r="AC33" s="29">
        <f t="shared" si="76"/>
        <v>0.25612199999999996</v>
      </c>
      <c r="AD33" s="29">
        <f t="shared" si="76"/>
        <v>0.25528499999999998</v>
      </c>
      <c r="AE33" s="29">
        <f t="shared" si="76"/>
        <v>0.25528499999999998</v>
      </c>
      <c r="AF33" s="29">
        <f t="shared" si="76"/>
        <v>0.25570349999999997</v>
      </c>
      <c r="AG33" s="29"/>
      <c r="AH33" s="29">
        <f t="shared" si="76"/>
        <v>0.26198099999999996</v>
      </c>
      <c r="AI33" s="29">
        <f t="shared" si="76"/>
        <v>0.258633</v>
      </c>
      <c r="AJ33" s="29">
        <f t="shared" si="76"/>
        <v>0.25695899999999999</v>
      </c>
      <c r="AK33" s="29">
        <f t="shared" si="76"/>
        <v>0.25779599999999997</v>
      </c>
      <c r="AL33" s="29">
        <f t="shared" si="76"/>
        <v>0.25570349999999997</v>
      </c>
      <c r="AM33" s="29"/>
      <c r="AN33" s="29">
        <f t="shared" si="76"/>
        <v>0.25570349999999997</v>
      </c>
      <c r="AO33" s="29">
        <f t="shared" si="76"/>
        <v>0.25528499999999998</v>
      </c>
      <c r="AP33" s="29">
        <f t="shared" si="76"/>
        <v>0.2548665</v>
      </c>
      <c r="AQ33" s="29">
        <f t="shared" si="76"/>
        <v>0.26156249999999998</v>
      </c>
      <c r="AR33" s="29">
        <f t="shared" si="76"/>
        <v>0.25612199999999996</v>
      </c>
      <c r="AS33" s="29"/>
      <c r="AT33" s="29">
        <f t="shared" si="76"/>
        <v>0.25905149999999993</v>
      </c>
      <c r="AU33" s="29">
        <f t="shared" si="76"/>
        <v>0.26198099999999996</v>
      </c>
      <c r="AV33" s="29">
        <f t="shared" si="76"/>
        <v>0.26198099999999996</v>
      </c>
      <c r="AW33" s="29">
        <f t="shared" si="76"/>
        <v>0.25946999999999998</v>
      </c>
      <c r="AX33" s="29">
        <f t="shared" si="76"/>
        <v>0.25779599999999997</v>
      </c>
      <c r="AY33" s="29"/>
      <c r="AZ33" s="29">
        <f t="shared" si="76"/>
        <v>0.25779599999999997</v>
      </c>
      <c r="BA33" s="29">
        <f t="shared" si="76"/>
        <v>0.25905149999999993</v>
      </c>
      <c r="BB33" s="29">
        <f t="shared" si="76"/>
        <v>0.26030699999999996</v>
      </c>
      <c r="BC33" s="29">
        <f t="shared" si="76"/>
        <v>0.26114399999999999</v>
      </c>
      <c r="BD33" s="29"/>
      <c r="BE33" s="29">
        <f t="shared" si="76"/>
        <v>0.25946999999999998</v>
      </c>
      <c r="BF33" s="29">
        <f t="shared" si="76"/>
        <v>0.25779599999999997</v>
      </c>
      <c r="BG33" s="29">
        <f t="shared" si="76"/>
        <v>0.25612199999999996</v>
      </c>
      <c r="BH33" s="29">
        <f t="shared" si="76"/>
        <v>0.25988849999999997</v>
      </c>
      <c r="BI33" s="29"/>
      <c r="BJ33" s="29">
        <f t="shared" si="76"/>
        <v>0.25988849999999997</v>
      </c>
      <c r="BK33" s="29">
        <f t="shared" si="76"/>
        <v>0.258633</v>
      </c>
      <c r="BL33" s="29">
        <f t="shared" si="76"/>
        <v>0.25946999999999998</v>
      </c>
      <c r="BM33" s="29">
        <f t="shared" si="76"/>
        <v>0.2548665</v>
      </c>
      <c r="BN33" s="29"/>
      <c r="BO33" s="29">
        <f t="shared" si="76"/>
        <v>0.25946999999999998</v>
      </c>
      <c r="BP33" s="29">
        <f t="shared" ref="BP33:EB33" si="77">BP26*BP19</f>
        <v>0.258633</v>
      </c>
      <c r="BQ33" s="29">
        <f t="shared" si="77"/>
        <v>0.25946999999999998</v>
      </c>
      <c r="BR33" s="29">
        <f t="shared" si="77"/>
        <v>0.25988849999999997</v>
      </c>
      <c r="BS33" s="29"/>
      <c r="BT33" s="29">
        <f t="shared" si="77"/>
        <v>0.25570349999999997</v>
      </c>
      <c r="BU33" s="29">
        <f t="shared" si="77"/>
        <v>0.26365499999999997</v>
      </c>
      <c r="BV33" s="29">
        <f t="shared" si="77"/>
        <v>0.25946999999999998</v>
      </c>
      <c r="BW33" s="29"/>
      <c r="BX33" s="29">
        <f t="shared" si="77"/>
        <v>0.25946999999999998</v>
      </c>
      <c r="BY33" s="29"/>
      <c r="BZ33" s="29">
        <f t="shared" si="77"/>
        <v>0.25779599999999997</v>
      </c>
      <c r="CA33" s="29">
        <f t="shared" si="77"/>
        <v>0.25779599999999997</v>
      </c>
      <c r="CB33" s="29">
        <f t="shared" si="77"/>
        <v>0.24900749999999996</v>
      </c>
      <c r="CC33" s="29">
        <f>CC26*CC19</f>
        <v>0.25779599999999997</v>
      </c>
      <c r="CD33" s="29">
        <f>CD26*CD19</f>
        <v>0.2498445</v>
      </c>
      <c r="CE33" s="29">
        <f>CE26*CE19</f>
        <v>0.28853000000000001</v>
      </c>
      <c r="CF33" s="29"/>
      <c r="CG33" s="29">
        <f t="shared" si="77"/>
        <v>0.25905149999999993</v>
      </c>
      <c r="CH33" s="29"/>
      <c r="CI33" s="29">
        <f>CI26*CI19</f>
        <v>0.25946999999999998</v>
      </c>
      <c r="CJ33" s="29"/>
      <c r="CK33" s="29">
        <f>CK26*CK19</f>
        <v>0.25695899999999999</v>
      </c>
      <c r="CL33" s="29">
        <f>CL26*CL19</f>
        <v>0.258633</v>
      </c>
      <c r="CM33" s="29">
        <f t="shared" si="77"/>
        <v>0.258633</v>
      </c>
      <c r="CN33" s="152">
        <f t="shared" si="77"/>
        <v>0</v>
      </c>
      <c r="CO33" s="29">
        <f t="shared" si="77"/>
        <v>0.52093800000000001</v>
      </c>
      <c r="CP33" s="29">
        <f t="shared" si="77"/>
        <v>0.57800600000000002</v>
      </c>
      <c r="CQ33" s="29">
        <f t="shared" si="77"/>
        <v>0.58320900000000009</v>
      </c>
      <c r="CR33" s="29">
        <f t="shared" si="77"/>
        <v>0</v>
      </c>
      <c r="CS33" s="29"/>
      <c r="CT33" s="29">
        <f t="shared" si="77"/>
        <v>0.27099299999999998</v>
      </c>
      <c r="CU33" s="29">
        <f t="shared" si="77"/>
        <v>0.27362399999999998</v>
      </c>
      <c r="CV33" s="29">
        <f t="shared" si="77"/>
        <v>0.27274699999999996</v>
      </c>
      <c r="CW33" s="29">
        <f t="shared" si="77"/>
        <v>0.27362399999999998</v>
      </c>
      <c r="CX33" s="29">
        <f t="shared" si="77"/>
        <v>0.27318549999999997</v>
      </c>
      <c r="CY33" s="29"/>
      <c r="CZ33" s="29">
        <f t="shared" si="77"/>
        <v>0.29657100000000003</v>
      </c>
      <c r="DA33" s="29">
        <f t="shared" si="77"/>
        <v>0.29562500000000003</v>
      </c>
      <c r="DB33" s="29">
        <f t="shared" si="77"/>
        <v>0.29420600000000002</v>
      </c>
      <c r="DC33" s="29">
        <f>DC26*DC19</f>
        <v>0.28853000000000001</v>
      </c>
      <c r="DD33" s="29">
        <f>DD26*DD19</f>
        <v>0.29609800000000003</v>
      </c>
      <c r="DE33" s="29"/>
      <c r="DF33" s="29"/>
      <c r="DG33" s="29">
        <f t="shared" si="77"/>
        <v>0.26485399999999998</v>
      </c>
      <c r="DH33" s="29">
        <f t="shared" si="77"/>
        <v>0.27362399999999998</v>
      </c>
      <c r="DI33" s="29">
        <f t="shared" si="77"/>
        <v>0.27318549999999997</v>
      </c>
      <c r="DJ33" s="29">
        <f>DJ26*DJ19</f>
        <v>0.27187</v>
      </c>
      <c r="DK33" s="29">
        <f>DK26*DK19</f>
        <v>0.27362399999999998</v>
      </c>
      <c r="DL33" s="29"/>
      <c r="DM33" s="29">
        <f t="shared" si="77"/>
        <v>0.31484299999999998</v>
      </c>
      <c r="DN33" s="29">
        <f t="shared" si="77"/>
        <v>0.27362399999999998</v>
      </c>
      <c r="DO33" s="29">
        <f t="shared" si="77"/>
        <v>0.27362399999999998</v>
      </c>
      <c r="DP33" s="29">
        <f>DP26*DP19</f>
        <v>0.27406249999999999</v>
      </c>
      <c r="DQ33" s="29">
        <f>DQ26*DQ19</f>
        <v>0.27362399999999998</v>
      </c>
      <c r="DR33" s="29"/>
      <c r="DS33" s="29">
        <f>DS26*DS19</f>
        <v>0.27274699999999996</v>
      </c>
      <c r="DT33" s="29">
        <f t="shared" si="77"/>
        <v>0.27362399999999998</v>
      </c>
      <c r="DU33" s="29">
        <f t="shared" si="77"/>
        <v>0.1754</v>
      </c>
      <c r="DV33" s="29">
        <f t="shared" si="77"/>
        <v>0.27318549999999997</v>
      </c>
      <c r="DW33" s="29">
        <f>DW26*DW19</f>
        <v>0.27362399999999998</v>
      </c>
      <c r="DX33" s="29"/>
      <c r="DY33" s="29">
        <f t="shared" si="77"/>
        <v>0.26748499999999997</v>
      </c>
      <c r="DZ33" s="29">
        <f t="shared" si="77"/>
        <v>0.27800899999999995</v>
      </c>
      <c r="EA33" s="29">
        <f t="shared" si="77"/>
        <v>0.27362399999999998</v>
      </c>
      <c r="EB33" s="29">
        <f t="shared" si="77"/>
        <v>0.27143149999999999</v>
      </c>
      <c r="EC33" s="29">
        <f>EC26*EC19</f>
        <v>0.27362399999999998</v>
      </c>
      <c r="ED33" s="29"/>
      <c r="EE33" s="29">
        <f>EE26*EE19</f>
        <v>0.27274699999999996</v>
      </c>
      <c r="EF33" s="29">
        <f>EF26*EF19</f>
        <v>0.27274699999999996</v>
      </c>
      <c r="EG33" s="29">
        <f>EG26*EG19</f>
        <v>0.27011600000000002</v>
      </c>
      <c r="EH33" s="29">
        <f>EH26*EH19</f>
        <v>0.26923900000000001</v>
      </c>
      <c r="EI33" s="29">
        <f t="shared" ref="EI33:HC33" si="78">EI26*EI19</f>
        <v>0.2749395</v>
      </c>
      <c r="EJ33" s="29"/>
      <c r="EK33" s="29">
        <f>EK26*EK19</f>
        <v>0.27362399999999998</v>
      </c>
      <c r="EL33" s="29">
        <f t="shared" si="78"/>
        <v>0.274501</v>
      </c>
      <c r="EM33" s="29">
        <f t="shared" si="78"/>
        <v>0.274501</v>
      </c>
      <c r="EN33" s="29">
        <f>EN26*EN19</f>
        <v>0.26660800000000001</v>
      </c>
      <c r="EO33" s="29">
        <f>EO26*EO19</f>
        <v>0.24556</v>
      </c>
      <c r="EP33" s="29"/>
      <c r="EQ33" s="29">
        <f t="shared" si="78"/>
        <v>0.27274699999999996</v>
      </c>
      <c r="ER33" s="29">
        <f t="shared" si="78"/>
        <v>0.27274699999999996</v>
      </c>
      <c r="ES33" s="29">
        <f t="shared" si="78"/>
        <v>0.27187</v>
      </c>
      <c r="ET33" s="29">
        <f>ET26*ET19</f>
        <v>0.27932450000000003</v>
      </c>
      <c r="EU33" s="29">
        <f>EU26*EU19</f>
        <v>0.26573099999999999</v>
      </c>
      <c r="EV33" s="29"/>
      <c r="EW33" s="29">
        <f>EW26*EW19</f>
        <v>0.27099299999999998</v>
      </c>
      <c r="EX33" s="29">
        <f t="shared" si="78"/>
        <v>0.24205199999999999</v>
      </c>
      <c r="EY33" s="29">
        <f t="shared" si="78"/>
        <v>0.27099299999999998</v>
      </c>
      <c r="EZ33" s="29">
        <f>EZ26*EZ19</f>
        <v>0.2688005</v>
      </c>
      <c r="FA33" s="29"/>
      <c r="FB33" s="29"/>
      <c r="FC33" s="29">
        <f>FC26*FC19</f>
        <v>0.27362399999999998</v>
      </c>
      <c r="FD33" s="29">
        <f>FD26*FD19</f>
        <v>0.27362399999999998</v>
      </c>
      <c r="FE33" s="29">
        <f>FE26*FE19</f>
        <v>0.27362399999999998</v>
      </c>
      <c r="FF33" s="29">
        <f>FF26*FF19</f>
        <v>0.26923900000000001</v>
      </c>
      <c r="FG33" s="29"/>
      <c r="FH33" s="29">
        <f t="shared" si="78"/>
        <v>0.27274699999999996</v>
      </c>
      <c r="FI33" s="29">
        <f t="shared" si="78"/>
        <v>0.27187</v>
      </c>
      <c r="FJ33" s="29">
        <f t="shared" si="78"/>
        <v>0.27274699999999996</v>
      </c>
      <c r="FK33" s="29">
        <f t="shared" si="78"/>
        <v>0.27187</v>
      </c>
      <c r="FL33" s="29">
        <f t="shared" si="78"/>
        <v>0.27362399999999998</v>
      </c>
      <c r="FM33" s="29"/>
      <c r="FN33" s="29">
        <f t="shared" si="78"/>
        <v>0.27230850000000001</v>
      </c>
      <c r="FO33" s="29">
        <f t="shared" si="78"/>
        <v>0.27362399999999998</v>
      </c>
      <c r="FP33" s="29">
        <f t="shared" si="78"/>
        <v>0.27625499999999997</v>
      </c>
      <c r="FQ33" s="29">
        <f t="shared" si="78"/>
        <v>0.26748499999999997</v>
      </c>
      <c r="FR33" s="29">
        <f t="shared" si="78"/>
        <v>0.274501</v>
      </c>
      <c r="FS33" s="29"/>
      <c r="FT33" s="29">
        <f>FT26*FT19</f>
        <v>0.274501</v>
      </c>
      <c r="FU33" s="29">
        <f>FU26*FU19</f>
        <v>0.27187</v>
      </c>
      <c r="FV33" s="29">
        <f>FV26*FV19</f>
        <v>0.25696099999999999</v>
      </c>
      <c r="FW33" s="29">
        <f t="shared" si="78"/>
        <v>0.27274699999999996</v>
      </c>
      <c r="FX33" s="29">
        <f t="shared" si="78"/>
        <v>0.27537799999999996</v>
      </c>
      <c r="FY33" s="29"/>
      <c r="FZ33" s="29">
        <f t="shared" si="78"/>
        <v>0</v>
      </c>
      <c r="GA33" s="29">
        <f t="shared" si="78"/>
        <v>0</v>
      </c>
      <c r="GB33" s="29">
        <f t="shared" si="78"/>
        <v>0</v>
      </c>
      <c r="GC33" s="29">
        <f t="shared" si="78"/>
        <v>0</v>
      </c>
      <c r="GD33" s="29">
        <f t="shared" si="78"/>
        <v>0</v>
      </c>
      <c r="GE33" s="29"/>
      <c r="GF33" s="29">
        <f t="shared" si="78"/>
        <v>0.27362399999999998</v>
      </c>
      <c r="GG33" s="29">
        <f t="shared" si="78"/>
        <v>0.27625499999999997</v>
      </c>
      <c r="GH33" s="29">
        <f>GH26*GH19</f>
        <v>0.27055449999999998</v>
      </c>
      <c r="GI33" s="29">
        <f>GI26*GI19</f>
        <v>0.27274699999999996</v>
      </c>
      <c r="GJ33" s="29">
        <f>GJ26*GJ19</f>
        <v>0.27274699999999996</v>
      </c>
      <c r="GK33" s="29"/>
      <c r="GL33" s="29">
        <f t="shared" si="78"/>
        <v>0.27099299999999998</v>
      </c>
      <c r="GM33" s="29">
        <f t="shared" si="78"/>
        <v>0.27362399999999998</v>
      </c>
      <c r="GN33" s="29">
        <f t="shared" si="78"/>
        <v>0.27581649999999996</v>
      </c>
      <c r="GO33" s="29">
        <f t="shared" si="78"/>
        <v>0.27362399999999998</v>
      </c>
      <c r="GP33" s="29">
        <f t="shared" si="78"/>
        <v>0.23415900000000001</v>
      </c>
      <c r="GQ33" s="152">
        <f t="shared" si="78"/>
        <v>0</v>
      </c>
      <c r="GR33" s="29">
        <f t="shared" si="78"/>
        <v>0.58935800000000005</v>
      </c>
      <c r="GS33" s="29">
        <f t="shared" si="78"/>
        <v>0.590777</v>
      </c>
      <c r="GT33" s="29">
        <f t="shared" si="78"/>
        <v>0.590777</v>
      </c>
      <c r="GU33" s="29"/>
      <c r="GV33" s="29">
        <f t="shared" si="78"/>
        <v>0.29657100000000003</v>
      </c>
      <c r="GW33" s="29">
        <f t="shared" si="78"/>
        <v>0.29704399999999997</v>
      </c>
      <c r="GX33" s="29">
        <f t="shared" si="78"/>
        <v>0.29988200000000004</v>
      </c>
      <c r="GY33" s="29">
        <f t="shared" si="78"/>
        <v>0.29704399999999997</v>
      </c>
      <c r="GZ33" s="29">
        <f t="shared" si="78"/>
        <v>0.29420600000000002</v>
      </c>
      <c r="HA33" s="29">
        <f t="shared" si="78"/>
        <v>0.29799000000000003</v>
      </c>
      <c r="HB33" s="29">
        <f t="shared" si="78"/>
        <v>0.29704399999999997</v>
      </c>
      <c r="HC33" s="29">
        <f t="shared" si="78"/>
        <v>0.29988200000000004</v>
      </c>
      <c r="HD33" s="29">
        <f t="shared" ref="HD33:JU33" si="79">HD26*HD19</f>
        <v>0.30035500000000004</v>
      </c>
      <c r="HE33" s="29">
        <f t="shared" si="79"/>
        <v>0.30130100000000004</v>
      </c>
      <c r="HF33" s="29">
        <f t="shared" si="79"/>
        <v>0.29562500000000003</v>
      </c>
      <c r="HG33" s="29">
        <f t="shared" si="79"/>
        <v>0.29799000000000003</v>
      </c>
      <c r="HH33" s="29">
        <f t="shared" si="79"/>
        <v>0.28853000000000001</v>
      </c>
      <c r="HI33" s="29">
        <f t="shared" si="79"/>
        <v>0.29420600000000002</v>
      </c>
      <c r="HJ33" s="29">
        <f t="shared" si="79"/>
        <v>0.29515200000000003</v>
      </c>
      <c r="HK33" s="29">
        <f t="shared" si="79"/>
        <v>0.29515200000000003</v>
      </c>
      <c r="HL33" s="29">
        <f t="shared" si="79"/>
        <v>0.29515200000000003</v>
      </c>
      <c r="HM33" s="29">
        <f t="shared" si="79"/>
        <v>0.29420600000000002</v>
      </c>
      <c r="HN33" s="29">
        <f t="shared" si="79"/>
        <v>0.29467900000000002</v>
      </c>
      <c r="HO33" s="29">
        <f t="shared" si="79"/>
        <v>0.29751700000000003</v>
      </c>
      <c r="HP33" s="29">
        <f t="shared" si="79"/>
        <v>0.29893600000000004</v>
      </c>
      <c r="HQ33" s="29">
        <f t="shared" si="79"/>
        <v>0.29326000000000002</v>
      </c>
      <c r="HR33" s="29">
        <f t="shared" si="79"/>
        <v>0.29562500000000003</v>
      </c>
      <c r="HS33" s="29">
        <f t="shared" si="79"/>
        <v>0.29136800000000002</v>
      </c>
      <c r="HT33" s="29"/>
      <c r="HU33" s="29">
        <f t="shared" si="79"/>
        <v>0.29515200000000003</v>
      </c>
      <c r="HV33" s="29">
        <f t="shared" si="79"/>
        <v>0.29515200000000003</v>
      </c>
      <c r="HW33" s="29">
        <f t="shared" si="79"/>
        <v>0.29467900000000002</v>
      </c>
      <c r="HX33" s="29">
        <f t="shared" si="79"/>
        <v>0.29326000000000002</v>
      </c>
      <c r="HY33" s="29">
        <f t="shared" si="79"/>
        <v>0.29609800000000003</v>
      </c>
      <c r="HZ33" s="29">
        <f t="shared" si="79"/>
        <v>0.29609800000000003</v>
      </c>
      <c r="IA33" s="29">
        <f t="shared" si="79"/>
        <v>0.29657100000000003</v>
      </c>
      <c r="IB33" s="29">
        <f t="shared" si="79"/>
        <v>0.29562500000000003</v>
      </c>
      <c r="IC33" s="29">
        <f t="shared" si="79"/>
        <v>0.29373300000000002</v>
      </c>
      <c r="ID33" s="29">
        <f t="shared" si="79"/>
        <v>0.29657100000000003</v>
      </c>
      <c r="IE33" s="29">
        <f t="shared" si="79"/>
        <v>0.29136800000000002</v>
      </c>
      <c r="IF33" s="29">
        <f t="shared" si="79"/>
        <v>0.29326000000000002</v>
      </c>
      <c r="IG33" s="29">
        <f t="shared" si="79"/>
        <v>0.29042200000000007</v>
      </c>
      <c r="IH33" s="29">
        <f t="shared" si="79"/>
        <v>0.29657100000000003</v>
      </c>
      <c r="II33" s="29">
        <f t="shared" si="79"/>
        <v>0.29988200000000004</v>
      </c>
      <c r="IJ33" s="29">
        <f t="shared" si="79"/>
        <v>0.29704399999999997</v>
      </c>
      <c r="IK33" s="29">
        <f t="shared" si="79"/>
        <v>0.29704399999999997</v>
      </c>
      <c r="IL33" s="29">
        <f t="shared" si="79"/>
        <v>0.29609800000000003</v>
      </c>
      <c r="IM33" s="29">
        <f t="shared" si="79"/>
        <v>0.29515200000000003</v>
      </c>
      <c r="IN33" s="29">
        <f t="shared" si="79"/>
        <v>0.29609800000000003</v>
      </c>
      <c r="IO33" s="29">
        <f t="shared" si="79"/>
        <v>0.29799000000000003</v>
      </c>
      <c r="IP33" s="29">
        <f t="shared" si="79"/>
        <v>0.29562500000000003</v>
      </c>
      <c r="IQ33" s="29">
        <f t="shared" si="79"/>
        <v>0.29704399999999997</v>
      </c>
      <c r="IR33" s="29">
        <f t="shared" si="79"/>
        <v>0.29326000000000002</v>
      </c>
      <c r="IS33" s="29"/>
      <c r="IT33" s="29">
        <f t="shared" si="79"/>
        <v>0.29562500000000003</v>
      </c>
      <c r="IU33" s="29">
        <f t="shared" si="79"/>
        <v>0.29515200000000003</v>
      </c>
      <c r="IV33" s="29">
        <f t="shared" si="79"/>
        <v>0.29278700000000002</v>
      </c>
      <c r="IW33" s="152">
        <f t="shared" si="79"/>
        <v>0</v>
      </c>
      <c r="IX33" s="29">
        <f t="shared" si="79"/>
        <v>0.27099299999999998</v>
      </c>
      <c r="IY33" s="29">
        <f t="shared" si="79"/>
        <v>0.26836199999999999</v>
      </c>
      <c r="IZ33" s="29">
        <f>IZ26*IZ19</f>
        <v>0.29326000000000002</v>
      </c>
      <c r="JA33" s="29">
        <f>JA26*JA19</f>
        <v>0.29136800000000002</v>
      </c>
      <c r="JB33" s="29"/>
      <c r="JC33" s="29">
        <f t="shared" si="79"/>
        <v>0.53935499999999992</v>
      </c>
      <c r="JD33" s="29">
        <f t="shared" si="79"/>
        <v>0.53540849999999995</v>
      </c>
      <c r="JE33" s="29">
        <f t="shared" si="79"/>
        <v>0.54812499999999997</v>
      </c>
      <c r="JF33" s="29">
        <f t="shared" si="79"/>
        <v>0.54680949999999995</v>
      </c>
      <c r="JG33" s="29">
        <f t="shared" si="79"/>
        <v>0</v>
      </c>
      <c r="JH33" s="29">
        <f t="shared" si="79"/>
        <v>0.29609800000000003</v>
      </c>
      <c r="JI33" s="29">
        <f t="shared" si="79"/>
        <v>0.29231400000000002</v>
      </c>
      <c r="JJ33" s="29">
        <f t="shared" si="79"/>
        <v>0.29657100000000003</v>
      </c>
      <c r="JK33" s="29">
        <f t="shared" si="79"/>
        <v>0.29420600000000002</v>
      </c>
      <c r="JL33" s="29">
        <f t="shared" si="79"/>
        <v>0.29420600000000002</v>
      </c>
      <c r="JM33" s="29">
        <f t="shared" si="79"/>
        <v>0</v>
      </c>
      <c r="JN33" s="29">
        <f t="shared" si="79"/>
        <v>0.29609800000000003</v>
      </c>
      <c r="JO33" s="29">
        <f t="shared" si="79"/>
        <v>0.29373300000000002</v>
      </c>
      <c r="JP33" s="29">
        <f t="shared" si="79"/>
        <v>0.26488</v>
      </c>
      <c r="JQ33" s="29">
        <f t="shared" si="79"/>
        <v>0.29231400000000002</v>
      </c>
      <c r="JR33" s="29">
        <f t="shared" si="79"/>
        <v>0.29467900000000002</v>
      </c>
      <c r="JS33" s="29">
        <f t="shared" si="79"/>
        <v>0</v>
      </c>
      <c r="JT33" s="29">
        <f t="shared" si="79"/>
        <v>0.29326000000000002</v>
      </c>
      <c r="JU33" s="29">
        <f t="shared" si="79"/>
        <v>0.29704399999999997</v>
      </c>
      <c r="JV33" s="29">
        <f t="shared" ref="JV33:MG33" si="80">JV26*JV19</f>
        <v>0.284746</v>
      </c>
      <c r="JW33" s="29">
        <f t="shared" si="80"/>
        <v>0.29278700000000002</v>
      </c>
      <c r="JX33" s="29">
        <f t="shared" si="80"/>
        <v>0</v>
      </c>
      <c r="JY33" s="29">
        <f t="shared" si="80"/>
        <v>0.29231400000000002</v>
      </c>
      <c r="JZ33" s="29">
        <f t="shared" si="80"/>
        <v>0.29420600000000002</v>
      </c>
      <c r="KA33" s="29">
        <f t="shared" si="80"/>
        <v>0.29231400000000002</v>
      </c>
      <c r="KB33" s="29">
        <f t="shared" si="80"/>
        <v>0.29089500000000001</v>
      </c>
      <c r="KC33" s="29"/>
      <c r="KD33" s="29"/>
      <c r="KE33" s="29">
        <f t="shared" si="80"/>
        <v>0.29231400000000002</v>
      </c>
      <c r="KF33" s="29">
        <f t="shared" si="80"/>
        <v>0.29042200000000007</v>
      </c>
      <c r="KG33" s="29"/>
      <c r="KH33" s="29"/>
      <c r="KI33" s="29">
        <f t="shared" si="80"/>
        <v>0.29326000000000002</v>
      </c>
      <c r="KJ33" s="29">
        <f t="shared" si="80"/>
        <v>0</v>
      </c>
      <c r="KK33" s="29">
        <f t="shared" si="80"/>
        <v>0.590777</v>
      </c>
      <c r="KL33" s="29">
        <f t="shared" si="80"/>
        <v>0.58793899999999999</v>
      </c>
      <c r="KM33" s="29">
        <f t="shared" si="80"/>
        <v>0</v>
      </c>
      <c r="KN33" s="29">
        <f t="shared" si="80"/>
        <v>0</v>
      </c>
      <c r="KO33" s="29">
        <f t="shared" si="80"/>
        <v>0</v>
      </c>
      <c r="KP33" s="29"/>
      <c r="KQ33" s="29">
        <f t="shared" si="80"/>
        <v>0.29609800000000003</v>
      </c>
      <c r="KR33" s="29">
        <f t="shared" si="80"/>
        <v>0.29420600000000002</v>
      </c>
      <c r="KS33" s="29">
        <f t="shared" si="80"/>
        <v>0.29326000000000002</v>
      </c>
      <c r="KT33" s="29">
        <f t="shared" si="80"/>
        <v>0.29420600000000002</v>
      </c>
      <c r="KU33" s="29">
        <f t="shared" si="80"/>
        <v>0.29515200000000003</v>
      </c>
      <c r="KV33" s="29">
        <f t="shared" si="80"/>
        <v>0.29704399999999997</v>
      </c>
      <c r="KW33" s="29">
        <f t="shared" si="80"/>
        <v>0.29609800000000003</v>
      </c>
      <c r="KX33" s="29">
        <f t="shared" si="80"/>
        <v>0.29420600000000002</v>
      </c>
      <c r="KY33" s="29">
        <f t="shared" si="80"/>
        <v>0.29326000000000002</v>
      </c>
      <c r="KZ33" s="29">
        <f t="shared" si="80"/>
        <v>0.29893600000000004</v>
      </c>
      <c r="LA33" s="29">
        <f t="shared" si="80"/>
        <v>0.28947600000000001</v>
      </c>
      <c r="LB33" s="29">
        <f t="shared" si="80"/>
        <v>0.30177399999999999</v>
      </c>
      <c r="LC33" s="29">
        <f t="shared" si="80"/>
        <v>0.29420600000000002</v>
      </c>
      <c r="LD33" s="29">
        <f t="shared" si="80"/>
        <v>0.29704399999999997</v>
      </c>
      <c r="LE33" s="29">
        <f t="shared" si="80"/>
        <v>0.29326000000000002</v>
      </c>
      <c r="LF33" s="29">
        <f t="shared" si="80"/>
        <v>0.29326000000000002</v>
      </c>
      <c r="LG33" s="29">
        <f t="shared" si="80"/>
        <v>0.29609800000000003</v>
      </c>
      <c r="LH33" s="29">
        <f t="shared" si="80"/>
        <v>0.29326000000000002</v>
      </c>
      <c r="LI33" s="29">
        <f t="shared" si="80"/>
        <v>0.29326000000000002</v>
      </c>
      <c r="LJ33" s="29">
        <f t="shared" si="80"/>
        <v>0.29420600000000002</v>
      </c>
      <c r="LK33" s="29">
        <f t="shared" si="80"/>
        <v>0</v>
      </c>
      <c r="LL33" s="29">
        <f t="shared" si="80"/>
        <v>0.58746600000000004</v>
      </c>
      <c r="LM33" s="29">
        <f t="shared" si="80"/>
        <v>0.58935800000000005</v>
      </c>
      <c r="LN33" s="29"/>
      <c r="LO33" s="29">
        <f t="shared" ref="LO33" si="81">LO26*LO19</f>
        <v>0.29231400000000002</v>
      </c>
      <c r="LP33" s="29">
        <f t="shared" si="80"/>
        <v>0.29609800000000003</v>
      </c>
      <c r="LQ33" s="29"/>
      <c r="LR33" s="29">
        <f t="shared" si="80"/>
        <v>0.29515200000000003</v>
      </c>
      <c r="LS33" s="29">
        <f t="shared" si="80"/>
        <v>0.27244800000000002</v>
      </c>
      <c r="LT33" s="29">
        <f t="shared" si="80"/>
        <v>0.29515200000000003</v>
      </c>
      <c r="LU33" s="29">
        <f t="shared" si="80"/>
        <v>0.29515200000000003</v>
      </c>
      <c r="LV33" s="29">
        <f t="shared" si="80"/>
        <v>0.29184100000000002</v>
      </c>
      <c r="LW33" s="29">
        <f t="shared" si="80"/>
        <v>0</v>
      </c>
      <c r="LX33" s="29">
        <f t="shared" si="80"/>
        <v>0.29799000000000003</v>
      </c>
      <c r="LY33" s="29">
        <f t="shared" si="80"/>
        <v>0.29609800000000003</v>
      </c>
      <c r="LZ33" s="29">
        <f t="shared" si="80"/>
        <v>0.29609800000000003</v>
      </c>
      <c r="MA33" s="29">
        <f t="shared" si="80"/>
        <v>0.29704399999999997</v>
      </c>
      <c r="MB33" s="29">
        <f t="shared" si="80"/>
        <v>0.29704399999999997</v>
      </c>
      <c r="MC33" s="29">
        <f t="shared" si="80"/>
        <v>0</v>
      </c>
      <c r="MD33" s="29">
        <f t="shared" si="80"/>
        <v>0.29278700000000002</v>
      </c>
      <c r="ME33" s="29">
        <f t="shared" si="80"/>
        <v>0.29420600000000002</v>
      </c>
      <c r="MF33" s="29">
        <f t="shared" si="80"/>
        <v>0.29231400000000002</v>
      </c>
      <c r="MG33" s="29">
        <f t="shared" si="80"/>
        <v>0.29515200000000003</v>
      </c>
      <c r="MH33" s="29">
        <f t="shared" ref="MH33:OS33" si="82">MH26*MH19</f>
        <v>0.29420600000000002</v>
      </c>
      <c r="MI33" s="29">
        <f t="shared" si="82"/>
        <v>0</v>
      </c>
      <c r="MJ33" s="29">
        <f t="shared" si="82"/>
        <v>0.29326000000000002</v>
      </c>
      <c r="MK33" s="29">
        <f t="shared" si="82"/>
        <v>0.29515200000000003</v>
      </c>
      <c r="ML33" s="29">
        <f t="shared" si="82"/>
        <v>0.29420600000000002</v>
      </c>
      <c r="MM33" s="29">
        <f t="shared" si="82"/>
        <v>0.29609800000000003</v>
      </c>
      <c r="MN33" s="29">
        <f t="shared" si="82"/>
        <v>0.28994900000000001</v>
      </c>
      <c r="MO33" s="29">
        <f t="shared" si="82"/>
        <v>0</v>
      </c>
      <c r="MP33" s="29">
        <f t="shared" si="82"/>
        <v>0.29515200000000003</v>
      </c>
      <c r="MQ33" s="29">
        <f t="shared" si="82"/>
        <v>0.29609800000000003</v>
      </c>
      <c r="MR33" s="29">
        <f t="shared" si="82"/>
        <v>0.29420600000000002</v>
      </c>
      <c r="MS33" s="29">
        <f t="shared" si="82"/>
        <v>0.29515200000000003</v>
      </c>
      <c r="MT33" s="29">
        <f t="shared" si="82"/>
        <v>0.29515200000000003</v>
      </c>
      <c r="MU33" s="29">
        <f t="shared" si="82"/>
        <v>0</v>
      </c>
      <c r="MV33" s="29">
        <f t="shared" si="82"/>
        <v>0.29609800000000003</v>
      </c>
      <c r="MW33" s="29">
        <f t="shared" si="82"/>
        <v>0.29420600000000002</v>
      </c>
      <c r="MX33" s="29">
        <f t="shared" si="82"/>
        <v>0.29799000000000003</v>
      </c>
      <c r="MY33" s="29">
        <f t="shared" si="82"/>
        <v>0.29609800000000003</v>
      </c>
      <c r="MZ33" s="29">
        <f t="shared" si="82"/>
        <v>0.29609800000000003</v>
      </c>
      <c r="NA33" s="29">
        <f t="shared" si="82"/>
        <v>0</v>
      </c>
      <c r="NB33" s="29">
        <f t="shared" si="82"/>
        <v>0.29420600000000002</v>
      </c>
      <c r="NC33" s="29">
        <f t="shared" si="82"/>
        <v>0.29704399999999997</v>
      </c>
      <c r="ND33" s="29">
        <f t="shared" si="82"/>
        <v>0.29326000000000002</v>
      </c>
      <c r="NE33" s="29">
        <f t="shared" si="82"/>
        <v>0.29609800000000003</v>
      </c>
      <c r="NF33" s="29">
        <f t="shared" si="82"/>
        <v>0.29420600000000002</v>
      </c>
      <c r="NG33" s="29">
        <f t="shared" si="82"/>
        <v>0</v>
      </c>
      <c r="NH33" s="29">
        <f t="shared" si="82"/>
        <v>0.29515200000000003</v>
      </c>
      <c r="NI33" s="29">
        <f t="shared" si="82"/>
        <v>0.29326000000000002</v>
      </c>
      <c r="NJ33" s="29">
        <f t="shared" si="82"/>
        <v>0</v>
      </c>
      <c r="NK33" s="29">
        <f t="shared" si="82"/>
        <v>0.29704399999999997</v>
      </c>
      <c r="NL33" s="29">
        <f t="shared" si="82"/>
        <v>0.29609800000000003</v>
      </c>
      <c r="NM33" s="29">
        <f t="shared" si="82"/>
        <v>0.29609800000000003</v>
      </c>
      <c r="NN33" s="29">
        <f t="shared" si="82"/>
        <v>0.29609800000000003</v>
      </c>
      <c r="NO33" s="29">
        <f t="shared" si="82"/>
        <v>0.29278700000000002</v>
      </c>
      <c r="NP33" s="29">
        <f t="shared" si="82"/>
        <v>0</v>
      </c>
      <c r="NQ33" s="29">
        <f t="shared" si="82"/>
        <v>0.29988200000000004</v>
      </c>
      <c r="NR33" s="29">
        <f t="shared" si="82"/>
        <v>0.29893600000000004</v>
      </c>
      <c r="NS33" s="29">
        <f t="shared" si="82"/>
        <v>0.29609800000000003</v>
      </c>
      <c r="NT33" s="29">
        <f t="shared" si="82"/>
        <v>0.29562500000000003</v>
      </c>
      <c r="NU33" s="29">
        <f t="shared" si="82"/>
        <v>0.29515200000000003</v>
      </c>
      <c r="NV33" s="29">
        <f t="shared" si="82"/>
        <v>0</v>
      </c>
      <c r="NW33" s="29">
        <f t="shared" si="82"/>
        <v>0.29515200000000003</v>
      </c>
      <c r="NX33" s="29">
        <f t="shared" si="82"/>
        <v>0.29704399999999997</v>
      </c>
      <c r="NY33" s="29">
        <f t="shared" si="82"/>
        <v>0.29704399999999997</v>
      </c>
      <c r="NZ33" s="29">
        <f t="shared" si="82"/>
        <v>0.29184100000000002</v>
      </c>
      <c r="OA33" s="29">
        <f t="shared" si="82"/>
        <v>0.29231400000000002</v>
      </c>
      <c r="OB33" s="29">
        <f t="shared" si="82"/>
        <v>0</v>
      </c>
      <c r="OC33" s="29">
        <f t="shared" si="82"/>
        <v>0.29515200000000003</v>
      </c>
      <c r="OD33" s="29">
        <f t="shared" si="82"/>
        <v>0.29420600000000002</v>
      </c>
      <c r="OE33" s="29">
        <f t="shared" si="82"/>
        <v>0.29373300000000002</v>
      </c>
      <c r="OF33" s="29">
        <f t="shared" si="82"/>
        <v>0.29609800000000003</v>
      </c>
      <c r="OG33" s="29">
        <f t="shared" si="82"/>
        <v>0</v>
      </c>
      <c r="OH33" s="29">
        <f t="shared" si="82"/>
        <v>0.29657100000000003</v>
      </c>
      <c r="OI33" s="29">
        <f t="shared" si="82"/>
        <v>0.29278700000000002</v>
      </c>
      <c r="OJ33" s="29">
        <f t="shared" si="82"/>
        <v>0</v>
      </c>
      <c r="OK33" s="29">
        <f t="shared" si="82"/>
        <v>0.29609800000000003</v>
      </c>
      <c r="OL33" s="29">
        <f t="shared" si="82"/>
        <v>0.29799000000000003</v>
      </c>
      <c r="OM33" s="29">
        <f t="shared" si="82"/>
        <v>0</v>
      </c>
      <c r="ON33" s="29">
        <f t="shared" si="82"/>
        <v>0.29515200000000003</v>
      </c>
      <c r="OO33" s="29">
        <f t="shared" si="82"/>
        <v>0.29326000000000002</v>
      </c>
      <c r="OP33" s="29">
        <f t="shared" si="82"/>
        <v>0</v>
      </c>
      <c r="OQ33" s="29">
        <f t="shared" si="82"/>
        <v>2.9136800000000003</v>
      </c>
      <c r="OR33" s="29">
        <f t="shared" si="82"/>
        <v>2.9420600000000001</v>
      </c>
      <c r="OS33" s="29">
        <f t="shared" si="82"/>
        <v>0</v>
      </c>
      <c r="OT33" s="29">
        <f t="shared" ref="OT33:OY33" si="83">OT26*OT19</f>
        <v>0.29704399999999997</v>
      </c>
      <c r="OU33" s="29">
        <f t="shared" si="83"/>
        <v>0.58652000000000004</v>
      </c>
      <c r="OV33" s="29">
        <f t="shared" si="83"/>
        <v>0</v>
      </c>
      <c r="OW33" s="29">
        <f t="shared" si="83"/>
        <v>0</v>
      </c>
      <c r="OX33" s="29">
        <f t="shared" si="83"/>
        <v>0</v>
      </c>
      <c r="OY33" s="29">
        <f t="shared" si="83"/>
        <v>0</v>
      </c>
    </row>
    <row r="34" spans="1:415">
      <c r="A34" s="9" t="s">
        <v>3</v>
      </c>
      <c r="C34" s="31"/>
      <c r="D34" s="30">
        <f t="shared" ref="D34:BO34" si="84">D33*(SQRT(((D20/D19)^2)+((D27/D26)^2)))</f>
        <v>5.8094880518854671E-3</v>
      </c>
      <c r="E34" s="30">
        <f t="shared" si="84"/>
        <v>5.7669796027253299E-3</v>
      </c>
      <c r="F34" s="30" t="e">
        <f t="shared" si="84"/>
        <v>#DIV/0!</v>
      </c>
      <c r="G34" s="30" t="e">
        <f t="shared" si="84"/>
        <v>#DIV/0!</v>
      </c>
      <c r="H34" s="30" t="e">
        <f t="shared" si="84"/>
        <v>#DIV/0!</v>
      </c>
      <c r="I34" s="30" t="e">
        <f t="shared" si="84"/>
        <v>#DIV/0!</v>
      </c>
      <c r="J34" s="30" t="e">
        <f t="shared" si="84"/>
        <v>#DIV/0!</v>
      </c>
      <c r="K34" s="30" t="e">
        <f t="shared" si="84"/>
        <v>#DIV/0!</v>
      </c>
      <c r="L34" s="30" t="e">
        <f t="shared" si="84"/>
        <v>#DIV/0!</v>
      </c>
      <c r="M34" s="30" t="e">
        <f t="shared" si="84"/>
        <v>#DIV/0!</v>
      </c>
      <c r="N34" s="30" t="e">
        <f t="shared" si="84"/>
        <v>#DIV/0!</v>
      </c>
      <c r="O34" s="30" t="e">
        <f t="shared" si="84"/>
        <v>#DIV/0!</v>
      </c>
      <c r="P34" s="30" t="e">
        <f t="shared" si="84"/>
        <v>#DIV/0!</v>
      </c>
      <c r="Q34" s="30" t="e">
        <f t="shared" si="84"/>
        <v>#DIV/0!</v>
      </c>
      <c r="R34" s="30" t="e">
        <f t="shared" si="84"/>
        <v>#DIV/0!</v>
      </c>
      <c r="S34" s="30" t="e">
        <f t="shared" si="84"/>
        <v>#DIV/0!</v>
      </c>
      <c r="T34" s="30"/>
      <c r="U34" s="30"/>
      <c r="V34" s="30">
        <f t="shared" si="84"/>
        <v>2.8090769701540745E-3</v>
      </c>
      <c r="W34" s="30">
        <f t="shared" si="84"/>
        <v>2.8181531477636198E-3</v>
      </c>
      <c r="X34" s="30">
        <f t="shared" si="84"/>
        <v>2.8090769701540745E-3</v>
      </c>
      <c r="Y34" s="30">
        <f t="shared" si="84"/>
        <v>2.8136150589588476E-3</v>
      </c>
      <c r="Z34" s="30">
        <f t="shared" si="84"/>
        <v>2.8090769701540745E-3</v>
      </c>
      <c r="AA34" s="30"/>
      <c r="AB34" s="30">
        <f t="shared" si="84"/>
        <v>2.8090769701540745E-3</v>
      </c>
      <c r="AC34" s="30">
        <f t="shared" si="84"/>
        <v>2.7773103485206688E-3</v>
      </c>
      <c r="AD34" s="30">
        <f t="shared" si="84"/>
        <v>2.7682341709111243E-3</v>
      </c>
      <c r="AE34" s="30">
        <f t="shared" si="84"/>
        <v>2.7682341709111243E-3</v>
      </c>
      <c r="AF34" s="30">
        <f t="shared" si="84"/>
        <v>2.7727722597158965E-3</v>
      </c>
      <c r="AG34" s="30"/>
      <c r="AH34" s="30">
        <f t="shared" si="84"/>
        <v>2.8408435917874814E-3</v>
      </c>
      <c r="AI34" s="30">
        <f t="shared" si="84"/>
        <v>2.8045388813493031E-3</v>
      </c>
      <c r="AJ34" s="30">
        <f t="shared" si="84"/>
        <v>2.7863865261302137E-3</v>
      </c>
      <c r="AK34" s="30">
        <f t="shared" si="84"/>
        <v>2.7954627037397582E-3</v>
      </c>
      <c r="AL34" s="30">
        <f t="shared" si="84"/>
        <v>2.7727722597158965E-3</v>
      </c>
      <c r="AM34" s="30"/>
      <c r="AN34" s="30">
        <f t="shared" si="84"/>
        <v>2.7727722597158965E-3</v>
      </c>
      <c r="AO34" s="30">
        <f t="shared" si="84"/>
        <v>2.7682341709111243E-3</v>
      </c>
      <c r="AP34" s="30">
        <f t="shared" si="84"/>
        <v>2.763696082106352E-3</v>
      </c>
      <c r="AQ34" s="30">
        <f t="shared" si="84"/>
        <v>2.8363055029827092E-3</v>
      </c>
      <c r="AR34" s="30">
        <f t="shared" si="84"/>
        <v>2.7773103485206688E-3</v>
      </c>
      <c r="AS34" s="30"/>
      <c r="AT34" s="30">
        <f t="shared" si="84"/>
        <v>2.8090769701540745E-3</v>
      </c>
      <c r="AU34" s="30">
        <f t="shared" si="84"/>
        <v>2.8408435917874814E-3</v>
      </c>
      <c r="AV34" s="30">
        <f t="shared" si="84"/>
        <v>2.8408435917874814E-3</v>
      </c>
      <c r="AW34" s="30">
        <f t="shared" si="84"/>
        <v>2.8136150589588476E-3</v>
      </c>
      <c r="AX34" s="30">
        <f t="shared" si="84"/>
        <v>2.7954627037397582E-3</v>
      </c>
      <c r="AY34" s="30"/>
      <c r="AZ34" s="30">
        <f t="shared" si="84"/>
        <v>2.7954627037397582E-3</v>
      </c>
      <c r="BA34" s="30">
        <f t="shared" si="84"/>
        <v>2.8090769701540745E-3</v>
      </c>
      <c r="BB34" s="30">
        <f t="shared" si="84"/>
        <v>2.822691236568392E-3</v>
      </c>
      <c r="BC34" s="30">
        <f t="shared" si="84"/>
        <v>2.831767414177937E-3</v>
      </c>
      <c r="BD34" s="30"/>
      <c r="BE34" s="30">
        <f t="shared" si="84"/>
        <v>2.8136150589588476E-3</v>
      </c>
      <c r="BF34" s="30">
        <f t="shared" si="84"/>
        <v>2.7954627037397582E-3</v>
      </c>
      <c r="BG34" s="30">
        <f t="shared" si="84"/>
        <v>2.7773103485206688E-3</v>
      </c>
      <c r="BH34" s="30">
        <f t="shared" si="84"/>
        <v>2.8181531477636198E-3</v>
      </c>
      <c r="BI34" s="30"/>
      <c r="BJ34" s="30">
        <f t="shared" si="84"/>
        <v>2.8181531477636198E-3</v>
      </c>
      <c r="BK34" s="30">
        <f t="shared" si="84"/>
        <v>2.8045388813493031E-3</v>
      </c>
      <c r="BL34" s="30">
        <f t="shared" si="84"/>
        <v>2.8136150589588476E-3</v>
      </c>
      <c r="BM34" s="30">
        <f t="shared" si="84"/>
        <v>2.763696082106352E-3</v>
      </c>
      <c r="BN34" s="30"/>
      <c r="BO34" s="30">
        <f t="shared" si="84"/>
        <v>2.8136150589588476E-3</v>
      </c>
      <c r="BP34" s="30">
        <f t="shared" ref="BP34:EB34" si="85">BP33*(SQRT(((BP20/BP19)^2)+((BP27/BP26)^2)))</f>
        <v>2.8045388813493031E-3</v>
      </c>
      <c r="BQ34" s="30">
        <f t="shared" si="85"/>
        <v>2.8136150589588476E-3</v>
      </c>
      <c r="BR34" s="30">
        <f t="shared" si="85"/>
        <v>2.8181531477636198E-3</v>
      </c>
      <c r="BS34" s="30"/>
      <c r="BT34" s="30">
        <f t="shared" si="85"/>
        <v>2.7727722597158965E-3</v>
      </c>
      <c r="BU34" s="30">
        <f t="shared" si="85"/>
        <v>2.8589959470065708E-3</v>
      </c>
      <c r="BV34" s="30">
        <f t="shared" si="85"/>
        <v>2.8136150589588476E-3</v>
      </c>
      <c r="BW34" s="30"/>
      <c r="BX34" s="30">
        <f t="shared" si="85"/>
        <v>2.8136150589588476E-3</v>
      </c>
      <c r="BY34" s="30"/>
      <c r="BZ34" s="30">
        <f t="shared" si="85"/>
        <v>2.7954627037397582E-3</v>
      </c>
      <c r="CA34" s="30">
        <f t="shared" si="85"/>
        <v>2.7954627037397582E-3</v>
      </c>
      <c r="CB34" s="30">
        <f t="shared" si="85"/>
        <v>2.7001628388395389E-3</v>
      </c>
      <c r="CC34" s="30">
        <f>CC33*(SQRT(((CC20/CC19)^2)+((CC27/CC26)^2)))</f>
        <v>2.7954627037397582E-3</v>
      </c>
      <c r="CD34" s="30">
        <f>CD33*(SQRT(((CD20/CD19)^2)+((CD27/CD26)^2)))</f>
        <v>2.7092390164490839E-3</v>
      </c>
      <c r="CE34" s="30">
        <f>CE33*(SQRT(((CE20/CE19)^2)+((CE27/CE26)^2)))</f>
        <v>3.1071103134584716E-3</v>
      </c>
      <c r="CF34" s="30"/>
      <c r="CG34" s="30">
        <f t="shared" si="85"/>
        <v>2.8090769701540745E-3</v>
      </c>
      <c r="CH34" s="30"/>
      <c r="CI34" s="30">
        <f>CI33*(SQRT(((CI20/CI19)^2)+((CI27/CI26)^2)))</f>
        <v>2.8136150589588476E-3</v>
      </c>
      <c r="CJ34" s="30"/>
      <c r="CK34" s="30">
        <f>CK33*(SQRT(((CK20/CK19)^2)+((CK27/CK26)^2)))</f>
        <v>2.7863865261302137E-3</v>
      </c>
      <c r="CL34" s="30">
        <f>CL33*(SQRT(((CL20/CL19)^2)+((CL27/CL26)^2)))</f>
        <v>2.8045388813493031E-3</v>
      </c>
      <c r="CM34" s="30">
        <f t="shared" si="85"/>
        <v>2.8045388813493031E-3</v>
      </c>
      <c r="CN34" s="153" t="e">
        <f t="shared" si="85"/>
        <v>#DIV/0!</v>
      </c>
      <c r="CO34" s="30">
        <f t="shared" si="85"/>
        <v>5.6089108554513503E-3</v>
      </c>
      <c r="CP34" s="30">
        <f t="shared" si="85"/>
        <v>6.2244078738463151E-3</v>
      </c>
      <c r="CQ34" s="30">
        <f t="shared" si="85"/>
        <v>6.2804377319578622E-3</v>
      </c>
      <c r="CR34" s="30" t="e">
        <f t="shared" si="85"/>
        <v>#DIV/0!</v>
      </c>
      <c r="CS34" s="30"/>
      <c r="CT34" s="30">
        <f t="shared" si="85"/>
        <v>2.918913508996113E-3</v>
      </c>
      <c r="CU34" s="30">
        <f t="shared" si="85"/>
        <v>2.9472524751028711E-3</v>
      </c>
      <c r="CV34" s="30">
        <f t="shared" si="85"/>
        <v>2.9378061530672848E-3</v>
      </c>
      <c r="CW34" s="30">
        <f t="shared" si="85"/>
        <v>2.9472524751028711E-3</v>
      </c>
      <c r="CX34" s="30">
        <f t="shared" si="85"/>
        <v>2.942529314085078E-3</v>
      </c>
      <c r="CY34" s="30"/>
      <c r="CZ34" s="30">
        <f t="shared" si="85"/>
        <v>3.1937019123581341E-3</v>
      </c>
      <c r="DA34" s="30">
        <f t="shared" si="85"/>
        <v>3.1835146654287621E-3</v>
      </c>
      <c r="DB34" s="30">
        <f t="shared" si="85"/>
        <v>3.1682337950347038E-3</v>
      </c>
      <c r="DC34" s="30">
        <f>DC33*(SQRT(((DC20/DC19)^2)+((DC27/DC26)^2)))</f>
        <v>3.1071103134584716E-3</v>
      </c>
      <c r="DD34" s="30">
        <f>DD33*(SQRT(((DD20/DD19)^2)+((DD27/DD26)^2)))</f>
        <v>3.1886082888934481E-3</v>
      </c>
      <c r="DE34" s="30"/>
      <c r="DF34" s="30"/>
      <c r="DG34" s="30">
        <f t="shared" si="85"/>
        <v>2.8527892547470101E-3</v>
      </c>
      <c r="DH34" s="30">
        <f t="shared" si="85"/>
        <v>2.9472524751028711E-3</v>
      </c>
      <c r="DI34" s="30">
        <f t="shared" si="85"/>
        <v>2.942529314085078E-3</v>
      </c>
      <c r="DJ34" s="30">
        <f>DJ33*(SQRT(((DJ20/DJ19)^2)+((DJ27/DJ26)^2)))</f>
        <v>2.9283598310316994E-3</v>
      </c>
      <c r="DK34" s="30">
        <f>DK33*(SQRT(((DK20/DK19)^2)+((DK27/DK26)^2)))</f>
        <v>2.9472524751028711E-3</v>
      </c>
      <c r="DL34" s="30"/>
      <c r="DM34" s="30">
        <f t="shared" si="85"/>
        <v>3.3912296107754193E-3</v>
      </c>
      <c r="DN34" s="30">
        <f t="shared" si="85"/>
        <v>2.9472524751028711E-3</v>
      </c>
      <c r="DO34" s="30">
        <f t="shared" si="85"/>
        <v>2.9472524751028711E-3</v>
      </c>
      <c r="DP34" s="30">
        <f>DP33*(SQRT(((DP20/DP19)^2)+((DP27/DP26)^2)))</f>
        <v>2.9519756361206643E-3</v>
      </c>
      <c r="DQ34" s="30">
        <f>DQ33*(SQRT(((DQ20/DQ19)^2)+((DQ27/DQ26)^2)))</f>
        <v>2.9472524751028711E-3</v>
      </c>
      <c r="DR34" s="30"/>
      <c r="DS34" s="30">
        <f>DS33*(SQRT(((DS20/DS19)^2)+((DS27/DS26)^2)))</f>
        <v>2.9378061530672848E-3</v>
      </c>
      <c r="DT34" s="30">
        <f t="shared" si="85"/>
        <v>2.9472524751028711E-3</v>
      </c>
      <c r="DU34" s="30">
        <f t="shared" si="85"/>
        <v>1.8892644071172254E-3</v>
      </c>
      <c r="DV34" s="30">
        <f t="shared" si="85"/>
        <v>2.942529314085078E-3</v>
      </c>
      <c r="DW34" s="30">
        <f>DW33*(SQRT(((DW20/DW19)^2)+((DW27/DW26)^2)))</f>
        <v>2.9472524751028711E-3</v>
      </c>
      <c r="DX34" s="30"/>
      <c r="DY34" s="30">
        <f t="shared" si="85"/>
        <v>2.8811282208537682E-3</v>
      </c>
      <c r="DZ34" s="30">
        <f t="shared" si="85"/>
        <v>2.9944840852808015E-3</v>
      </c>
      <c r="EA34" s="30">
        <f t="shared" si="85"/>
        <v>2.9472524751028711E-3</v>
      </c>
      <c r="EB34" s="30">
        <f t="shared" si="85"/>
        <v>2.9236366700139062E-3</v>
      </c>
      <c r="EC34" s="30">
        <f>EC33*(SQRT(((EC20/EC19)^2)+((EC27/EC26)^2)))</f>
        <v>2.9472524751028711E-3</v>
      </c>
      <c r="ED34" s="30"/>
      <c r="EE34" s="30">
        <f>EE33*(SQRT(((EE20/EE19)^2)+((EE27/EE26)^2)))</f>
        <v>2.9378061530672848E-3</v>
      </c>
      <c r="EF34" s="30">
        <f>EF33*(SQRT(((EF20/EF19)^2)+((EF27/EF26)^2)))</f>
        <v>2.9378061530672848E-3</v>
      </c>
      <c r="EG34" s="30">
        <f>EG33*(SQRT(((EG20/EG19)^2)+((EG27/EG26)^2)))</f>
        <v>2.9094671869605271E-3</v>
      </c>
      <c r="EH34" s="30">
        <f>EH33*(SQRT(((EH20/EH19)^2)+((EH27/EH26)^2)))</f>
        <v>2.9000208649249408E-3</v>
      </c>
      <c r="EI34" s="30">
        <f t="shared" ref="EI34:HC34" si="86">EI33*(SQRT(((EI20/EI19)^2)+((EI27/EI26)^2)))</f>
        <v>2.9614219581562506E-3</v>
      </c>
      <c r="EJ34" s="30"/>
      <c r="EK34" s="30">
        <f>EK33*(SQRT(((EK20/EK19)^2)+((EK27/EK26)^2)))</f>
        <v>2.9472524751028711E-3</v>
      </c>
      <c r="EL34" s="30">
        <f t="shared" si="86"/>
        <v>2.9566987971384575E-3</v>
      </c>
      <c r="EM34" s="30">
        <f t="shared" si="86"/>
        <v>2.9566987971384575E-3</v>
      </c>
      <c r="EN34" s="30">
        <f>EN33*(SQRT(((EN20/EN19)^2)+((EN27/EN26)^2)))</f>
        <v>2.8716818988181827E-3</v>
      </c>
      <c r="EO34" s="30">
        <f>EO33*(SQRT(((EO20/EO19)^2)+((EO27/EO26)^2)))</f>
        <v>2.6449701699641157E-3</v>
      </c>
      <c r="EP34" s="30"/>
      <c r="EQ34" s="30">
        <f t="shared" si="86"/>
        <v>2.9378061530672848E-3</v>
      </c>
      <c r="ER34" s="30">
        <f t="shared" si="86"/>
        <v>2.9378061530672848E-3</v>
      </c>
      <c r="ES34" s="30">
        <f t="shared" si="86"/>
        <v>2.9283598310316994E-3</v>
      </c>
      <c r="ET34" s="30">
        <f>ET33*(SQRT(((ET20/ET19)^2)+((ET27/ET26)^2)))</f>
        <v>3.0086535683341818E-3</v>
      </c>
      <c r="EU34" s="30">
        <f>EU33*(SQRT(((EU20/EU19)^2)+((EU27/EU26)^2)))</f>
        <v>2.8622355767825964E-3</v>
      </c>
      <c r="EV34" s="30"/>
      <c r="EW34" s="30">
        <f>EW33*(SQRT(((EW20/EW19)^2)+((EW27/EW26)^2)))</f>
        <v>2.918913508996113E-3</v>
      </c>
      <c r="EX34" s="30">
        <f t="shared" si="86"/>
        <v>2.6071848818217708E-3</v>
      </c>
      <c r="EY34" s="30">
        <f t="shared" si="86"/>
        <v>2.918913508996113E-3</v>
      </c>
      <c r="EZ34" s="30">
        <f>EZ33*(SQRT(((EZ20/EZ19)^2)+((EZ27/EZ26)^2)))</f>
        <v>2.8952977039071476E-3</v>
      </c>
      <c r="FA34" s="30"/>
      <c r="FB34" s="30"/>
      <c r="FC34" s="30">
        <f>FC33*(SQRT(((FC20/FC19)^2)+((FC27/FC26)^2)))</f>
        <v>2.9472524751028711E-3</v>
      </c>
      <c r="FD34" s="30">
        <f>FD33*(SQRT(((FD20/FD19)^2)+((FD27/FD26)^2)))</f>
        <v>2.9472524751028711E-3</v>
      </c>
      <c r="FE34" s="30">
        <f>FE33*(SQRT(((FE20/FE19)^2)+((FE27/FE26)^2)))</f>
        <v>2.9472524751028711E-3</v>
      </c>
      <c r="FF34" s="30">
        <f>FF33*(SQRT(((FF20/FF19)^2)+((FF27/FF26)^2)))</f>
        <v>2.9000208649249408E-3</v>
      </c>
      <c r="FG34" s="30"/>
      <c r="FH34" s="30">
        <f t="shared" si="86"/>
        <v>2.9378061530672848E-3</v>
      </c>
      <c r="FI34" s="30">
        <f t="shared" si="86"/>
        <v>2.9283598310316994E-3</v>
      </c>
      <c r="FJ34" s="30">
        <f t="shared" si="86"/>
        <v>2.9378061530672848E-3</v>
      </c>
      <c r="FK34" s="30">
        <f t="shared" si="86"/>
        <v>2.9283598310316994E-3</v>
      </c>
      <c r="FL34" s="30">
        <f t="shared" si="86"/>
        <v>2.9472524751028711E-3</v>
      </c>
      <c r="FM34" s="30"/>
      <c r="FN34" s="30">
        <f t="shared" si="86"/>
        <v>2.9330829920494925E-3</v>
      </c>
      <c r="FO34" s="30">
        <f t="shared" si="86"/>
        <v>2.9472524751028711E-3</v>
      </c>
      <c r="FP34" s="30">
        <f t="shared" si="86"/>
        <v>2.9755914412096297E-3</v>
      </c>
      <c r="FQ34" s="30">
        <f t="shared" si="86"/>
        <v>2.8811282208537682E-3</v>
      </c>
      <c r="FR34" s="30">
        <f t="shared" si="86"/>
        <v>2.9566987971384575E-3</v>
      </c>
      <c r="FS34" s="30"/>
      <c r="FT34" s="30">
        <f>FT33*(SQRT(((FT20/FT19)^2)+((FT27/FT26)^2)))</f>
        <v>2.9566987971384575E-3</v>
      </c>
      <c r="FU34" s="30">
        <f>FU33*(SQRT(((FU20/FU19)^2)+((FU27/FU26)^2)))</f>
        <v>2.9283598310316994E-3</v>
      </c>
      <c r="FV34" s="30">
        <f>FV33*(SQRT(((FV20/FV19)^2)+((FV27/FV26)^2)))</f>
        <v>2.7677723564267349E-3</v>
      </c>
      <c r="FW34" s="30">
        <f t="shared" si="86"/>
        <v>2.9378061530672848E-3</v>
      </c>
      <c r="FX34" s="30">
        <f t="shared" si="86"/>
        <v>2.9661451191740434E-3</v>
      </c>
      <c r="FY34" s="30"/>
      <c r="FZ34" s="30" t="e">
        <f t="shared" si="86"/>
        <v>#DIV/0!</v>
      </c>
      <c r="GA34" s="30" t="e">
        <f t="shared" si="86"/>
        <v>#DIV/0!</v>
      </c>
      <c r="GB34" s="30" t="e">
        <f t="shared" si="86"/>
        <v>#DIV/0!</v>
      </c>
      <c r="GC34" s="30" t="e">
        <f t="shared" si="86"/>
        <v>#DIV/0!</v>
      </c>
      <c r="GD34" s="30" t="e">
        <f t="shared" si="86"/>
        <v>#DIV/0!</v>
      </c>
      <c r="GE34" s="30"/>
      <c r="GF34" s="30">
        <f t="shared" si="86"/>
        <v>2.9472524751028711E-3</v>
      </c>
      <c r="GG34" s="30">
        <f t="shared" si="86"/>
        <v>2.9755914412096297E-3</v>
      </c>
      <c r="GH34" s="30">
        <f>GH33*(SQRT(((GH20/GH19)^2)+((GH27/GH26)^2)))</f>
        <v>2.9141903479783199E-3</v>
      </c>
      <c r="GI34" s="30">
        <f>GI33*(SQRT(((GI20/GI19)^2)+((GI27/GI26)^2)))</f>
        <v>2.9378061530672848E-3</v>
      </c>
      <c r="GJ34" s="30">
        <f>GJ33*(SQRT(((GJ20/GJ19)^2)+((GJ27/GJ26)^2)))</f>
        <v>2.9378061530672848E-3</v>
      </c>
      <c r="GK34" s="30"/>
      <c r="GL34" s="30">
        <f t="shared" si="86"/>
        <v>2.918913508996113E-3</v>
      </c>
      <c r="GM34" s="30">
        <f t="shared" si="86"/>
        <v>2.9472524751028711E-3</v>
      </c>
      <c r="GN34" s="30">
        <f t="shared" si="86"/>
        <v>2.9708682801918365E-3</v>
      </c>
      <c r="GO34" s="30">
        <f t="shared" si="86"/>
        <v>2.9472524751028711E-3</v>
      </c>
      <c r="GP34" s="30">
        <f t="shared" si="86"/>
        <v>2.522167983501496E-3</v>
      </c>
      <c r="GQ34" s="153" t="e">
        <f t="shared" si="86"/>
        <v>#DIV/0!</v>
      </c>
      <c r="GR34" s="30">
        <f t="shared" si="86"/>
        <v>6.3466548369987795E-3</v>
      </c>
      <c r="GS34" s="30">
        <f t="shared" si="86"/>
        <v>6.361935707392837E-3</v>
      </c>
      <c r="GT34" s="30">
        <f t="shared" si="86"/>
        <v>6.361935707392837E-3</v>
      </c>
      <c r="GU34" s="30"/>
      <c r="GV34" s="30">
        <f t="shared" si="86"/>
        <v>3.1937019123581341E-3</v>
      </c>
      <c r="GW34" s="30">
        <f t="shared" si="86"/>
        <v>3.1987955358228196E-3</v>
      </c>
      <c r="GX34" s="30">
        <f t="shared" si="86"/>
        <v>3.2293572766109364E-3</v>
      </c>
      <c r="GY34" s="30">
        <f t="shared" si="86"/>
        <v>3.1987955358228196E-3</v>
      </c>
      <c r="GZ34" s="30">
        <f t="shared" si="86"/>
        <v>3.1682337950347038E-3</v>
      </c>
      <c r="HA34" s="30">
        <f t="shared" si="86"/>
        <v>3.208982782752192E-3</v>
      </c>
      <c r="HB34" s="30">
        <f t="shared" si="86"/>
        <v>3.1987955358228196E-3</v>
      </c>
      <c r="HC34" s="30">
        <f t="shared" si="86"/>
        <v>3.2293572766109364E-3</v>
      </c>
      <c r="HD34" s="30">
        <f t="shared" ref="HD34:JU34" si="87">HD33*(SQRT(((HD20/HD19)^2)+((HD27/HD26)^2)))</f>
        <v>3.2344509000756224E-3</v>
      </c>
      <c r="HE34" s="30">
        <f t="shared" si="87"/>
        <v>3.2446381470049943E-3</v>
      </c>
      <c r="HF34" s="30">
        <f t="shared" si="87"/>
        <v>3.1835146654287621E-3</v>
      </c>
      <c r="HG34" s="30">
        <f t="shared" si="87"/>
        <v>3.208982782752192E-3</v>
      </c>
      <c r="HH34" s="30">
        <f t="shared" si="87"/>
        <v>3.1071103134584716E-3</v>
      </c>
      <c r="HI34" s="30">
        <f t="shared" si="87"/>
        <v>3.1682337950347038E-3</v>
      </c>
      <c r="HJ34" s="30">
        <f t="shared" si="87"/>
        <v>3.1784210419640762E-3</v>
      </c>
      <c r="HK34" s="30">
        <f t="shared" si="87"/>
        <v>3.1784210419640762E-3</v>
      </c>
      <c r="HL34" s="30">
        <f t="shared" si="87"/>
        <v>3.1784210419640762E-3</v>
      </c>
      <c r="HM34" s="30">
        <f t="shared" si="87"/>
        <v>3.1682337950347038E-3</v>
      </c>
      <c r="HN34" s="30">
        <f t="shared" si="87"/>
        <v>3.1733274184993897E-3</v>
      </c>
      <c r="HO34" s="30">
        <f t="shared" si="87"/>
        <v>3.2038891592875061E-3</v>
      </c>
      <c r="HP34" s="30">
        <f t="shared" si="87"/>
        <v>3.2191700296815644E-3</v>
      </c>
      <c r="HQ34" s="30">
        <f t="shared" si="87"/>
        <v>3.1580465481053318E-3</v>
      </c>
      <c r="HR34" s="30">
        <f t="shared" si="87"/>
        <v>3.1835146654287621E-3</v>
      </c>
      <c r="HS34" s="30">
        <f t="shared" si="87"/>
        <v>3.1376720542465879E-3</v>
      </c>
      <c r="HT34" s="30"/>
      <c r="HU34" s="30">
        <f t="shared" si="87"/>
        <v>3.1784210419640762E-3</v>
      </c>
      <c r="HV34" s="30">
        <f t="shared" si="87"/>
        <v>3.1784210419640762E-3</v>
      </c>
      <c r="HW34" s="30">
        <f t="shared" si="87"/>
        <v>3.1733274184993897E-3</v>
      </c>
      <c r="HX34" s="30">
        <f t="shared" si="87"/>
        <v>3.1580465481053318E-3</v>
      </c>
      <c r="HY34" s="30">
        <f t="shared" si="87"/>
        <v>3.1886082888934481E-3</v>
      </c>
      <c r="HZ34" s="30">
        <f t="shared" si="87"/>
        <v>3.1886082888934481E-3</v>
      </c>
      <c r="IA34" s="30">
        <f t="shared" si="87"/>
        <v>3.1937019123581341E-3</v>
      </c>
      <c r="IB34" s="30">
        <f t="shared" si="87"/>
        <v>3.1835146654287621E-3</v>
      </c>
      <c r="IC34" s="30">
        <f t="shared" si="87"/>
        <v>3.1631401715700178E-3</v>
      </c>
      <c r="ID34" s="30">
        <f t="shared" si="87"/>
        <v>3.1937019123581341E-3</v>
      </c>
      <c r="IE34" s="30">
        <f t="shared" si="87"/>
        <v>3.1376720542465879E-3</v>
      </c>
      <c r="IF34" s="30">
        <f t="shared" si="87"/>
        <v>3.1580465481053318E-3</v>
      </c>
      <c r="IG34" s="30">
        <f t="shared" si="87"/>
        <v>3.1274848073172164E-3</v>
      </c>
      <c r="IH34" s="30">
        <f t="shared" si="87"/>
        <v>3.1937019123581341E-3</v>
      </c>
      <c r="II34" s="30">
        <f t="shared" si="87"/>
        <v>3.2293572766109364E-3</v>
      </c>
      <c r="IJ34" s="30">
        <f t="shared" si="87"/>
        <v>3.1987955358228196E-3</v>
      </c>
      <c r="IK34" s="30">
        <f t="shared" si="87"/>
        <v>3.1987955358228196E-3</v>
      </c>
      <c r="IL34" s="30">
        <f t="shared" si="87"/>
        <v>3.1886082888934481E-3</v>
      </c>
      <c r="IM34" s="30">
        <f t="shared" si="87"/>
        <v>3.1784210419640762E-3</v>
      </c>
      <c r="IN34" s="30">
        <f t="shared" si="87"/>
        <v>3.1886082888934481E-3</v>
      </c>
      <c r="IO34" s="30">
        <f t="shared" si="87"/>
        <v>3.208982782752192E-3</v>
      </c>
      <c r="IP34" s="30">
        <f t="shared" si="87"/>
        <v>3.1835146654287621E-3</v>
      </c>
      <c r="IQ34" s="30">
        <f t="shared" si="87"/>
        <v>3.1987955358228196E-3</v>
      </c>
      <c r="IR34" s="30">
        <f t="shared" si="87"/>
        <v>3.1580465481053318E-3</v>
      </c>
      <c r="IS34" s="30"/>
      <c r="IT34" s="30">
        <f t="shared" si="87"/>
        <v>3.1835146654287621E-3</v>
      </c>
      <c r="IU34" s="30">
        <f t="shared" si="87"/>
        <v>3.1784210419640762E-3</v>
      </c>
      <c r="IV34" s="30">
        <f t="shared" si="87"/>
        <v>3.1529529246406458E-3</v>
      </c>
      <c r="IW34" s="153" t="e">
        <f t="shared" si="87"/>
        <v>#DIV/0!</v>
      </c>
      <c r="IX34" s="30">
        <f t="shared" si="87"/>
        <v>2.918913508996113E-3</v>
      </c>
      <c r="IY34" s="30">
        <f t="shared" si="87"/>
        <v>2.8905745428893545E-3</v>
      </c>
      <c r="IZ34" s="30">
        <f>IZ33*(SQRT(((IZ20/IZ19)^2)+((IZ27/IZ26)^2)))</f>
        <v>3.1580465481053318E-3</v>
      </c>
      <c r="JA34" s="30">
        <f>JA33*(SQRT(((JA20/JA19)^2)+((JA27/JA26)^2)))</f>
        <v>3.1376720542465879E-3</v>
      </c>
      <c r="JB34" s="30"/>
      <c r="JC34" s="30">
        <f t="shared" si="87"/>
        <v>5.8094880518854671E-3</v>
      </c>
      <c r="JD34" s="30">
        <f t="shared" si="87"/>
        <v>5.7669796027253299E-3</v>
      </c>
      <c r="JE34" s="30">
        <f t="shared" si="87"/>
        <v>5.9039512722413286E-3</v>
      </c>
      <c r="JF34" s="30">
        <f t="shared" si="87"/>
        <v>5.8897817891879495E-3</v>
      </c>
      <c r="JG34" s="30" t="e">
        <f t="shared" si="87"/>
        <v>#DIV/0!</v>
      </c>
      <c r="JH34" s="30">
        <f t="shared" si="87"/>
        <v>3.1886082888934481E-3</v>
      </c>
      <c r="JI34" s="30">
        <f t="shared" si="87"/>
        <v>3.1478593011759599E-3</v>
      </c>
      <c r="JJ34" s="30">
        <f t="shared" si="87"/>
        <v>3.1937019123581341E-3</v>
      </c>
      <c r="JK34" s="30">
        <f t="shared" si="87"/>
        <v>3.1682337950347038E-3</v>
      </c>
      <c r="JL34" s="30">
        <f t="shared" si="87"/>
        <v>3.1682337950347038E-3</v>
      </c>
      <c r="JM34" s="30" t="e">
        <f t="shared" si="87"/>
        <v>#DIV/0!</v>
      </c>
      <c r="JN34" s="30">
        <f t="shared" si="87"/>
        <v>3.1886082888934481E-3</v>
      </c>
      <c r="JO34" s="30">
        <f t="shared" si="87"/>
        <v>3.1631401715700178E-3</v>
      </c>
      <c r="JP34" s="30">
        <f t="shared" si="87"/>
        <v>2.8524291402241705E-3</v>
      </c>
      <c r="JQ34" s="30">
        <f t="shared" si="87"/>
        <v>3.1478593011759599E-3</v>
      </c>
      <c r="JR34" s="30">
        <f t="shared" si="87"/>
        <v>3.1733274184993897E-3</v>
      </c>
      <c r="JS34" s="30" t="e">
        <f t="shared" si="87"/>
        <v>#DIV/0!</v>
      </c>
      <c r="JT34" s="30">
        <f t="shared" si="87"/>
        <v>3.1580465481053318E-3</v>
      </c>
      <c r="JU34" s="30">
        <f t="shared" si="87"/>
        <v>3.1987955358228196E-3</v>
      </c>
      <c r="JV34" s="30">
        <f t="shared" ref="JV34:MG34" si="88">JV33*(SQRT(((JV20/JV19)^2)+((JV27/JV26)^2)))</f>
        <v>3.0663613257409833E-3</v>
      </c>
      <c r="JW34" s="30">
        <f t="shared" si="88"/>
        <v>3.1529529246406458E-3</v>
      </c>
      <c r="JX34" s="30" t="e">
        <f t="shared" si="88"/>
        <v>#DIV/0!</v>
      </c>
      <c r="JY34" s="30">
        <f t="shared" si="88"/>
        <v>3.1478593011759599E-3</v>
      </c>
      <c r="JZ34" s="30">
        <f t="shared" si="88"/>
        <v>3.1682337950347038E-3</v>
      </c>
      <c r="KA34" s="30">
        <f t="shared" si="88"/>
        <v>3.1478593011759599E-3</v>
      </c>
      <c r="KB34" s="30">
        <f t="shared" si="88"/>
        <v>3.1325784307819015E-3</v>
      </c>
      <c r="KC34" s="30"/>
      <c r="KD34" s="30"/>
      <c r="KE34" s="30">
        <f t="shared" si="88"/>
        <v>3.1478593011759599E-3</v>
      </c>
      <c r="KF34" s="30">
        <f t="shared" si="88"/>
        <v>3.1274848073172164E-3</v>
      </c>
      <c r="KG34" s="30"/>
      <c r="KH34" s="30"/>
      <c r="KI34" s="30">
        <f t="shared" si="88"/>
        <v>3.1580465481053318E-3</v>
      </c>
      <c r="KJ34" s="30" t="e">
        <f t="shared" si="88"/>
        <v>#DIV/0!</v>
      </c>
      <c r="KK34" s="30">
        <f t="shared" si="88"/>
        <v>6.361935707392837E-3</v>
      </c>
      <c r="KL34" s="30">
        <f t="shared" si="88"/>
        <v>6.3313739666047211E-3</v>
      </c>
      <c r="KM34" s="30" t="e">
        <f t="shared" si="88"/>
        <v>#DIV/0!</v>
      </c>
      <c r="KN34" s="30" t="e">
        <f t="shared" si="88"/>
        <v>#DIV/0!</v>
      </c>
      <c r="KO34" s="30" t="e">
        <f t="shared" si="88"/>
        <v>#DIV/0!</v>
      </c>
      <c r="KP34" s="30"/>
      <c r="KQ34" s="30">
        <f t="shared" si="88"/>
        <v>3.1886082888934481E-3</v>
      </c>
      <c r="KR34" s="30">
        <f t="shared" si="88"/>
        <v>3.1682337950347038E-3</v>
      </c>
      <c r="KS34" s="30">
        <f t="shared" si="88"/>
        <v>3.1580465481053318E-3</v>
      </c>
      <c r="KT34" s="30">
        <f t="shared" si="88"/>
        <v>3.1682337950347038E-3</v>
      </c>
      <c r="KU34" s="30">
        <f t="shared" si="88"/>
        <v>3.1784210419640762E-3</v>
      </c>
      <c r="KV34" s="30">
        <f t="shared" si="88"/>
        <v>3.1987955358228196E-3</v>
      </c>
      <c r="KW34" s="30">
        <f t="shared" si="88"/>
        <v>3.1886082888934481E-3</v>
      </c>
      <c r="KX34" s="30">
        <f t="shared" si="88"/>
        <v>3.1682337950347038E-3</v>
      </c>
      <c r="KY34" s="30">
        <f t="shared" si="88"/>
        <v>3.1580465481053318E-3</v>
      </c>
      <c r="KZ34" s="30">
        <f t="shared" si="88"/>
        <v>3.2191700296815644E-3</v>
      </c>
      <c r="LA34" s="30">
        <f t="shared" si="88"/>
        <v>3.1172975603878435E-3</v>
      </c>
      <c r="LB34" s="30">
        <f t="shared" si="88"/>
        <v>3.2497317704696799E-3</v>
      </c>
      <c r="LC34" s="30">
        <f t="shared" si="88"/>
        <v>3.1682337950347038E-3</v>
      </c>
      <c r="LD34" s="30">
        <f t="shared" si="88"/>
        <v>3.1987955358228196E-3</v>
      </c>
      <c r="LE34" s="30">
        <f t="shared" si="88"/>
        <v>3.1580465481053318E-3</v>
      </c>
      <c r="LF34" s="30">
        <f t="shared" si="88"/>
        <v>3.1580465481053318E-3</v>
      </c>
      <c r="LG34" s="30">
        <f t="shared" si="88"/>
        <v>3.1886082888934481E-3</v>
      </c>
      <c r="LH34" s="30">
        <f t="shared" si="88"/>
        <v>3.1580465481053318E-3</v>
      </c>
      <c r="LI34" s="30">
        <f t="shared" si="88"/>
        <v>3.1580465481053318E-3</v>
      </c>
      <c r="LJ34" s="30">
        <f t="shared" si="88"/>
        <v>3.1682337950347038E-3</v>
      </c>
      <c r="LK34" s="30" t="e">
        <f t="shared" si="88"/>
        <v>#DIV/0!</v>
      </c>
      <c r="LL34" s="30">
        <f t="shared" si="88"/>
        <v>6.3262803431400356E-3</v>
      </c>
      <c r="LM34" s="30">
        <f t="shared" si="88"/>
        <v>6.3466548369987795E-3</v>
      </c>
      <c r="LN34" s="30"/>
      <c r="LO34" s="30">
        <f t="shared" ref="LO34" si="89">LO33*(SQRT(((LO20/LO19)^2)+((LO27/LO26)^2)))</f>
        <v>3.1478593011759599E-3</v>
      </c>
      <c r="LP34" s="30">
        <f t="shared" si="88"/>
        <v>3.1886082888934481E-3</v>
      </c>
      <c r="LQ34" s="30"/>
      <c r="LR34" s="30">
        <f t="shared" si="88"/>
        <v>3.1784210419640762E-3</v>
      </c>
      <c r="LS34" s="30">
        <f t="shared" si="88"/>
        <v>2.933927115659147E-3</v>
      </c>
      <c r="LT34" s="30">
        <f t="shared" si="88"/>
        <v>3.1784210419640762E-3</v>
      </c>
      <c r="LU34" s="30">
        <f t="shared" si="88"/>
        <v>3.1784210419640762E-3</v>
      </c>
      <c r="LV34" s="30">
        <f t="shared" si="88"/>
        <v>3.1427656777112739E-3</v>
      </c>
      <c r="LW34" s="30" t="e">
        <f t="shared" si="88"/>
        <v>#DIV/0!</v>
      </c>
      <c r="LX34" s="30">
        <f t="shared" si="88"/>
        <v>3.208982782752192E-3</v>
      </c>
      <c r="LY34" s="30">
        <f t="shared" si="88"/>
        <v>3.1886082888934481E-3</v>
      </c>
      <c r="LZ34" s="30">
        <f t="shared" si="88"/>
        <v>3.1886082888934481E-3</v>
      </c>
      <c r="MA34" s="30">
        <f t="shared" si="88"/>
        <v>3.1987955358228196E-3</v>
      </c>
      <c r="MB34" s="30">
        <f t="shared" si="88"/>
        <v>3.1987955358228196E-3</v>
      </c>
      <c r="MC34" s="30" t="e">
        <f t="shared" si="88"/>
        <v>#DIV/0!</v>
      </c>
      <c r="MD34" s="30">
        <f t="shared" si="88"/>
        <v>3.1529529246406458E-3</v>
      </c>
      <c r="ME34" s="30">
        <f t="shared" si="88"/>
        <v>3.1682337950347038E-3</v>
      </c>
      <c r="MF34" s="30">
        <f t="shared" si="88"/>
        <v>3.1478593011759599E-3</v>
      </c>
      <c r="MG34" s="30">
        <f t="shared" si="88"/>
        <v>3.1784210419640762E-3</v>
      </c>
      <c r="MH34" s="30">
        <f t="shared" ref="MH34:OS34" si="90">MH33*(SQRT(((MH20/MH19)^2)+((MH27/MH26)^2)))</f>
        <v>3.1682337950347038E-3</v>
      </c>
      <c r="MI34" s="30" t="e">
        <f t="shared" si="90"/>
        <v>#DIV/0!</v>
      </c>
      <c r="MJ34" s="30">
        <f t="shared" si="90"/>
        <v>3.1580465481053318E-3</v>
      </c>
      <c r="MK34" s="30">
        <f t="shared" si="90"/>
        <v>3.1784210419640762E-3</v>
      </c>
      <c r="ML34" s="30">
        <f t="shared" si="90"/>
        <v>3.1682337950347038E-3</v>
      </c>
      <c r="MM34" s="30">
        <f t="shared" si="90"/>
        <v>3.1886082888934481E-3</v>
      </c>
      <c r="MN34" s="30">
        <f t="shared" si="90"/>
        <v>3.1223911838525295E-3</v>
      </c>
      <c r="MO34" s="30" t="e">
        <f t="shared" si="90"/>
        <v>#DIV/0!</v>
      </c>
      <c r="MP34" s="30">
        <f t="shared" si="90"/>
        <v>3.1784210419640762E-3</v>
      </c>
      <c r="MQ34" s="30">
        <f t="shared" si="90"/>
        <v>3.1886082888934481E-3</v>
      </c>
      <c r="MR34" s="30">
        <f t="shared" si="90"/>
        <v>3.1682337950347038E-3</v>
      </c>
      <c r="MS34" s="30">
        <f t="shared" si="90"/>
        <v>3.1784210419640762E-3</v>
      </c>
      <c r="MT34" s="30">
        <f t="shared" si="90"/>
        <v>3.1784210419640762E-3</v>
      </c>
      <c r="MU34" s="30" t="e">
        <f t="shared" si="90"/>
        <v>#DIV/0!</v>
      </c>
      <c r="MV34" s="30">
        <f t="shared" si="90"/>
        <v>3.1886082888934481E-3</v>
      </c>
      <c r="MW34" s="30">
        <f t="shared" si="90"/>
        <v>3.1682337950347038E-3</v>
      </c>
      <c r="MX34" s="30">
        <f t="shared" si="90"/>
        <v>3.208982782752192E-3</v>
      </c>
      <c r="MY34" s="30">
        <f t="shared" si="90"/>
        <v>3.1886082888934481E-3</v>
      </c>
      <c r="MZ34" s="30">
        <f t="shared" si="90"/>
        <v>3.1886082888934481E-3</v>
      </c>
      <c r="NA34" s="30" t="e">
        <f t="shared" si="90"/>
        <v>#DIV/0!</v>
      </c>
      <c r="NB34" s="30">
        <f t="shared" si="90"/>
        <v>3.1682337950347038E-3</v>
      </c>
      <c r="NC34" s="30">
        <f t="shared" si="90"/>
        <v>3.1987955358228196E-3</v>
      </c>
      <c r="ND34" s="30">
        <f t="shared" si="90"/>
        <v>3.1580465481053318E-3</v>
      </c>
      <c r="NE34" s="30">
        <f t="shared" si="90"/>
        <v>3.1886082888934481E-3</v>
      </c>
      <c r="NF34" s="30">
        <f t="shared" si="90"/>
        <v>3.1682337950347038E-3</v>
      </c>
      <c r="NG34" s="30" t="e">
        <f t="shared" si="90"/>
        <v>#DIV/0!</v>
      </c>
      <c r="NH34" s="30">
        <f t="shared" si="90"/>
        <v>3.1784210419640762E-3</v>
      </c>
      <c r="NI34" s="30">
        <f t="shared" si="90"/>
        <v>3.1580465481053318E-3</v>
      </c>
      <c r="NJ34" s="30" t="e">
        <f t="shared" si="90"/>
        <v>#DIV/0!</v>
      </c>
      <c r="NK34" s="30">
        <f t="shared" si="90"/>
        <v>3.1987955358228196E-3</v>
      </c>
      <c r="NL34" s="30">
        <f t="shared" si="90"/>
        <v>3.1886082888934481E-3</v>
      </c>
      <c r="NM34" s="30">
        <f t="shared" si="90"/>
        <v>3.1886082888934481E-3</v>
      </c>
      <c r="NN34" s="30">
        <f t="shared" si="90"/>
        <v>3.1886082888934481E-3</v>
      </c>
      <c r="NO34" s="30">
        <f t="shared" si="90"/>
        <v>3.1529529246406458E-3</v>
      </c>
      <c r="NP34" s="30" t="e">
        <f t="shared" si="90"/>
        <v>#DIV/0!</v>
      </c>
      <c r="NQ34" s="30">
        <f t="shared" si="90"/>
        <v>3.2293572766109364E-3</v>
      </c>
      <c r="NR34" s="30">
        <f t="shared" si="90"/>
        <v>3.2191700296815644E-3</v>
      </c>
      <c r="NS34" s="30">
        <f t="shared" si="90"/>
        <v>3.1886082888934481E-3</v>
      </c>
      <c r="NT34" s="30">
        <f t="shared" si="90"/>
        <v>3.1835146654287621E-3</v>
      </c>
      <c r="NU34" s="30">
        <f t="shared" si="90"/>
        <v>3.1784210419640762E-3</v>
      </c>
      <c r="NV34" s="30" t="e">
        <f t="shared" si="90"/>
        <v>#DIV/0!</v>
      </c>
      <c r="NW34" s="30">
        <f t="shared" si="90"/>
        <v>3.1784210419640762E-3</v>
      </c>
      <c r="NX34" s="30">
        <f t="shared" si="90"/>
        <v>3.1987955358228196E-3</v>
      </c>
      <c r="NY34" s="30">
        <f t="shared" si="90"/>
        <v>3.1987955358228196E-3</v>
      </c>
      <c r="NZ34" s="30">
        <f t="shared" si="90"/>
        <v>3.1427656777112739E-3</v>
      </c>
      <c r="OA34" s="30">
        <f t="shared" si="90"/>
        <v>3.1478593011759599E-3</v>
      </c>
      <c r="OB34" s="30" t="e">
        <f t="shared" si="90"/>
        <v>#DIV/0!</v>
      </c>
      <c r="OC34" s="30">
        <f t="shared" si="90"/>
        <v>3.1784210419640762E-3</v>
      </c>
      <c r="OD34" s="30">
        <f t="shared" si="90"/>
        <v>3.1682337950347038E-3</v>
      </c>
      <c r="OE34" s="30">
        <f t="shared" si="90"/>
        <v>3.1631401715700178E-3</v>
      </c>
      <c r="OF34" s="30">
        <f t="shared" si="90"/>
        <v>3.1886082888934481E-3</v>
      </c>
      <c r="OG34" s="30" t="e">
        <f t="shared" si="90"/>
        <v>#DIV/0!</v>
      </c>
      <c r="OH34" s="30">
        <f t="shared" si="90"/>
        <v>3.1937019123581341E-3</v>
      </c>
      <c r="OI34" s="30">
        <f t="shared" si="90"/>
        <v>3.1529529246406458E-3</v>
      </c>
      <c r="OJ34" s="30" t="e">
        <f t="shared" si="90"/>
        <v>#DIV/0!</v>
      </c>
      <c r="OK34" s="30">
        <f t="shared" si="90"/>
        <v>3.1886082888934481E-3</v>
      </c>
      <c r="OL34" s="30">
        <f t="shared" si="90"/>
        <v>3.208982782752192E-3</v>
      </c>
      <c r="OM34" s="30" t="e">
        <f t="shared" si="90"/>
        <v>#DIV/0!</v>
      </c>
      <c r="ON34" s="30">
        <f t="shared" si="90"/>
        <v>3.1784210419640762E-3</v>
      </c>
      <c r="OO34" s="30">
        <f t="shared" si="90"/>
        <v>3.1580465481053318E-3</v>
      </c>
      <c r="OP34" s="30" t="e">
        <f t="shared" si="90"/>
        <v>#DIV/0!</v>
      </c>
      <c r="OQ34" s="30">
        <f t="shared" si="90"/>
        <v>3.1376720542465882E-2</v>
      </c>
      <c r="OR34" s="30">
        <f t="shared" si="90"/>
        <v>3.1682337950347035E-2</v>
      </c>
      <c r="OS34" s="30" t="e">
        <f t="shared" si="90"/>
        <v>#DIV/0!</v>
      </c>
      <c r="OT34" s="30">
        <f t="shared" ref="OT34:OY34" si="91">OT33*(SQRT(((OT20/OT19)^2)+((OT27/OT26)^2)))</f>
        <v>3.1987955358228196E-3</v>
      </c>
      <c r="OU34" s="30">
        <f t="shared" si="91"/>
        <v>6.3160930962106636E-3</v>
      </c>
      <c r="OV34" s="30" t="e">
        <f t="shared" si="91"/>
        <v>#DIV/0!</v>
      </c>
      <c r="OW34" s="30" t="e">
        <f t="shared" si="91"/>
        <v>#DIV/0!</v>
      </c>
      <c r="OX34" s="30" t="e">
        <f t="shared" si="91"/>
        <v>#DIV/0!</v>
      </c>
      <c r="OY34" s="30" t="e">
        <f t="shared" si="91"/>
        <v>#DIV/0!</v>
      </c>
    </row>
    <row r="35" spans="1:415">
      <c r="D35" s="9"/>
      <c r="E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144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144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144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</row>
    <row r="36" spans="1:415" ht="12">
      <c r="A36" s="18" t="s">
        <v>4</v>
      </c>
      <c r="B36" s="18"/>
      <c r="C36" s="18"/>
      <c r="D36" s="9"/>
      <c r="E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144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144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144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</row>
    <row r="37" spans="1:415">
      <c r="A37" s="21" t="s">
        <v>5</v>
      </c>
      <c r="B37" s="21"/>
      <c r="C37" s="21"/>
      <c r="D37" s="126">
        <v>6.0026803065091554E-2</v>
      </c>
      <c r="E37" s="126">
        <v>2.6149212440209315E-2</v>
      </c>
      <c r="F37" s="32">
        <v>7.5327153822715934E-3</v>
      </c>
      <c r="G37" s="32">
        <v>2.291389227599953E-2</v>
      </c>
      <c r="H37" s="32">
        <v>1.3598545846266364E-2</v>
      </c>
      <c r="I37" s="32">
        <v>1.3356193880557452E-2</v>
      </c>
      <c r="J37" s="32">
        <v>2.0807557041227984E-2</v>
      </c>
      <c r="K37" s="32">
        <v>7.7359762196754223E-3</v>
      </c>
      <c r="L37" s="32">
        <v>8.7276734608062283E-3</v>
      </c>
      <c r="M37" s="32">
        <v>3.744330419524908E-3</v>
      </c>
      <c r="N37" s="32">
        <v>9.987070950486291E-3</v>
      </c>
      <c r="O37" s="126">
        <v>3.6785214080415924E-3</v>
      </c>
      <c r="P37" s="126">
        <v>1.7710491359084975E-2</v>
      </c>
      <c r="Q37" s="126">
        <v>4.3805819998881897E-2</v>
      </c>
      <c r="R37" s="126">
        <v>6.534952550631043E-2</v>
      </c>
      <c r="S37" s="126">
        <v>5.4794732772514891E-2</v>
      </c>
      <c r="T37" s="126"/>
      <c r="U37" s="126"/>
      <c r="V37" s="126">
        <v>0.79133093993202064</v>
      </c>
      <c r="W37" s="126">
        <v>0.5744058461180287</v>
      </c>
      <c r="X37" s="126">
        <v>1.4951096242055439</v>
      </c>
      <c r="Y37" s="126">
        <v>0.47620237448749808</v>
      </c>
      <c r="Z37" s="126">
        <v>1.0749750818235151</v>
      </c>
      <c r="AA37" s="126"/>
      <c r="AB37" s="126">
        <v>1.2913198945596678</v>
      </c>
      <c r="AC37" s="126">
        <v>0.81383881091808852</v>
      </c>
      <c r="AD37" s="126">
        <v>1.4962303612720198</v>
      </c>
      <c r="AE37" s="126">
        <v>1.0545519446135345</v>
      </c>
      <c r="AF37" s="126">
        <v>4.3449665259401886</v>
      </c>
      <c r="AG37" s="126"/>
      <c r="AH37" s="131">
        <v>1.30802537661396</v>
      </c>
      <c r="AI37" s="126">
        <v>2.2281690277488067</v>
      </c>
      <c r="AJ37" s="126">
        <v>2.797573960253962</v>
      </c>
      <c r="AK37" s="130">
        <v>2.0253030998342023</v>
      </c>
      <c r="AL37" s="130">
        <v>1.1669702671113769</v>
      </c>
      <c r="AM37" s="130"/>
      <c r="AN37" s="130">
        <v>0.46546818863789441</v>
      </c>
      <c r="AO37" s="130">
        <v>0.43235389896999582</v>
      </c>
      <c r="AP37" s="130">
        <v>0.53943165174409458</v>
      </c>
      <c r="AQ37" s="130">
        <v>0.89662202187513362</v>
      </c>
      <c r="AR37" s="130">
        <v>0.99791941558341268</v>
      </c>
      <c r="AS37" s="130"/>
      <c r="AT37" s="130">
        <v>0.54340246338547327</v>
      </c>
      <c r="AU37" s="130">
        <v>0.10079350572937541</v>
      </c>
      <c r="AV37" s="130">
        <v>1.1333336091984465</v>
      </c>
      <c r="AW37" s="130">
        <v>0.23639175552139047</v>
      </c>
      <c r="AX37" s="130">
        <v>0.36850295202755784</v>
      </c>
      <c r="AY37" s="130"/>
      <c r="AZ37" s="126">
        <v>0.68456917843052156</v>
      </c>
      <c r="BA37" s="126">
        <v>2.0385676753257935</v>
      </c>
      <c r="BB37" s="126">
        <v>0.49288173420137971</v>
      </c>
      <c r="BC37" s="126">
        <v>1.5760765974334698</v>
      </c>
      <c r="BD37" s="126"/>
      <c r="BE37" s="126">
        <v>2.0736317077192217</v>
      </c>
      <c r="BF37" s="126">
        <v>2.9899758471265181</v>
      </c>
      <c r="BG37" s="131">
        <v>1.2086590940062749</v>
      </c>
      <c r="BH37" s="126">
        <v>3.4808332322670492</v>
      </c>
      <c r="BI37" s="126"/>
      <c r="BJ37" s="130">
        <v>0.57977334134508396</v>
      </c>
      <c r="BK37" s="130">
        <v>1.8826810812536328</v>
      </c>
      <c r="BL37" s="130">
        <v>1.4401829348093795</v>
      </c>
      <c r="BM37" s="130">
        <v>1.9307665248952708</v>
      </c>
      <c r="BN37" s="130"/>
      <c r="BO37" s="130">
        <v>1.6440052799207601</v>
      </c>
      <c r="BP37" s="130">
        <v>0.27202090041642096</v>
      </c>
      <c r="BQ37" s="130">
        <v>0.52867893865762317</v>
      </c>
      <c r="BR37" s="130">
        <v>1.1333141981499655</v>
      </c>
      <c r="BS37" s="130"/>
      <c r="BT37" s="130">
        <v>0.62182193984863476</v>
      </c>
      <c r="BU37" s="130">
        <v>1.0729379951482401</v>
      </c>
      <c r="BV37" s="130">
        <v>0.95903568268947237</v>
      </c>
      <c r="BW37" s="130"/>
      <c r="BX37" s="126">
        <v>1.0452583823122241</v>
      </c>
      <c r="BY37" s="126"/>
      <c r="BZ37" s="126">
        <v>0.47077653524065555</v>
      </c>
      <c r="CA37" s="130">
        <v>3.8052712207983488</v>
      </c>
      <c r="CB37" s="130">
        <v>1.2556299794266506</v>
      </c>
      <c r="CC37" s="130">
        <v>2.3818441721934129</v>
      </c>
      <c r="CD37" s="130">
        <v>0.61436514869380421</v>
      </c>
      <c r="CE37" s="202">
        <v>0.26451112618039752</v>
      </c>
      <c r="CF37" s="130"/>
      <c r="CG37" s="130">
        <v>4.3360187765232858</v>
      </c>
      <c r="CH37" s="130"/>
      <c r="CI37" s="202">
        <v>1.3389201806754059</v>
      </c>
      <c r="CJ37" s="130"/>
      <c r="CK37" s="130">
        <v>0.29647503164514877</v>
      </c>
      <c r="CL37" s="130">
        <v>0.33485528595378899</v>
      </c>
      <c r="CM37" s="130">
        <v>0.33640774373917337</v>
      </c>
      <c r="CN37" s="154"/>
      <c r="CO37" s="126">
        <v>2.6342022954201509E-2</v>
      </c>
      <c r="CP37" s="126">
        <v>1.7139134652663559E-2</v>
      </c>
      <c r="CQ37" s="126">
        <v>1.6461312703770554E-2</v>
      </c>
      <c r="CR37" s="202"/>
      <c r="CS37" s="202"/>
      <c r="CT37" s="126">
        <v>2.894345001391172</v>
      </c>
      <c r="CU37" s="126">
        <v>2.5279650392859891</v>
      </c>
      <c r="CV37" s="126">
        <v>4.4389414252074255</v>
      </c>
      <c r="CW37" s="126">
        <v>5.8026153106950495</v>
      </c>
      <c r="CX37" s="126">
        <v>5.4138047597852781</v>
      </c>
      <c r="CY37" s="126"/>
      <c r="CZ37" s="126">
        <v>6.6998657823542347</v>
      </c>
      <c r="DA37" s="126">
        <v>6.9930192991327127</v>
      </c>
      <c r="DB37" s="126">
        <v>6.0028490105244998</v>
      </c>
      <c r="DC37" s="126">
        <v>2.5126947470362548</v>
      </c>
      <c r="DD37" s="126">
        <v>3.5608194346785447</v>
      </c>
      <c r="DE37" s="126"/>
      <c r="DF37" s="126"/>
      <c r="DG37" s="126">
        <v>0.94088076462791914</v>
      </c>
      <c r="DH37" s="126">
        <v>1.1006397245450157</v>
      </c>
      <c r="DI37" s="126">
        <v>0.49439297193427773</v>
      </c>
      <c r="DJ37" s="126">
        <v>0.79875413311868804</v>
      </c>
      <c r="DK37" s="202"/>
      <c r="DL37" s="126"/>
      <c r="DM37" s="126">
        <v>4.2606872951262558</v>
      </c>
      <c r="DN37" s="126">
        <v>3.8270178333457259</v>
      </c>
      <c r="DO37" s="126">
        <v>4.2086092391578136</v>
      </c>
      <c r="DP37" s="126">
        <v>2.0844613873536324</v>
      </c>
      <c r="DQ37" s="126">
        <v>2.5807104481895724</v>
      </c>
      <c r="DR37" s="126"/>
      <c r="DS37" s="126">
        <v>0.22164360928795521</v>
      </c>
      <c r="DT37" s="126">
        <v>0.37052497029971382</v>
      </c>
      <c r="DU37" s="126">
        <v>0.17190601940582312</v>
      </c>
      <c r="DV37" s="126">
        <v>0.19905898079615872</v>
      </c>
      <c r="DW37" s="130">
        <v>0.56029206244710517</v>
      </c>
      <c r="DX37" s="126"/>
      <c r="DY37" s="126">
        <v>0.10448833806677374</v>
      </c>
      <c r="DZ37" s="126">
        <v>0.12936052238060897</v>
      </c>
      <c r="EA37" s="126">
        <v>0.14993627118076458</v>
      </c>
      <c r="EB37" s="126">
        <v>0.2170955246573518</v>
      </c>
      <c r="EC37" s="126">
        <v>0.12415939056578165</v>
      </c>
      <c r="ED37" s="126"/>
      <c r="EE37" s="126">
        <v>4.5073070005027622</v>
      </c>
      <c r="EF37" s="126">
        <v>7.1933738607035966</v>
      </c>
      <c r="EG37" s="126">
        <v>4.4001210429455426</v>
      </c>
      <c r="EH37" s="126">
        <v>0.99080937054375939</v>
      </c>
      <c r="EI37" s="126">
        <v>3.5770487792353722</v>
      </c>
      <c r="EJ37" s="126"/>
      <c r="EK37" s="126">
        <v>5.342922404968518</v>
      </c>
      <c r="EL37" s="126">
        <v>5.3149376937381048</v>
      </c>
      <c r="EM37" s="126">
        <v>4.6021090983510877</v>
      </c>
      <c r="EN37" s="126">
        <v>5.746472725312187</v>
      </c>
      <c r="EO37" s="126">
        <v>3.1305732504750199</v>
      </c>
      <c r="EP37" s="126"/>
      <c r="EQ37" s="126">
        <v>0.49158689407503575</v>
      </c>
      <c r="ER37" s="126">
        <v>0.21005464630164541</v>
      </c>
      <c r="ES37" s="126">
        <v>0.38249089048659818</v>
      </c>
      <c r="ET37" s="126">
        <v>0.26514227916177008</v>
      </c>
      <c r="EU37" s="126">
        <v>0.24813527624714518</v>
      </c>
      <c r="EV37" s="126"/>
      <c r="EW37" s="126">
        <v>0.29461915825747315</v>
      </c>
      <c r="EX37" s="126">
        <v>0.32085331380718718</v>
      </c>
      <c r="EY37" s="126">
        <v>0.63830045727267093</v>
      </c>
      <c r="EZ37" s="126">
        <v>2.0725828794240124</v>
      </c>
      <c r="FA37" s="126"/>
      <c r="FB37" s="126"/>
      <c r="FC37" s="126">
        <v>0.81702868988379951</v>
      </c>
      <c r="FD37" s="126">
        <v>0.32517008469713843</v>
      </c>
      <c r="FE37" s="126">
        <v>0.909911563806857</v>
      </c>
      <c r="FF37" s="126">
        <v>0.87173472793167162</v>
      </c>
      <c r="FG37" s="126"/>
      <c r="FH37" s="126">
        <v>2.3520520199518606</v>
      </c>
      <c r="FI37" s="126">
        <v>2.4950162489530907</v>
      </c>
      <c r="FJ37" s="126">
        <v>1.4540969652424223</v>
      </c>
      <c r="FK37" s="126">
        <v>1.7058629797928975</v>
      </c>
      <c r="FL37" s="126">
        <v>2.1331300514178704</v>
      </c>
      <c r="FM37" s="126"/>
      <c r="FN37" s="126">
        <v>0.3730475817760851</v>
      </c>
      <c r="FO37" s="126">
        <v>0.17545506248213408</v>
      </c>
      <c r="FP37" s="126">
        <v>4.4363677712718839E-2</v>
      </c>
      <c r="FQ37" s="126">
        <v>0.94583812028195868</v>
      </c>
      <c r="FR37" s="126">
        <v>1.710571944871383</v>
      </c>
      <c r="FS37" s="126"/>
      <c r="FT37" s="126">
        <v>1.2472988547588399</v>
      </c>
      <c r="FU37" s="126">
        <v>0.77243477188114207</v>
      </c>
      <c r="FV37" s="126">
        <v>2.0588605578620784</v>
      </c>
      <c r="FW37" s="126">
        <v>0.8797098524052922</v>
      </c>
      <c r="FX37" s="126">
        <v>1.4842491133500204</v>
      </c>
      <c r="FY37" s="126"/>
      <c r="FZ37" s="202"/>
      <c r="GA37" s="202"/>
      <c r="GB37" s="202"/>
      <c r="GC37" s="202"/>
      <c r="GD37" s="202"/>
      <c r="GE37" s="202"/>
      <c r="GF37" s="126">
        <v>2.4489928918260055</v>
      </c>
      <c r="GG37" s="126">
        <v>2.7763367280834577</v>
      </c>
      <c r="GH37" s="126">
        <v>1.0897398120690789</v>
      </c>
      <c r="GI37" s="126">
        <v>1.4862944716226207</v>
      </c>
      <c r="GJ37" s="126">
        <v>2.740293219005117</v>
      </c>
      <c r="GK37" s="126"/>
      <c r="GL37" s="126">
        <v>2.8148735688904369</v>
      </c>
      <c r="GM37" s="126">
        <v>2.6642016095442518</v>
      </c>
      <c r="GN37" s="126">
        <v>2.960668832004155</v>
      </c>
      <c r="GO37" s="126">
        <v>2.5226739800471378</v>
      </c>
      <c r="GP37" s="126">
        <v>3.2379163063995406</v>
      </c>
      <c r="GQ37" s="203"/>
      <c r="GR37" s="202">
        <v>1.9988355617441438E-2</v>
      </c>
      <c r="GS37" s="202">
        <v>2.7386055700529908E-2</v>
      </c>
      <c r="GT37" s="202">
        <v>1.7093199729538492E-2</v>
      </c>
      <c r="GU37" s="202"/>
      <c r="GV37" s="202">
        <v>2.78544069640914</v>
      </c>
      <c r="GW37" s="202">
        <v>6.6598356164383556</v>
      </c>
      <c r="GX37" s="202">
        <v>2.230499411494181</v>
      </c>
      <c r="GY37" s="202">
        <v>4.5018775571207046</v>
      </c>
      <c r="GZ37" s="202">
        <v>6.0847833913356535</v>
      </c>
      <c r="HA37" s="202">
        <v>4.4868715355441013</v>
      </c>
      <c r="HB37" s="202">
        <v>0.6634660481457163</v>
      </c>
      <c r="HC37" s="202">
        <v>1.6891669290070355</v>
      </c>
      <c r="HD37" s="202">
        <v>5.7468994028479559</v>
      </c>
      <c r="HE37" s="202">
        <v>4.9765668704029826</v>
      </c>
      <c r="HF37" s="202">
        <v>1.8278334351605801</v>
      </c>
      <c r="HG37" s="202">
        <v>6.2889036384480788</v>
      </c>
      <c r="HH37" s="202">
        <v>4.2285177580708577</v>
      </c>
      <c r="HI37" s="202">
        <v>2.9747134884361861</v>
      </c>
      <c r="HJ37" s="202">
        <v>2.1694453748824944</v>
      </c>
      <c r="HK37" s="202">
        <v>2.6780822829457875</v>
      </c>
      <c r="HL37" s="202">
        <v>5.1286996829794607</v>
      </c>
      <c r="HM37" s="202">
        <v>2.0266729968277257</v>
      </c>
      <c r="HN37" s="202">
        <v>4.0618534008364513</v>
      </c>
      <c r="HO37" s="202">
        <v>3.7337022437841121</v>
      </c>
      <c r="HP37" s="202">
        <v>3.7347756228925748</v>
      </c>
      <c r="HQ37" s="202">
        <v>3.1218615942269956</v>
      </c>
      <c r="HR37" s="202">
        <v>3.5711164205926198</v>
      </c>
      <c r="HS37" s="202">
        <v>2.256285033397107</v>
      </c>
      <c r="HT37" s="202"/>
      <c r="HU37" s="202">
        <v>3.6614344361265401</v>
      </c>
      <c r="HV37" s="202">
        <v>6.1963312454242248</v>
      </c>
      <c r="HW37" s="202">
        <v>5.3548135129857455</v>
      </c>
      <c r="HX37" s="202">
        <v>2.8428730664685062</v>
      </c>
      <c r="HY37" s="202">
        <v>3.5227892545113084</v>
      </c>
      <c r="HZ37" s="202">
        <v>4.1645311352321883</v>
      </c>
      <c r="IA37" s="202">
        <v>3.6335074100211715</v>
      </c>
      <c r="IB37" s="202">
        <v>0.72639152098723891</v>
      </c>
      <c r="IC37" s="202">
        <v>5.080353672755539</v>
      </c>
      <c r="ID37" s="202">
        <v>4.3091692217842024</v>
      </c>
      <c r="IE37" s="202">
        <v>4.0875682198392891</v>
      </c>
      <c r="IF37" s="202">
        <v>1.8488712871287132</v>
      </c>
      <c r="IG37" s="202">
        <v>3.7678602518716269</v>
      </c>
      <c r="IH37" s="202">
        <v>3.3988870558688107</v>
      </c>
      <c r="II37" s="202">
        <v>3.240209025451656</v>
      </c>
      <c r="IJ37" s="202">
        <v>6.7712612201430069</v>
      </c>
      <c r="IK37" s="212">
        <v>3.0459899172895248</v>
      </c>
      <c r="IL37" s="202">
        <v>6.9526072115620936</v>
      </c>
      <c r="IM37" s="202">
        <v>2.433758373636965</v>
      </c>
      <c r="IN37" s="202">
        <v>3.267027737442898</v>
      </c>
      <c r="IO37" s="202">
        <v>2.396845877592463</v>
      </c>
      <c r="IP37" s="212">
        <v>5.2767837289909085</v>
      </c>
      <c r="IQ37" s="202">
        <v>4.0181251519914234</v>
      </c>
      <c r="IR37" s="202">
        <v>3.2909883416625632</v>
      </c>
      <c r="IS37" s="202"/>
      <c r="IT37" s="202">
        <v>0.63658794345371017</v>
      </c>
      <c r="IU37" s="202">
        <v>3.119256602640665</v>
      </c>
      <c r="IV37" s="202">
        <v>1.9908937497594605</v>
      </c>
      <c r="IW37" s="203"/>
      <c r="IX37" s="126">
        <v>2.6354623594303814</v>
      </c>
      <c r="IY37" s="126">
        <v>1.4136169958010083</v>
      </c>
      <c r="IZ37" s="202">
        <v>0.98993131866485506</v>
      </c>
      <c r="JA37" s="202">
        <v>1.2436170238695885</v>
      </c>
      <c r="JB37" s="126"/>
      <c r="JC37" s="126">
        <v>6.0026803065091554E-2</v>
      </c>
      <c r="JD37" s="126">
        <v>2.6149212440209315E-2</v>
      </c>
      <c r="JE37" s="126">
        <v>2.7829224682030071E-2</v>
      </c>
      <c r="JF37" s="202"/>
      <c r="JG37" s="202"/>
      <c r="JH37" s="126">
        <v>0.27735961594964065</v>
      </c>
      <c r="JI37" s="126">
        <v>0.54387958728457009</v>
      </c>
      <c r="JJ37" s="126">
        <v>0.19039583055569601</v>
      </c>
      <c r="JK37" s="126">
        <v>0.25778848952561001</v>
      </c>
      <c r="JL37" s="126">
        <v>0.28581833902024667</v>
      </c>
      <c r="JM37" s="202"/>
      <c r="JN37" s="126">
        <v>0.31076763798396173</v>
      </c>
      <c r="JO37" s="126">
        <v>1.8242153763928013</v>
      </c>
      <c r="JP37" s="126">
        <v>0.43727071031393</v>
      </c>
      <c r="JQ37" s="126">
        <v>2.1396886887292359</v>
      </c>
      <c r="JR37" s="126">
        <v>2.6567452588764437</v>
      </c>
      <c r="JS37" s="202"/>
      <c r="JT37" s="126">
        <v>2.5350560276651386</v>
      </c>
      <c r="JU37" s="126">
        <v>2.116668887539034</v>
      </c>
      <c r="JV37" s="126">
        <v>2.1409443370008177</v>
      </c>
      <c r="JW37" s="126">
        <v>2.1325392758472055</v>
      </c>
      <c r="JX37" s="202"/>
      <c r="JY37" s="202">
        <v>0.90396044006887621</v>
      </c>
      <c r="JZ37" s="202">
        <v>0.21656122322748034</v>
      </c>
      <c r="KA37" s="202">
        <v>0.36710494649102104</v>
      </c>
      <c r="KB37" s="202">
        <v>0.212390045688688</v>
      </c>
      <c r="KC37" s="202"/>
      <c r="KD37" s="202"/>
      <c r="KE37" s="202">
        <v>1.4625466238953362</v>
      </c>
      <c r="KF37" s="202">
        <v>1.3520057046611071</v>
      </c>
      <c r="KG37" s="202"/>
      <c r="KH37" s="202"/>
      <c r="KI37" s="202">
        <v>0.14095684154022164</v>
      </c>
      <c r="KJ37" s="202"/>
      <c r="KK37" s="202">
        <v>3.4241650052082399E-3</v>
      </c>
      <c r="KL37" s="202">
        <v>8.5933093803821428E-3</v>
      </c>
      <c r="KM37" s="202"/>
      <c r="KN37" s="202"/>
      <c r="KO37" s="202"/>
      <c r="KP37" s="202"/>
      <c r="KQ37" s="202">
        <v>4.0198303322120204</v>
      </c>
      <c r="KR37" s="202">
        <v>1.7568104571546654</v>
      </c>
      <c r="KS37" s="202">
        <v>5.2207790218456056</v>
      </c>
      <c r="KT37" s="202">
        <v>0.60206959086564471</v>
      </c>
      <c r="KU37" s="202">
        <v>2.6683717425215847</v>
      </c>
      <c r="KV37" s="202">
        <v>2.8091112965393639</v>
      </c>
      <c r="KW37" s="202">
        <v>4.8029008193817821</v>
      </c>
      <c r="KX37" s="202">
        <v>4.1055164669658089</v>
      </c>
      <c r="KY37" s="202">
        <v>0.37869101085823509</v>
      </c>
      <c r="KZ37" s="202">
        <v>5.7708673193077891</v>
      </c>
      <c r="LA37" s="202">
        <v>1.8337189375551894</v>
      </c>
      <c r="LB37" s="202">
        <v>4.6027552684974262</v>
      </c>
      <c r="LC37" s="202">
        <v>3.730883376425747</v>
      </c>
      <c r="LD37" s="202">
        <v>3.1419425477172847</v>
      </c>
      <c r="LE37" s="202">
        <v>4.9780557731673127</v>
      </c>
      <c r="LF37" s="202">
        <v>4.6175490825953345</v>
      </c>
      <c r="LG37" s="202">
        <v>2.52927873671283</v>
      </c>
      <c r="LH37" s="202">
        <v>1.5776636813069345</v>
      </c>
      <c r="LI37" s="202">
        <v>4.0942803398868852</v>
      </c>
      <c r="LJ37" s="202">
        <v>4.3836986007406216</v>
      </c>
      <c r="LK37" s="202"/>
      <c r="LL37" s="233">
        <v>2.0262842379598325E-2</v>
      </c>
      <c r="LM37" s="233">
        <v>3.4305651907261557E-2</v>
      </c>
      <c r="LN37" s="202"/>
      <c r="LO37" s="202">
        <v>3.9345379896968762</v>
      </c>
      <c r="LP37" s="202">
        <v>2.234767844889773</v>
      </c>
      <c r="LQ37" s="202"/>
      <c r="LR37" s="233">
        <v>2.4378812127588545</v>
      </c>
      <c r="LS37" s="233">
        <v>1.941370688866753</v>
      </c>
      <c r="LT37" s="233">
        <v>2.9803348446432332</v>
      </c>
      <c r="LU37" s="233">
        <v>2.1861519078160452</v>
      </c>
      <c r="LV37" s="233">
        <v>2.5648447027675148</v>
      </c>
      <c r="LW37" s="202"/>
      <c r="LX37" s="234">
        <v>0.59186384909362155</v>
      </c>
      <c r="LY37" s="233">
        <v>0.94991046468066664</v>
      </c>
      <c r="LZ37" s="233">
        <v>0.96483897193462398</v>
      </c>
      <c r="MA37" s="233">
        <v>1.6367089174912182</v>
      </c>
      <c r="MB37" s="233">
        <v>1.8313494915857937</v>
      </c>
      <c r="MC37" s="202"/>
      <c r="MD37" s="234">
        <v>0.79585128717598452</v>
      </c>
      <c r="ME37" s="233">
        <v>0.61022458607191243</v>
      </c>
      <c r="MF37" s="234">
        <v>1.1333475675255185</v>
      </c>
      <c r="MG37" s="233">
        <v>0.97602636139693055</v>
      </c>
      <c r="MH37" s="234">
        <v>0.9484241834583943</v>
      </c>
      <c r="MI37" s="202"/>
      <c r="MJ37" s="233">
        <v>0.69462652140409986</v>
      </c>
      <c r="MK37" s="233">
        <v>0.99080678292551017</v>
      </c>
      <c r="ML37" s="233">
        <v>1.6708019285998474</v>
      </c>
      <c r="MM37" s="233">
        <v>1.8043761082742826</v>
      </c>
      <c r="MN37" s="233">
        <v>1.3720024582914869</v>
      </c>
      <c r="MO37" s="202"/>
      <c r="MP37" s="235">
        <v>1.8014253354347312</v>
      </c>
      <c r="MQ37" s="235">
        <v>1.941968984493569</v>
      </c>
      <c r="MR37" s="235">
        <v>3.1419163578613021</v>
      </c>
      <c r="MS37" s="235">
        <v>3.7563528446938186</v>
      </c>
      <c r="MT37" s="235">
        <v>1.5085428324968717</v>
      </c>
      <c r="MU37" s="202"/>
      <c r="MV37" s="235">
        <v>2.0748985311887393</v>
      </c>
      <c r="MW37" s="202">
        <v>3.5797676705976498</v>
      </c>
      <c r="MX37" s="202">
        <v>1.4704938643372742</v>
      </c>
      <c r="MY37" s="202">
        <v>0.91669776499485789</v>
      </c>
      <c r="MZ37" s="202">
        <v>3.1304325009183809</v>
      </c>
      <c r="NA37" s="202"/>
      <c r="NB37" s="202">
        <v>2.9316093325906865</v>
      </c>
      <c r="NC37" s="202">
        <v>1.8422310191165323</v>
      </c>
      <c r="ND37" s="202">
        <v>2.3450200338380736</v>
      </c>
      <c r="NE37" s="202">
        <v>3.6272800441736637</v>
      </c>
      <c r="NF37" s="202">
        <v>1.8659245754786253</v>
      </c>
      <c r="NG37" s="202"/>
      <c r="NH37" s="233">
        <v>1.3702633099075723</v>
      </c>
      <c r="NI37" s="202">
        <v>1.6372997364633441</v>
      </c>
      <c r="NJ37" s="202"/>
      <c r="NK37" s="202">
        <v>0.84812733149609154</v>
      </c>
      <c r="NL37" s="202">
        <v>1.0724525167851759</v>
      </c>
      <c r="NM37" s="202">
        <v>3.1572071107303499</v>
      </c>
      <c r="NN37" s="202">
        <v>2.9690143278439138</v>
      </c>
      <c r="NO37" s="202">
        <v>3.2795166768454536</v>
      </c>
      <c r="NP37" s="202"/>
      <c r="NQ37" s="202">
        <v>0.7688127631008681</v>
      </c>
      <c r="NR37" s="202">
        <v>1.1692246595838991</v>
      </c>
      <c r="NS37" s="202">
        <v>1.7582509016869929</v>
      </c>
      <c r="NT37" s="202">
        <v>2.4883274526607106</v>
      </c>
      <c r="NU37" s="202">
        <v>1.4144720405165172</v>
      </c>
      <c r="NV37" s="202"/>
      <c r="NW37" s="202">
        <v>0.9463466277494752</v>
      </c>
      <c r="NX37" s="202">
        <v>0.66683194743649499</v>
      </c>
      <c r="NY37" s="202">
        <v>3.1997230987185263</v>
      </c>
      <c r="NZ37" s="202">
        <v>0.50804440582658694</v>
      </c>
      <c r="OA37" s="202">
        <v>0.67341533309907364</v>
      </c>
      <c r="OB37" s="202"/>
      <c r="OC37" s="202">
        <v>0.3082033571906137</v>
      </c>
      <c r="OD37" s="202">
        <v>2.0706250263949877</v>
      </c>
      <c r="OE37" s="202">
        <v>1.1333387207563941</v>
      </c>
      <c r="OF37" s="202">
        <v>2.2307981354360105</v>
      </c>
      <c r="OG37" s="202"/>
      <c r="OH37" s="202">
        <v>3.1310232226717019</v>
      </c>
      <c r="OI37" s="202">
        <v>0.93167369482513651</v>
      </c>
      <c r="OJ37" s="202"/>
      <c r="OK37" s="202">
        <v>4.5929114563684763</v>
      </c>
      <c r="OL37" s="202">
        <v>3.9990776778861976</v>
      </c>
      <c r="OM37" s="202"/>
      <c r="ON37" s="202">
        <v>4.0895528849483966</v>
      </c>
      <c r="OO37" s="202">
        <v>3.3934232362865027</v>
      </c>
      <c r="OP37" s="202"/>
      <c r="OQ37" s="202">
        <v>1.3754240280860624E-2</v>
      </c>
      <c r="OR37" s="202">
        <v>4.940552494506526E-3</v>
      </c>
      <c r="OS37" s="202"/>
      <c r="OT37" s="202"/>
      <c r="OU37" s="202">
        <v>1.2119032409607166E-2</v>
      </c>
      <c r="OV37" s="202"/>
      <c r="OW37" s="202"/>
      <c r="OX37" s="202"/>
      <c r="OY37" s="202"/>
    </row>
    <row r="38" spans="1:415">
      <c r="A38" s="21" t="s">
        <v>3</v>
      </c>
      <c r="B38" s="21"/>
      <c r="C38" s="21"/>
      <c r="D38" s="126">
        <v>1.1445121048506202E-4</v>
      </c>
      <c r="E38" s="126">
        <v>2.8861223110819418E-5</v>
      </c>
      <c r="F38" s="32">
        <v>3.3857112289129605E-5</v>
      </c>
      <c r="G38" s="32">
        <v>1.1145509896674982E-4</v>
      </c>
      <c r="H38" s="32">
        <v>7.9260393861888345E-5</v>
      </c>
      <c r="I38" s="32">
        <v>8.0645207390210621E-5</v>
      </c>
      <c r="J38" s="32">
        <v>1.244569007245105E-4</v>
      </c>
      <c r="K38" s="32">
        <v>4.6605757909617185E-5</v>
      </c>
      <c r="L38" s="32">
        <v>5.1712233757891044E-5</v>
      </c>
      <c r="M38" s="32">
        <v>1.9887457818761933E-5</v>
      </c>
      <c r="N38" s="32">
        <v>5.2386788596859434E-5</v>
      </c>
      <c r="O38" s="126">
        <v>1.1763849349519909E-5</v>
      </c>
      <c r="P38" s="126">
        <v>5.9434040224443907E-5</v>
      </c>
      <c r="Q38" s="126">
        <v>1.4143880099378567E-4</v>
      </c>
      <c r="R38" s="126">
        <v>2.0592104614131928E-4</v>
      </c>
      <c r="S38" s="126">
        <v>1.9277212924351077E-4</v>
      </c>
      <c r="T38" s="126"/>
      <c r="U38" s="126"/>
      <c r="V38" s="126">
        <v>2.8875121055975733E-3</v>
      </c>
      <c r="W38" s="126">
        <v>1.5642567624592025E-3</v>
      </c>
      <c r="X38" s="126">
        <v>8.3525631359074523E-3</v>
      </c>
      <c r="Y38" s="126">
        <v>1.9837769341470709E-3</v>
      </c>
      <c r="Z38" s="126">
        <v>5.4534346724092282E-3</v>
      </c>
      <c r="AA38" s="126"/>
      <c r="AB38" s="126">
        <v>7.695066709653771E-3</v>
      </c>
      <c r="AC38" s="126">
        <v>2.7126823464834371E-3</v>
      </c>
      <c r="AD38" s="126">
        <v>6.6478297290001511E-3</v>
      </c>
      <c r="AE38" s="126">
        <v>4.918906811866487E-3</v>
      </c>
      <c r="AF38" s="126">
        <v>4.811455400924447E-2</v>
      </c>
      <c r="AG38" s="126"/>
      <c r="AH38" s="126">
        <v>5.9580352034350253E-3</v>
      </c>
      <c r="AI38" s="126">
        <v>2.0933867228978567E-2</v>
      </c>
      <c r="AJ38" s="126">
        <v>3.0077144951591629E-2</v>
      </c>
      <c r="AK38" s="130">
        <v>1.038272753606807E-2</v>
      </c>
      <c r="AL38" s="130">
        <v>5.702301158347938E-3</v>
      </c>
      <c r="AM38" s="130"/>
      <c r="AN38" s="130">
        <v>2.2906355146194526E-3</v>
      </c>
      <c r="AO38" s="130">
        <v>1.7128029005987102E-3</v>
      </c>
      <c r="AP38" s="130">
        <v>2.0208715218130299E-3</v>
      </c>
      <c r="AQ38" s="130">
        <v>3.9231863497880765E-3</v>
      </c>
      <c r="AR38" s="130">
        <v>4.6626317443653085E-3</v>
      </c>
      <c r="AS38" s="130"/>
      <c r="AT38" s="130">
        <v>2.0239103250389136E-3</v>
      </c>
      <c r="AU38" s="130">
        <v>3.22080304829762E-4</v>
      </c>
      <c r="AV38" s="130">
        <v>5.4576958296173247E-3</v>
      </c>
      <c r="AW38" s="130">
        <v>6.699564387630505E-4</v>
      </c>
      <c r="AX38" s="130">
        <v>1.236534504365601E-3</v>
      </c>
      <c r="AY38" s="130"/>
      <c r="AZ38" s="126">
        <v>2.1375553978488122E-3</v>
      </c>
      <c r="BA38" s="126">
        <v>1.087880220668045E-2</v>
      </c>
      <c r="BB38" s="126">
        <v>1.4342284585530203E-3</v>
      </c>
      <c r="BC38" s="126">
        <v>7.1420439417974992E-3</v>
      </c>
      <c r="BD38" s="126"/>
      <c r="BE38" s="126">
        <v>1.1126399969088582E-2</v>
      </c>
      <c r="BF38" s="126">
        <v>2.0975081212620379E-2</v>
      </c>
      <c r="BG38" s="126">
        <v>3.1373594955458714E-3</v>
      </c>
      <c r="BH38" s="126">
        <v>2.9301350784394949E-2</v>
      </c>
      <c r="BI38" s="126"/>
      <c r="BJ38" s="130">
        <v>1.6580989544282526E-3</v>
      </c>
      <c r="BK38" s="130">
        <v>9.0008795013756769E-3</v>
      </c>
      <c r="BL38" s="130">
        <v>5.8098077905055067E-3</v>
      </c>
      <c r="BM38" s="130">
        <v>1.0316042836749712E-2</v>
      </c>
      <c r="BN38" s="130"/>
      <c r="BO38" s="130">
        <v>7.6844802782183377E-3</v>
      </c>
      <c r="BP38" s="130">
        <v>7.6390746553245577E-4</v>
      </c>
      <c r="BQ38" s="130">
        <v>1.5054418547623253E-3</v>
      </c>
      <c r="BR38" s="130">
        <v>4.1246056835508478E-3</v>
      </c>
      <c r="BS38" s="130"/>
      <c r="BT38" s="130">
        <v>1.9728508940792949E-3</v>
      </c>
      <c r="BU38" s="130">
        <v>4.0326439365211296E-3</v>
      </c>
      <c r="BV38" s="130">
        <v>2.9353479220069964E-3</v>
      </c>
      <c r="BW38" s="130"/>
      <c r="BX38" s="126">
        <v>4.3173952384285442E-3</v>
      </c>
      <c r="BY38" s="126"/>
      <c r="BZ38" s="126">
        <v>1.3722000769999516E-3</v>
      </c>
      <c r="CA38" s="130">
        <v>6.0570127750200396E-2</v>
      </c>
      <c r="CB38" s="130">
        <v>8.1041460301604987E-3</v>
      </c>
      <c r="CC38" s="130">
        <v>2.2409529792183233E-2</v>
      </c>
      <c r="CD38" s="130">
        <v>3.3949628619430786E-3</v>
      </c>
      <c r="CE38" s="202">
        <v>5.9208723166277602E-4</v>
      </c>
      <c r="CF38" s="130"/>
      <c r="CG38" s="130">
        <v>7.4514326548938442E-2</v>
      </c>
      <c r="CH38" s="130"/>
      <c r="CI38" s="202">
        <v>3.4601145715575541E-3</v>
      </c>
      <c r="CJ38" s="130"/>
      <c r="CK38" s="130">
        <v>4.6427520992168301E-4</v>
      </c>
      <c r="CL38" s="130">
        <v>8.9338578063858439E-4</v>
      </c>
      <c r="CM38" s="130">
        <v>1.4936996741878703E-3</v>
      </c>
      <c r="CN38" s="154"/>
      <c r="CO38" s="126">
        <v>6.7350867103788372E-5</v>
      </c>
      <c r="CP38" s="126">
        <v>3.0591018761863705E-5</v>
      </c>
      <c r="CQ38" s="126">
        <v>3.6732538627295103E-5</v>
      </c>
      <c r="CR38" s="202"/>
      <c r="CS38" s="202"/>
      <c r="CT38" s="126">
        <v>1.2093918623752236E-2</v>
      </c>
      <c r="CU38" s="126">
        <v>7.9690111216185119E-3</v>
      </c>
      <c r="CV38" s="126">
        <v>2.8334327562290672E-2</v>
      </c>
      <c r="CW38" s="126">
        <v>4.4550512409503751E-2</v>
      </c>
      <c r="CX38" s="126">
        <v>3.3310114707809646E-2</v>
      </c>
      <c r="CY38" s="126"/>
      <c r="CZ38" s="126">
        <v>8.419377251171814E-2</v>
      </c>
      <c r="DA38" s="126">
        <v>9.5635324564932428E-2</v>
      </c>
      <c r="DB38" s="126">
        <v>7.2869886072532447E-2</v>
      </c>
      <c r="DC38" s="126">
        <v>1.3952819861619135E-2</v>
      </c>
      <c r="DD38" s="126">
        <v>2.8310526628268242E-2</v>
      </c>
      <c r="DE38" s="126"/>
      <c r="DF38" s="126"/>
      <c r="DG38" s="126">
        <v>2.051379832394572E-3</v>
      </c>
      <c r="DH38" s="126">
        <v>3.1386425409369377E-3</v>
      </c>
      <c r="DI38" s="126">
        <v>1.2681560658203521E-3</v>
      </c>
      <c r="DJ38" s="126">
        <v>1.4624263441421778E-3</v>
      </c>
      <c r="DK38" s="202"/>
      <c r="DL38" s="126"/>
      <c r="DM38" s="126">
        <v>2.4301422801167545E-2</v>
      </c>
      <c r="DN38" s="126">
        <v>2.1897597246192897E-2</v>
      </c>
      <c r="DO38" s="126">
        <v>2.5002500708983969E-2</v>
      </c>
      <c r="DP38" s="126">
        <v>9.1915494178227333E-3</v>
      </c>
      <c r="DQ38" s="126">
        <v>1.0089159666982745E-2</v>
      </c>
      <c r="DR38" s="126"/>
      <c r="DS38" s="126">
        <v>5.7740077722906588E-4</v>
      </c>
      <c r="DT38" s="126">
        <v>1.1966806624928669E-3</v>
      </c>
      <c r="DU38" s="126">
        <v>7.0599840383877806E-4</v>
      </c>
      <c r="DV38" s="126">
        <v>6.3885754540271805E-4</v>
      </c>
      <c r="DW38" s="130">
        <v>1.8401954129147061E-3</v>
      </c>
      <c r="DX38" s="126"/>
      <c r="DY38" s="126">
        <v>2.2981704117230778E-4</v>
      </c>
      <c r="DZ38" s="126">
        <v>2.2767287935834176E-4</v>
      </c>
      <c r="EA38" s="126">
        <v>2.7250151703530473E-4</v>
      </c>
      <c r="EB38" s="126">
        <v>4.729925891641717E-4</v>
      </c>
      <c r="EC38" s="126">
        <v>2.2522402857154587E-4</v>
      </c>
      <c r="ED38" s="126"/>
      <c r="EE38" s="126">
        <v>2.0261411139210671E-2</v>
      </c>
      <c r="EF38" s="126">
        <v>6.5375241761203504E-2</v>
      </c>
      <c r="EG38" s="126">
        <v>2.4130621220005987E-2</v>
      </c>
      <c r="EH38" s="126">
        <v>1.8002239214255848E-3</v>
      </c>
      <c r="EI38" s="126">
        <v>1.3856614628455695E-2</v>
      </c>
      <c r="EJ38" s="126"/>
      <c r="EK38" s="126">
        <v>3.7258417764611938E-2</v>
      </c>
      <c r="EL38" s="126">
        <v>3.4473550845557227E-2</v>
      </c>
      <c r="EM38" s="126">
        <v>2.4920120395961219E-2</v>
      </c>
      <c r="EN38" s="126">
        <v>4.534156762732737E-2</v>
      </c>
      <c r="EO38" s="126">
        <v>1.5933711731423324E-2</v>
      </c>
      <c r="EP38" s="126"/>
      <c r="EQ38" s="126">
        <v>5.5700721804926602E-4</v>
      </c>
      <c r="ER38" s="126">
        <v>3.1043719651243279E-4</v>
      </c>
      <c r="ES38" s="126">
        <v>5.3986182564657475E-4</v>
      </c>
      <c r="ET38" s="126">
        <v>3.4739226543105726E-4</v>
      </c>
      <c r="EU38" s="126">
        <v>3.395134219930888E-4</v>
      </c>
      <c r="EV38" s="126"/>
      <c r="EW38" s="126">
        <v>8.1058539502670932E-4</v>
      </c>
      <c r="EX38" s="126">
        <v>5.7587927331192112E-4</v>
      </c>
      <c r="EY38" s="126">
        <v>1.2480095265294906E-3</v>
      </c>
      <c r="EZ38" s="126">
        <v>7.7471349169702429E-3</v>
      </c>
      <c r="FA38" s="126"/>
      <c r="FB38" s="126"/>
      <c r="FC38" s="126">
        <v>1.4388317056094786E-3</v>
      </c>
      <c r="FD38" s="126">
        <v>5.3667586457984936E-4</v>
      </c>
      <c r="FE38" s="126">
        <v>1.5688492275373789E-3</v>
      </c>
      <c r="FF38" s="126">
        <v>1.6529315014984338E-3</v>
      </c>
      <c r="FG38" s="126"/>
      <c r="FH38" s="126">
        <v>1.112433047007271E-2</v>
      </c>
      <c r="FI38" s="126">
        <v>1.2871389216344174E-2</v>
      </c>
      <c r="FJ38" s="126">
        <v>5.1376233713875735E-3</v>
      </c>
      <c r="FK38" s="126">
        <v>3.449596015831371E-3</v>
      </c>
      <c r="FL38" s="126">
        <v>4.6350241511790864E-3</v>
      </c>
      <c r="FM38" s="126"/>
      <c r="FN38" s="126">
        <v>6.1093617440210362E-4</v>
      </c>
      <c r="FO38" s="126">
        <v>4.6693754088662786E-4</v>
      </c>
      <c r="FP38" s="126">
        <v>8.1719964169232377E-5</v>
      </c>
      <c r="FQ38" s="126">
        <v>1.9766426551118079E-3</v>
      </c>
      <c r="FR38" s="126">
        <v>5.4839539208278477E-3</v>
      </c>
      <c r="FS38" s="126"/>
      <c r="FT38" s="126">
        <v>2.3663810136804195E-3</v>
      </c>
      <c r="FU38" s="126">
        <v>1.5363306053810307E-3</v>
      </c>
      <c r="FV38" s="126">
        <v>7.1679648269151802E-3</v>
      </c>
      <c r="FW38" s="126">
        <v>1.9511755617918625E-3</v>
      </c>
      <c r="FX38" s="126">
        <v>4.4203125440406606E-3</v>
      </c>
      <c r="FY38" s="126"/>
      <c r="FZ38" s="202"/>
      <c r="GA38" s="202"/>
      <c r="GB38" s="202"/>
      <c r="GC38" s="202"/>
      <c r="GD38" s="202"/>
      <c r="GE38" s="202"/>
      <c r="GF38" s="126">
        <v>7.9853003770836897E-3</v>
      </c>
      <c r="GG38" s="126">
        <v>1.1393550660901959E-2</v>
      </c>
      <c r="GH38" s="126">
        <v>1.5900194453967315E-3</v>
      </c>
      <c r="GI38" s="126">
        <v>2.7319796427290014E-3</v>
      </c>
      <c r="GJ38" s="126">
        <v>8.1228090852461556E-3</v>
      </c>
      <c r="GK38" s="126"/>
      <c r="GL38" s="126">
        <v>7.1411430181575588E-3</v>
      </c>
      <c r="GM38" s="126">
        <v>8.3832788688870397E-3</v>
      </c>
      <c r="GN38" s="126">
        <v>1.4691312038527993E-2</v>
      </c>
      <c r="GO38" s="126">
        <v>1.0152290129645249E-2</v>
      </c>
      <c r="GP38" s="126">
        <v>1.8738060982963E-2</v>
      </c>
      <c r="GQ38" s="203"/>
      <c r="GR38" s="202">
        <v>2.964173703946052E-5</v>
      </c>
      <c r="GS38" s="202">
        <v>4.2198143555873079E-5</v>
      </c>
      <c r="GT38" s="202">
        <v>3.420251852308773E-5</v>
      </c>
      <c r="GU38" s="202"/>
      <c r="GV38" s="202">
        <v>1.8033081151926977E-2</v>
      </c>
      <c r="GW38" s="202">
        <v>0.10318728528246231</v>
      </c>
      <c r="GX38" s="202">
        <v>1.0512765296663631E-2</v>
      </c>
      <c r="GY38" s="202">
        <v>4.7842447880860069E-2</v>
      </c>
      <c r="GZ38" s="202">
        <v>0.10436846397864233</v>
      </c>
      <c r="HA38" s="202">
        <v>4.1291191596486441E-2</v>
      </c>
      <c r="HB38" s="202">
        <v>1.8403104202727835E-3</v>
      </c>
      <c r="HC38" s="202">
        <v>7.8869942494771157E-3</v>
      </c>
      <c r="HD38" s="202">
        <v>7.5086440914311381E-2</v>
      </c>
      <c r="HE38" s="202">
        <v>5.9119475781274557E-2</v>
      </c>
      <c r="HF38" s="202">
        <v>8.412665520614997E-3</v>
      </c>
      <c r="HG38" s="202">
        <v>0.10975127623352253</v>
      </c>
      <c r="HH38" s="202">
        <v>5.2764045814393715E-2</v>
      </c>
      <c r="HI38" s="202">
        <v>1.9971001956138188E-2</v>
      </c>
      <c r="HJ38" s="202">
        <v>1.4220420458353537E-2</v>
      </c>
      <c r="HK38" s="202">
        <v>2.1057729337499734E-2</v>
      </c>
      <c r="HL38" s="202">
        <v>7.7965916085425621E-2</v>
      </c>
      <c r="HM38" s="202">
        <v>1.3416077735207498E-2</v>
      </c>
      <c r="HN38" s="202">
        <v>5.1147335309695695E-2</v>
      </c>
      <c r="HO38" s="202">
        <v>5.4923866044869672E-2</v>
      </c>
      <c r="HP38" s="202">
        <v>4.929157891631155E-2</v>
      </c>
      <c r="HQ38" s="202">
        <v>3.0136212528018798E-2</v>
      </c>
      <c r="HR38" s="202">
        <v>4.2462075315853526E-2</v>
      </c>
      <c r="HS38" s="202">
        <v>2.2855871055266264E-2</v>
      </c>
      <c r="HT38" s="202"/>
      <c r="HU38" s="202">
        <v>5.1084296225723677E-2</v>
      </c>
      <c r="HV38" s="202">
        <v>0.14460082279634043</v>
      </c>
      <c r="HW38" s="202">
        <v>0.12038427763782251</v>
      </c>
      <c r="HX38" s="202">
        <v>3.2620593176416197E-2</v>
      </c>
      <c r="HY38" s="202">
        <v>3.3304926125250586E-2</v>
      </c>
      <c r="HZ38" s="202">
        <v>6.4650371137415757E-2</v>
      </c>
      <c r="IA38" s="202">
        <v>5.9728038511521857E-2</v>
      </c>
      <c r="IB38" s="202">
        <v>3.3138035542605742E-3</v>
      </c>
      <c r="IC38" s="202">
        <v>0.14479075867141605</v>
      </c>
      <c r="ID38" s="202">
        <v>5.9823796499492682E-2</v>
      </c>
      <c r="IE38" s="202">
        <v>6.422084449826132E-2</v>
      </c>
      <c r="IF38" s="202">
        <v>1.8471475730001286E-2</v>
      </c>
      <c r="IG38" s="202">
        <v>6.3623204485087861E-2</v>
      </c>
      <c r="IH38" s="202">
        <v>4.9092294238056271E-2</v>
      </c>
      <c r="II38" s="202">
        <v>1.1253000536338601E-2</v>
      </c>
      <c r="IJ38" s="202">
        <v>4.0669781275325931E-2</v>
      </c>
      <c r="IK38" s="212">
        <v>3.317266214887412E-2</v>
      </c>
      <c r="IL38" s="202">
        <v>5.0450516151567794E-2</v>
      </c>
      <c r="IM38" s="202">
        <v>9.0608113189993567E-3</v>
      </c>
      <c r="IN38" s="202">
        <v>1.6225402078603381E-2</v>
      </c>
      <c r="IO38" s="202">
        <v>6.5114406912259518E-3</v>
      </c>
      <c r="IP38" s="212">
        <v>7.7007038331677199E-2</v>
      </c>
      <c r="IQ38" s="202">
        <v>2.2835833077806671E-2</v>
      </c>
      <c r="IR38" s="202">
        <v>1.492548012856992E-2</v>
      </c>
      <c r="IS38" s="202"/>
      <c r="IT38" s="202">
        <v>1.3713080964067831E-3</v>
      </c>
      <c r="IU38" s="202">
        <v>9.5486478478026323E-3</v>
      </c>
      <c r="IV38" s="202">
        <v>6.9305512841877403E-3</v>
      </c>
      <c r="IW38" s="203"/>
      <c r="IX38" s="126">
        <v>8.2523422837488102E-3</v>
      </c>
      <c r="IY38" s="126">
        <v>3.1366996779488266E-3</v>
      </c>
      <c r="IZ38" s="202">
        <v>2.614225364371617E-3</v>
      </c>
      <c r="JA38" s="202">
        <v>3.1227437344758411E-3</v>
      </c>
      <c r="JB38" s="126"/>
      <c r="JC38" s="126">
        <v>1.1445121048506202E-4</v>
      </c>
      <c r="JD38" s="126">
        <v>2.8861223110819418E-5</v>
      </c>
      <c r="JE38" s="126">
        <v>3.2899128242988458E-5</v>
      </c>
      <c r="JF38" s="202"/>
      <c r="JG38" s="202"/>
      <c r="JH38" s="126">
        <v>6.3773128614332919E-4</v>
      </c>
      <c r="JI38" s="126">
        <v>1.3706671980429914E-3</v>
      </c>
      <c r="JJ38" s="126">
        <v>4.3219655852369635E-4</v>
      </c>
      <c r="JK38" s="126">
        <v>6.6379374768983407E-4</v>
      </c>
      <c r="JL38" s="126">
        <v>7.1715754089573223E-4</v>
      </c>
      <c r="JM38" s="202"/>
      <c r="JN38" s="126">
        <v>7.2372429940301694E-4</v>
      </c>
      <c r="JO38" s="126">
        <v>8.6758934062898165E-3</v>
      </c>
      <c r="JP38" s="126">
        <v>1.3106276734261874E-3</v>
      </c>
      <c r="JQ38" s="126">
        <v>1.0133327939481535E-2</v>
      </c>
      <c r="JR38" s="126">
        <v>1.457757345837698E-2</v>
      </c>
      <c r="JS38" s="202"/>
      <c r="JT38" s="126">
        <v>1.2072651604984106E-2</v>
      </c>
      <c r="JU38" s="126">
        <v>9.6964610444107233E-3</v>
      </c>
      <c r="JV38" s="126">
        <v>9.7181370728361121E-3</v>
      </c>
      <c r="JW38" s="126">
        <v>1.0299082732352189E-2</v>
      </c>
      <c r="JX38" s="202"/>
      <c r="JY38" s="202">
        <v>1.5546892365702948E-3</v>
      </c>
      <c r="JZ38" s="202">
        <v>4.7670234380298209E-4</v>
      </c>
      <c r="KA38" s="202">
        <v>6.9708441668341319E-4</v>
      </c>
      <c r="KB38" s="202">
        <v>4.2941940206043833E-4</v>
      </c>
      <c r="KC38" s="202"/>
      <c r="KD38" s="202"/>
      <c r="KE38" s="202">
        <v>2.340482997469839E-3</v>
      </c>
      <c r="KF38" s="202">
        <v>3.7197345278941947E-3</v>
      </c>
      <c r="KG38" s="202"/>
      <c r="KH38" s="202"/>
      <c r="KI38" s="202">
        <v>2.6426912328730937E-4</v>
      </c>
      <c r="KJ38" s="202"/>
      <c r="KK38" s="202">
        <v>5.6450207387554439E-6</v>
      </c>
      <c r="KL38" s="202">
        <v>1.7020398915084765E-5</v>
      </c>
      <c r="KM38" s="202"/>
      <c r="KN38" s="202"/>
      <c r="KO38" s="202"/>
      <c r="KP38" s="202"/>
      <c r="KQ38" s="202">
        <v>2.2779257362307213E-2</v>
      </c>
      <c r="KR38" s="202">
        <v>6.5959453270997186E-3</v>
      </c>
      <c r="KS38" s="202">
        <v>3.5068084339875898E-2</v>
      </c>
      <c r="KT38" s="202">
        <v>1.110920935526978E-3</v>
      </c>
      <c r="KU38" s="202">
        <v>7.4549187105827633E-3</v>
      </c>
      <c r="KV38" s="202">
        <v>9.9108434014411936E-3</v>
      </c>
      <c r="KW38" s="202">
        <v>1.7525407812135383E-2</v>
      </c>
      <c r="KX38" s="202">
        <v>1.6182858404953881E-2</v>
      </c>
      <c r="KY38" s="202">
        <v>6.0115280615369966E-4</v>
      </c>
      <c r="KZ38" s="202">
        <v>4.2748176009439566E-2</v>
      </c>
      <c r="LA38" s="202">
        <v>4.288141913085998E-3</v>
      </c>
      <c r="LB38" s="202">
        <v>2.0575691112950215E-2</v>
      </c>
      <c r="LC38" s="202">
        <v>1.9941848218562562E-2</v>
      </c>
      <c r="LD38" s="202">
        <v>1.4657929273475074E-2</v>
      </c>
      <c r="LE38" s="202">
        <v>3.2155123053984762E-2</v>
      </c>
      <c r="LF38" s="202">
        <v>3.2321186404709747E-2</v>
      </c>
      <c r="LG38" s="202">
        <v>8.559781729093198E-3</v>
      </c>
      <c r="LH38" s="202">
        <v>3.7475638073066592E-3</v>
      </c>
      <c r="LI38" s="202">
        <v>3.2704546088925035E-2</v>
      </c>
      <c r="LJ38" s="202">
        <v>1.6166427670580345E-2</v>
      </c>
      <c r="LK38" s="202"/>
      <c r="LL38" s="233">
        <v>3.2859425198916459E-5</v>
      </c>
      <c r="LM38" s="233">
        <v>5.8706860383666368E-5</v>
      </c>
      <c r="LN38" s="202"/>
      <c r="LO38" s="202">
        <v>3.4865677934638531E-2</v>
      </c>
      <c r="LP38" s="202">
        <v>7.3424687465768156E-3</v>
      </c>
      <c r="LQ38" s="202"/>
      <c r="LR38" s="233">
        <v>1.0553916221891708E-2</v>
      </c>
      <c r="LS38" s="233">
        <v>1.332096225813385E-2</v>
      </c>
      <c r="LT38" s="233">
        <v>1.9428113621963183E-2</v>
      </c>
      <c r="LU38" s="233">
        <v>1.1558335408027212E-2</v>
      </c>
      <c r="LV38" s="233">
        <v>2.3564274509771516E-2</v>
      </c>
      <c r="LW38" s="202"/>
      <c r="LX38" s="234">
        <v>2.1997664499186016E-3</v>
      </c>
      <c r="LY38" s="233">
        <v>3.0375405423769936E-3</v>
      </c>
      <c r="LZ38" s="233">
        <v>3.9013578409370577E-3</v>
      </c>
      <c r="MA38" s="233">
        <v>5.9584920468941016E-3</v>
      </c>
      <c r="MB38" s="233">
        <v>1.1033284858748504E-2</v>
      </c>
      <c r="MC38" s="202"/>
      <c r="MD38" s="234">
        <v>3.701447376334664E-3</v>
      </c>
      <c r="ME38" s="233">
        <v>1.999445013892182E-3</v>
      </c>
      <c r="MF38" s="234">
        <v>4.8156686380336784E-3</v>
      </c>
      <c r="MG38" s="233">
        <v>4.5448385661096737E-3</v>
      </c>
      <c r="MH38" s="234">
        <v>4.6214323037580985E-3</v>
      </c>
      <c r="MI38" s="202"/>
      <c r="MJ38" s="233">
        <v>4.5092801452054528E-3</v>
      </c>
      <c r="MK38" s="233">
        <v>4.0012316881783243E-3</v>
      </c>
      <c r="ML38" s="233">
        <v>1.0149089858484499E-2</v>
      </c>
      <c r="MM38" s="233">
        <v>1.5384175782478174E-2</v>
      </c>
      <c r="MN38" s="233">
        <v>8.2541428136344661E-3</v>
      </c>
      <c r="MO38" s="202"/>
      <c r="MP38" s="235">
        <v>1.5206290304062743E-2</v>
      </c>
      <c r="MQ38" s="235">
        <v>1.4210100197037336E-2</v>
      </c>
      <c r="MR38" s="235">
        <v>5.5369094892302434E-2</v>
      </c>
      <c r="MS38" s="235">
        <v>5.7727994781578605E-2</v>
      </c>
      <c r="MT38" s="235">
        <v>9.4756145910882619E-3</v>
      </c>
      <c r="MU38" s="202"/>
      <c r="MV38" s="235">
        <v>1.7871393946623054E-2</v>
      </c>
      <c r="MW38" s="202">
        <v>5.8393797022115161E-2</v>
      </c>
      <c r="MX38" s="202">
        <v>1.4503006518804089E-2</v>
      </c>
      <c r="MY38" s="202">
        <v>7.4024849760480956E-3</v>
      </c>
      <c r="MZ38" s="202">
        <v>5.645113101729729E-2</v>
      </c>
      <c r="NA38" s="202"/>
      <c r="NB38" s="202">
        <v>2.751242487509211E-2</v>
      </c>
      <c r="NC38" s="202">
        <v>1.1220184346073947E-2</v>
      </c>
      <c r="ND38" s="202">
        <v>2.2448384297735553E-2</v>
      </c>
      <c r="NE38" s="202">
        <v>4.4050326670577622E-2</v>
      </c>
      <c r="NF38" s="202">
        <v>1.0073792659766949E-2</v>
      </c>
      <c r="NG38" s="202"/>
      <c r="NH38" s="233">
        <v>6.5442571448030493E-3</v>
      </c>
      <c r="NI38" s="202">
        <v>2.2464281661251063E-2</v>
      </c>
      <c r="NJ38" s="202"/>
      <c r="NK38" s="202">
        <v>8.96943446181157E-3</v>
      </c>
      <c r="NL38" s="202">
        <v>9.0041185060569778E-3</v>
      </c>
      <c r="NM38" s="202">
        <v>8.9236053671206308E-2</v>
      </c>
      <c r="NN38" s="202">
        <v>5.7467531693955395E-2</v>
      </c>
      <c r="NO38" s="202">
        <v>8.7488945611578967E-2</v>
      </c>
      <c r="NP38" s="202"/>
      <c r="NQ38" s="202">
        <v>6.9487686115674409E-3</v>
      </c>
      <c r="NR38" s="202">
        <v>1.2546462766390265E-2</v>
      </c>
      <c r="NS38" s="202">
        <v>2.4501538367394288E-2</v>
      </c>
      <c r="NT38" s="202">
        <v>4.1410174011540984E-2</v>
      </c>
      <c r="NU38" s="202">
        <v>1.962709393076021E-2</v>
      </c>
      <c r="NV38" s="202"/>
      <c r="NW38" s="202">
        <v>8.3262819686047568E-3</v>
      </c>
      <c r="NX38" s="202">
        <v>6.3686339810193294E-3</v>
      </c>
      <c r="NY38" s="202">
        <v>9.6839291259498098E-2</v>
      </c>
      <c r="NZ38" s="202">
        <v>3.6018382949257553E-3</v>
      </c>
      <c r="OA38" s="202">
        <v>5.398371117170583E-3</v>
      </c>
      <c r="OB38" s="202"/>
      <c r="OC38" s="202">
        <v>1.9594560020363304E-3</v>
      </c>
      <c r="OD38" s="202">
        <v>3.2714258985175125E-2</v>
      </c>
      <c r="OE38" s="202">
        <v>1.1703941394767109E-2</v>
      </c>
      <c r="OF38" s="202">
        <v>4.9702954584317595E-2</v>
      </c>
      <c r="OG38" s="202"/>
      <c r="OH38" s="202">
        <v>7.6042292876544099E-2</v>
      </c>
      <c r="OI38" s="202">
        <v>1.0561092575499939E-2</v>
      </c>
      <c r="OJ38" s="202"/>
      <c r="OK38" s="202">
        <v>0.16821134628338064</v>
      </c>
      <c r="OL38" s="202">
        <v>0.11671077029933048</v>
      </c>
      <c r="OM38" s="202"/>
      <c r="ON38" s="202">
        <v>0.12552241832706212</v>
      </c>
      <c r="OO38" s="202">
        <v>8.0229944492031025E-2</v>
      </c>
      <c r="OP38" s="202"/>
      <c r="OQ38" s="202">
        <v>8.284886214278028E-5</v>
      </c>
      <c r="OR38" s="202">
        <v>2.677056247175293E-5</v>
      </c>
      <c r="OS38" s="202"/>
      <c r="OT38" s="202"/>
      <c r="OU38" s="202">
        <v>6.3150392793418007E-5</v>
      </c>
      <c r="OV38" s="202"/>
      <c r="OW38" s="202"/>
      <c r="OX38" s="202"/>
      <c r="OY38" s="202"/>
    </row>
    <row r="39" spans="1:415">
      <c r="A39" s="21" t="s">
        <v>6</v>
      </c>
      <c r="B39" s="21"/>
      <c r="C39" s="21"/>
      <c r="D39" s="126">
        <v>0.70107506167824185</v>
      </c>
      <c r="E39" s="126">
        <v>0.23586893445987747</v>
      </c>
      <c r="F39" s="32">
        <v>8.5048768658727153E-2</v>
      </c>
      <c r="G39" s="32">
        <v>0.22932370083033926</v>
      </c>
      <c r="H39" s="32">
        <v>0.12570192567074273</v>
      </c>
      <c r="I39" s="32">
        <v>0.11853661915647315</v>
      </c>
      <c r="J39" s="32">
        <v>0.19030305901301534</v>
      </c>
      <c r="K39" s="32">
        <v>8.3271436824296455E-2</v>
      </c>
      <c r="L39" s="32">
        <v>9.966253169368923E-2</v>
      </c>
      <c r="M39" s="32">
        <v>3.8670109596540464E-2</v>
      </c>
      <c r="N39" s="32">
        <v>9.353844002144529E-2</v>
      </c>
      <c r="O39" s="126">
        <v>4.7494226411520256E-2</v>
      </c>
      <c r="P39" s="126">
        <v>0.1713181725518769</v>
      </c>
      <c r="Q39" s="126">
        <v>0.44032339588498615</v>
      </c>
      <c r="R39" s="126">
        <v>0.67023433982486547</v>
      </c>
      <c r="S39" s="126">
        <v>0.47478169998853031</v>
      </c>
      <c r="T39" s="126"/>
      <c r="U39" s="126"/>
      <c r="V39" s="126">
        <v>1.8055244514267781</v>
      </c>
      <c r="W39" s="126">
        <v>1.3294128168012616</v>
      </c>
      <c r="X39" s="126">
        <v>2.6734110087005698</v>
      </c>
      <c r="Y39" s="126">
        <v>1.0105679321012275</v>
      </c>
      <c r="Z39" s="126">
        <v>2.2701336088715411</v>
      </c>
      <c r="AA39" s="126"/>
      <c r="AB39" s="126">
        <v>2.4768325137153235</v>
      </c>
      <c r="AC39" s="126">
        <v>1.8639632101673933</v>
      </c>
      <c r="AD39" s="126">
        <v>4.1341698278377592</v>
      </c>
      <c r="AE39" s="126">
        <v>6.1021554167364167</v>
      </c>
      <c r="AF39" s="126">
        <v>10.868037431625611</v>
      </c>
      <c r="AG39" s="126"/>
      <c r="AH39" s="132">
        <v>1.5404580535926278</v>
      </c>
      <c r="AI39" s="126">
        <v>2.0139865064889171</v>
      </c>
      <c r="AJ39" s="126">
        <v>0.12804809603109862</v>
      </c>
      <c r="AK39" s="130">
        <v>0.26825632124436927</v>
      </c>
      <c r="AL39" s="130">
        <v>1.1036025281916109</v>
      </c>
      <c r="AM39" s="130"/>
      <c r="AN39" s="130">
        <v>1.1875968762283351</v>
      </c>
      <c r="AO39" s="130">
        <v>1.046845313109938</v>
      </c>
      <c r="AP39" s="130">
        <v>1.3276627223721951</v>
      </c>
      <c r="AQ39" s="130">
        <v>2.0481009434828228</v>
      </c>
      <c r="AR39" s="130">
        <v>2.4488223396312008</v>
      </c>
      <c r="AS39" s="130"/>
      <c r="AT39" s="130">
        <v>0.73762333631123433</v>
      </c>
      <c r="AU39" s="130">
        <v>0.32798689048542046</v>
      </c>
      <c r="AV39" s="130">
        <v>0.1503243723016611</v>
      </c>
      <c r="AW39" s="130">
        <v>0.34873287214081966</v>
      </c>
      <c r="AX39" s="130">
        <v>0.48027633217730542</v>
      </c>
      <c r="AY39" s="130"/>
      <c r="AZ39" s="126">
        <v>2.7754571632826228</v>
      </c>
      <c r="BA39" s="126">
        <v>5.6287443328435876</v>
      </c>
      <c r="BB39" s="126">
        <v>1.2406637134356153</v>
      </c>
      <c r="BC39" s="126">
        <v>3.2516160975281871</v>
      </c>
      <c r="BD39" s="126"/>
      <c r="BE39" s="126">
        <v>5.6220691140668331</v>
      </c>
      <c r="BF39" s="126">
        <v>0.39664456724860908</v>
      </c>
      <c r="BG39" s="132">
        <v>0.37279772018722024</v>
      </c>
      <c r="BH39" s="126">
        <v>0.18978240175679964</v>
      </c>
      <c r="BI39" s="126"/>
      <c r="BJ39" s="130">
        <v>0.27495053255117258</v>
      </c>
      <c r="BK39" s="130">
        <v>0.6349764372834652</v>
      </c>
      <c r="BL39" s="130">
        <v>0.40607205104406935</v>
      </c>
      <c r="BM39" s="130">
        <v>0.63212352861796828</v>
      </c>
      <c r="BN39" s="130"/>
      <c r="BO39" s="130">
        <v>4.9325496402812821</v>
      </c>
      <c r="BP39" s="130">
        <v>1.3559163147230426</v>
      </c>
      <c r="BQ39" s="130">
        <v>1.1216243493177951</v>
      </c>
      <c r="BR39" s="130">
        <v>2.8384579983604898</v>
      </c>
      <c r="BS39" s="130"/>
      <c r="BT39" s="130">
        <v>0.87535261382194984</v>
      </c>
      <c r="BU39" s="130">
        <v>0.70304942297078388</v>
      </c>
      <c r="BV39" s="130">
        <v>1.0135719693598784</v>
      </c>
      <c r="BW39" s="130"/>
      <c r="BX39" s="126">
        <v>7.7364797716683027</v>
      </c>
      <c r="BY39" s="126"/>
      <c r="BZ39" s="126">
        <v>0.64057899793606521</v>
      </c>
      <c r="CA39" s="130">
        <v>8.3978575529062915</v>
      </c>
      <c r="CB39" s="130">
        <v>1.4147012154875858</v>
      </c>
      <c r="CC39" s="130">
        <v>8.2371691495151893</v>
      </c>
      <c r="CD39" s="130">
        <v>0.3874439385503079</v>
      </c>
      <c r="CE39" s="202">
        <v>0.4983652303442121</v>
      </c>
      <c r="CF39" s="130"/>
      <c r="CG39" s="130">
        <v>1.183239792207643</v>
      </c>
      <c r="CH39" s="130"/>
      <c r="CI39" s="202">
        <v>0.32389126218182257</v>
      </c>
      <c r="CJ39" s="130"/>
      <c r="CK39" s="130">
        <v>0.44003286752567999</v>
      </c>
      <c r="CL39" s="130">
        <v>0.52106901296496</v>
      </c>
      <c r="CM39" s="130">
        <v>0.55180887979419446</v>
      </c>
      <c r="CN39" s="154"/>
      <c r="CO39" s="126">
        <v>0.15830084032355141</v>
      </c>
      <c r="CP39" s="126">
        <v>0.17939413044516969</v>
      </c>
      <c r="CQ39" s="126">
        <v>0.18108306240295191</v>
      </c>
      <c r="CR39" s="202"/>
      <c r="CS39" s="202"/>
      <c r="CT39" s="126">
        <v>0.52883042643202516</v>
      </c>
      <c r="CU39" s="126">
        <v>0.12243890451010517</v>
      </c>
      <c r="CV39" s="126">
        <v>5.5527274491368228</v>
      </c>
      <c r="CW39" s="126">
        <v>6.2259033973145907</v>
      </c>
      <c r="CX39" s="126">
        <v>0.87992205106435106</v>
      </c>
      <c r="CY39" s="126"/>
      <c r="CZ39" s="126">
        <v>8.8048888793393658</v>
      </c>
      <c r="DA39" s="126">
        <v>4.5806180964781413</v>
      </c>
      <c r="DB39" s="126">
        <v>5.1461730657241374</v>
      </c>
      <c r="DC39" s="126">
        <v>1.1160454891229561</v>
      </c>
      <c r="DD39" s="126">
        <v>0.9447518139718436</v>
      </c>
      <c r="DE39" s="126"/>
      <c r="DF39" s="126"/>
      <c r="DG39" s="126">
        <v>0.63193554755979275</v>
      </c>
      <c r="DH39" s="126">
        <v>1.0227151332243185</v>
      </c>
      <c r="DI39" s="126">
        <v>0.4255885507249817</v>
      </c>
      <c r="DJ39" s="126">
        <v>0.68260070772698056</v>
      </c>
      <c r="DK39" s="202"/>
      <c r="DL39" s="126"/>
      <c r="DM39" s="126">
        <v>0.56109104721240843</v>
      </c>
      <c r="DN39" s="126">
        <v>0.24955660744735889</v>
      </c>
      <c r="DO39" s="126">
        <v>0.49211740193421727</v>
      </c>
      <c r="DP39" s="126">
        <v>0.1853070990925868</v>
      </c>
      <c r="DQ39" s="126">
        <v>0.2344710985245344</v>
      </c>
      <c r="DR39" s="126"/>
      <c r="DS39" s="126">
        <v>0.30142702432030261</v>
      </c>
      <c r="DT39" s="126">
        <v>0.22459197374016948</v>
      </c>
      <c r="DU39" s="126">
        <v>0.13007625495844016</v>
      </c>
      <c r="DV39" s="126">
        <v>0.14768850326570532</v>
      </c>
      <c r="DW39" s="130">
        <v>0.36631785320528143</v>
      </c>
      <c r="DX39" s="126"/>
      <c r="DY39" s="126">
        <v>0.17561472012881402</v>
      </c>
      <c r="DZ39" s="126">
        <v>0.15740518675251788</v>
      </c>
      <c r="EA39" s="126">
        <v>0.21623565693841743</v>
      </c>
      <c r="EB39" s="126">
        <v>0.24994039369805854</v>
      </c>
      <c r="EC39" s="126">
        <v>0.17168178076035651</v>
      </c>
      <c r="ED39" s="126"/>
      <c r="EE39" s="126">
        <v>2.5141455997168198</v>
      </c>
      <c r="EF39" s="126">
        <v>2.2010282274874657</v>
      </c>
      <c r="EG39" s="126">
        <v>0.63952031505647133</v>
      </c>
      <c r="EH39" s="126">
        <v>0.557594342789967</v>
      </c>
      <c r="EI39" s="126">
        <v>1.0233934153067228</v>
      </c>
      <c r="EJ39" s="126"/>
      <c r="EK39" s="126">
        <v>0.38440964976822223</v>
      </c>
      <c r="EL39" s="126">
        <v>0.4066510934564268</v>
      </c>
      <c r="EM39" s="126">
        <v>0.20844072772880853</v>
      </c>
      <c r="EN39" s="126">
        <v>0.28574514150819169</v>
      </c>
      <c r="EO39" s="126">
        <v>0.11475664012059705</v>
      </c>
      <c r="EP39" s="126"/>
      <c r="EQ39" s="126">
        <v>0.85682298334811768</v>
      </c>
      <c r="ER39" s="126">
        <v>0.30783149208307647</v>
      </c>
      <c r="ES39" s="126">
        <v>0.58563608613004692</v>
      </c>
      <c r="ET39" s="126">
        <v>0.40656101826540064</v>
      </c>
      <c r="EU39" s="126">
        <v>0.41524734575048128</v>
      </c>
      <c r="EV39" s="126"/>
      <c r="EW39" s="126">
        <v>0.44263029475130333</v>
      </c>
      <c r="EX39" s="126">
        <v>0.63795972450496297</v>
      </c>
      <c r="EY39" s="126">
        <v>2.4473383728823572</v>
      </c>
      <c r="EZ39" s="126">
        <v>2.7305804419236508</v>
      </c>
      <c r="FA39" s="126"/>
      <c r="FB39" s="126"/>
      <c r="FC39" s="126">
        <v>1.7462173077858636</v>
      </c>
      <c r="FD39" s="126">
        <v>0.87453073594586961</v>
      </c>
      <c r="FE39" s="126">
        <v>1.6628833955894209</v>
      </c>
      <c r="FF39" s="126">
        <v>1.3388921063152532</v>
      </c>
      <c r="FG39" s="126"/>
      <c r="FH39" s="126">
        <v>0.67389524600273043</v>
      </c>
      <c r="FI39" s="126">
        <v>1.3964958664553917</v>
      </c>
      <c r="FJ39" s="126">
        <v>0.77012135298549211</v>
      </c>
      <c r="FK39" s="126">
        <v>0.7753338858595098</v>
      </c>
      <c r="FL39" s="126">
        <v>1.0053201328148613</v>
      </c>
      <c r="FM39" s="126"/>
      <c r="FN39" s="126">
        <v>0.91940919414607081</v>
      </c>
      <c r="FO39" s="126">
        <v>0.47558646564822366</v>
      </c>
      <c r="FP39" s="126">
        <v>0.14592991852490153</v>
      </c>
      <c r="FQ39" s="126">
        <v>1.9199061387146508</v>
      </c>
      <c r="FR39" s="126">
        <v>2.9479430797232684</v>
      </c>
      <c r="FS39" s="126"/>
      <c r="FT39" s="126">
        <v>1.0966800576260101</v>
      </c>
      <c r="FU39" s="126">
        <v>0.57742198179563353</v>
      </c>
      <c r="FV39" s="126">
        <v>1.4543487816675251</v>
      </c>
      <c r="FW39" s="126">
        <v>0.60307899756652328</v>
      </c>
      <c r="FX39" s="126">
        <v>1.3910416044777079</v>
      </c>
      <c r="FY39" s="126"/>
      <c r="FZ39" s="202"/>
      <c r="GA39" s="202"/>
      <c r="GB39" s="202"/>
      <c r="GC39" s="202"/>
      <c r="GD39" s="202"/>
      <c r="GE39" s="202"/>
      <c r="GF39" s="126">
        <v>0.21471854619547967</v>
      </c>
      <c r="GG39" s="126">
        <v>0.29517411715638214</v>
      </c>
      <c r="GH39" s="126">
        <v>0.46615812382273686</v>
      </c>
      <c r="GI39" s="126">
        <v>0.42181902394253051</v>
      </c>
      <c r="GJ39" s="126">
        <v>0.41317284044046276</v>
      </c>
      <c r="GK39" s="126"/>
      <c r="GL39" s="126">
        <v>1.8857253619030938</v>
      </c>
      <c r="GM39" s="126">
        <v>1.9060624965362469</v>
      </c>
      <c r="GN39" s="126">
        <v>0.88501520412020851</v>
      </c>
      <c r="GO39" s="126">
        <v>1.5194105051887745</v>
      </c>
      <c r="GP39" s="126">
        <v>1.3995086136847725</v>
      </c>
      <c r="GQ39" s="203"/>
      <c r="GR39" s="202">
        <v>0.24185056099307708</v>
      </c>
      <c r="GS39" s="202">
        <v>0.32573640819810468</v>
      </c>
      <c r="GT39" s="202">
        <v>0.20459368855627019</v>
      </c>
      <c r="GU39" s="202"/>
      <c r="GV39" s="202">
        <v>0.16635342245418086</v>
      </c>
      <c r="GW39" s="202">
        <v>0.65674856872976917</v>
      </c>
      <c r="GX39" s="202">
        <v>0.49731844264823838</v>
      </c>
      <c r="GY39" s="202">
        <v>0.65097287097472689</v>
      </c>
      <c r="GZ39" s="202">
        <v>0.79676665077185593</v>
      </c>
      <c r="HA39" s="202">
        <v>0.52645073418490829</v>
      </c>
      <c r="HB39" s="202">
        <v>0.38330694269321369</v>
      </c>
      <c r="HC39" s="202">
        <v>0.52236442509385284</v>
      </c>
      <c r="HD39" s="202">
        <v>0.89884132061898281</v>
      </c>
      <c r="HE39" s="202">
        <v>0.66406719377087786</v>
      </c>
      <c r="HF39" s="202">
        <v>0.2852975711839259</v>
      </c>
      <c r="HG39" s="202">
        <v>0.79718275706239594</v>
      </c>
      <c r="HH39" s="202">
        <v>0.50073361205332501</v>
      </c>
      <c r="HI39" s="202">
        <v>0.25266927083333335</v>
      </c>
      <c r="HJ39" s="202">
        <v>0.61625121313596742</v>
      </c>
      <c r="HK39" s="202">
        <v>0.94919293608166255</v>
      </c>
      <c r="HL39" s="202">
        <v>1.6001664885818652</v>
      </c>
      <c r="HM39" s="202">
        <v>0.89770604183348091</v>
      </c>
      <c r="HN39" s="202">
        <v>0.73614336655389967</v>
      </c>
      <c r="HO39" s="202">
        <v>0.70475584562266336</v>
      </c>
      <c r="HP39" s="202">
        <v>0.89972480075406291</v>
      </c>
      <c r="HQ39" s="202">
        <v>0.36728435222863631</v>
      </c>
      <c r="HR39" s="202">
        <v>0.38779533428975643</v>
      </c>
      <c r="HS39" s="202">
        <v>0.82376559181998255</v>
      </c>
      <c r="HT39" s="202"/>
      <c r="HU39" s="202">
        <v>2.3059602649006625</v>
      </c>
      <c r="HV39" s="202">
        <v>1.7759477075908934</v>
      </c>
      <c r="HW39" s="202">
        <v>2.3419813141842329</v>
      </c>
      <c r="HX39" s="202">
        <v>1.1579296942264643</v>
      </c>
      <c r="HY39" s="202">
        <v>1.66770864344547</v>
      </c>
      <c r="HZ39" s="202">
        <v>1.380523275569147</v>
      </c>
      <c r="IA39" s="202">
        <v>1.2203397231561941</v>
      </c>
      <c r="IB39" s="202">
        <v>0.99482097115180257</v>
      </c>
      <c r="IC39" s="202">
        <v>0.81319405232448716</v>
      </c>
      <c r="ID39" s="202">
        <v>1.212241856286814</v>
      </c>
      <c r="IE39" s="202">
        <v>1.9962657633759133</v>
      </c>
      <c r="IF39" s="202">
        <v>1.025654546892715</v>
      </c>
      <c r="IG39" s="202">
        <v>1.5617851188399057</v>
      </c>
      <c r="IH39" s="202">
        <v>1.6911574065621064</v>
      </c>
      <c r="II39" s="202">
        <v>2.0925522451515848</v>
      </c>
      <c r="IJ39" s="202">
        <v>3.2657141696575178</v>
      </c>
      <c r="IK39" s="212">
        <v>1.2928414045949108</v>
      </c>
      <c r="IL39" s="202">
        <v>6.7559767406301425</v>
      </c>
      <c r="IM39" s="202">
        <v>1.6182003128922751</v>
      </c>
      <c r="IN39" s="202">
        <v>3.8863859422447895</v>
      </c>
      <c r="IO39" s="202">
        <v>1.5005526628714589</v>
      </c>
      <c r="IP39" s="212">
        <v>0.39245561265534157</v>
      </c>
      <c r="IQ39" s="202">
        <v>1.5996305607972185</v>
      </c>
      <c r="IR39" s="202">
        <v>1.1599713711253314</v>
      </c>
      <c r="IS39" s="202"/>
      <c r="IT39" s="202">
        <v>0.25426138262047843</v>
      </c>
      <c r="IU39" s="202">
        <v>4.7905781704905834</v>
      </c>
      <c r="IV39" s="202">
        <v>1.4518259091495633</v>
      </c>
      <c r="IW39" s="203"/>
      <c r="IX39" s="126">
        <v>0.94712112679993288</v>
      </c>
      <c r="IY39" s="126">
        <v>0.32826205359013227</v>
      </c>
      <c r="IZ39" s="202">
        <v>0.2737651425784775</v>
      </c>
      <c r="JA39" s="202">
        <v>0.36752919537742679</v>
      </c>
      <c r="JB39" s="126"/>
      <c r="JC39" s="126">
        <v>0.70107506167824185</v>
      </c>
      <c r="JD39" s="126">
        <v>0.23586893445987747</v>
      </c>
      <c r="JE39" s="126">
        <v>0.34040200877446658</v>
      </c>
      <c r="JF39" s="202"/>
      <c r="JG39" s="202"/>
      <c r="JH39" s="126">
        <v>0.61739711997706104</v>
      </c>
      <c r="JI39" s="126">
        <v>1.24803245226633</v>
      </c>
      <c r="JJ39" s="126">
        <v>0.3843111735681225</v>
      </c>
      <c r="JK39" s="126">
        <v>0.48001777301647031</v>
      </c>
      <c r="JL39" s="126">
        <v>0.60718812370667585</v>
      </c>
      <c r="JM39" s="202"/>
      <c r="JN39" s="126">
        <v>0.12859902574616336</v>
      </c>
      <c r="JO39" s="126">
        <v>0.60618620305078463</v>
      </c>
      <c r="JP39" s="126">
        <v>1.7826010076627505</v>
      </c>
      <c r="JQ39" s="126">
        <v>1.390206366695911</v>
      </c>
      <c r="JR39" s="126">
        <v>1.1860030991886856</v>
      </c>
      <c r="JS39" s="202"/>
      <c r="JT39" s="126">
        <v>0.95033725230719079</v>
      </c>
      <c r="JU39" s="126">
        <v>0.81559893545975204</v>
      </c>
      <c r="JV39" s="126">
        <v>0.76099656939121563</v>
      </c>
      <c r="JW39" s="126">
        <v>1.7272311020542646</v>
      </c>
      <c r="JX39" s="202"/>
      <c r="JY39" s="202">
        <v>2.2146682665139981</v>
      </c>
      <c r="JZ39" s="202">
        <v>0.41728493483711843</v>
      </c>
      <c r="KA39" s="202">
        <v>0.85000020753024397</v>
      </c>
      <c r="KB39" s="202">
        <v>0.38668207623923095</v>
      </c>
      <c r="KC39" s="202"/>
      <c r="KD39" s="202"/>
      <c r="KE39" s="202">
        <v>1.2160284517969566</v>
      </c>
      <c r="KF39" s="202">
        <v>0.6194073356746187</v>
      </c>
      <c r="KG39" s="202"/>
      <c r="KH39" s="202"/>
      <c r="KI39" s="202">
        <v>0.30770118115410933</v>
      </c>
      <c r="KJ39" s="202"/>
      <c r="KK39" s="202">
        <v>5.6156854519684107E-2</v>
      </c>
      <c r="KL39" s="202">
        <v>0.12300165490829772</v>
      </c>
      <c r="KM39" s="202"/>
      <c r="KN39" s="202"/>
      <c r="KO39" s="202"/>
      <c r="KP39" s="202"/>
      <c r="KQ39" s="202">
        <v>6.1801587883534417</v>
      </c>
      <c r="KR39" s="202">
        <v>1.5192293587049766</v>
      </c>
      <c r="KS39" s="202">
        <v>8.0681613069162665</v>
      </c>
      <c r="KT39" s="202">
        <v>2.4225861063561638</v>
      </c>
      <c r="KU39" s="202">
        <v>10.308392378992481</v>
      </c>
      <c r="KV39" s="202">
        <v>5.4745938590945356</v>
      </c>
      <c r="KW39" s="202">
        <v>11.136880149699696</v>
      </c>
      <c r="KX39" s="202">
        <v>6.9696988117592822</v>
      </c>
      <c r="KY39" s="202">
        <v>7.8131921995912443E-2</v>
      </c>
      <c r="KZ39" s="202">
        <v>17.395437724175888</v>
      </c>
      <c r="LA39" s="202">
        <v>0.78453231243227961</v>
      </c>
      <c r="LB39" s="202">
        <v>6.561787237771469</v>
      </c>
      <c r="LC39" s="202">
        <v>2.9089950717065265</v>
      </c>
      <c r="LD39" s="202">
        <v>4.6874605092162671</v>
      </c>
      <c r="LE39" s="202">
        <v>8.9959375987084549</v>
      </c>
      <c r="LF39" s="202">
        <v>3.8115716738882606</v>
      </c>
      <c r="LG39" s="202">
        <v>2.1758786723740675</v>
      </c>
      <c r="LH39" s="202">
        <v>1.3625188441003668</v>
      </c>
      <c r="LI39" s="202">
        <v>5.8283448851557305</v>
      </c>
      <c r="LJ39" s="202">
        <v>5.470390251762403</v>
      </c>
      <c r="LK39" s="202"/>
      <c r="LL39" s="233">
        <v>0.30932970116337155</v>
      </c>
      <c r="LM39" s="233">
        <v>0.39239065016742841</v>
      </c>
      <c r="LN39" s="202"/>
      <c r="LO39" s="202">
        <v>12.622029355243468</v>
      </c>
      <c r="LP39" s="202">
        <v>19.678231659061446</v>
      </c>
      <c r="LQ39" s="202"/>
      <c r="LR39" s="233">
        <v>5.1273840880535309</v>
      </c>
      <c r="LS39" s="233">
        <v>4.3427091345712432</v>
      </c>
      <c r="LT39" s="233">
        <v>6.1487463619182847</v>
      </c>
      <c r="LU39" s="233">
        <v>10.776812409342531</v>
      </c>
      <c r="LV39" s="233">
        <v>4.8435137067814953</v>
      </c>
      <c r="LW39" s="202"/>
      <c r="LX39" s="234">
        <v>1.5653104411784851</v>
      </c>
      <c r="LY39" s="233">
        <v>2.4838206608029427</v>
      </c>
      <c r="LZ39" s="233">
        <v>3.7163993484577231</v>
      </c>
      <c r="MA39" s="233">
        <v>4.1427103643320589</v>
      </c>
      <c r="MB39" s="233">
        <v>6.0997241535555426</v>
      </c>
      <c r="MC39" s="202"/>
      <c r="MD39" s="234">
        <v>1.9733388464960091</v>
      </c>
      <c r="ME39" s="233">
        <v>1.6632967369840543</v>
      </c>
      <c r="MF39" s="234">
        <v>3.4066065374107128</v>
      </c>
      <c r="MG39" s="233">
        <v>2.5006872802089566</v>
      </c>
      <c r="MH39" s="234">
        <v>2.5768398072993182</v>
      </c>
      <c r="MI39" s="202"/>
      <c r="MJ39" s="233">
        <v>1.9931857540139932</v>
      </c>
      <c r="MK39" s="233">
        <v>2.9766389310764096</v>
      </c>
      <c r="ML39" s="233">
        <v>6.2716562374569857</v>
      </c>
      <c r="MM39" s="233">
        <v>5.421173321732593</v>
      </c>
      <c r="MN39" s="233">
        <v>3.798149725313293</v>
      </c>
      <c r="MO39" s="202"/>
      <c r="MP39" s="235">
        <v>5.0336940533000005</v>
      </c>
      <c r="MQ39" s="235">
        <v>0.72920067543320288</v>
      </c>
      <c r="MR39" s="235">
        <v>0.56318804386975496</v>
      </c>
      <c r="MS39" s="235">
        <v>0.48867136081505697</v>
      </c>
      <c r="MT39" s="235">
        <v>1.9475581821356791</v>
      </c>
      <c r="MU39" s="202"/>
      <c r="MV39" s="235">
        <v>10.67143807570697</v>
      </c>
      <c r="MW39" s="202">
        <v>1.0582456797932236</v>
      </c>
      <c r="MX39" s="202">
        <v>3.401206674260536</v>
      </c>
      <c r="MY39" s="202">
        <v>1.623204589620485</v>
      </c>
      <c r="MZ39" s="202">
        <v>0.51376740490079331</v>
      </c>
      <c r="NA39" s="202"/>
      <c r="NB39" s="202">
        <v>10.780724368849626</v>
      </c>
      <c r="NC39" s="202">
        <v>6.7028591293889939</v>
      </c>
      <c r="ND39" s="202">
        <v>11.427578231385619</v>
      </c>
      <c r="NE39" s="202">
        <v>15.664248436767872</v>
      </c>
      <c r="NF39" s="202">
        <v>11.017125327754666</v>
      </c>
      <c r="NG39" s="202"/>
      <c r="NH39" s="233">
        <v>4.0765001113104047</v>
      </c>
      <c r="NI39" s="202">
        <v>1.8817533937111219</v>
      </c>
      <c r="NJ39" s="202"/>
      <c r="NK39" s="202">
        <v>0.66320685428240955</v>
      </c>
      <c r="NL39" s="202">
        <v>4.6969768620165508</v>
      </c>
      <c r="NM39" s="202">
        <v>10.419546390589295</v>
      </c>
      <c r="NN39" s="202">
        <v>7.760370277708283</v>
      </c>
      <c r="NO39" s="202">
        <v>4.9559426430490978</v>
      </c>
      <c r="NP39" s="202"/>
      <c r="NQ39" s="202">
        <v>0.8815160005234467</v>
      </c>
      <c r="NR39" s="202">
        <v>0.63478551330504529</v>
      </c>
      <c r="NS39" s="202">
        <v>0.48079597617682185</v>
      </c>
      <c r="NT39" s="202">
        <v>6.7780684749077054</v>
      </c>
      <c r="NU39" s="202">
        <v>3.3276572376285229</v>
      </c>
      <c r="NV39" s="202"/>
      <c r="NW39" s="202">
        <v>0.28455184908268089</v>
      </c>
      <c r="NX39" s="202">
        <v>1.0922115086047115</v>
      </c>
      <c r="NY39" s="202">
        <v>4.6129939449593937</v>
      </c>
      <c r="NZ39" s="202">
        <v>1.1645292386639925</v>
      </c>
      <c r="OA39" s="202">
        <v>0.33891611266601063</v>
      </c>
      <c r="OB39" s="202"/>
      <c r="OC39" s="202">
        <v>1.0407097296078713</v>
      </c>
      <c r="OD39" s="202">
        <v>1.8443664897299796</v>
      </c>
      <c r="OE39" s="202">
        <v>0.47763008011447622</v>
      </c>
      <c r="OF39" s="202">
        <v>1.1965844141923039</v>
      </c>
      <c r="OG39" s="202"/>
      <c r="OH39" s="202">
        <v>5.2909891659114177</v>
      </c>
      <c r="OI39" s="202">
        <v>0.16971107740075148</v>
      </c>
      <c r="OJ39" s="202"/>
      <c r="OK39" s="202">
        <v>0.47034798100270164</v>
      </c>
      <c r="OL39" s="202">
        <v>0.70962350896570647</v>
      </c>
      <c r="OM39" s="202"/>
      <c r="ON39" s="202">
        <v>0.42872453385343279</v>
      </c>
      <c r="OO39" s="202">
        <v>11.713821781717229</v>
      </c>
      <c r="OP39" s="202"/>
      <c r="OQ39" s="202">
        <v>0.14159286385038697</v>
      </c>
      <c r="OR39" s="202">
        <v>5.5394391448610782E-2</v>
      </c>
      <c r="OS39" s="202"/>
      <c r="OT39" s="202"/>
      <c r="OU39" s="202">
        <v>0.20563888852631365</v>
      </c>
      <c r="OV39" s="202"/>
      <c r="OW39" s="202"/>
      <c r="OX39" s="202"/>
      <c r="OY39" s="202"/>
    </row>
    <row r="40" spans="1:415">
      <c r="A40" s="21" t="s">
        <v>3</v>
      </c>
      <c r="B40" s="21"/>
      <c r="C40" s="21"/>
      <c r="D40" s="126">
        <v>2.6759003207021902E-3</v>
      </c>
      <c r="E40" s="126">
        <v>4.5817890862066536E-4</v>
      </c>
      <c r="F40" s="32">
        <v>6.8512762049470781E-4</v>
      </c>
      <c r="G40" s="32">
        <v>2.2708259587488713E-3</v>
      </c>
      <c r="H40" s="32">
        <v>1.4132051076038397E-3</v>
      </c>
      <c r="I40" s="32">
        <v>1.3840218666258178E-3</v>
      </c>
      <c r="J40" s="32">
        <v>2.2645842591966551E-3</v>
      </c>
      <c r="K40" s="32">
        <v>9.3718287652223484E-4</v>
      </c>
      <c r="L40" s="32">
        <v>1.1850026191174584E-3</v>
      </c>
      <c r="M40" s="32">
        <v>3.2983991874742862E-4</v>
      </c>
      <c r="N40" s="32">
        <v>9.3877529199294966E-4</v>
      </c>
      <c r="O40" s="126">
        <v>2.1269871166383872E-4</v>
      </c>
      <c r="P40" s="126">
        <v>9.5274624038702688E-4</v>
      </c>
      <c r="Q40" s="126">
        <v>2.5652606332999721E-3</v>
      </c>
      <c r="R40" s="126">
        <v>4.1913698116197978E-3</v>
      </c>
      <c r="S40" s="126">
        <v>3.163808987246013E-3</v>
      </c>
      <c r="T40" s="126"/>
      <c r="U40" s="126"/>
      <c r="V40" s="126">
        <v>1.8905806906989817E-2</v>
      </c>
      <c r="W40" s="126">
        <v>8.7745672723566204E-3</v>
      </c>
      <c r="X40" s="126">
        <v>4.6944141276840511E-2</v>
      </c>
      <c r="Y40" s="126">
        <v>9.4554885913677861E-3</v>
      </c>
      <c r="Z40" s="126">
        <v>3.640741472748401E-2</v>
      </c>
      <c r="AA40" s="126"/>
      <c r="AB40" s="126">
        <v>4.6964763970909498E-2</v>
      </c>
      <c r="AC40" s="126">
        <v>1.775098728223139E-2</v>
      </c>
      <c r="AD40" s="126">
        <v>9.869746455825032E-2</v>
      </c>
      <c r="AE40" s="126">
        <v>0.2354877358407533</v>
      </c>
      <c r="AF40" s="126">
        <v>0.57990003597120632</v>
      </c>
      <c r="AG40" s="126"/>
      <c r="AH40" s="126">
        <v>1.4568425532358625E-2</v>
      </c>
      <c r="AI40" s="126">
        <v>3.1770932949545819E-2</v>
      </c>
      <c r="AJ40" s="126">
        <v>9.5678839152388002E-4</v>
      </c>
      <c r="AK40" s="130">
        <v>1.2338830756596546E-3</v>
      </c>
      <c r="AL40" s="130">
        <v>9.809689302023054E-3</v>
      </c>
      <c r="AM40" s="130"/>
      <c r="AN40" s="130">
        <v>1.0651071746446274E-2</v>
      </c>
      <c r="AO40" s="130">
        <v>9.0914656868320252E-3</v>
      </c>
      <c r="AP40" s="130">
        <v>1.2973439489932998E-2</v>
      </c>
      <c r="AQ40" s="130">
        <v>2.6696183561687379E-2</v>
      </c>
      <c r="AR40" s="130">
        <v>4.354236840520502E-2</v>
      </c>
      <c r="AS40" s="130"/>
      <c r="AT40" s="130">
        <v>5.3897564969052408E-3</v>
      </c>
      <c r="AU40" s="130">
        <v>1.95145359161677E-3</v>
      </c>
      <c r="AV40" s="130">
        <v>8.2016042349034241E-4</v>
      </c>
      <c r="AW40" s="130">
        <v>1.8227259207942714E-3</v>
      </c>
      <c r="AX40" s="130">
        <v>2.9251134563921372E-3</v>
      </c>
      <c r="AY40" s="130"/>
      <c r="AZ40" s="126">
        <v>4.6356721273855858E-2</v>
      </c>
      <c r="BA40" s="126">
        <v>0.17089600123290447</v>
      </c>
      <c r="BB40" s="126">
        <v>1.1623018743912233E-2</v>
      </c>
      <c r="BC40" s="126">
        <v>6.2853556102744526E-2</v>
      </c>
      <c r="BD40" s="126"/>
      <c r="BE40" s="126">
        <v>0.18387037555499239</v>
      </c>
      <c r="BF40" s="126">
        <v>2.6753271055151725E-3</v>
      </c>
      <c r="BG40" s="126">
        <v>1.6963479126930567E-3</v>
      </c>
      <c r="BH40" s="126">
        <v>1.2534510862213934E-3</v>
      </c>
      <c r="BI40" s="126"/>
      <c r="BJ40" s="130">
        <v>1.7215173226436795E-3</v>
      </c>
      <c r="BK40" s="130">
        <v>4.4873730544996281E-3</v>
      </c>
      <c r="BL40" s="130">
        <v>2.69774087745441E-3</v>
      </c>
      <c r="BM40" s="130">
        <v>4.6502410623344859E-3</v>
      </c>
      <c r="BN40" s="130"/>
      <c r="BO40" s="130">
        <v>0.12461434279190434</v>
      </c>
      <c r="BP40" s="130">
        <v>1.3357160060744137E-2</v>
      </c>
      <c r="BQ40" s="130">
        <v>9.3622775479490859E-3</v>
      </c>
      <c r="BR40" s="130">
        <v>4.6354858397548805E-2</v>
      </c>
      <c r="BS40" s="130"/>
      <c r="BT40" s="130">
        <v>7.4753050241021333E-3</v>
      </c>
      <c r="BU40" s="130">
        <v>5.6222826822307911E-3</v>
      </c>
      <c r="BV40" s="130">
        <v>7.5167886741349119E-3</v>
      </c>
      <c r="BW40" s="130"/>
      <c r="BX40" s="126">
        <v>0.31797842673669585</v>
      </c>
      <c r="BY40" s="126"/>
      <c r="BZ40" s="126">
        <v>3.5119825181206508E-3</v>
      </c>
      <c r="CA40" s="130">
        <v>0.66076854465627788</v>
      </c>
      <c r="CB40" s="130">
        <v>1.8675244054913182E-2</v>
      </c>
      <c r="CC40" s="130">
        <v>0.51671865919911975</v>
      </c>
      <c r="CD40" s="130">
        <v>3.4763384460367044E-3</v>
      </c>
      <c r="CE40" s="202">
        <v>1.2477530405020964E-3</v>
      </c>
      <c r="CF40" s="130"/>
      <c r="CG40" s="130">
        <v>1.3266148707657034E-2</v>
      </c>
      <c r="CH40" s="130"/>
      <c r="CI40" s="202">
        <v>8.84315202742763E-4</v>
      </c>
      <c r="CJ40" s="130"/>
      <c r="CK40" s="130">
        <v>1.7469922193648596E-3</v>
      </c>
      <c r="CL40" s="130">
        <v>3.7993344817996034E-3</v>
      </c>
      <c r="CM40" s="130">
        <v>4.7693638199563168E-3</v>
      </c>
      <c r="CN40" s="154"/>
      <c r="CO40" s="126">
        <v>7.7551890749433868E-4</v>
      </c>
      <c r="CP40" s="126">
        <v>3.6015382592608907E-4</v>
      </c>
      <c r="CQ40" s="126">
        <v>4.819574907970763E-4</v>
      </c>
      <c r="CR40" s="202"/>
      <c r="CS40" s="202"/>
      <c r="CT40" s="126">
        <v>2.2089475691285214E-3</v>
      </c>
      <c r="CU40" s="126">
        <v>3.8393213540218504E-4</v>
      </c>
      <c r="CV40" s="126">
        <v>0.11409129369365682</v>
      </c>
      <c r="CW40" s="126">
        <v>0.12983999846585548</v>
      </c>
      <c r="CX40" s="126">
        <v>3.7074177946359978E-3</v>
      </c>
      <c r="CY40" s="126"/>
      <c r="CZ40" s="126">
        <v>0.19664556038470424</v>
      </c>
      <c r="DA40" s="126">
        <v>5.2028843110869069E-2</v>
      </c>
      <c r="DB40" s="126">
        <v>6.6370311018608838E-2</v>
      </c>
      <c r="DC40" s="126">
        <v>4.614041171757211E-3</v>
      </c>
      <c r="DD40" s="126">
        <v>3.9951357768429679E-3</v>
      </c>
      <c r="DE40" s="126"/>
      <c r="DF40" s="126"/>
      <c r="DG40" s="126">
        <v>2.6130883372463233E-3</v>
      </c>
      <c r="DH40" s="126">
        <v>4.9086580005247207E-3</v>
      </c>
      <c r="DI40" s="126">
        <v>1.7047635049139997E-3</v>
      </c>
      <c r="DJ40" s="126">
        <v>2.5119418661965587E-3</v>
      </c>
      <c r="DK40" s="202"/>
      <c r="DL40" s="126"/>
      <c r="DM40" s="126">
        <v>2.1442735626199826E-3</v>
      </c>
      <c r="DN40" s="126">
        <v>9.9377313399897759E-4</v>
      </c>
      <c r="DO40" s="126">
        <v>2.0082170629450832E-3</v>
      </c>
      <c r="DP40" s="126">
        <v>8.9040262872670253E-4</v>
      </c>
      <c r="DQ40" s="126">
        <v>7.6921676551909048E-4</v>
      </c>
      <c r="DR40" s="126"/>
      <c r="DS40" s="126">
        <v>1.4326551374148171E-3</v>
      </c>
      <c r="DT40" s="126">
        <v>1.2478779834266859E-3</v>
      </c>
      <c r="DU40" s="126">
        <v>9.4218576056900058E-4</v>
      </c>
      <c r="DV40" s="126">
        <v>8.348272617275885E-4</v>
      </c>
      <c r="DW40" s="130">
        <v>2.187035270863173E-3</v>
      </c>
      <c r="DX40" s="126"/>
      <c r="DY40" s="126">
        <v>7.9469422746381458E-4</v>
      </c>
      <c r="DZ40" s="126">
        <v>5.6098738267773931E-4</v>
      </c>
      <c r="EA40" s="126">
        <v>8.0656953732527697E-4</v>
      </c>
      <c r="EB40" s="126">
        <v>1.0766537244300363E-3</v>
      </c>
      <c r="EC40" s="126">
        <v>6.3379595025271672E-4</v>
      </c>
      <c r="ED40" s="126"/>
      <c r="EE40" s="126">
        <v>1.6434987554879679E-2</v>
      </c>
      <c r="EF40" s="126">
        <v>1.7092569979385866E-2</v>
      </c>
      <c r="EG40" s="126">
        <v>2.5249541793803637E-3</v>
      </c>
      <c r="EH40" s="126">
        <v>1.8582200774122121E-3</v>
      </c>
      <c r="EI40" s="126">
        <v>4.010823202730677E-3</v>
      </c>
      <c r="EJ40" s="126"/>
      <c r="EK40" s="126">
        <v>1.3981490719946351E-3</v>
      </c>
      <c r="EL40" s="126">
        <v>1.4351789828535046E-3</v>
      </c>
      <c r="EM40" s="126">
        <v>6.5975985681404571E-4</v>
      </c>
      <c r="EN40" s="126">
        <v>1.0933338672336266E-3</v>
      </c>
      <c r="EO40" s="126">
        <v>4.6217909848961903E-4</v>
      </c>
      <c r="EP40" s="126"/>
      <c r="EQ40" s="126">
        <v>2.2136507144517098E-3</v>
      </c>
      <c r="ER40" s="126">
        <v>8.8619642624223564E-4</v>
      </c>
      <c r="ES40" s="126">
        <v>1.7227846513708414E-3</v>
      </c>
      <c r="ET40" s="126">
        <v>1.0539044938408099E-3</v>
      </c>
      <c r="EU40" s="126">
        <v>1.1031104955449315E-3</v>
      </c>
      <c r="EV40" s="126"/>
      <c r="EW40" s="126">
        <v>2.6605891712157669E-3</v>
      </c>
      <c r="EX40" s="126">
        <v>2.6045858468948225E-3</v>
      </c>
      <c r="EY40" s="126">
        <v>2.1837817856323233E-2</v>
      </c>
      <c r="EZ40" s="126">
        <v>3.12546939461349E-2</v>
      </c>
      <c r="FA40" s="126"/>
      <c r="FB40" s="126"/>
      <c r="FC40" s="126">
        <v>6.0698136286493325E-3</v>
      </c>
      <c r="FD40" s="126">
        <v>2.3945094375911256E-3</v>
      </c>
      <c r="FE40" s="126">
        <v>5.3621286310521904E-3</v>
      </c>
      <c r="FF40" s="126">
        <v>4.5366499280821582E-3</v>
      </c>
      <c r="FG40" s="126"/>
      <c r="FH40" s="126">
        <v>3.811876334547739E-3</v>
      </c>
      <c r="FI40" s="126">
        <v>1.0728252820989293E-2</v>
      </c>
      <c r="FJ40" s="126">
        <v>4.099256589576882E-3</v>
      </c>
      <c r="FK40" s="126">
        <v>1.8338668216429912E-3</v>
      </c>
      <c r="FL40" s="126">
        <v>2.3855575164246278E-3</v>
      </c>
      <c r="FM40" s="126"/>
      <c r="FN40" s="126">
        <v>2.9623380779438273E-3</v>
      </c>
      <c r="FO40" s="126">
        <v>2.2318665541398749E-3</v>
      </c>
      <c r="FP40" s="126">
        <v>4.6406809860162577E-4</v>
      </c>
      <c r="FQ40" s="126">
        <v>1.0445493931499131E-2</v>
      </c>
      <c r="FR40" s="126">
        <v>2.7519755957285529E-2</v>
      </c>
      <c r="FS40" s="126"/>
      <c r="FT40" s="126">
        <v>3.3431034309408638E-3</v>
      </c>
      <c r="FU40" s="126">
        <v>1.7141343175433065E-3</v>
      </c>
      <c r="FV40" s="126">
        <v>7.8816001826656178E-3</v>
      </c>
      <c r="FW40" s="126">
        <v>2.108089480259799E-3</v>
      </c>
      <c r="FX40" s="126">
        <v>7.3965031141099624E-3</v>
      </c>
      <c r="FY40" s="126"/>
      <c r="FZ40" s="202"/>
      <c r="GA40" s="202"/>
      <c r="GB40" s="202"/>
      <c r="GC40" s="202"/>
      <c r="GD40" s="202"/>
      <c r="GE40" s="202"/>
      <c r="GF40" s="126">
        <v>6.9841209709532194E-4</v>
      </c>
      <c r="GG40" s="126">
        <v>1.0914119853701236E-3</v>
      </c>
      <c r="GH40" s="126">
        <v>8.4834946788317977E-4</v>
      </c>
      <c r="GI40" s="126">
        <v>8.5949785398982414E-4</v>
      </c>
      <c r="GJ40" s="126">
        <v>8.954448788362192E-4</v>
      </c>
      <c r="GK40" s="126"/>
      <c r="GL40" s="126">
        <v>6.7133077240043365E-3</v>
      </c>
      <c r="GM40" s="126">
        <v>7.0554415833200225E-3</v>
      </c>
      <c r="GN40" s="126">
        <v>4.3424889241268048E-3</v>
      </c>
      <c r="GO40" s="126">
        <v>8.5808595561275933E-3</v>
      </c>
      <c r="GP40" s="126">
        <v>8.9647949725896008E-3</v>
      </c>
      <c r="GQ40" s="203"/>
      <c r="GR40" s="202">
        <v>6.2431496507098325E-4</v>
      </c>
      <c r="GS40" s="202">
        <v>9.197501316710367E-4</v>
      </c>
      <c r="GT40" s="202">
        <v>8.345783292747535E-4</v>
      </c>
      <c r="GU40" s="202"/>
      <c r="GV40" s="202">
        <v>5.7228694467911637E-4</v>
      </c>
      <c r="GW40" s="202">
        <v>2.8080749585732865E-3</v>
      </c>
      <c r="GX40" s="202">
        <v>1.7134554836894364E-3</v>
      </c>
      <c r="GY40" s="202">
        <v>2.8237655679872382E-3</v>
      </c>
      <c r="GZ40" s="202">
        <v>4.4277958683730462E-3</v>
      </c>
      <c r="HA40" s="202">
        <v>1.9023337281587958E-3</v>
      </c>
      <c r="HB40" s="202">
        <v>1.6461888202202225E-3</v>
      </c>
      <c r="HC40" s="202">
        <v>2.2203072266641487E-3</v>
      </c>
      <c r="HD40" s="202">
        <v>4.0960802208335426E-3</v>
      </c>
      <c r="HE40" s="202">
        <v>2.9343425325873392E-3</v>
      </c>
      <c r="HF40" s="202">
        <v>1.1092164923112782E-3</v>
      </c>
      <c r="HG40" s="202">
        <v>4.2870807379768432E-3</v>
      </c>
      <c r="HH40" s="202">
        <v>2.7438060236964828E-3</v>
      </c>
      <c r="HI40" s="202">
        <v>9.2761212213995155E-4</v>
      </c>
      <c r="HJ40" s="202">
        <v>3.1544335444643728E-3</v>
      </c>
      <c r="HK40" s="202">
        <v>5.7455465895706968E-3</v>
      </c>
      <c r="HL40" s="202">
        <v>1.331883338983403E-2</v>
      </c>
      <c r="HM40" s="202">
        <v>5.6479779522210297E-3</v>
      </c>
      <c r="HN40" s="202">
        <v>4.5983306724932263E-3</v>
      </c>
      <c r="HO40" s="202">
        <v>5.3296421172248426E-3</v>
      </c>
      <c r="HP40" s="202">
        <v>6.7462542791945565E-3</v>
      </c>
      <c r="HQ40" s="202">
        <v>1.993031812915999E-3</v>
      </c>
      <c r="HR40" s="202">
        <v>2.2402839116986129E-3</v>
      </c>
      <c r="HS40" s="202">
        <v>7.0115553610493398E-3</v>
      </c>
      <c r="HT40" s="202"/>
      <c r="HU40" s="202">
        <v>3.3305963171011789E-2</v>
      </c>
      <c r="HV40" s="202">
        <v>2.1192379191827537E-2</v>
      </c>
      <c r="HW40" s="202">
        <v>3.6570925478233908E-2</v>
      </c>
      <c r="HX40" s="202">
        <v>1.1003716487458317E-2</v>
      </c>
      <c r="HY40" s="202">
        <v>1.3679909645831215E-2</v>
      </c>
      <c r="HZ40" s="202">
        <v>1.34076132823258E-2</v>
      </c>
      <c r="IA40" s="202">
        <v>1.3440097163498043E-2</v>
      </c>
      <c r="IB40" s="202">
        <v>9.3302089693866226E-3</v>
      </c>
      <c r="IC40" s="202">
        <v>9.1992364663338391E-3</v>
      </c>
      <c r="ID40" s="202">
        <v>9.3475121786984749E-3</v>
      </c>
      <c r="IE40" s="202">
        <v>2.5778077686114152E-2</v>
      </c>
      <c r="IF40" s="202">
        <v>1.1157474198307475E-2</v>
      </c>
      <c r="IG40" s="202">
        <v>2.0616616305968758E-2</v>
      </c>
      <c r="IH40" s="202">
        <v>2.049789856300803E-2</v>
      </c>
      <c r="II40" s="202">
        <v>1.049618463477967E-2</v>
      </c>
      <c r="IJ40" s="202">
        <v>2.0936102359563641E-2</v>
      </c>
      <c r="IK40" s="212">
        <v>1.5839944843909357E-2</v>
      </c>
      <c r="IL40" s="202">
        <v>9.9368468929895981E-2</v>
      </c>
      <c r="IM40" s="202">
        <v>9.4292313195626278E-3</v>
      </c>
      <c r="IN40" s="202">
        <v>4.6206778588492703E-2</v>
      </c>
      <c r="IO40" s="202">
        <v>6.1357214275131848E-3</v>
      </c>
      <c r="IP40" s="212">
        <v>3.5374156580842632E-3</v>
      </c>
      <c r="IQ40" s="202">
        <v>9.4437384152334554E-3</v>
      </c>
      <c r="IR40" s="202">
        <v>5.5386575702928995E-3</v>
      </c>
      <c r="IS40" s="202"/>
      <c r="IT40" s="202">
        <v>1.0135795238845357E-3</v>
      </c>
      <c r="IU40" s="202">
        <v>4.4196853825844581E-2</v>
      </c>
      <c r="IV40" s="202">
        <v>8.5989978063074502E-3</v>
      </c>
      <c r="IW40" s="203"/>
      <c r="IX40" s="126">
        <v>3.2842096863757871E-3</v>
      </c>
      <c r="IY40" s="126">
        <v>1.0066046728401605E-3</v>
      </c>
      <c r="IZ40" s="202">
        <v>6.6457666145155472E-4</v>
      </c>
      <c r="JA40" s="202">
        <v>8.0297455313586093E-4</v>
      </c>
      <c r="JB40" s="126"/>
      <c r="JC40" s="126">
        <v>2.6759003207021902E-3</v>
      </c>
      <c r="JD40" s="126">
        <v>4.5817890862066536E-4</v>
      </c>
      <c r="JE40" s="126">
        <v>4.1085978784787322E-4</v>
      </c>
      <c r="JF40" s="202"/>
      <c r="JG40" s="202"/>
      <c r="JH40" s="126">
        <v>1.8343196566401904E-3</v>
      </c>
      <c r="JI40" s="126">
        <v>4.770833609622961E-3</v>
      </c>
      <c r="JJ40" s="126">
        <v>1.0701006946226236E-3</v>
      </c>
      <c r="JK40" s="126">
        <v>1.5523577915224922E-3</v>
      </c>
      <c r="JL40" s="126">
        <v>1.9540535099342306E-3</v>
      </c>
      <c r="JM40" s="202"/>
      <c r="JN40" s="126">
        <v>3.4528281773013716E-4</v>
      </c>
      <c r="JO40" s="126">
        <v>2.2566542391329342E-3</v>
      </c>
      <c r="JP40" s="126">
        <v>1.0636139712860811E-2</v>
      </c>
      <c r="JQ40" s="126">
        <v>6.0668654877314293E-3</v>
      </c>
      <c r="JR40" s="126">
        <v>4.9752838273615652E-3</v>
      </c>
      <c r="JS40" s="202"/>
      <c r="JT40" s="126">
        <v>3.3100042607097624E-3</v>
      </c>
      <c r="JU40" s="126">
        <v>2.9101079714594948E-3</v>
      </c>
      <c r="JV40" s="126">
        <v>2.7921124844336822E-3</v>
      </c>
      <c r="JW40" s="126">
        <v>8.4180103051597569E-3</v>
      </c>
      <c r="JX40" s="202"/>
      <c r="JY40" s="202">
        <v>5.5268793264227059E-3</v>
      </c>
      <c r="JZ40" s="202">
        <v>9.9085260191792801E-4</v>
      </c>
      <c r="KA40" s="202">
        <v>1.7612726950602187E-3</v>
      </c>
      <c r="KB40" s="202">
        <v>8.5928683253196623E-4</v>
      </c>
      <c r="KC40" s="202"/>
      <c r="KD40" s="202"/>
      <c r="KE40" s="202">
        <v>1.8739179505520946E-3</v>
      </c>
      <c r="KF40" s="202">
        <v>1.43908068357701E-3</v>
      </c>
      <c r="KG40" s="202"/>
      <c r="KH40" s="202"/>
      <c r="KI40" s="202">
        <v>6.3042428417088917E-4</v>
      </c>
      <c r="KJ40" s="202"/>
      <c r="KK40" s="202">
        <v>1.7706624367894175E-4</v>
      </c>
      <c r="KL40" s="202">
        <v>5.037020366460076E-4</v>
      </c>
      <c r="KM40" s="202"/>
      <c r="KN40" s="202"/>
      <c r="KO40" s="202"/>
      <c r="KP40" s="202"/>
      <c r="KQ40" s="202">
        <v>9.2146484549288379E-2</v>
      </c>
      <c r="KR40" s="202">
        <v>7.0462872623523222E-3</v>
      </c>
      <c r="KS40" s="202">
        <v>0.14007655703495953</v>
      </c>
      <c r="KT40" s="202">
        <v>1.5771683903049227E-2</v>
      </c>
      <c r="KU40" s="202">
        <v>0.16500988133622541</v>
      </c>
      <c r="KV40" s="202">
        <v>6.0012446709219062E-2</v>
      </c>
      <c r="KW40" s="202">
        <v>0.15971130714718818</v>
      </c>
      <c r="KX40" s="202">
        <v>7.6942113591269623E-2</v>
      </c>
      <c r="KY40" s="202">
        <v>1.7810759181878782E-4</v>
      </c>
      <c r="KZ40" s="202">
        <v>0.70374182850275779</v>
      </c>
      <c r="LA40" s="202">
        <v>2.0286814096561467E-3</v>
      </c>
      <c r="LB40" s="202">
        <v>6.996506639894387E-2</v>
      </c>
      <c r="LC40" s="202">
        <v>2.1437567141939257E-2</v>
      </c>
      <c r="LD40" s="202">
        <v>5.5644731696887939E-2</v>
      </c>
      <c r="LE40" s="202">
        <v>0.18939064535669412</v>
      </c>
      <c r="LF40" s="202">
        <v>3.8556644873875903E-2</v>
      </c>
      <c r="LG40" s="202">
        <v>1.1627966102939445E-2</v>
      </c>
      <c r="LH40" s="202">
        <v>5.124627529971182E-3</v>
      </c>
      <c r="LI40" s="202">
        <v>0.13762086516237154</v>
      </c>
      <c r="LJ40" s="202">
        <v>4.2319362465457248E-2</v>
      </c>
      <c r="LK40" s="202"/>
      <c r="LL40" s="233">
        <v>9.8802684958988795E-4</v>
      </c>
      <c r="LM40" s="233">
        <v>1.3433760095064922E-3</v>
      </c>
      <c r="LN40" s="202"/>
      <c r="LO40" s="202">
        <v>0.58040555275309524</v>
      </c>
      <c r="LP40" s="202">
        <v>0.90502163285017145</v>
      </c>
      <c r="LQ40" s="202"/>
      <c r="LR40" s="233">
        <v>7.4694700021291693E-2</v>
      </c>
      <c r="LS40" s="233">
        <v>9.9612321682219798E-2</v>
      </c>
      <c r="LT40" s="233">
        <v>0.13597832185078576</v>
      </c>
      <c r="LU40" s="233">
        <v>0.43770829892286606</v>
      </c>
      <c r="LV40" s="233">
        <v>0.13699918026417274</v>
      </c>
      <c r="LW40" s="202"/>
      <c r="LX40" s="234">
        <v>1.7034042752266974E-2</v>
      </c>
      <c r="LY40" s="233">
        <v>2.8712511146080217E-2</v>
      </c>
      <c r="LZ40" s="233">
        <v>7.5860594608560677E-2</v>
      </c>
      <c r="MA40" s="233">
        <v>6.0120523990579461E-2</v>
      </c>
      <c r="MB40" s="233">
        <v>0.21287045908885319</v>
      </c>
      <c r="MC40" s="202"/>
      <c r="MD40" s="234">
        <v>2.9898092162400403E-2</v>
      </c>
      <c r="ME40" s="233">
        <v>1.6916296238850787E-2</v>
      </c>
      <c r="MF40" s="234">
        <v>6.3137967898003994E-2</v>
      </c>
      <c r="MG40" s="233">
        <v>4.2235624757454397E-2</v>
      </c>
      <c r="MH40" s="234">
        <v>4.8897751543922702E-2</v>
      </c>
      <c r="MI40" s="202"/>
      <c r="MJ40" s="233">
        <v>4.5122718958067347E-2</v>
      </c>
      <c r="MK40" s="233">
        <v>4.877142517136953E-2</v>
      </c>
      <c r="ML40" s="233">
        <v>0.24058036816493256</v>
      </c>
      <c r="MM40" s="233">
        <v>0.21789055175200225</v>
      </c>
      <c r="MN40" s="233">
        <v>9.8980589209456876E-2</v>
      </c>
      <c r="MO40" s="202"/>
      <c r="MP40" s="235">
        <v>0.2123644533238373</v>
      </c>
      <c r="MQ40" s="235">
        <v>5.5406722809668799E-3</v>
      </c>
      <c r="MR40" s="235">
        <v>5.190697607912245E-3</v>
      </c>
      <c r="MS40" s="235">
        <v>3.756294182142122E-3</v>
      </c>
      <c r="MT40" s="235">
        <v>2.6915656237871882E-2</v>
      </c>
      <c r="MU40" s="202"/>
      <c r="MV40" s="235">
        <v>0.80474310497416879</v>
      </c>
      <c r="MW40" s="202">
        <v>1.0347956060828934E-2</v>
      </c>
      <c r="MX40" s="202">
        <v>0.10566852560823752</v>
      </c>
      <c r="MY40" s="202">
        <v>2.8822284913132823E-2</v>
      </c>
      <c r="MZ40" s="202">
        <v>4.3902387754894707E-3</v>
      </c>
      <c r="NA40" s="202"/>
      <c r="NB40" s="202">
        <v>0.62242787393321486</v>
      </c>
      <c r="NC40" s="202">
        <v>0.23053583097064781</v>
      </c>
      <c r="ND40" s="202">
        <v>0.89973088019792435</v>
      </c>
      <c r="NE40" s="202">
        <v>1.3804283898377729</v>
      </c>
      <c r="NF40" s="202">
        <v>0.56794604352658207</v>
      </c>
      <c r="NG40" s="202"/>
      <c r="NH40" s="233">
        <v>8.1722680595163771E-2</v>
      </c>
      <c r="NI40" s="202">
        <v>4.6172521570958122E-2</v>
      </c>
      <c r="NJ40" s="202"/>
      <c r="NK40" s="202">
        <v>1.0609630496526169E-2</v>
      </c>
      <c r="NL40" s="202">
        <v>0.23210211807079825</v>
      </c>
      <c r="NM40" s="202">
        <v>1.592591843369513</v>
      </c>
      <c r="NN40" s="202">
        <v>0.4585569361577016</v>
      </c>
      <c r="NO40" s="202">
        <v>0.22861139404188296</v>
      </c>
      <c r="NP40" s="202"/>
      <c r="NQ40" s="202">
        <v>1.4899340755257921E-2</v>
      </c>
      <c r="NR40" s="202">
        <v>8.9278350765826311E-3</v>
      </c>
      <c r="NS40" s="202">
        <v>5.6588058827421982E-3</v>
      </c>
      <c r="NT40" s="202">
        <v>0.49694259258719486</v>
      </c>
      <c r="NU40" s="202">
        <v>0.16392975857090547</v>
      </c>
      <c r="NV40" s="202"/>
      <c r="NW40" s="202">
        <v>3.0352929534820895E-3</v>
      </c>
      <c r="NX40" s="202">
        <v>2.1233818196380851E-2</v>
      </c>
      <c r="NY40" s="202">
        <v>0.32335059546549932</v>
      </c>
      <c r="NZ40" s="202">
        <v>2.0344321696949819E-2</v>
      </c>
      <c r="OA40" s="202">
        <v>3.8957212578452152E-3</v>
      </c>
      <c r="OB40" s="202"/>
      <c r="OC40" s="202">
        <v>1.6022441006247421E-2</v>
      </c>
      <c r="OD40" s="202">
        <v>4.5709331510919146E-2</v>
      </c>
      <c r="OE40" s="202">
        <v>5.3588147564714488E-3</v>
      </c>
      <c r="OF40" s="202">
        <v>2.8095233727137819E-2</v>
      </c>
      <c r="OG40" s="202"/>
      <c r="OH40" s="202">
        <v>0.34219514831754105</v>
      </c>
      <c r="OI40" s="202">
        <v>2.1673264765013807E-3</v>
      </c>
      <c r="OJ40" s="202"/>
      <c r="OK40" s="202">
        <v>6.0709102291245558E-3</v>
      </c>
      <c r="OL40" s="202">
        <v>9.9090350656203269E-3</v>
      </c>
      <c r="OM40" s="202"/>
      <c r="ON40" s="202">
        <v>5.2683946462872026E-3</v>
      </c>
      <c r="OO40" s="202">
        <v>1.4780982853809295</v>
      </c>
      <c r="OP40" s="202"/>
      <c r="OQ40" s="202">
        <v>1.4092251206731779E-3</v>
      </c>
      <c r="OR40" s="202">
        <v>4.5001701742871677E-4</v>
      </c>
      <c r="OS40" s="202"/>
      <c r="OT40" s="202"/>
      <c r="OU40" s="202">
        <v>1.7794488763242387E-3</v>
      </c>
      <c r="OV40" s="202"/>
      <c r="OW40" s="202"/>
      <c r="OX40" s="202"/>
      <c r="OY40" s="202"/>
    </row>
    <row r="41" spans="1:415">
      <c r="A41" s="21" t="s">
        <v>83</v>
      </c>
      <c r="B41" s="21"/>
      <c r="C41" s="33"/>
      <c r="D41" s="21">
        <v>8.7092568448501537E-2</v>
      </c>
      <c r="E41" s="21">
        <v>0.30477308294209793</v>
      </c>
      <c r="F41" s="32"/>
      <c r="G41" s="32"/>
      <c r="H41" s="32"/>
      <c r="I41" s="32"/>
      <c r="J41" s="32"/>
      <c r="K41" s="32"/>
      <c r="L41" s="32"/>
      <c r="M41" s="32"/>
      <c r="N41" s="32"/>
      <c r="O41" s="32">
        <v>1.1621347763094767</v>
      </c>
      <c r="P41" s="32">
        <v>1.7871488744205157</v>
      </c>
      <c r="Q41" s="32"/>
      <c r="R41" s="32"/>
      <c r="S41" s="32">
        <v>3.9287163391944211</v>
      </c>
      <c r="T41" s="32"/>
      <c r="U41" s="32"/>
      <c r="V41" s="21">
        <v>1.7246369507607719</v>
      </c>
      <c r="W41" s="21">
        <v>1.6783229582842967</v>
      </c>
      <c r="X41" s="21">
        <v>2.1309621341723286</v>
      </c>
      <c r="Y41" s="21">
        <v>1.4686409998273189</v>
      </c>
      <c r="Z41" s="21">
        <v>1.7523045292466435</v>
      </c>
      <c r="AA41" s="21"/>
      <c r="AB41" s="21">
        <v>2.5311141241173467</v>
      </c>
      <c r="AC41" s="21">
        <v>1.8712627066220311</v>
      </c>
      <c r="AD41" s="21">
        <v>2.8660710486722092</v>
      </c>
      <c r="AE41" s="21">
        <v>2.8529383998570528</v>
      </c>
      <c r="AF41" s="21">
        <v>4.5315808927349694</v>
      </c>
      <c r="AG41" s="21"/>
      <c r="AH41" s="21">
        <v>4.4918505924033774</v>
      </c>
      <c r="AI41" s="21">
        <v>12.125493960816206</v>
      </c>
      <c r="AJ41" s="21">
        <v>11.735127328730259</v>
      </c>
      <c r="AK41" s="21">
        <v>4.6808023084977837</v>
      </c>
      <c r="AL41" s="21">
        <v>8.739599047385969</v>
      </c>
      <c r="AM41" s="21"/>
      <c r="AN41" s="21">
        <v>1.7913236076460133</v>
      </c>
      <c r="AO41" s="21">
        <v>1.5135499516964532</v>
      </c>
      <c r="AP41" s="21">
        <v>1.6797702041697455</v>
      </c>
      <c r="AQ41" s="21">
        <v>1.8549235464414096</v>
      </c>
      <c r="AR41" s="21"/>
      <c r="AS41" s="21"/>
      <c r="AT41" s="21">
        <v>1.8439911502216491</v>
      </c>
      <c r="AU41" s="21">
        <v>1.8684797263122632</v>
      </c>
      <c r="AV41" s="21">
        <v>2.3565154853810655</v>
      </c>
      <c r="AW41" s="21">
        <v>1.3232121682399711</v>
      </c>
      <c r="AX41" s="21">
        <v>1.4630714253972537</v>
      </c>
      <c r="AY41" s="21"/>
      <c r="AZ41" s="21">
        <v>2.3380455676319873</v>
      </c>
      <c r="BA41" s="21">
        <v>3.0342818948639945</v>
      </c>
      <c r="BB41" s="21"/>
      <c r="BC41" s="21">
        <v>2.3244008618175847</v>
      </c>
      <c r="BD41" s="21"/>
      <c r="BE41" s="21">
        <v>4.0210565355879693</v>
      </c>
      <c r="BF41" s="21">
        <v>3.8366696293186604</v>
      </c>
      <c r="BG41" s="21">
        <v>5.202219448522901</v>
      </c>
      <c r="BH41" s="21">
        <v>4.5658594110649693</v>
      </c>
      <c r="BI41" s="21"/>
      <c r="BJ41" s="21">
        <v>2.8370884243681274</v>
      </c>
      <c r="BK41" s="21">
        <v>5.7008926593912177</v>
      </c>
      <c r="BL41" s="21">
        <v>3.0951589156636521</v>
      </c>
      <c r="BM41" s="21">
        <v>3.9491590349505641</v>
      </c>
      <c r="BN41" s="21"/>
      <c r="BO41" s="21"/>
      <c r="BP41" s="21"/>
      <c r="BQ41" s="21">
        <v>1.434676716472655</v>
      </c>
      <c r="BR41" s="21">
        <v>1.9300761640128898</v>
      </c>
      <c r="BS41" s="21"/>
      <c r="BT41" s="21">
        <v>2.4815347877047373</v>
      </c>
      <c r="BU41" s="21">
        <v>5.2820024855366645</v>
      </c>
      <c r="BV41" s="21">
        <v>5.7056644064426454</v>
      </c>
      <c r="BW41" s="21"/>
      <c r="BX41" s="21"/>
      <c r="BY41" s="21"/>
      <c r="BZ41" s="21">
        <v>6.6728123685130374</v>
      </c>
      <c r="CA41" s="21">
        <v>17.934743634984564</v>
      </c>
      <c r="CB41" s="21">
        <v>27.279534910806152</v>
      </c>
      <c r="CC41" s="21">
        <v>91.215388115388137</v>
      </c>
      <c r="CD41" s="21">
        <v>45.559511334883844</v>
      </c>
      <c r="CE41" s="21">
        <v>4.7641095398198292</v>
      </c>
      <c r="CF41" s="21"/>
      <c r="CG41" s="21">
        <v>5.614199909480746</v>
      </c>
      <c r="CH41" s="21"/>
      <c r="CI41" s="21">
        <v>2.3038466632460555</v>
      </c>
      <c r="CJ41" s="21"/>
      <c r="CK41" s="133">
        <v>0</v>
      </c>
      <c r="CL41" s="21">
        <v>18.566963448831654</v>
      </c>
      <c r="CM41" s="21">
        <v>56.287060167960057</v>
      </c>
      <c r="CN41" s="149"/>
      <c r="CO41" s="21">
        <v>2.0052110732751318</v>
      </c>
      <c r="CP41" s="21">
        <v>1.735876879880438</v>
      </c>
      <c r="CQ41" s="21">
        <v>1.7690505099042648</v>
      </c>
      <c r="CR41" s="21"/>
      <c r="CS41" s="21"/>
      <c r="CT41" s="21">
        <v>5.2781184616401413</v>
      </c>
      <c r="CU41" s="21">
        <v>2.3679418235929681</v>
      </c>
      <c r="CV41" s="21">
        <v>121.36000836270229</v>
      </c>
      <c r="CW41" s="21">
        <v>8.4040513972756656</v>
      </c>
      <c r="CX41" s="21">
        <v>6.0304009324452048</v>
      </c>
      <c r="CY41" s="21"/>
      <c r="CZ41" s="21">
        <v>28.609747090901287</v>
      </c>
      <c r="DA41" s="21">
        <v>16.067121420832621</v>
      </c>
      <c r="DB41" s="21">
        <v>32.742617825549083</v>
      </c>
      <c r="DC41" s="21"/>
      <c r="DD41" s="21"/>
      <c r="DE41" s="21"/>
      <c r="DF41" s="21"/>
      <c r="DG41" s="21">
        <v>20.241809445161568</v>
      </c>
      <c r="DH41" s="21">
        <v>0.53373987803658962</v>
      </c>
      <c r="DI41" s="21">
        <v>0.7430823267369151</v>
      </c>
      <c r="DJ41" s="21">
        <v>17.321398455788866</v>
      </c>
      <c r="DK41" s="21">
        <v>26.578180042334729</v>
      </c>
      <c r="DL41" s="21"/>
      <c r="DM41" s="21">
        <v>4.5676288027908098</v>
      </c>
      <c r="DN41" s="21">
        <v>3.1779984484517469</v>
      </c>
      <c r="DO41" s="21">
        <v>4.4074816326786861</v>
      </c>
      <c r="DP41" s="21">
        <v>1.9777592437960769</v>
      </c>
      <c r="DQ41" s="21">
        <v>3.0203831984649878</v>
      </c>
      <c r="DR41" s="21"/>
      <c r="DS41" s="21">
        <v>3.6491651043491844</v>
      </c>
      <c r="DT41" s="21">
        <v>6.5942655273064341</v>
      </c>
      <c r="DU41" s="21">
        <v>3.631429312995389</v>
      </c>
      <c r="DV41" s="21"/>
      <c r="DW41" s="21">
        <v>8.0414386941042348</v>
      </c>
      <c r="DX41" s="21"/>
      <c r="DY41" s="21"/>
      <c r="DZ41" s="21">
        <v>2.8329890969834226</v>
      </c>
      <c r="EA41" s="21"/>
      <c r="EB41" s="21">
        <v>4.2730424357208951</v>
      </c>
      <c r="EC41" s="21">
        <v>2.7466653523161702</v>
      </c>
      <c r="ED41" s="21"/>
      <c r="EE41" s="21">
        <v>9.2995844417273208</v>
      </c>
      <c r="EF41" s="21">
        <v>34.40868644742288</v>
      </c>
      <c r="EG41" s="21">
        <v>6.7878158229076053</v>
      </c>
      <c r="EH41" s="21">
        <v>5.8109636646617737</v>
      </c>
      <c r="EI41" s="21">
        <v>6.2121553360104667</v>
      </c>
      <c r="EJ41" s="21"/>
      <c r="EK41" s="21"/>
      <c r="EL41" s="21"/>
      <c r="EM41" s="21">
        <v>3.2637177125097012</v>
      </c>
      <c r="EN41" s="21">
        <v>4.2364253672832257</v>
      </c>
      <c r="EO41" s="21">
        <v>2.2260169794791329</v>
      </c>
      <c r="EP41" s="21"/>
      <c r="EQ41" s="21">
        <v>5.1644390920606744</v>
      </c>
      <c r="ER41" s="21"/>
      <c r="ES41" s="21">
        <v>4.6968267615334653</v>
      </c>
      <c r="ET41" s="21"/>
      <c r="EU41" s="21">
        <v>3.2589568084083504</v>
      </c>
      <c r="EV41" s="21"/>
      <c r="EW41" s="21">
        <v>5.3489009188342829</v>
      </c>
      <c r="EX41" s="21">
        <v>4.6495566810451381</v>
      </c>
      <c r="EY41" s="229">
        <v>9.8445073010284485</v>
      </c>
      <c r="EZ41" s="229"/>
      <c r="FA41" s="21"/>
      <c r="FB41" s="21"/>
      <c r="FC41" s="21">
        <v>1.8519544754228063</v>
      </c>
      <c r="FD41" s="21">
        <v>1.5675997928366709</v>
      </c>
      <c r="FE41" s="21">
        <v>1.9026909120561017</v>
      </c>
      <c r="FF41" s="21"/>
      <c r="FG41" s="21"/>
      <c r="FH41" s="21">
        <v>4.5980804045073231</v>
      </c>
      <c r="FI41" s="21">
        <v>5.0583454558220948</v>
      </c>
      <c r="FJ41" s="21">
        <v>5.0800064236180527</v>
      </c>
      <c r="FK41" s="21">
        <v>2.3618309946409179</v>
      </c>
      <c r="FL41" s="21">
        <v>3.0743619712548149</v>
      </c>
      <c r="FM41" s="21"/>
      <c r="FN41" s="21">
        <v>3.5538267678773856</v>
      </c>
      <c r="FO41" s="21">
        <v>2.4084859364941198</v>
      </c>
      <c r="FP41" s="21">
        <v>2.2815716859625028</v>
      </c>
      <c r="FQ41" s="21">
        <v>10.267036131097477</v>
      </c>
      <c r="FR41" s="21">
        <v>10.481820802857388</v>
      </c>
      <c r="FS41" s="21"/>
      <c r="FT41" s="21">
        <v>4.9837118824162872</v>
      </c>
      <c r="FU41" s="21">
        <v>5.1960309175098534</v>
      </c>
      <c r="FV41" s="21"/>
      <c r="FW41" s="21">
        <v>6.4094162665039915</v>
      </c>
      <c r="FX41" s="21">
        <v>5.3830852626999111</v>
      </c>
      <c r="FY41" s="21"/>
      <c r="FZ41" s="21"/>
      <c r="GA41" s="21"/>
      <c r="GB41" s="21"/>
      <c r="GC41" s="21"/>
      <c r="GD41" s="21"/>
      <c r="GE41" s="21"/>
      <c r="GF41" s="21"/>
      <c r="GG41" s="21"/>
      <c r="GH41" s="21">
        <v>6.3224662643499672</v>
      </c>
      <c r="GI41" s="21"/>
      <c r="GJ41" s="21">
        <v>4.233900855934186</v>
      </c>
      <c r="GK41" s="21"/>
      <c r="GL41" s="21">
        <v>18.953228728241218</v>
      </c>
      <c r="GM41" s="21">
        <v>23.666846528789502</v>
      </c>
      <c r="GN41" s="21">
        <v>9.3551006407688053</v>
      </c>
      <c r="GO41" s="21">
        <v>14.115485674282182</v>
      </c>
      <c r="GP41" s="21">
        <v>6.0734231366917424</v>
      </c>
      <c r="GQ41" s="149"/>
      <c r="GR41" s="21">
        <v>1.7556358093284066</v>
      </c>
      <c r="GS41" s="21">
        <v>2.0457069337344218</v>
      </c>
      <c r="GT41" s="21"/>
      <c r="GU41" s="21"/>
      <c r="GV41" s="21">
        <v>3.1434571205192303</v>
      </c>
      <c r="GW41" s="21">
        <v>10.323359869206627</v>
      </c>
      <c r="GX41" s="21">
        <v>4.3793713531417486</v>
      </c>
      <c r="GY41" s="21">
        <v>10.613891717912241</v>
      </c>
      <c r="GZ41" s="21">
        <v>8.3081987893063509</v>
      </c>
      <c r="HA41" s="21">
        <v>5.9359662519107603</v>
      </c>
      <c r="HB41" s="21">
        <v>4.1263144403269649</v>
      </c>
      <c r="HC41" s="21">
        <v>7.0727873610809819</v>
      </c>
      <c r="HD41" s="21">
        <v>19.514773297891747</v>
      </c>
      <c r="HE41" s="21">
        <v>11.085516280409786</v>
      </c>
      <c r="HF41" s="21">
        <v>7.1305670346479975</v>
      </c>
      <c r="HG41" s="21">
        <v>5.4017113018392626</v>
      </c>
      <c r="HH41" s="21">
        <v>4.5706365236888926</v>
      </c>
      <c r="HI41" s="21">
        <v>4.6275812689959199</v>
      </c>
      <c r="HJ41" s="21">
        <v>6.1599092782265519</v>
      </c>
      <c r="HK41" s="21">
        <v>8.2846452962866639</v>
      </c>
      <c r="HL41" s="21">
        <v>13.216351697763411</v>
      </c>
      <c r="HM41" s="21">
        <v>6.9770642466376538</v>
      </c>
      <c r="HN41" s="21">
        <v>10.185456515052151</v>
      </c>
      <c r="HO41" s="21">
        <v>4.8117485655983945</v>
      </c>
      <c r="HP41" s="21">
        <v>8.2915502336587501</v>
      </c>
      <c r="HQ41" s="21">
        <v>7.3951862638034447</v>
      </c>
      <c r="HR41" s="21">
        <v>7.1755651827528499</v>
      </c>
      <c r="HS41" s="21">
        <v>8.8716501564129278</v>
      </c>
      <c r="HT41" s="21"/>
      <c r="HU41" s="21">
        <v>8.6896415828180036</v>
      </c>
      <c r="HV41" s="21">
        <v>13.80741466476467</v>
      </c>
      <c r="HW41" s="21">
        <v>14.455405580474322</v>
      </c>
      <c r="HX41" s="21">
        <v>9.5497129455733401</v>
      </c>
      <c r="HY41" s="21">
        <v>5.2374277432163305</v>
      </c>
      <c r="HZ41" s="21">
        <v>5.2039585070454324</v>
      </c>
      <c r="IA41" s="21">
        <v>5.3598390053811826</v>
      </c>
      <c r="IB41" s="21">
        <v>3.6675172453794898</v>
      </c>
      <c r="IC41" s="21">
        <v>12.805867510749692</v>
      </c>
      <c r="ID41" s="21">
        <v>10.319362152646725</v>
      </c>
      <c r="IE41" s="21">
        <v>11.324220002886998</v>
      </c>
      <c r="IF41" s="21">
        <v>7.1529395433374638</v>
      </c>
      <c r="IG41" s="21">
        <v>9.2934869852586708</v>
      </c>
      <c r="IH41" s="21">
        <v>11.191993159054057</v>
      </c>
      <c r="II41" s="21">
        <v>5.9417737861594704</v>
      </c>
      <c r="IJ41" s="21">
        <v>13.376224805740074</v>
      </c>
      <c r="IK41" s="21">
        <v>7.1338191887864113</v>
      </c>
      <c r="IL41" s="21">
        <v>28.633536267117176</v>
      </c>
      <c r="IM41" s="21">
        <v>6.4076506882189248</v>
      </c>
      <c r="IN41" s="21">
        <v>11.4218402174952</v>
      </c>
      <c r="IO41" s="21"/>
      <c r="IP41" s="21">
        <v>19.597687764639744</v>
      </c>
      <c r="IQ41" s="21"/>
      <c r="IR41" s="21"/>
      <c r="IS41" s="21"/>
      <c r="IT41" s="21"/>
      <c r="IU41" s="21"/>
      <c r="IV41" s="21"/>
      <c r="IW41" s="149"/>
      <c r="IX41" s="21">
        <v>4.9297362038126966</v>
      </c>
      <c r="IY41" s="21">
        <v>2.36334093447585</v>
      </c>
      <c r="IZ41" s="21">
        <v>1.819680793916608</v>
      </c>
      <c r="JA41" s="21">
        <v>2.0814701905448203</v>
      </c>
      <c r="JB41" s="21"/>
      <c r="JC41" s="21">
        <v>8.7092568448501537E-2</v>
      </c>
      <c r="JD41" s="21">
        <v>0.30477308294209793</v>
      </c>
      <c r="JE41" s="21"/>
      <c r="JF41" s="21"/>
      <c r="JG41" s="21"/>
      <c r="JH41" s="21">
        <v>5.8163771897088949</v>
      </c>
      <c r="JI41" s="21">
        <v>13.826102757707917</v>
      </c>
      <c r="JJ41" s="21">
        <v>5.4017029319774199</v>
      </c>
      <c r="JK41" s="21">
        <v>3.7568735100163408</v>
      </c>
      <c r="JL41" s="21">
        <v>7.8702323852317582</v>
      </c>
      <c r="JM41" s="21"/>
      <c r="JN41" s="21">
        <v>1.6078893090371711</v>
      </c>
      <c r="JO41" s="21">
        <v>3.8718174765498281</v>
      </c>
      <c r="JP41" s="21">
        <v>7.2184027556743828</v>
      </c>
      <c r="JQ41" s="21">
        <v>5.4519939164204168</v>
      </c>
      <c r="JR41" s="21">
        <v>4.8260236542838344</v>
      </c>
      <c r="JS41" s="21"/>
      <c r="JT41" s="21">
        <v>10.925630377143463</v>
      </c>
      <c r="JU41" s="21">
        <v>7.3646337045193944</v>
      </c>
      <c r="JV41" s="21">
        <v>7.5929642170733409</v>
      </c>
      <c r="JW41" s="21">
        <v>16.661742002208356</v>
      </c>
      <c r="JX41" s="21"/>
      <c r="JY41" s="21">
        <v>22.591388439650739</v>
      </c>
      <c r="JZ41" s="21">
        <v>6.7630938877384237</v>
      </c>
      <c r="KA41" s="21">
        <v>8.1770251425012539</v>
      </c>
      <c r="KB41" s="21">
        <v>6.0648864989335278</v>
      </c>
      <c r="KC41" s="21"/>
      <c r="KD41" s="21"/>
      <c r="KE41" s="21">
        <v>5.5003729622123476</v>
      </c>
      <c r="KF41" s="21">
        <v>2.7793356075939006</v>
      </c>
      <c r="KG41" s="21"/>
      <c r="KH41" s="21"/>
      <c r="KI41" s="21">
        <v>14.393482857880302</v>
      </c>
      <c r="KJ41" s="21"/>
      <c r="KK41" s="21"/>
      <c r="KL41" s="21"/>
      <c r="KM41" s="21"/>
      <c r="KN41" s="21"/>
      <c r="KO41" s="21"/>
      <c r="KP41" s="21"/>
      <c r="KQ41" s="21">
        <v>8.7924635036653722</v>
      </c>
      <c r="KR41" s="21">
        <v>9.6088095375855751</v>
      </c>
      <c r="KS41" s="21">
        <v>9.1977971503378217</v>
      </c>
      <c r="KT41" s="21">
        <v>11.117316852285846</v>
      </c>
      <c r="KU41" s="21">
        <v>0.9391892231550496</v>
      </c>
      <c r="KV41" s="21">
        <v>8.354234374524605</v>
      </c>
      <c r="KW41" s="21">
        <v>10.369153368975716</v>
      </c>
      <c r="KX41" s="21">
        <v>11.156095831797426</v>
      </c>
      <c r="KY41" s="21">
        <v>9.2479854650874191</v>
      </c>
      <c r="KZ41" s="21"/>
      <c r="LA41" s="21">
        <v>6.2753556370935533</v>
      </c>
      <c r="LB41" s="21">
        <v>12.484027631157089</v>
      </c>
      <c r="LC41" s="21">
        <v>9.1679758721803655</v>
      </c>
      <c r="LD41" s="21">
        <v>14.623900459801181</v>
      </c>
      <c r="LE41" s="21"/>
      <c r="LF41" s="21">
        <v>7.6348422308418593</v>
      </c>
      <c r="LG41" s="21">
        <v>5.1563958779332202</v>
      </c>
      <c r="LH41" s="21">
        <v>5.1081304822630083</v>
      </c>
      <c r="LI41" s="21">
        <v>11.471669404572756</v>
      </c>
      <c r="LJ41" s="21">
        <v>10.416871825477378</v>
      </c>
      <c r="LK41" s="21"/>
      <c r="LL41" s="21">
        <v>2.4348654507215111</v>
      </c>
      <c r="LM41" s="21">
        <v>2.8397700017033496</v>
      </c>
      <c r="LN41" s="21"/>
      <c r="LO41" s="21">
        <v>141.05527228892112</v>
      </c>
      <c r="LP41" s="21">
        <v>136.61856282975401</v>
      </c>
      <c r="LQ41" s="21"/>
      <c r="LR41" s="21">
        <v>13.798437155247653</v>
      </c>
      <c r="LS41" s="21">
        <v>12.702098828228781</v>
      </c>
      <c r="LT41" s="21">
        <v>33.6896403914972</v>
      </c>
      <c r="LU41" s="21">
        <v>21.914266661604032</v>
      </c>
      <c r="LV41" s="21">
        <v>12.130704986871452</v>
      </c>
      <c r="LW41" s="21"/>
      <c r="LX41" s="21">
        <v>2.6947134859012136</v>
      </c>
      <c r="LY41" s="21">
        <v>3.1367746965408689</v>
      </c>
      <c r="LZ41" s="21">
        <v>4.4447037691797497</v>
      </c>
      <c r="MA41" s="21">
        <v>5.2061476555984472</v>
      </c>
      <c r="MB41" s="21">
        <v>5.4969689135166</v>
      </c>
      <c r="MC41" s="21"/>
      <c r="MD41" s="21">
        <v>2.3926334973630214</v>
      </c>
      <c r="ME41" s="21">
        <v>2.0070988286064262</v>
      </c>
      <c r="MF41" s="21">
        <v>3.3748443472265652</v>
      </c>
      <c r="MG41" s="21">
        <v>2.8105747409262012</v>
      </c>
      <c r="MH41" s="21">
        <v>2.9492043144410602</v>
      </c>
      <c r="MI41" s="21"/>
      <c r="MJ41" s="21">
        <v>2.3187328894933659</v>
      </c>
      <c r="MK41" s="21">
        <v>3.1708943054291168</v>
      </c>
      <c r="ML41" s="21">
        <v>3.8894964882411358</v>
      </c>
      <c r="MM41" s="21">
        <v>3.3958055480918774</v>
      </c>
      <c r="MN41" s="21">
        <v>3.2091324522124967</v>
      </c>
      <c r="MO41" s="21"/>
      <c r="MP41" s="21">
        <v>5.7344440785723236</v>
      </c>
      <c r="MQ41" s="21">
        <v>5.0556238624195684</v>
      </c>
      <c r="MR41" s="21">
        <v>3.8930179201198016</v>
      </c>
      <c r="MS41" s="21">
        <v>7.927667145692193</v>
      </c>
      <c r="MT41" s="21">
        <v>12.455952197111275</v>
      </c>
      <c r="MU41" s="21"/>
      <c r="MV41" s="21">
        <v>12.479936935917474</v>
      </c>
      <c r="MW41" s="21">
        <v>14.96673812751391</v>
      </c>
      <c r="MX41" s="21">
        <v>12.152525221274303</v>
      </c>
      <c r="MY41" s="21">
        <v>14.648700126391061</v>
      </c>
      <c r="MZ41" s="21">
        <v>8.9674538459400281</v>
      </c>
      <c r="NA41" s="21"/>
      <c r="NB41" s="21">
        <v>13.69188730549101</v>
      </c>
      <c r="NC41" s="21">
        <v>8.2902970130223199</v>
      </c>
      <c r="ND41" s="21">
        <v>9.8024246894500831</v>
      </c>
      <c r="NE41" s="21">
        <v>17.97228919027096</v>
      </c>
      <c r="NF41" s="21">
        <v>14.431955929436663</v>
      </c>
      <c r="NG41" s="21"/>
      <c r="NH41" s="21">
        <v>3.835607055569568</v>
      </c>
      <c r="NI41" s="21">
        <v>5.5408617670525375</v>
      </c>
      <c r="NJ41" s="21"/>
      <c r="NK41" s="21">
        <v>2.8495370207434414</v>
      </c>
      <c r="NL41" s="21">
        <v>2.8488099553691328</v>
      </c>
      <c r="NM41" s="21">
        <v>6.4381387135831947</v>
      </c>
      <c r="NN41" s="21">
        <v>5.6235189038383044</v>
      </c>
      <c r="NO41" s="21">
        <v>7.3140248152795202</v>
      </c>
      <c r="NP41" s="21"/>
      <c r="NQ41" s="21">
        <v>8.8554653894722026</v>
      </c>
      <c r="NR41" s="21">
        <v>5.4541194420226669</v>
      </c>
      <c r="NS41" s="21">
        <v>3.8384566061805723</v>
      </c>
      <c r="NT41" s="21">
        <v>7.4349805863279554</v>
      </c>
      <c r="NU41" s="21">
        <v>4.7421522498033735</v>
      </c>
      <c r="NV41" s="21"/>
      <c r="NW41" s="21">
        <v>4.0814466208280171</v>
      </c>
      <c r="NX41" s="21">
        <v>6.6759510202849084</v>
      </c>
      <c r="NY41" s="21">
        <v>83.958646666401407</v>
      </c>
      <c r="NZ41" s="21">
        <v>16.503007634676479</v>
      </c>
      <c r="OA41" s="21">
        <v>4.0245513830220814</v>
      </c>
      <c r="OB41" s="21"/>
      <c r="OC41" s="21">
        <v>7.785030303030303</v>
      </c>
      <c r="OD41" s="21">
        <v>5.7031810806206114</v>
      </c>
      <c r="OE41" s="21">
        <v>6.9836065437972019</v>
      </c>
      <c r="OF41" s="21">
        <v>9.7198534909913423</v>
      </c>
      <c r="OG41" s="21"/>
      <c r="OH41" s="21">
        <v>6.4639153033168011</v>
      </c>
      <c r="OI41" s="21">
        <v>2.7653238612554309</v>
      </c>
      <c r="OJ41" s="21"/>
      <c r="OK41" s="21">
        <v>5.0075670993071899</v>
      </c>
      <c r="OL41" s="21">
        <v>6.9811331929722069</v>
      </c>
      <c r="OM41" s="21"/>
      <c r="ON41" s="21">
        <v>3.7911536591851829</v>
      </c>
      <c r="OO41" s="21">
        <v>6.7635083946147665</v>
      </c>
      <c r="OP41" s="21"/>
      <c r="OQ41" s="21">
        <v>1.3614158935101832</v>
      </c>
      <c r="OR41" s="21">
        <v>1.1663767053242475</v>
      </c>
      <c r="OS41" s="21"/>
      <c r="OT41" s="21">
        <v>193.78243493517891</v>
      </c>
      <c r="OU41" s="21">
        <v>1.7552843547520174</v>
      </c>
      <c r="OV41" s="21"/>
      <c r="OW41" s="21"/>
      <c r="OX41" s="21"/>
      <c r="OY41" s="21"/>
    </row>
    <row r="42" spans="1:415">
      <c r="A42" s="21" t="s">
        <v>3</v>
      </c>
      <c r="B42" s="21"/>
      <c r="C42" s="33"/>
      <c r="D42" s="21">
        <v>0.83583960273962365</v>
      </c>
      <c r="E42" s="21">
        <v>0.8454076928770986</v>
      </c>
      <c r="F42" s="32"/>
      <c r="G42" s="32"/>
      <c r="H42" s="32"/>
      <c r="I42" s="32"/>
      <c r="J42" s="32"/>
      <c r="K42" s="32"/>
      <c r="L42" s="32"/>
      <c r="M42" s="32"/>
      <c r="N42" s="32"/>
      <c r="O42" s="32">
        <v>2.7113009766821544E-4</v>
      </c>
      <c r="P42" s="32">
        <v>1.5497588241359982E-3</v>
      </c>
      <c r="Q42" s="32"/>
      <c r="R42" s="32"/>
      <c r="S42" s="32">
        <v>1.2738826706653413E-2</v>
      </c>
      <c r="T42" s="32"/>
      <c r="U42" s="32"/>
      <c r="V42" s="21">
        <v>9.5789533987954774E-4</v>
      </c>
      <c r="W42" s="21">
        <v>1.0038973114843443E-3</v>
      </c>
      <c r="X42" s="21">
        <v>1.0593541421445171E-3</v>
      </c>
      <c r="Y42" s="21">
        <v>8.9196258601520017E-4</v>
      </c>
      <c r="Z42" s="21">
        <v>2.0472557845492567E-3</v>
      </c>
      <c r="AA42" s="21"/>
      <c r="AB42" s="21">
        <v>4.6249678769749889E-3</v>
      </c>
      <c r="AC42" s="21">
        <v>1.7849916924391027E-3</v>
      </c>
      <c r="AD42" s="21">
        <v>6.6653381776220037E-3</v>
      </c>
      <c r="AE42" s="21">
        <v>1.2735155223880473E-2</v>
      </c>
      <c r="AF42" s="21">
        <v>1.421433519235348E-2</v>
      </c>
      <c r="AG42" s="21"/>
      <c r="AH42" s="21">
        <v>1.0750509309722258E-2</v>
      </c>
      <c r="AI42" s="21">
        <v>6.9108347425635874E-2</v>
      </c>
      <c r="AJ42" s="21">
        <v>0.11838465340473185</v>
      </c>
      <c r="AK42" s="21">
        <v>8.6510681002040426E-3</v>
      </c>
      <c r="AL42" s="21">
        <v>2.8117340164287196E-2</v>
      </c>
      <c r="AM42" s="21"/>
      <c r="AN42" s="21">
        <v>6.9687216500370934E-4</v>
      </c>
      <c r="AO42" s="21">
        <v>4.1609623058808814E-4</v>
      </c>
      <c r="AP42" s="21">
        <v>5.4979531411834316E-4</v>
      </c>
      <c r="AQ42" s="21">
        <v>7.4894924691833729E-4</v>
      </c>
      <c r="AR42" s="21"/>
      <c r="AS42" s="21"/>
      <c r="AT42" s="21">
        <v>1.2629073280265768E-3</v>
      </c>
      <c r="AU42" s="21">
        <v>1.4745935963925236E-3</v>
      </c>
      <c r="AV42" s="21">
        <v>2.7151510032195699E-3</v>
      </c>
      <c r="AW42" s="21">
        <v>4.9848429360607141E-4</v>
      </c>
      <c r="AX42" s="21">
        <v>7.3344916231444319E-4</v>
      </c>
      <c r="AY42" s="21"/>
      <c r="AZ42" s="21">
        <v>2.3762715985934067E-3</v>
      </c>
      <c r="BA42" s="21">
        <v>6.0229472819785888E-3</v>
      </c>
      <c r="BB42" s="21"/>
      <c r="BC42" s="21">
        <v>1.4235715936564556E-3</v>
      </c>
      <c r="BD42" s="21"/>
      <c r="BE42" s="21">
        <v>5.0665325989837301E-3</v>
      </c>
      <c r="BF42" s="21">
        <v>4.9984351410103014E-3</v>
      </c>
      <c r="BG42" s="21">
        <v>2.2260658926875669E-2</v>
      </c>
      <c r="BH42" s="21">
        <v>6.6792937535225996E-3</v>
      </c>
      <c r="BI42" s="21"/>
      <c r="BJ42" s="21">
        <v>2.0694375356340683E-3</v>
      </c>
      <c r="BK42" s="21">
        <v>1.009480572132064E-2</v>
      </c>
      <c r="BL42" s="21">
        <v>2.6620111714172824E-3</v>
      </c>
      <c r="BM42" s="21">
        <v>4.8346630363429854E-3</v>
      </c>
      <c r="BN42" s="21"/>
      <c r="BO42" s="21"/>
      <c r="BP42" s="21"/>
      <c r="BQ42" s="21">
        <v>3.1105606223005199E-4</v>
      </c>
      <c r="BR42" s="21">
        <v>8.2216281170480036E-4</v>
      </c>
      <c r="BS42" s="21"/>
      <c r="BT42" s="21">
        <v>1.5708701933632343E-3</v>
      </c>
      <c r="BU42" s="21">
        <v>8.9853566192063181E-3</v>
      </c>
      <c r="BV42" s="21">
        <v>8.9336556357999235E-3</v>
      </c>
      <c r="BW42" s="21"/>
      <c r="BX42" s="21"/>
      <c r="BY42" s="21"/>
      <c r="BZ42" s="21">
        <v>1.6042905674434983E-2</v>
      </c>
      <c r="CA42" s="21">
        <v>0.14616055506120301</v>
      </c>
      <c r="CB42" s="21">
        <v>0.30030405212672123</v>
      </c>
      <c r="CC42" s="21">
        <v>3.6400183832667317</v>
      </c>
      <c r="CD42" s="21">
        <v>3.1263358489461068</v>
      </c>
      <c r="CE42" s="21">
        <v>9.3556591840889582E-3</v>
      </c>
      <c r="CF42" s="21"/>
      <c r="CG42" s="21">
        <v>1.4760791055626315E-2</v>
      </c>
      <c r="CH42" s="21"/>
      <c r="CI42" s="21">
        <v>2.0908848724267891E-3</v>
      </c>
      <c r="CJ42" s="21"/>
      <c r="CK42" s="133">
        <v>0</v>
      </c>
      <c r="CL42" s="21">
        <v>0.14423573074442736</v>
      </c>
      <c r="CM42" s="21">
        <v>2.001192144500453</v>
      </c>
      <c r="CN42" s="149"/>
      <c r="CO42" s="21">
        <v>1.0583744910406202E-3</v>
      </c>
      <c r="CP42" s="21">
        <v>2.6906842564889218E-4</v>
      </c>
      <c r="CQ42" s="21">
        <v>4.029875942517653E-4</v>
      </c>
      <c r="CR42" s="21"/>
      <c r="CS42" s="21"/>
      <c r="CT42" s="21">
        <v>6.8136321465925402E-3</v>
      </c>
      <c r="CU42" s="21">
        <v>8.2371522218853833E-4</v>
      </c>
      <c r="CV42" s="21">
        <v>3.6956830195528703</v>
      </c>
      <c r="CW42" s="21">
        <v>0.12764942746420033</v>
      </c>
      <c r="CX42" s="21">
        <v>7.656381572587044E-3</v>
      </c>
      <c r="CY42" s="21"/>
      <c r="CZ42" s="21">
        <v>0.33461975049501919</v>
      </c>
      <c r="DA42" s="21">
        <v>0.12088212772611709</v>
      </c>
      <c r="DB42" s="21">
        <v>0.58171733506780343</v>
      </c>
      <c r="DC42" s="21"/>
      <c r="DD42" s="21"/>
      <c r="DE42" s="21"/>
      <c r="DF42" s="21"/>
      <c r="DG42" s="21">
        <v>0.13726548169434674</v>
      </c>
      <c r="DH42" s="21">
        <v>0.71332299124150855</v>
      </c>
      <c r="DI42" s="21">
        <v>0.71154390970110004</v>
      </c>
      <c r="DJ42" s="21">
        <v>0.14412918256998825</v>
      </c>
      <c r="DK42" s="21">
        <v>0.34063190346012268</v>
      </c>
      <c r="DL42" s="21"/>
      <c r="DM42" s="21">
        <v>3.9658213881213732E-3</v>
      </c>
      <c r="DN42" s="21">
        <v>2.0621915479874901E-3</v>
      </c>
      <c r="DO42" s="21">
        <v>4.4457915112715348E-3</v>
      </c>
      <c r="DP42" s="21">
        <v>7.3159733341903225E-4</v>
      </c>
      <c r="DQ42" s="21">
        <v>1.5834968749478156E-3</v>
      </c>
      <c r="DR42" s="21"/>
      <c r="DS42" s="21">
        <v>6.1615922541757139E-3</v>
      </c>
      <c r="DT42" s="21">
        <v>2.4562248915888259E-2</v>
      </c>
      <c r="DU42" s="21">
        <v>8.7287773059813514E-3</v>
      </c>
      <c r="DV42" s="21"/>
      <c r="DW42" s="21">
        <v>3.7612564727582141E-2</v>
      </c>
      <c r="DX42" s="21"/>
      <c r="DY42" s="21"/>
      <c r="DZ42" s="21">
        <v>2.7915621811657127E-3</v>
      </c>
      <c r="EA42" s="21"/>
      <c r="EB42" s="21">
        <v>6.1102462803149533E-3</v>
      </c>
      <c r="EC42" s="21">
        <v>2.4586702984719629E-3</v>
      </c>
      <c r="ED42" s="21"/>
      <c r="EE42" s="21">
        <v>2.750935047052255E-2</v>
      </c>
      <c r="EF42" s="21">
        <v>0.5493416849916416</v>
      </c>
      <c r="EG42" s="21">
        <v>1.9116632068651308E-2</v>
      </c>
      <c r="EH42" s="21">
        <v>8.2544726830675146E-3</v>
      </c>
      <c r="EI42" s="21">
        <v>1.4711077919754283E-2</v>
      </c>
      <c r="EJ42" s="21"/>
      <c r="EK42" s="21"/>
      <c r="EL42" s="21"/>
      <c r="EM42" s="21">
        <v>5.2583474597066278E-3</v>
      </c>
      <c r="EN42" s="21">
        <v>8.0168244609734509E-3</v>
      </c>
      <c r="EO42" s="21">
        <v>2.317917415608287E-3</v>
      </c>
      <c r="EP42" s="21"/>
      <c r="EQ42" s="21">
        <v>7.7411364270043633E-3</v>
      </c>
      <c r="ER42" s="21"/>
      <c r="ES42" s="21">
        <v>8.6805284997774918E-3</v>
      </c>
      <c r="ET42" s="21"/>
      <c r="EU42" s="21">
        <v>3.5377372318731162E-3</v>
      </c>
      <c r="EV42" s="21"/>
      <c r="EW42" s="21">
        <v>1.0585012244143205E-2</v>
      </c>
      <c r="EX42" s="21">
        <v>7.1732423691666051E-3</v>
      </c>
      <c r="EY42" s="229">
        <v>3.4922436725683119E-2</v>
      </c>
      <c r="EZ42" s="229"/>
      <c r="FA42" s="21"/>
      <c r="FB42" s="21"/>
      <c r="FC42" s="21">
        <v>7.981328012706553E-4</v>
      </c>
      <c r="FD42" s="21">
        <v>5.6976073622298177E-4</v>
      </c>
      <c r="FE42" s="21">
        <v>8.8267254603805129E-4</v>
      </c>
      <c r="FF42" s="21"/>
      <c r="FG42" s="21"/>
      <c r="FH42" s="21">
        <v>7.4346197727612612E-3</v>
      </c>
      <c r="FI42" s="21">
        <v>8.7138136395698718E-3</v>
      </c>
      <c r="FJ42" s="21">
        <v>9.0139239215511514E-3</v>
      </c>
      <c r="FK42" s="21">
        <v>1.2366411020199987E-3</v>
      </c>
      <c r="FL42" s="21">
        <v>2.5213334200025134E-3</v>
      </c>
      <c r="FM42" s="21"/>
      <c r="FN42" s="21">
        <v>2.2438572609801981E-3</v>
      </c>
      <c r="FO42" s="21">
        <v>1.4693633614400435E-3</v>
      </c>
      <c r="FP42" s="21">
        <v>8.9388492158688955E-4</v>
      </c>
      <c r="FQ42" s="21">
        <v>2.1856650551975738E-2</v>
      </c>
      <c r="FR42" s="21">
        <v>2.471678246200143E-2</v>
      </c>
      <c r="FS42" s="21"/>
      <c r="FT42" s="21">
        <v>8.9781866552703544E-3</v>
      </c>
      <c r="FU42" s="21">
        <v>9.1327200684266658E-3</v>
      </c>
      <c r="FV42" s="21"/>
      <c r="FW42" s="21">
        <v>1.8396288963988667E-2</v>
      </c>
      <c r="FX42" s="21">
        <v>1.3811664968159158E-2</v>
      </c>
      <c r="FY42" s="21"/>
      <c r="FZ42" s="21"/>
      <c r="GA42" s="21"/>
      <c r="GB42" s="21"/>
      <c r="GC42" s="21"/>
      <c r="GD42" s="21"/>
      <c r="GE42" s="21"/>
      <c r="GF42" s="21"/>
      <c r="GG42" s="21"/>
      <c r="GH42" s="21">
        <v>1.3656900774780038E-2</v>
      </c>
      <c r="GI42" s="21"/>
      <c r="GJ42" s="21">
        <v>1.4249549302080545E-2</v>
      </c>
      <c r="GK42" s="21"/>
      <c r="GL42" s="21">
        <v>0.13920553409631378</v>
      </c>
      <c r="GM42" s="21">
        <v>0.24873012452808135</v>
      </c>
      <c r="GN42" s="21">
        <v>5.5324384688772897E-2</v>
      </c>
      <c r="GO42" s="21">
        <v>0.11813547880909958</v>
      </c>
      <c r="GP42" s="21">
        <v>2.3317881283047851E-2</v>
      </c>
      <c r="GQ42" s="149"/>
      <c r="GR42" s="21">
        <v>1.9943140614441464E-4</v>
      </c>
      <c r="GS42" s="21">
        <v>4.3872259478862211E-4</v>
      </c>
      <c r="GT42" s="21"/>
      <c r="GU42" s="21"/>
      <c r="GV42" s="21">
        <v>1.1281901455303435E-3</v>
      </c>
      <c r="GW42" s="21">
        <v>1.5512158171631605E-2</v>
      </c>
      <c r="GX42" s="21">
        <v>1.985628154208898E-3</v>
      </c>
      <c r="GY42" s="21">
        <v>1.5780260949928709E-2</v>
      </c>
      <c r="GZ42" s="21">
        <v>2.8530814467397185E-2</v>
      </c>
      <c r="HA42" s="21">
        <v>1.0819985104129669E-2</v>
      </c>
      <c r="HB42" s="21">
        <v>5.4639151810672842E-3</v>
      </c>
      <c r="HC42" s="21">
        <v>6.3530536833428415E-3</v>
      </c>
      <c r="HD42" s="21">
        <v>4.9714543150756338E-2</v>
      </c>
      <c r="HE42" s="21">
        <v>1.7045524825186953E-2</v>
      </c>
      <c r="HF42" s="21">
        <v>1.7701967716362288E-2</v>
      </c>
      <c r="HG42" s="21">
        <v>1.0345688497566586E-2</v>
      </c>
      <c r="HH42" s="21">
        <v>4.5004953559979978E-3</v>
      </c>
      <c r="HI42" s="21">
        <v>3.2711953465064565E-3</v>
      </c>
      <c r="HJ42" s="21">
        <v>7.5270555996757686E-3</v>
      </c>
      <c r="HK42" s="21">
        <v>1.4272345996090421E-2</v>
      </c>
      <c r="HL42" s="21">
        <v>4.0000809639303116E-2</v>
      </c>
      <c r="HM42" s="21">
        <v>9.5943540278001886E-3</v>
      </c>
      <c r="HN42" s="21">
        <v>2.2030999279121579E-2</v>
      </c>
      <c r="HO42" s="21">
        <v>5.4460871015470629E-3</v>
      </c>
      <c r="HP42" s="21">
        <v>1.7080544472535548E-2</v>
      </c>
      <c r="HQ42" s="21">
        <v>1.1768499110495628E-2</v>
      </c>
      <c r="HR42" s="21">
        <v>1.1684097770678796E-2</v>
      </c>
      <c r="HS42" s="21">
        <v>2.148989886861466E-2</v>
      </c>
      <c r="HT42" s="21"/>
      <c r="HU42" s="21">
        <v>1.9005562598426083E-2</v>
      </c>
      <c r="HV42" s="21">
        <v>4.6657446218263066E-2</v>
      </c>
      <c r="HW42" s="21">
        <v>5.742458150100084E-2</v>
      </c>
      <c r="HX42" s="21">
        <v>2.2071274944954419E-2</v>
      </c>
      <c r="HY42" s="21">
        <v>4.2761379466539576E-3</v>
      </c>
      <c r="HZ42" s="21">
        <v>5.5151686589474018E-3</v>
      </c>
      <c r="IA42" s="21">
        <v>6.4405217393199163E-3</v>
      </c>
      <c r="IB42" s="21">
        <v>2.6804092501921629E-3</v>
      </c>
      <c r="IC42" s="21">
        <v>5.0884388160806975E-2</v>
      </c>
      <c r="ID42" s="21">
        <v>1.9479135149146436E-2</v>
      </c>
      <c r="IE42" s="21">
        <v>2.968619169841746E-2</v>
      </c>
      <c r="IF42" s="21">
        <v>1.3851773085546932E-2</v>
      </c>
      <c r="IG42" s="21">
        <v>2.2074035654423053E-2</v>
      </c>
      <c r="IH42" s="21">
        <v>2.9325979371837167E-2</v>
      </c>
      <c r="II42" s="21">
        <v>6.7518294624762925E-3</v>
      </c>
      <c r="IJ42" s="21">
        <v>3.4034388598299187E-2</v>
      </c>
      <c r="IK42" s="21">
        <v>1.1173646906619514E-2</v>
      </c>
      <c r="IL42" s="21">
        <v>0.18680653574134123</v>
      </c>
      <c r="IM42" s="21">
        <v>1.0506163983198095E-2</v>
      </c>
      <c r="IN42" s="21">
        <v>3.8646086007014892E-2</v>
      </c>
      <c r="IO42" s="21"/>
      <c r="IP42" s="21">
        <v>0.12242195654513255</v>
      </c>
      <c r="IQ42" s="21"/>
      <c r="IR42" s="21"/>
      <c r="IS42" s="21"/>
      <c r="IT42" s="21"/>
      <c r="IU42" s="21"/>
      <c r="IV42" s="21"/>
      <c r="IW42" s="149"/>
      <c r="IX42" s="21">
        <v>9.267592587969305E-3</v>
      </c>
      <c r="IY42" s="21">
        <v>1.9680469067864777E-3</v>
      </c>
      <c r="IZ42" s="21">
        <v>9.6909146594431313E-4</v>
      </c>
      <c r="JA42" s="21">
        <v>1.1593855730506416E-3</v>
      </c>
      <c r="JB42" s="21"/>
      <c r="JC42" s="21">
        <v>0.83583960273962365</v>
      </c>
      <c r="JD42" s="21">
        <v>0.8454076928770986</v>
      </c>
      <c r="JE42" s="21"/>
      <c r="JF42" s="21"/>
      <c r="JG42" s="21"/>
      <c r="JH42" s="21">
        <v>8.1624092933215396E-3</v>
      </c>
      <c r="JI42" s="21">
        <v>4.2075052211729823E-2</v>
      </c>
      <c r="JJ42" s="21">
        <v>5.8937634723433031E-3</v>
      </c>
      <c r="JK42" s="21">
        <v>2.8377817398086316E-3</v>
      </c>
      <c r="JL42" s="21">
        <v>1.3385380350314927E-2</v>
      </c>
      <c r="JM42" s="21"/>
      <c r="JN42" s="21">
        <v>4.1307116489490761E-4</v>
      </c>
      <c r="JO42" s="21">
        <v>5.9089140597666564E-3</v>
      </c>
      <c r="JP42" s="21">
        <v>2.1016976415284071E-2</v>
      </c>
      <c r="JQ42" s="21">
        <v>1.1391704152796066E-2</v>
      </c>
      <c r="JR42" s="21">
        <v>9.5292320885463824E-3</v>
      </c>
      <c r="JS42" s="21"/>
      <c r="JT42" s="21">
        <v>4.1700270599846087E-2</v>
      </c>
      <c r="JU42" s="21">
        <v>2.0440518989034099E-2</v>
      </c>
      <c r="JV42" s="21">
        <v>2.060913979604214E-2</v>
      </c>
      <c r="JW42" s="21">
        <v>9.7264209467830931E-2</v>
      </c>
      <c r="JX42" s="21"/>
      <c r="JY42" s="21">
        <v>0.20246128347789139</v>
      </c>
      <c r="JZ42" s="21">
        <v>2.1110341587821282E-2</v>
      </c>
      <c r="KA42" s="21">
        <v>2.2732533758384084E-2</v>
      </c>
      <c r="KB42" s="21">
        <v>1.4465482283738307E-2</v>
      </c>
      <c r="KC42" s="21"/>
      <c r="KD42" s="21"/>
      <c r="KE42" s="21">
        <v>9.251680870542572E-3</v>
      </c>
      <c r="KF42" s="21">
        <v>1.4799323598688238E-3</v>
      </c>
      <c r="KG42" s="21"/>
      <c r="KH42" s="21"/>
      <c r="KI42" s="21">
        <v>6.6942977228865261E-2</v>
      </c>
      <c r="KJ42" s="21"/>
      <c r="KK42" s="21"/>
      <c r="KL42" s="21"/>
      <c r="KM42" s="21"/>
      <c r="KN42" s="21"/>
      <c r="KO42" s="21"/>
      <c r="KP42" s="21"/>
      <c r="KQ42" s="21">
        <v>2.1272000042785136E-2</v>
      </c>
      <c r="KR42" s="21">
        <v>2.6406982510160288E-2</v>
      </c>
      <c r="KS42" s="21">
        <v>2.0133745874688316E-2</v>
      </c>
      <c r="KT42" s="21">
        <v>3.9023096993446103E-2</v>
      </c>
      <c r="KU42" s="21">
        <v>3.3589906636677673E-5</v>
      </c>
      <c r="KV42" s="21">
        <v>1.634178795018626E-2</v>
      </c>
      <c r="KW42" s="21">
        <v>2.7875202129623303E-2</v>
      </c>
      <c r="KX42" s="21">
        <v>3.38785758693547E-2</v>
      </c>
      <c r="KY42" s="21">
        <v>2.0548465873503501E-2</v>
      </c>
      <c r="KZ42" s="21"/>
      <c r="LA42" s="21">
        <v>9.0273840574660157E-3</v>
      </c>
      <c r="LB42" s="21">
        <v>3.4013334589798466E-2</v>
      </c>
      <c r="LC42" s="21">
        <v>3.9245646659779351E-2</v>
      </c>
      <c r="LD42" s="21">
        <v>5.8536879616295501E-2</v>
      </c>
      <c r="LE42" s="21"/>
      <c r="LF42" s="21">
        <v>3.568533097094146E-2</v>
      </c>
      <c r="LG42" s="21">
        <v>8.3862715538190399E-3</v>
      </c>
      <c r="LH42" s="21">
        <v>1.1645738317271743E-2</v>
      </c>
      <c r="LI42" s="21">
        <v>5.423986689186365E-2</v>
      </c>
      <c r="LJ42" s="21">
        <v>3.2161071410551689E-2</v>
      </c>
      <c r="LK42" s="21"/>
      <c r="LL42" s="21">
        <v>2.3540113116772249E-3</v>
      </c>
      <c r="LM42" s="21">
        <v>2.9709555936649435E-3</v>
      </c>
      <c r="LN42" s="21"/>
      <c r="LO42" s="21">
        <v>14.320033267066199</v>
      </c>
      <c r="LP42" s="21">
        <v>21.914374335265315</v>
      </c>
      <c r="LQ42" s="21"/>
      <c r="LR42" s="21">
        <v>0.16124891405006425</v>
      </c>
      <c r="LS42" s="21">
        <v>0.1011490843312115</v>
      </c>
      <c r="LT42" s="21">
        <v>0.65930916737578094</v>
      </c>
      <c r="LU42" s="21">
        <v>0.3106300618146336</v>
      </c>
      <c r="LV42" s="21">
        <v>0.10368367447940868</v>
      </c>
      <c r="LW42" s="21"/>
      <c r="LX42" s="21">
        <v>3.9038206870170497E-3</v>
      </c>
      <c r="LY42" s="21">
        <v>5.2801312822909445E-3</v>
      </c>
      <c r="LZ42" s="21">
        <v>1.0985348068675781E-2</v>
      </c>
      <c r="MA42" s="21">
        <v>1.9739429269594298E-2</v>
      </c>
      <c r="MB42" s="21">
        <v>1.6030826248523315E-2</v>
      </c>
      <c r="MC42" s="21"/>
      <c r="MD42" s="21">
        <v>3.0211837499909081E-3</v>
      </c>
      <c r="ME42" s="21">
        <v>1.972679185658945E-3</v>
      </c>
      <c r="MF42" s="21">
        <v>6.1580859833511633E-3</v>
      </c>
      <c r="MG42" s="21">
        <v>4.2251165832395948E-3</v>
      </c>
      <c r="MH42" s="21">
        <v>5.867323283780204E-3</v>
      </c>
      <c r="MI42" s="21"/>
      <c r="MJ42" s="21">
        <v>4.7749242407396277E-3</v>
      </c>
      <c r="MK42" s="21">
        <v>4.4808753012326339E-3</v>
      </c>
      <c r="ML42" s="21">
        <v>8.5475784484049088E-3</v>
      </c>
      <c r="MM42" s="21">
        <v>8.6285633792702928E-3</v>
      </c>
      <c r="MN42" s="21">
        <v>5.4477267070358075E-3</v>
      </c>
      <c r="MO42" s="21"/>
      <c r="MP42" s="21">
        <v>2.8022831215249837E-2</v>
      </c>
      <c r="MQ42" s="21">
        <v>1.5171373647597295E-2</v>
      </c>
      <c r="MR42" s="21">
        <v>1.0482845471833412E-2</v>
      </c>
      <c r="MS42" s="21">
        <v>5.0725994085794049E-2</v>
      </c>
      <c r="MT42" s="21">
        <v>0.11704883372701463</v>
      </c>
      <c r="MU42" s="21"/>
      <c r="MV42" s="21">
        <v>0.1151990642394925</v>
      </c>
      <c r="MW42" s="21">
        <v>0.14188195794592842</v>
      </c>
      <c r="MX42" s="21">
        <v>9.3568750233204087E-2</v>
      </c>
      <c r="MY42" s="21">
        <v>0.14078013327921785</v>
      </c>
      <c r="MZ42" s="21">
        <v>4.3814075922469907E-2</v>
      </c>
      <c r="NA42" s="21"/>
      <c r="NB42" s="21">
        <v>0.1167428761808337</v>
      </c>
      <c r="NC42" s="21">
        <v>4.7942340256083009E-2</v>
      </c>
      <c r="ND42" s="21">
        <v>8.5978562293921257E-2</v>
      </c>
      <c r="NE42" s="21">
        <v>0.25314299124332151</v>
      </c>
      <c r="NF42" s="21">
        <v>0.14697464728393156</v>
      </c>
      <c r="NG42" s="21"/>
      <c r="NH42" s="21">
        <v>1.2952323976149862E-2</v>
      </c>
      <c r="NI42" s="21">
        <v>2.5220580401203372E-2</v>
      </c>
      <c r="NJ42" s="21"/>
      <c r="NK42" s="21">
        <v>5.085076836763857E-3</v>
      </c>
      <c r="NL42" s="21">
        <v>4.6456039301096446E-3</v>
      </c>
      <c r="NM42" s="21">
        <v>2.7430396053858812E-2</v>
      </c>
      <c r="NN42" s="21">
        <v>0.11346393041796081</v>
      </c>
      <c r="NO42" s="21">
        <v>1.7222148172313232</v>
      </c>
      <c r="NP42" s="21"/>
      <c r="NQ42" s="21">
        <v>6.4695149948849562E-2</v>
      </c>
      <c r="NR42" s="21">
        <v>1.9278639312566265E-2</v>
      </c>
      <c r="NS42" s="21">
        <v>7.655866763851181E-3</v>
      </c>
      <c r="NT42" s="21">
        <v>3.3073064226238159E-2</v>
      </c>
      <c r="NU42" s="21">
        <v>1.4821481756145404E-2</v>
      </c>
      <c r="NV42" s="21"/>
      <c r="NW42" s="21">
        <v>9.2749601935301733E-3</v>
      </c>
      <c r="NX42" s="21">
        <v>3.7986243320866184E-2</v>
      </c>
      <c r="NY42" s="21">
        <v>6.7560241995166539</v>
      </c>
      <c r="NZ42" s="21">
        <v>0.22166351145560748</v>
      </c>
      <c r="OA42" s="21">
        <v>8.694015340921039E-3</v>
      </c>
      <c r="OB42" s="21"/>
      <c r="OC42" s="21">
        <v>3.748606838074911E-2</v>
      </c>
      <c r="OD42" s="21">
        <v>2.0919983845884685E-2</v>
      </c>
      <c r="OE42" s="21">
        <v>3.3625720396295702E-2</v>
      </c>
      <c r="OF42" s="21">
        <v>8.8075125785759684E-2</v>
      </c>
      <c r="OG42" s="21"/>
      <c r="OH42" s="21">
        <v>3.5699724381255259E-2</v>
      </c>
      <c r="OI42" s="21">
        <v>6.9669028997031736E-3</v>
      </c>
      <c r="OJ42" s="21"/>
      <c r="OK42" s="21">
        <v>2.1073836893948112E-2</v>
      </c>
      <c r="OL42" s="21">
        <v>3.284089166980822E-2</v>
      </c>
      <c r="OM42" s="21"/>
      <c r="ON42" s="21">
        <v>9.5288175554681751E-3</v>
      </c>
      <c r="OO42" s="21">
        <v>2.9796226722599354E-2</v>
      </c>
      <c r="OP42" s="21"/>
      <c r="OQ42" s="21">
        <v>7.5947038029503824E-4</v>
      </c>
      <c r="OR42" s="21">
        <v>3.3932723477906159E-4</v>
      </c>
      <c r="OS42" s="21"/>
      <c r="OT42" s="21">
        <v>28.242294590839091</v>
      </c>
      <c r="OU42" s="21">
        <v>2.0065214656991162E-3</v>
      </c>
      <c r="OV42" s="21"/>
      <c r="OW42" s="21"/>
      <c r="OX42" s="21"/>
      <c r="OY42" s="21"/>
    </row>
    <row r="43" spans="1:415" hidden="1">
      <c r="A43" s="21"/>
      <c r="B43" s="21"/>
      <c r="C43" s="21"/>
      <c r="D43" s="21"/>
      <c r="E43" s="2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149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149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149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</row>
    <row r="44" spans="1:415" s="37" customFormat="1">
      <c r="A44" s="35"/>
      <c r="B44" s="35"/>
      <c r="C44" s="35"/>
      <c r="D44" s="35"/>
      <c r="E44" s="3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15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15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15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</row>
    <row r="45" spans="1:415" s="39" customFormat="1">
      <c r="A45" s="21" t="s">
        <v>62</v>
      </c>
      <c r="B45" s="27"/>
      <c r="C45" s="38"/>
      <c r="D45" s="21">
        <v>0.93956161435452801</v>
      </c>
      <c r="E45" s="21">
        <v>0.93955757576686472</v>
      </c>
      <c r="F45" s="32"/>
      <c r="G45" s="32"/>
      <c r="H45" s="32"/>
      <c r="I45" s="32"/>
      <c r="J45" s="32"/>
      <c r="K45" s="32"/>
      <c r="L45" s="32"/>
      <c r="M45" s="32"/>
      <c r="N45" s="32"/>
      <c r="O45" s="32">
        <v>0.93874929605605051</v>
      </c>
      <c r="P45" s="32">
        <v>0.94301242019364806</v>
      </c>
      <c r="Q45" s="32"/>
      <c r="R45" s="32"/>
      <c r="S45" s="32">
        <v>0.93818622552023601</v>
      </c>
      <c r="T45" s="32"/>
      <c r="U45" s="32"/>
      <c r="V45" s="21">
        <v>0.93214334471084281</v>
      </c>
      <c r="W45" s="21">
        <v>0.93214334471084281</v>
      </c>
      <c r="X45" s="21">
        <v>0.93361092727227279</v>
      </c>
      <c r="Y45" s="21">
        <v>0.93301600839979337</v>
      </c>
      <c r="Z45" s="21">
        <v>0.93242108952731395</v>
      </c>
      <c r="AA45" s="21"/>
      <c r="AB45" s="21">
        <v>0.93182617065483453</v>
      </c>
      <c r="AC45" s="21">
        <v>0.93123125178235522</v>
      </c>
      <c r="AD45" s="21">
        <v>0.93123125178235522</v>
      </c>
      <c r="AE45" s="21">
        <v>0.92961639246080541</v>
      </c>
      <c r="AF45" s="21">
        <v>0.9306363329098758</v>
      </c>
      <c r="AG45" s="21"/>
      <c r="AH45" s="21">
        <v>0.93471609470615735</v>
      </c>
      <c r="AI45" s="21">
        <v>0.93457257540654037</v>
      </c>
      <c r="AJ45" s="21">
        <v>0.93442905610692351</v>
      </c>
      <c r="AK45" s="21">
        <v>0.93428553680730653</v>
      </c>
      <c r="AL45" s="21">
        <v>0.93428553680730653</v>
      </c>
      <c r="AM45" s="21"/>
      <c r="AN45" s="21">
        <v>0.93423325764426024</v>
      </c>
      <c r="AO45" s="21">
        <v>0.93432449778083093</v>
      </c>
      <c r="AP45" s="21">
        <v>0.93441573791740151</v>
      </c>
      <c r="AQ45" s="21">
        <v>0.93441573791740151</v>
      </c>
      <c r="AR45" s="21"/>
      <c r="AS45" s="21"/>
      <c r="AT45" s="21">
        <v>0.93165627335894619</v>
      </c>
      <c r="AU45" s="21">
        <v>0.93267621380801657</v>
      </c>
      <c r="AV45" s="21">
        <v>0.93369615425708696</v>
      </c>
      <c r="AW45" s="21">
        <v>0.93369615425708696</v>
      </c>
      <c r="AX45" s="21">
        <v>0.93485961400577433</v>
      </c>
      <c r="AY45" s="21"/>
      <c r="AZ45" s="21">
        <v>0.9338654709359091</v>
      </c>
      <c r="BA45" s="21">
        <v>0.9338654709359091</v>
      </c>
      <c r="BB45" s="21"/>
      <c r="BC45" s="21">
        <v>0.93449370727389003</v>
      </c>
      <c r="BD45" s="21"/>
      <c r="BE45" s="21">
        <v>0.93459633971190703</v>
      </c>
      <c r="BF45" s="21">
        <v>0.94558660598845434</v>
      </c>
      <c r="BG45" s="21">
        <v>0.94482690488485399</v>
      </c>
      <c r="BH45" s="21">
        <v>0.93423090532390807</v>
      </c>
      <c r="BI45" s="21"/>
      <c r="BJ45" s="21">
        <v>0.93151269509595069</v>
      </c>
      <c r="BK45" s="21">
        <v>0.93051902436997103</v>
      </c>
      <c r="BL45" s="21">
        <v>0.93051902436997103</v>
      </c>
      <c r="BM45" s="21">
        <v>0.92865268995504069</v>
      </c>
      <c r="BN45" s="21"/>
      <c r="BO45" s="21"/>
      <c r="BP45" s="21"/>
      <c r="BQ45" s="21">
        <v>0.93350003654791025</v>
      </c>
      <c r="BR45" s="21">
        <v>0.93250636582193047</v>
      </c>
      <c r="BS45" s="21"/>
      <c r="BT45" s="21">
        <v>0.92952535364399125</v>
      </c>
      <c r="BU45" s="21">
        <v>0.93039801733294181</v>
      </c>
      <c r="BV45" s="21">
        <v>0.93127068102189225</v>
      </c>
      <c r="BW45" s="21"/>
      <c r="BX45" s="21"/>
      <c r="BY45" s="21"/>
      <c r="BZ45" s="21">
        <v>0.94094700452764579</v>
      </c>
      <c r="CA45" s="21">
        <v>0.94091987291457713</v>
      </c>
      <c r="CB45" s="21">
        <v>0.94089274130150846</v>
      </c>
      <c r="CC45" s="21">
        <v>0.94093343872111146</v>
      </c>
      <c r="CD45" s="21">
        <v>0.94090630710804279</v>
      </c>
      <c r="CE45" s="21">
        <v>0.94096057033418012</v>
      </c>
      <c r="CF45" s="21"/>
      <c r="CG45" s="21">
        <v>0.93960467469374698</v>
      </c>
      <c r="CH45" s="21"/>
      <c r="CI45" s="21">
        <v>0.94174864240495371</v>
      </c>
      <c r="CJ45" s="21"/>
      <c r="CK45" s="21">
        <v>0.94097413614071446</v>
      </c>
      <c r="CL45" s="21">
        <v>0.94100126775378312</v>
      </c>
      <c r="CM45" s="21">
        <v>0.94101483356031745</v>
      </c>
      <c r="CN45" s="149"/>
      <c r="CO45" s="21">
        <v>0.93955353717920143</v>
      </c>
      <c r="CP45" s="21">
        <v>0.93954949859153813</v>
      </c>
      <c r="CQ45" s="21">
        <v>0.93954546000387484</v>
      </c>
      <c r="CR45" s="21"/>
      <c r="CS45" s="21"/>
      <c r="CT45" s="21">
        <v>0.93193215902114845</v>
      </c>
      <c r="CU45" s="21">
        <v>0.93419213480471819</v>
      </c>
      <c r="CV45" s="21">
        <v>0.93362714085882581</v>
      </c>
      <c r="CW45" s="21">
        <v>0.93306214691293332</v>
      </c>
      <c r="CX45" s="21">
        <v>0.93249715296704083</v>
      </c>
      <c r="CY45" s="21"/>
      <c r="CZ45" s="21">
        <v>0.94014396214321994</v>
      </c>
      <c r="DA45" s="21">
        <v>0.94072353714767487</v>
      </c>
      <c r="DB45" s="21">
        <v>0.94130311215212981</v>
      </c>
      <c r="DC45" s="21"/>
      <c r="DD45" s="21"/>
      <c r="DE45" s="21"/>
      <c r="DF45" s="21"/>
      <c r="DG45" s="21">
        <v>0.93957373011751788</v>
      </c>
      <c r="DH45" s="21">
        <v>0.93956969152985459</v>
      </c>
      <c r="DI45" s="21">
        <v>0.9395656529421913</v>
      </c>
      <c r="DJ45" s="21">
        <v>0.93621512103366489</v>
      </c>
      <c r="DK45" s="21">
        <v>0.9364341326432839</v>
      </c>
      <c r="DL45" s="21"/>
      <c r="DM45" s="21">
        <v>0.94031374145739566</v>
      </c>
      <c r="DN45" s="21">
        <v>0.9393154177052172</v>
      </c>
      <c r="DO45" s="21">
        <v>0.93831709395303875</v>
      </c>
      <c r="DP45" s="21">
        <v>0.93632044644868162</v>
      </c>
      <c r="DQ45" s="21">
        <v>0.93731877020086019</v>
      </c>
      <c r="DR45" s="21"/>
      <c r="DS45" s="21">
        <v>0.93782566212540008</v>
      </c>
      <c r="DT45" s="21">
        <v>0.9366665121164901</v>
      </c>
      <c r="DU45" s="21">
        <v>0.93724608712094515</v>
      </c>
      <c r="DV45" s="21"/>
      <c r="DW45" s="21">
        <v>0.92781151637208437</v>
      </c>
      <c r="DX45" s="21"/>
      <c r="DY45" s="21"/>
      <c r="DZ45" s="21">
        <v>0.94330750267765306</v>
      </c>
      <c r="EA45" s="21"/>
      <c r="EB45" s="21">
        <v>0.94254780157405271</v>
      </c>
      <c r="EC45" s="21">
        <v>0.94406720378125353</v>
      </c>
      <c r="ED45" s="21"/>
      <c r="EE45" s="21">
        <v>0.93872367936042456</v>
      </c>
      <c r="EF45" s="21">
        <v>0.93909072156441187</v>
      </c>
      <c r="EG45" s="21">
        <v>0.93989849654444257</v>
      </c>
      <c r="EH45" s="21">
        <v>0.93982504108176868</v>
      </c>
      <c r="EI45" s="21">
        <v>0.93835663715643736</v>
      </c>
      <c r="EJ45" s="21"/>
      <c r="EK45" s="21"/>
      <c r="EL45" s="21"/>
      <c r="EM45" s="21">
        <v>0.93956438713876489</v>
      </c>
      <c r="EN45" s="21">
        <v>0.93898481213430995</v>
      </c>
      <c r="EO45" s="21">
        <v>0.93840523712985502</v>
      </c>
      <c r="EP45" s="21"/>
      <c r="EQ45" s="21">
        <v>0.94026869826325132</v>
      </c>
      <c r="ER45" s="21"/>
      <c r="ES45" s="21">
        <v>0.94102839936685179</v>
      </c>
      <c r="ET45" s="21"/>
      <c r="EU45" s="21">
        <v>0.94178810047045225</v>
      </c>
      <c r="EV45" s="21"/>
      <c r="EW45" s="21">
        <v>0.93950899715965086</v>
      </c>
      <c r="EX45" s="21">
        <v>0.9361543839325136</v>
      </c>
      <c r="EY45" s="21">
        <v>0.94342660658515887</v>
      </c>
      <c r="EZ45" s="21"/>
      <c r="FA45" s="21"/>
      <c r="FB45" s="21"/>
      <c r="FC45" s="21">
        <v>0.94240446922032306</v>
      </c>
      <c r="FD45" s="21">
        <v>0.94291553790274096</v>
      </c>
      <c r="FE45" s="21">
        <v>0.94189340053790505</v>
      </c>
      <c r="FF45" s="21"/>
      <c r="FG45" s="21"/>
      <c r="FH45" s="21">
        <v>0.93798959495245005</v>
      </c>
      <c r="FI45" s="21">
        <v>0.93762255274846273</v>
      </c>
      <c r="FJ45" s="21">
        <v>0.93725551054447553</v>
      </c>
      <c r="FK45" s="21">
        <v>0.93688846834048822</v>
      </c>
      <c r="FL45" s="21">
        <v>0.93652142613650091</v>
      </c>
      <c r="FM45" s="21"/>
      <c r="FN45" s="21">
        <v>0.94530536021828826</v>
      </c>
      <c r="FO45" s="21">
        <v>0.94430703646610969</v>
      </c>
      <c r="FP45" s="21">
        <v>0.94330871271393124</v>
      </c>
      <c r="FQ45" s="21">
        <v>0.94231038896175279</v>
      </c>
      <c r="FR45" s="21">
        <v>0.94131206520957422</v>
      </c>
      <c r="FS45" s="21"/>
      <c r="FT45" s="21">
        <v>0.9444487439499949</v>
      </c>
      <c r="FU45" s="21">
        <v>0.94393767526757688</v>
      </c>
      <c r="FV45" s="21"/>
      <c r="FW45" s="21">
        <v>0.94182102147142932</v>
      </c>
      <c r="FX45" s="21">
        <v>0.9449598126324128</v>
      </c>
      <c r="FY45" s="21"/>
      <c r="FZ45" s="21"/>
      <c r="GA45" s="21"/>
      <c r="GB45" s="21"/>
      <c r="GC45" s="21"/>
      <c r="GD45" s="21"/>
      <c r="GE45" s="21"/>
      <c r="GF45" s="21"/>
      <c r="GG45" s="21"/>
      <c r="GH45" s="21">
        <v>0.93796721391061699</v>
      </c>
      <c r="GI45" s="21"/>
      <c r="GJ45" s="21">
        <v>0.93774820230099798</v>
      </c>
      <c r="GK45" s="21"/>
      <c r="GL45" s="21">
        <v>0.93687215586252193</v>
      </c>
      <c r="GM45" s="21">
        <v>0.93665314425290291</v>
      </c>
      <c r="GN45" s="21">
        <v>0.93709116747214094</v>
      </c>
      <c r="GO45" s="21">
        <v>0.93731017908175995</v>
      </c>
      <c r="GP45" s="21">
        <v>0.93752919069137897</v>
      </c>
      <c r="GQ45" s="149"/>
      <c r="GR45" s="21">
        <v>0.93659532437975135</v>
      </c>
      <c r="GS45" s="21">
        <v>0.93782868203574088</v>
      </c>
      <c r="GT45" s="21"/>
      <c r="GU45" s="21"/>
      <c r="GV45" s="21">
        <v>0.93665240690077467</v>
      </c>
      <c r="GW45" s="21">
        <v>0.93664527158564681</v>
      </c>
      <c r="GX45" s="21">
        <v>0.93663813627051895</v>
      </c>
      <c r="GY45" s="21">
        <v>0.93663100095539098</v>
      </c>
      <c r="GZ45" s="21">
        <v>0.93473730349047157</v>
      </c>
      <c r="HA45" s="21">
        <v>0.93430504845562568</v>
      </c>
      <c r="HB45" s="21">
        <v>0.93387279342077978</v>
      </c>
      <c r="HC45" s="21">
        <v>0.93660959501000729</v>
      </c>
      <c r="HD45" s="21">
        <v>0.93661673032513515</v>
      </c>
      <c r="HE45" s="21">
        <v>0.93662386564026301</v>
      </c>
      <c r="HF45" s="21">
        <v>0.93516955852531747</v>
      </c>
      <c r="HG45" s="21">
        <v>0.93560181356016325</v>
      </c>
      <c r="HH45" s="21">
        <v>0.93603406859500915</v>
      </c>
      <c r="HI45" s="21">
        <v>0.93646632362985505</v>
      </c>
      <c r="HJ45" s="21">
        <v>0.93689857866470083</v>
      </c>
      <c r="HK45" s="21">
        <v>0.93733083369954673</v>
      </c>
      <c r="HL45" s="21">
        <v>0.94112358491472792</v>
      </c>
      <c r="HM45" s="21">
        <v>0.93776308873439262</v>
      </c>
      <c r="HN45" s="21">
        <v>0.93832317143111521</v>
      </c>
      <c r="HO45" s="21">
        <v>0.9388832541278378</v>
      </c>
      <c r="HP45" s="21">
        <v>0.93944333682456027</v>
      </c>
      <c r="HQ45" s="21">
        <v>0.94000341952128286</v>
      </c>
      <c r="HR45" s="21">
        <v>0.94056350221800544</v>
      </c>
      <c r="HS45" s="21">
        <v>0.93720300603767004</v>
      </c>
      <c r="HT45" s="21"/>
      <c r="HU45" s="21">
        <v>0.93664292334094745</v>
      </c>
      <c r="HV45" s="21">
        <v>0.93608284064422498</v>
      </c>
      <c r="HW45" s="21">
        <v>0.93091090977102531</v>
      </c>
      <c r="HX45" s="21">
        <v>0.93167955113377143</v>
      </c>
      <c r="HY45" s="21">
        <v>0.93244819249651767</v>
      </c>
      <c r="HZ45" s="21">
        <v>0.93321683385926391</v>
      </c>
      <c r="IA45" s="21">
        <v>0.94191791679270043</v>
      </c>
      <c r="IB45" s="21">
        <v>0.93706004067299475</v>
      </c>
      <c r="IC45" s="21">
        <v>0.93629139931024863</v>
      </c>
      <c r="ID45" s="21">
        <v>0.93552275794750239</v>
      </c>
      <c r="IE45" s="21">
        <v>0.93475411658475616</v>
      </c>
      <c r="IF45" s="21">
        <v>0.93398547522201003</v>
      </c>
      <c r="IG45" s="21">
        <v>0.94125379811385779</v>
      </c>
      <c r="IH45" s="21">
        <v>0.94058967943501515</v>
      </c>
      <c r="II45" s="21">
        <v>0.93992556075617251</v>
      </c>
      <c r="IJ45" s="21">
        <v>0.93926144207732976</v>
      </c>
      <c r="IK45" s="21">
        <v>0.93859732339848712</v>
      </c>
      <c r="IL45" s="21">
        <v>0.93793320471964448</v>
      </c>
      <c r="IM45" s="21">
        <v>0.93726908604080172</v>
      </c>
      <c r="IN45" s="21">
        <v>0.93660496736195908</v>
      </c>
      <c r="IO45" s="21"/>
      <c r="IP45" s="21">
        <v>0.93426817362286907</v>
      </c>
      <c r="IQ45" s="21"/>
      <c r="IR45" s="21"/>
      <c r="IS45" s="21"/>
      <c r="IT45" s="21"/>
      <c r="IU45" s="21"/>
      <c r="IV45" s="21"/>
      <c r="IW45" s="149"/>
      <c r="IX45" s="21">
        <v>0.94160388427200237</v>
      </c>
      <c r="IY45" s="21">
        <v>0.94167626333847809</v>
      </c>
      <c r="IZ45" s="21">
        <v>0.94145912613905103</v>
      </c>
      <c r="JA45" s="21">
        <v>0.94153150520552664</v>
      </c>
      <c r="JB45" s="21"/>
      <c r="JC45" s="21">
        <v>0.93956161435452801</v>
      </c>
      <c r="JD45" s="21">
        <v>0.93955757576686472</v>
      </c>
      <c r="JE45" s="21"/>
      <c r="JF45" s="21"/>
      <c r="JG45" s="21"/>
      <c r="JH45" s="21">
        <v>0.93475712875061068</v>
      </c>
      <c r="JI45" s="21">
        <v>0.93532212269650317</v>
      </c>
      <c r="JJ45" s="21">
        <v>0.93588711664239566</v>
      </c>
      <c r="JK45" s="21">
        <v>0.93645211058828814</v>
      </c>
      <c r="JL45" s="21">
        <v>0.93701710453418052</v>
      </c>
      <c r="JM45" s="21"/>
      <c r="JN45" s="21">
        <v>0.93470770032204342</v>
      </c>
      <c r="JO45" s="21">
        <v>0.93608693711203517</v>
      </c>
      <c r="JP45" s="21">
        <v>0.93746617390202691</v>
      </c>
      <c r="JQ45" s="21">
        <v>0.93884541069201877</v>
      </c>
      <c r="JR45" s="21">
        <v>0.94022464748201062</v>
      </c>
      <c r="JS45" s="21"/>
      <c r="JT45" s="21">
        <v>0.92919075316207622</v>
      </c>
      <c r="JU45" s="21">
        <v>0.93056998995206797</v>
      </c>
      <c r="JV45" s="21">
        <v>0.93194922674205971</v>
      </c>
      <c r="JW45" s="21">
        <v>0.93332846353205157</v>
      </c>
      <c r="JX45" s="21"/>
      <c r="JY45" s="21">
        <v>0.94116960987314835</v>
      </c>
      <c r="JZ45" s="21">
        <v>0.94124198893962396</v>
      </c>
      <c r="KA45" s="21">
        <v>0.94131436800609969</v>
      </c>
      <c r="KB45" s="21">
        <v>0.94138674707257541</v>
      </c>
      <c r="KC45" s="21"/>
      <c r="KD45" s="21"/>
      <c r="KE45" s="21">
        <v>0.93975158561909478</v>
      </c>
      <c r="KF45" s="21">
        <v>0.93967813015642088</v>
      </c>
      <c r="KG45" s="21"/>
      <c r="KH45" s="21"/>
      <c r="KI45" s="21">
        <v>0.94098770194724879</v>
      </c>
      <c r="KJ45" s="21"/>
      <c r="KK45" s="21"/>
      <c r="KL45" s="21"/>
      <c r="KM45" s="21"/>
      <c r="KN45" s="21"/>
      <c r="KO45" s="21"/>
      <c r="KP45" s="21"/>
      <c r="KQ45" s="21">
        <v>0.94412293398059211</v>
      </c>
      <c r="KR45" s="21">
        <v>0.94327987964552207</v>
      </c>
      <c r="KS45" s="21">
        <v>0.94243682531045203</v>
      </c>
      <c r="KT45" s="21">
        <v>0.94159377097538188</v>
      </c>
      <c r="KU45" s="21">
        <v>0.94060528512678199</v>
      </c>
      <c r="KV45" s="21">
        <v>0.940872744578656</v>
      </c>
      <c r="KW45" s="21">
        <v>0.94114020403053</v>
      </c>
      <c r="KX45" s="21">
        <v>0.94140766348240401</v>
      </c>
      <c r="KY45" s="21">
        <v>0.94167512293427802</v>
      </c>
      <c r="KZ45" s="21"/>
      <c r="LA45" s="21">
        <v>0.94194258238615203</v>
      </c>
      <c r="LB45" s="21">
        <v>0.94221004183802604</v>
      </c>
      <c r="LC45" s="21">
        <v>0.94247750128990004</v>
      </c>
      <c r="LD45" s="21">
        <v>0.94274496074177405</v>
      </c>
      <c r="LE45" s="21"/>
      <c r="LF45" s="21">
        <v>0.94833820565594262</v>
      </c>
      <c r="LG45" s="21">
        <v>0.94749515132087248</v>
      </c>
      <c r="LH45" s="21">
        <v>0.94665209698580244</v>
      </c>
      <c r="LI45" s="21">
        <v>0.9458090426507324</v>
      </c>
      <c r="LJ45" s="21">
        <v>0.94496598831566225</v>
      </c>
      <c r="LK45" s="21"/>
      <c r="LL45" s="21">
        <v>0.93889190060608352</v>
      </c>
      <c r="LM45" s="21">
        <v>0.93742388390375631</v>
      </c>
      <c r="LN45" s="21"/>
      <c r="LO45" s="21">
        <v>0.94916801752237356</v>
      </c>
      <c r="LP45" s="21">
        <v>0.94770000082004646</v>
      </c>
      <c r="LQ45" s="21"/>
      <c r="LR45" s="21">
        <v>0.94623198411771936</v>
      </c>
      <c r="LS45" s="21">
        <v>0.94476396741539215</v>
      </c>
      <c r="LT45" s="21">
        <v>0.94329595071306493</v>
      </c>
      <c r="LU45" s="21">
        <v>0.94182793401073783</v>
      </c>
      <c r="LV45" s="21">
        <v>0.94035991730841073</v>
      </c>
      <c r="LW45" s="21"/>
      <c r="LX45" s="21">
        <v>0.93494831106718035</v>
      </c>
      <c r="LY45" s="21">
        <v>0.9359558672014292</v>
      </c>
      <c r="LZ45" s="21">
        <v>0.93696342333567806</v>
      </c>
      <c r="MA45" s="21">
        <v>0.93797097946992702</v>
      </c>
      <c r="MB45" s="21">
        <v>0.93897853560417599</v>
      </c>
      <c r="MC45" s="21"/>
      <c r="MD45" s="21">
        <v>0.94209118387293289</v>
      </c>
      <c r="ME45" s="21">
        <v>0.94174033518384814</v>
      </c>
      <c r="MF45" s="21">
        <v>0.94138948649476351</v>
      </c>
      <c r="MG45" s="21">
        <v>0.94103863780567887</v>
      </c>
      <c r="MH45" s="21">
        <v>0.94068778911659412</v>
      </c>
      <c r="MI45" s="21"/>
      <c r="MJ45" s="21">
        <v>0.94033694042750948</v>
      </c>
      <c r="MK45" s="21">
        <v>0.93998609173842484</v>
      </c>
      <c r="ML45" s="21">
        <v>0.93963524304934021</v>
      </c>
      <c r="MM45" s="21">
        <v>0.93928439436025557</v>
      </c>
      <c r="MN45" s="21">
        <v>0.93893354567117082</v>
      </c>
      <c r="MO45" s="21"/>
      <c r="MP45" s="21">
        <v>0.93698004082394226</v>
      </c>
      <c r="MQ45" s="21">
        <v>0.93724715018363292</v>
      </c>
      <c r="MR45" s="21">
        <v>0.93751425954332357</v>
      </c>
      <c r="MS45" s="21">
        <v>0.93778136890301422</v>
      </c>
      <c r="MT45" s="21">
        <v>0.93804847826270488</v>
      </c>
      <c r="MU45" s="21"/>
      <c r="MV45" s="21">
        <v>0.93831558762239553</v>
      </c>
      <c r="MW45" s="21">
        <v>0.93858269698208618</v>
      </c>
      <c r="MX45" s="21">
        <v>0.93884980634177684</v>
      </c>
      <c r="MY45" s="21">
        <v>0.93911691570146749</v>
      </c>
      <c r="MZ45" s="21">
        <v>0.93938402506115815</v>
      </c>
      <c r="NA45" s="21"/>
      <c r="NB45" s="21">
        <v>0.92991053039593574</v>
      </c>
      <c r="NC45" s="21">
        <v>0.93091808653018471</v>
      </c>
      <c r="ND45" s="21">
        <v>0.93192564266443356</v>
      </c>
      <c r="NE45" s="21">
        <v>0.93293319879868242</v>
      </c>
      <c r="NF45" s="21">
        <v>0.93394075493293138</v>
      </c>
      <c r="NG45" s="21"/>
      <c r="NH45" s="21">
        <v>0.93938402506115815</v>
      </c>
      <c r="NI45" s="21">
        <v>0.93938402506115815</v>
      </c>
      <c r="NJ45" s="21"/>
      <c r="NK45" s="21">
        <v>0.94385321936435052</v>
      </c>
      <c r="NL45" s="21">
        <v>0.94324692689799161</v>
      </c>
      <c r="NM45" s="21">
        <v>0.94264063443163271</v>
      </c>
      <c r="NN45" s="21">
        <v>0.9420343419652738</v>
      </c>
      <c r="NO45" s="21">
        <v>0.9414280494989149</v>
      </c>
      <c r="NP45" s="21"/>
      <c r="NQ45" s="21">
        <v>0.93815206899236037</v>
      </c>
      <c r="NR45" s="21">
        <v>0.93881949100240925</v>
      </c>
      <c r="NS45" s="21">
        <v>0.93948691301245812</v>
      </c>
      <c r="NT45" s="21">
        <v>0.94015433502250711</v>
      </c>
      <c r="NU45" s="21">
        <v>0.94445951183070942</v>
      </c>
      <c r="NV45" s="21"/>
      <c r="NW45" s="21">
        <v>0.93414753693206687</v>
      </c>
      <c r="NX45" s="21">
        <v>0.93481495894211586</v>
      </c>
      <c r="NY45" s="21">
        <v>0.93548238095216474</v>
      </c>
      <c r="NZ45" s="21">
        <v>0.93614980296221362</v>
      </c>
      <c r="OA45" s="21">
        <v>0.93681722497226261</v>
      </c>
      <c r="OB45" s="21"/>
      <c r="OC45" s="21">
        <v>0.93938572050199221</v>
      </c>
      <c r="OD45" s="21">
        <v>0.93918011191705364</v>
      </c>
      <c r="OE45" s="21">
        <v>0.93856328616223772</v>
      </c>
      <c r="OF45" s="21">
        <v>0.93835767757729904</v>
      </c>
      <c r="OG45" s="21"/>
      <c r="OH45" s="21">
        <v>0.93938402506115815</v>
      </c>
      <c r="OI45" s="21">
        <v>0.93938402506115815</v>
      </c>
      <c r="OJ45" s="21"/>
      <c r="OK45" s="21">
        <v>0.94020815484174691</v>
      </c>
      <c r="OL45" s="21">
        <v>0.94000254625680824</v>
      </c>
      <c r="OM45" s="21"/>
      <c r="ON45" s="21">
        <v>0.93979693767186956</v>
      </c>
      <c r="OO45" s="21">
        <v>0.93959132908693088</v>
      </c>
      <c r="OP45" s="21"/>
      <c r="OQ45" s="21">
        <v>0.94082175703255599</v>
      </c>
      <c r="OR45" s="21">
        <v>0.94021546456619709</v>
      </c>
      <c r="OS45" s="21"/>
      <c r="OT45" s="21">
        <v>0.93876889474717629</v>
      </c>
      <c r="OU45" s="21">
        <v>0.93748464698231149</v>
      </c>
      <c r="OV45" s="21"/>
      <c r="OW45" s="21"/>
      <c r="OX45" s="21"/>
      <c r="OY45" s="21"/>
    </row>
    <row r="46" spans="1:415" s="39" customFormat="1">
      <c r="A46" s="21" t="s">
        <v>3</v>
      </c>
      <c r="B46" s="27"/>
      <c r="C46" s="38"/>
      <c r="D46" s="21">
        <v>2.3590668084441416E-5</v>
      </c>
      <c r="E46" s="21">
        <v>2.369066655127444E-5</v>
      </c>
      <c r="F46" s="32"/>
      <c r="G46" s="32"/>
      <c r="H46" s="32"/>
      <c r="I46" s="32"/>
      <c r="J46" s="32"/>
      <c r="K46" s="32"/>
      <c r="L46" s="32"/>
      <c r="M46" s="32"/>
      <c r="N46" s="32"/>
      <c r="O46" s="32">
        <v>2.7648686838555035E-5</v>
      </c>
      <c r="P46" s="32">
        <v>2.5401594322318186E-5</v>
      </c>
      <c r="Q46" s="32"/>
      <c r="R46" s="32"/>
      <c r="S46" s="32">
        <v>3.1988511907451947E-5</v>
      </c>
      <c r="T46" s="32"/>
      <c r="U46" s="32"/>
      <c r="V46" s="21">
        <v>4.5075572764055204E-5</v>
      </c>
      <c r="W46" s="21">
        <v>4.5075572764055204E-5</v>
      </c>
      <c r="X46" s="21">
        <v>4.4368353282507109E-5</v>
      </c>
      <c r="Y46" s="21">
        <v>4.4858102143267257E-5</v>
      </c>
      <c r="Z46" s="21">
        <v>4.510297657364733E-5</v>
      </c>
      <c r="AA46" s="21"/>
      <c r="AB46" s="21">
        <v>4.5837599864787551E-5</v>
      </c>
      <c r="AC46" s="21">
        <v>4.6327348725547705E-5</v>
      </c>
      <c r="AD46" s="21">
        <v>4.6327348725547705E-5</v>
      </c>
      <c r="AE46" s="21">
        <v>4.6848877647258094E-5</v>
      </c>
      <c r="AF46" s="21">
        <v>4.6817097586307852E-5</v>
      </c>
      <c r="AG46" s="21"/>
      <c r="AH46" s="21">
        <v>4.6689977342506892E-5</v>
      </c>
      <c r="AI46" s="21">
        <v>4.6649798845069481E-5</v>
      </c>
      <c r="AJ46" s="21">
        <v>4.6529263352757239E-5</v>
      </c>
      <c r="AK46" s="21">
        <v>4.6448906357882409E-5</v>
      </c>
      <c r="AL46" s="21">
        <v>4.6448906357882409E-5</v>
      </c>
      <c r="AM46" s="21"/>
      <c r="AN46" s="21">
        <v>4.581693246287785E-5</v>
      </c>
      <c r="AO46" s="21">
        <v>4.5265315562748107E-5</v>
      </c>
      <c r="AP46" s="21">
        <v>4.4713698662618363E-5</v>
      </c>
      <c r="AQ46" s="21">
        <v>4.4299985987521058E-5</v>
      </c>
      <c r="AR46" s="21"/>
      <c r="AS46" s="21"/>
      <c r="AT46" s="21">
        <v>4.6801207555832731E-5</v>
      </c>
      <c r="AU46" s="21">
        <v>4.6753537464407375E-5</v>
      </c>
      <c r="AV46" s="21">
        <v>4.6721757403457134E-5</v>
      </c>
      <c r="AW46" s="21">
        <v>4.6721757403457134E-5</v>
      </c>
      <c r="AX46" s="21">
        <v>4.6770334337381715E-5</v>
      </c>
      <c r="AY46" s="21"/>
      <c r="AZ46" s="21">
        <v>4.6636034197784929E-5</v>
      </c>
      <c r="BA46" s="21">
        <v>4.6636034197784929E-5</v>
      </c>
      <c r="BB46" s="21"/>
      <c r="BC46" s="21">
        <v>4.6725029960330831E-5</v>
      </c>
      <c r="BD46" s="21"/>
      <c r="BE46" s="21">
        <v>4.6912067458376064E-5</v>
      </c>
      <c r="BF46" s="21">
        <v>2.556934626746537E-5</v>
      </c>
      <c r="BG46" s="21">
        <v>2.5800384108697557E-5</v>
      </c>
      <c r="BH46" s="21">
        <v>4.6746447502021383E-5</v>
      </c>
      <c r="BI46" s="21"/>
      <c r="BJ46" s="21">
        <v>4.6126802759983763E-5</v>
      </c>
      <c r="BK46" s="21">
        <v>4.5927393693201407E-5</v>
      </c>
      <c r="BL46" s="21">
        <v>4.5927393693201407E-5</v>
      </c>
      <c r="BM46" s="21">
        <v>4.5945455247206999E-5</v>
      </c>
      <c r="BN46" s="21"/>
      <c r="BO46" s="21"/>
      <c r="BP46" s="21"/>
      <c r="BQ46" s="21">
        <v>4.6525620893548475E-5</v>
      </c>
      <c r="BR46" s="21">
        <v>4.64259163601573E-5</v>
      </c>
      <c r="BS46" s="21"/>
      <c r="BT46" s="21">
        <v>4.5727984626419052E-5</v>
      </c>
      <c r="BU46" s="21">
        <v>4.5619249316025078E-5</v>
      </c>
      <c r="BV46" s="21">
        <v>4.5293043384843151E-5</v>
      </c>
      <c r="BW46" s="21"/>
      <c r="BX46" s="21"/>
      <c r="BY46" s="21"/>
      <c r="BZ46" s="21">
        <v>2.1241940980880775E-5</v>
      </c>
      <c r="CA46" s="21">
        <v>1.9337396869554874E-5</v>
      </c>
      <c r="CB46" s="21">
        <v>1.7432852758228972E-5</v>
      </c>
      <c r="CC46" s="21">
        <v>2.0289668925217824E-5</v>
      </c>
      <c r="CD46" s="21">
        <v>1.8385124813891923E-5</v>
      </c>
      <c r="CE46" s="21">
        <v>2.2194213036543726E-5</v>
      </c>
      <c r="CF46" s="21"/>
      <c r="CG46" s="21">
        <v>2.70317879918389E-5</v>
      </c>
      <c r="CH46" s="21"/>
      <c r="CI46" s="21">
        <v>3.1349978759016435E-5</v>
      </c>
      <c r="CJ46" s="21"/>
      <c r="CK46" s="21">
        <v>2.3146485092206677E-5</v>
      </c>
      <c r="CL46" s="21">
        <v>2.5051029203532578E-5</v>
      </c>
      <c r="CM46" s="21">
        <v>2.6003301259195529E-5</v>
      </c>
      <c r="CN46" s="149"/>
      <c r="CO46" s="21">
        <v>2.3790665018107464E-5</v>
      </c>
      <c r="CP46" s="21">
        <v>2.3890663484940488E-5</v>
      </c>
      <c r="CQ46" s="21">
        <v>2.3990661951773515E-5</v>
      </c>
      <c r="CR46" s="21"/>
      <c r="CS46" s="21"/>
      <c r="CT46" s="21">
        <v>2.415951242982503E-5</v>
      </c>
      <c r="CU46" s="21">
        <v>2.3811031972580439E-5</v>
      </c>
      <c r="CV46" s="21">
        <v>2.3898152086891587E-5</v>
      </c>
      <c r="CW46" s="21">
        <v>2.3985272201202735E-5</v>
      </c>
      <c r="CX46" s="21">
        <v>2.4072392315513882E-5</v>
      </c>
      <c r="CY46" s="21"/>
      <c r="CZ46" s="21">
        <v>3.2091492031991405E-5</v>
      </c>
      <c r="DA46" s="21">
        <v>3.2143543616212789E-5</v>
      </c>
      <c r="DB46" s="21">
        <v>3.2195595200434172E-5</v>
      </c>
      <c r="DC46" s="21"/>
      <c r="DD46" s="21"/>
      <c r="DE46" s="21"/>
      <c r="DF46" s="21"/>
      <c r="DG46" s="21">
        <v>2.3290672683942341E-5</v>
      </c>
      <c r="DH46" s="21">
        <v>2.3390671150775365E-5</v>
      </c>
      <c r="DI46" s="21">
        <v>2.3490669617608392E-5</v>
      </c>
      <c r="DJ46" s="21">
        <v>3.2467083560574238E-5</v>
      </c>
      <c r="DK46" s="21">
        <v>3.2413908932449539E-5</v>
      </c>
      <c r="DL46" s="21"/>
      <c r="DM46" s="21">
        <v>2.3470433474777602E-5</v>
      </c>
      <c r="DN46" s="21">
        <v>2.350370512861371E-5</v>
      </c>
      <c r="DO46" s="21">
        <v>2.3536976782449819E-5</v>
      </c>
      <c r="DP46" s="21">
        <v>2.3603520090122039E-5</v>
      </c>
      <c r="DQ46" s="21">
        <v>2.3570248436285927E-5</v>
      </c>
      <c r="DR46" s="21"/>
      <c r="DS46" s="21">
        <v>3.1883285695105864E-5</v>
      </c>
      <c r="DT46" s="21">
        <v>3.1779182526663091E-5</v>
      </c>
      <c r="DU46" s="21">
        <v>3.1831234110884474E-5</v>
      </c>
      <c r="DV46" s="21"/>
      <c r="DW46" s="21">
        <v>3.2217212288892174E-5</v>
      </c>
      <c r="DX46" s="21"/>
      <c r="DY46" s="21"/>
      <c r="DZ46" s="21">
        <v>2.6262459791161925E-5</v>
      </c>
      <c r="EA46" s="21"/>
      <c r="EB46" s="21">
        <v>2.6493497632394112E-5</v>
      </c>
      <c r="EC46" s="21">
        <v>2.6031421949929741E-5</v>
      </c>
      <c r="ED46" s="21"/>
      <c r="EE46" s="21">
        <v>2.7348811703915877E-5</v>
      </c>
      <c r="EF46" s="21">
        <v>2.7083355215980204E-5</v>
      </c>
      <c r="EG46" s="21">
        <v>2.7459566519427645E-5</v>
      </c>
      <c r="EH46" s="21">
        <v>2.7352621887530457E-5</v>
      </c>
      <c r="EI46" s="21">
        <v>2.7614268191851546E-5</v>
      </c>
      <c r="EJ46" s="21"/>
      <c r="EK46" s="21"/>
      <c r="EL46" s="21"/>
      <c r="EM46" s="21">
        <v>3.2039440447770022E-5</v>
      </c>
      <c r="EN46" s="21">
        <v>3.1987388863548631E-5</v>
      </c>
      <c r="EO46" s="21">
        <v>3.1935337279327248E-5</v>
      </c>
      <c r="EP46" s="21"/>
      <c r="EQ46" s="21">
        <v>2.7186611156090664E-5</v>
      </c>
      <c r="ER46" s="21"/>
      <c r="ES46" s="21">
        <v>2.695557331485848E-5</v>
      </c>
      <c r="ET46" s="21"/>
      <c r="EU46" s="21">
        <v>2.6724535473626296E-5</v>
      </c>
      <c r="EV46" s="21"/>
      <c r="EW46" s="21">
        <v>2.7417648997322848E-5</v>
      </c>
      <c r="EX46" s="21">
        <v>2.920700711946558E-5</v>
      </c>
      <c r="EY46" s="21">
        <v>3.2845753451446885E-5</v>
      </c>
      <c r="EZ46" s="21"/>
      <c r="FA46" s="21"/>
      <c r="FB46" s="21"/>
      <c r="FC46" s="21">
        <v>3.1814949465965503E-5</v>
      </c>
      <c r="FD46" s="21">
        <v>3.2330351458706197E-5</v>
      </c>
      <c r="FE46" s="21">
        <v>3.1299547473224815E-5</v>
      </c>
      <c r="FF46" s="21"/>
      <c r="FG46" s="21"/>
      <c r="FH46" s="21">
        <v>2.7879724679787219E-5</v>
      </c>
      <c r="FI46" s="21">
        <v>2.8145181167722892E-5</v>
      </c>
      <c r="FJ46" s="21">
        <v>2.8410637655658562E-5</v>
      </c>
      <c r="FK46" s="21">
        <v>2.8676094143594234E-5</v>
      </c>
      <c r="FL46" s="21">
        <v>2.8941550631529907E-5</v>
      </c>
      <c r="FM46" s="21"/>
      <c r="FN46" s="21">
        <v>2.3304075205597052E-5</v>
      </c>
      <c r="FO46" s="21">
        <v>2.3337346859433164E-5</v>
      </c>
      <c r="FP46" s="21">
        <v>2.3370618513269273E-5</v>
      </c>
      <c r="FQ46" s="21">
        <v>2.3403890167105381E-5</v>
      </c>
      <c r="FR46" s="21">
        <v>2.3437161820941493E-5</v>
      </c>
      <c r="FS46" s="21"/>
      <c r="FT46" s="21">
        <v>3.3876557436928267E-5</v>
      </c>
      <c r="FU46" s="21">
        <v>3.3361155444187573E-5</v>
      </c>
      <c r="FV46" s="21"/>
      <c r="FW46" s="21">
        <v>3.1324763116120628E-5</v>
      </c>
      <c r="FX46" s="21">
        <v>3.4391959429668955E-5</v>
      </c>
      <c r="FY46" s="21"/>
      <c r="FZ46" s="21"/>
      <c r="GA46" s="21"/>
      <c r="GB46" s="21"/>
      <c r="GC46" s="21"/>
      <c r="GD46" s="21"/>
      <c r="GE46" s="21"/>
      <c r="GF46" s="21"/>
      <c r="GG46" s="21"/>
      <c r="GH46" s="21">
        <v>3.2041686535576646E-5</v>
      </c>
      <c r="GI46" s="21"/>
      <c r="GJ46" s="21">
        <v>3.2094861163701345E-5</v>
      </c>
      <c r="GK46" s="21"/>
      <c r="GL46" s="21">
        <v>3.2307559676200141E-5</v>
      </c>
      <c r="GM46" s="21">
        <v>3.236073430432484E-5</v>
      </c>
      <c r="GN46" s="21">
        <v>3.2254385048075442E-5</v>
      </c>
      <c r="GO46" s="21">
        <v>3.2201210419950743E-5</v>
      </c>
      <c r="GP46" s="21">
        <v>3.2148035791826044E-5</v>
      </c>
      <c r="GQ46" s="149"/>
      <c r="GR46" s="21">
        <v>2.3824966208411051E-5</v>
      </c>
      <c r="GS46" s="21">
        <v>3.3519745530057755E-5</v>
      </c>
      <c r="GT46" s="21"/>
      <c r="GU46" s="21"/>
      <c r="GV46" s="21">
        <v>2.2041105487879812E-5</v>
      </c>
      <c r="GW46" s="21">
        <v>2.2264088077946218E-5</v>
      </c>
      <c r="GX46" s="21">
        <v>2.2487070668012623E-5</v>
      </c>
      <c r="GY46" s="21">
        <v>2.2710053258079029E-5</v>
      </c>
      <c r="GZ46" s="21">
        <v>3.3959590004842649E-5</v>
      </c>
      <c r="HA46" s="21">
        <v>3.3975341587671037E-5</v>
      </c>
      <c r="HB46" s="21">
        <v>3.3991093170499426E-5</v>
      </c>
      <c r="HC46" s="21">
        <v>2.3379001028278243E-5</v>
      </c>
      <c r="HD46" s="21">
        <v>2.3156018438211837E-5</v>
      </c>
      <c r="HE46" s="21">
        <v>2.2933035848145431E-5</v>
      </c>
      <c r="HF46" s="21">
        <v>3.3943838422014253E-5</v>
      </c>
      <c r="HG46" s="21">
        <v>3.3928086839185858E-5</v>
      </c>
      <c r="HH46" s="21">
        <v>3.3912335256357469E-5</v>
      </c>
      <c r="HI46" s="21">
        <v>3.389658367352908E-5</v>
      </c>
      <c r="HJ46" s="21">
        <v>3.3880832090700685E-5</v>
      </c>
      <c r="HK46" s="21">
        <v>3.3865080507872289E-5</v>
      </c>
      <c r="HL46" s="21">
        <v>3.4212539038382639E-5</v>
      </c>
      <c r="HM46" s="21">
        <v>3.38493289250439E-5</v>
      </c>
      <c r="HN46" s="21">
        <v>3.390986394393369E-5</v>
      </c>
      <c r="HO46" s="21">
        <v>3.397039896282348E-5</v>
      </c>
      <c r="HP46" s="21">
        <v>3.403093398171327E-5</v>
      </c>
      <c r="HQ46" s="21">
        <v>3.4091469000603059E-5</v>
      </c>
      <c r="HR46" s="21">
        <v>3.4152004019492849E-5</v>
      </c>
      <c r="HS46" s="21">
        <v>3.3788793906154111E-5</v>
      </c>
      <c r="HT46" s="21"/>
      <c r="HU46" s="21">
        <v>3.3728258887264321E-5</v>
      </c>
      <c r="HV46" s="21">
        <v>3.3667723868374531E-5</v>
      </c>
      <c r="HW46" s="21">
        <v>3.3782075488338721E-5</v>
      </c>
      <c r="HX46" s="21">
        <v>3.375292771519639E-5</v>
      </c>
      <c r="HY46" s="21">
        <v>3.3723779942054059E-5</v>
      </c>
      <c r="HZ46" s="21">
        <v>3.3694632168911728E-5</v>
      </c>
      <c r="IA46" s="21">
        <v>3.3242578663024451E-5</v>
      </c>
      <c r="IB46" s="21">
        <v>3.3548893303200086E-5</v>
      </c>
      <c r="IC46" s="21">
        <v>3.357804107634241E-5</v>
      </c>
      <c r="ID46" s="21">
        <v>3.3607188849484741E-5</v>
      </c>
      <c r="IE46" s="21">
        <v>3.3636336622627072E-5</v>
      </c>
      <c r="IF46" s="21">
        <v>3.3665484395769396E-5</v>
      </c>
      <c r="IG46" s="21">
        <v>3.3292182481802644E-5</v>
      </c>
      <c r="IH46" s="21">
        <v>3.3341786300580837E-5</v>
      </c>
      <c r="II46" s="21">
        <v>3.3391390119359037E-5</v>
      </c>
      <c r="IJ46" s="21">
        <v>3.3440993938137231E-5</v>
      </c>
      <c r="IK46" s="21">
        <v>3.3490597756915424E-5</v>
      </c>
      <c r="IL46" s="21">
        <v>3.3540201575693617E-5</v>
      </c>
      <c r="IM46" s="21">
        <v>3.3589805394471811E-5</v>
      </c>
      <c r="IN46" s="21">
        <v>3.3639409213250011E-5</v>
      </c>
      <c r="IO46" s="21"/>
      <c r="IP46" s="21">
        <v>3.4584290129600689E-5</v>
      </c>
      <c r="IQ46" s="21"/>
      <c r="IR46" s="21"/>
      <c r="IS46" s="21"/>
      <c r="IT46" s="21"/>
      <c r="IU46" s="21"/>
      <c r="IV46" s="21"/>
      <c r="IW46" s="149"/>
      <c r="IX46" s="21">
        <v>3.1400410044808062E-5</v>
      </c>
      <c r="IY46" s="21">
        <v>3.1375194401912249E-5</v>
      </c>
      <c r="IZ46" s="21">
        <v>3.1450841330599689E-5</v>
      </c>
      <c r="JA46" s="21">
        <v>3.1425625687703876E-5</v>
      </c>
      <c r="JB46" s="21"/>
      <c r="JC46" s="21">
        <v>2.3590668084441416E-5</v>
      </c>
      <c r="JD46" s="21">
        <v>2.369066655127444E-5</v>
      </c>
      <c r="JE46" s="21"/>
      <c r="JF46" s="21"/>
      <c r="JG46" s="21"/>
      <c r="JH46" s="21">
        <v>2.3723911858269295E-5</v>
      </c>
      <c r="JI46" s="21">
        <v>2.3636791743958147E-5</v>
      </c>
      <c r="JJ46" s="21">
        <v>2.3549671629647E-5</v>
      </c>
      <c r="JK46" s="21">
        <v>2.3462551515335855E-5</v>
      </c>
      <c r="JL46" s="21">
        <v>2.3375431401024708E-5</v>
      </c>
      <c r="JM46" s="21"/>
      <c r="JN46" s="21">
        <v>3.1808811166850118E-5</v>
      </c>
      <c r="JO46" s="21">
        <v>3.1727130942441707E-5</v>
      </c>
      <c r="JP46" s="21">
        <v>3.1645450718033296E-5</v>
      </c>
      <c r="JQ46" s="21">
        <v>3.1563770493624885E-5</v>
      </c>
      <c r="JR46" s="21">
        <v>3.1482090269216474E-5</v>
      </c>
      <c r="JS46" s="21"/>
      <c r="JT46" s="21">
        <v>3.2135532064483763E-5</v>
      </c>
      <c r="JU46" s="21">
        <v>3.2053851840075352E-5</v>
      </c>
      <c r="JV46" s="21">
        <v>3.1972171615666941E-5</v>
      </c>
      <c r="JW46" s="21">
        <v>3.1890491391258529E-5</v>
      </c>
      <c r="JX46" s="21"/>
      <c r="JY46" s="21">
        <v>3.155170390218293E-5</v>
      </c>
      <c r="JZ46" s="21">
        <v>3.1526488259287123E-5</v>
      </c>
      <c r="KA46" s="21">
        <v>3.150127261639131E-5</v>
      </c>
      <c r="KB46" s="21">
        <v>3.1476056973495496E-5</v>
      </c>
      <c r="KC46" s="21"/>
      <c r="KD46" s="21"/>
      <c r="KE46" s="21">
        <v>2.7245677255633272E-5</v>
      </c>
      <c r="KF46" s="21">
        <v>2.7138732623736088E-5</v>
      </c>
      <c r="KG46" s="21"/>
      <c r="KH46" s="21"/>
      <c r="KI46" s="21">
        <v>2.4098757147869628E-5</v>
      </c>
      <c r="KJ46" s="21"/>
      <c r="KK46" s="21"/>
      <c r="KL46" s="21"/>
      <c r="KM46" s="21"/>
      <c r="KN46" s="21"/>
      <c r="KO46" s="21"/>
      <c r="KP46" s="21"/>
      <c r="KQ46" s="21">
        <v>2.5810174183875973E-5</v>
      </c>
      <c r="KR46" s="21">
        <v>2.5639576202108223E-5</v>
      </c>
      <c r="KS46" s="21">
        <v>2.5468978220340472E-5</v>
      </c>
      <c r="KT46" s="21">
        <v>2.5298380238572718E-5</v>
      </c>
      <c r="KU46" s="21">
        <v>2.3259757404207852E-5</v>
      </c>
      <c r="KV46" s="21">
        <v>2.3497739283997889E-5</v>
      </c>
      <c r="KW46" s="21">
        <v>2.3735721163787926E-5</v>
      </c>
      <c r="KX46" s="21">
        <v>2.3973703043577963E-5</v>
      </c>
      <c r="KY46" s="21">
        <v>2.4211684923368E-5</v>
      </c>
      <c r="KZ46" s="21"/>
      <c r="LA46" s="21">
        <v>2.4449666803158038E-5</v>
      </c>
      <c r="LB46" s="21">
        <v>2.4687648682948075E-5</v>
      </c>
      <c r="LC46" s="21">
        <v>2.4925630562738112E-5</v>
      </c>
      <c r="LD46" s="21">
        <v>2.5163612442528149E-5</v>
      </c>
      <c r="LE46" s="21"/>
      <c r="LF46" s="21">
        <v>2.6663164092714736E-5</v>
      </c>
      <c r="LG46" s="21">
        <v>2.6492566110946982E-5</v>
      </c>
      <c r="LH46" s="21">
        <v>2.6321968129179232E-5</v>
      </c>
      <c r="LI46" s="21">
        <v>2.6151370147411481E-5</v>
      </c>
      <c r="LJ46" s="21">
        <v>2.5980772165643727E-5</v>
      </c>
      <c r="LK46" s="21"/>
      <c r="LL46" s="21">
        <v>4.9945252784761843E-5</v>
      </c>
      <c r="LM46" s="21">
        <v>4.9728724615709723E-5</v>
      </c>
      <c r="LN46" s="21"/>
      <c r="LO46" s="21">
        <v>5.1460949968126723E-5</v>
      </c>
      <c r="LP46" s="21">
        <v>5.1244421799074597E-5</v>
      </c>
      <c r="LQ46" s="21"/>
      <c r="LR46" s="21">
        <v>5.102789363002247E-5</v>
      </c>
      <c r="LS46" s="21">
        <v>5.081136546097035E-5</v>
      </c>
      <c r="LT46" s="21">
        <v>5.0594837291918223E-5</v>
      </c>
      <c r="LU46" s="21">
        <v>5.0378309122866096E-5</v>
      </c>
      <c r="LV46" s="21">
        <v>5.0161780953813969E-5</v>
      </c>
      <c r="LW46" s="21"/>
      <c r="LX46" s="21">
        <v>4.9646586434124926E-5</v>
      </c>
      <c r="LY46" s="21">
        <v>4.9512196446657596E-5</v>
      </c>
      <c r="LZ46" s="21">
        <v>4.9377806459190266E-5</v>
      </c>
      <c r="MA46" s="21">
        <v>4.9243416471722942E-5</v>
      </c>
      <c r="MB46" s="21">
        <v>4.9109026484255619E-5</v>
      </c>
      <c r="MC46" s="21"/>
      <c r="MD46" s="21">
        <v>4.8540463861526466E-5</v>
      </c>
      <c r="ME46" s="21">
        <v>4.8612825967403436E-5</v>
      </c>
      <c r="MF46" s="21">
        <v>4.8685188073280405E-5</v>
      </c>
      <c r="MG46" s="21">
        <v>4.8757550179157374E-5</v>
      </c>
      <c r="MH46" s="21">
        <v>4.8829912285034343E-5</v>
      </c>
      <c r="MI46" s="21"/>
      <c r="MJ46" s="21">
        <v>4.8902274390911319E-5</v>
      </c>
      <c r="MK46" s="21">
        <v>4.8974636496788288E-5</v>
      </c>
      <c r="ML46" s="21">
        <v>4.9046998602665258E-5</v>
      </c>
      <c r="MM46" s="21">
        <v>4.9119360708542234E-5</v>
      </c>
      <c r="MN46" s="21">
        <v>4.9191722814419203E-5</v>
      </c>
      <c r="MO46" s="21"/>
      <c r="MP46" s="21">
        <v>4.858044157898384E-5</v>
      </c>
      <c r="MQ46" s="21">
        <v>4.8694382135869224E-5</v>
      </c>
      <c r="MR46" s="21">
        <v>4.8808322692754615E-5</v>
      </c>
      <c r="MS46" s="21">
        <v>4.8922263249640006E-5</v>
      </c>
      <c r="MT46" s="21">
        <v>4.903620380652539E-5</v>
      </c>
      <c r="MU46" s="21"/>
      <c r="MV46" s="21">
        <v>4.9150144363410781E-5</v>
      </c>
      <c r="MW46" s="21">
        <v>4.9264084920296172E-5</v>
      </c>
      <c r="MX46" s="21">
        <v>4.9378025477181563E-5</v>
      </c>
      <c r="MY46" s="21">
        <v>4.9491966034066954E-5</v>
      </c>
      <c r="MZ46" s="21">
        <v>4.9605906590952338E-5</v>
      </c>
      <c r="NA46" s="21"/>
      <c r="NB46" s="21">
        <v>5.0318536371461557E-5</v>
      </c>
      <c r="NC46" s="21">
        <v>5.0184146383994233E-5</v>
      </c>
      <c r="ND46" s="21">
        <v>5.0049756396526903E-5</v>
      </c>
      <c r="NE46" s="21">
        <v>4.9915366409059573E-5</v>
      </c>
      <c r="NF46" s="21">
        <v>4.978097642159225E-5</v>
      </c>
      <c r="NG46" s="21"/>
      <c r="NH46" s="21">
        <v>4.9605906590952338E-5</v>
      </c>
      <c r="NI46" s="21">
        <v>4.9605906590952338E-5</v>
      </c>
      <c r="NJ46" s="21"/>
      <c r="NK46" s="21">
        <v>4.4703583074002142E-5</v>
      </c>
      <c r="NL46" s="21">
        <v>4.4583369527338819E-5</v>
      </c>
      <c r="NM46" s="21">
        <v>4.4463155980675497E-5</v>
      </c>
      <c r="NN46" s="21">
        <v>4.4342942434012167E-5</v>
      </c>
      <c r="NO46" s="21">
        <v>4.4222728887348845E-5</v>
      </c>
      <c r="NP46" s="21"/>
      <c r="NQ46" s="21">
        <v>4.3428704584283114E-5</v>
      </c>
      <c r="NR46" s="21">
        <v>4.3597157273383718E-5</v>
      </c>
      <c r="NS46" s="21">
        <v>4.3765609962484315E-5</v>
      </c>
      <c r="NT46" s="21">
        <v>4.3934062651584919E-5</v>
      </c>
      <c r="NU46" s="21">
        <v>4.4823796620665471E-5</v>
      </c>
      <c r="NV46" s="21"/>
      <c r="NW46" s="21">
        <v>4.2417988449679499E-5</v>
      </c>
      <c r="NX46" s="21">
        <v>4.2586441138780102E-5</v>
      </c>
      <c r="NY46" s="21">
        <v>4.2754893827880706E-5</v>
      </c>
      <c r="NZ46" s="21">
        <v>4.292334651698131E-5</v>
      </c>
      <c r="OA46" s="21">
        <v>4.3091799206081914E-5</v>
      </c>
      <c r="OB46" s="21"/>
      <c r="OC46" s="21">
        <v>4.3529966866744961E-5</v>
      </c>
      <c r="OD46" s="21">
        <v>4.3513089819667988E-5</v>
      </c>
      <c r="OE46" s="21">
        <v>4.3462458678437068E-5</v>
      </c>
      <c r="OF46" s="21">
        <v>4.3445581631360088E-5</v>
      </c>
      <c r="OG46" s="21"/>
      <c r="OH46" s="21">
        <v>4.9605906590952338E-5</v>
      </c>
      <c r="OI46" s="21">
        <v>4.9605906590952338E-5</v>
      </c>
      <c r="OJ46" s="21"/>
      <c r="OK46" s="21">
        <v>4.3597475055052868E-5</v>
      </c>
      <c r="OL46" s="21">
        <v>4.3580598007975888E-5</v>
      </c>
      <c r="OM46" s="21"/>
      <c r="ON46" s="21">
        <v>4.3563720960898915E-5</v>
      </c>
      <c r="OO46" s="21">
        <v>4.3546843913821941E-5</v>
      </c>
      <c r="OP46" s="21"/>
      <c r="OQ46" s="21">
        <v>4.4102515340685523E-5</v>
      </c>
      <c r="OR46" s="21">
        <v>4.39823017940222E-5</v>
      </c>
      <c r="OS46" s="21"/>
      <c r="OT46" s="21">
        <v>4.3479335725514041E-5</v>
      </c>
      <c r="OU46" s="21">
        <v>4.3260251895182511E-5</v>
      </c>
      <c r="OV46" s="21"/>
      <c r="OW46" s="21"/>
      <c r="OX46" s="21"/>
      <c r="OY46" s="21"/>
    </row>
    <row r="47" spans="1:415" s="40" customFormat="1">
      <c r="A47" s="40" t="s">
        <v>63</v>
      </c>
      <c r="B47" s="41"/>
      <c r="C47" s="41"/>
      <c r="D47" s="42">
        <v>0.92200000000000004</v>
      </c>
      <c r="E47" s="42">
        <v>0.92200000000000004</v>
      </c>
      <c r="F47" s="42">
        <v>0.92</v>
      </c>
      <c r="G47" s="42">
        <v>0.92</v>
      </c>
      <c r="H47" s="42">
        <v>0.92</v>
      </c>
      <c r="I47" s="42">
        <v>0.92</v>
      </c>
      <c r="J47" s="42">
        <v>0.92</v>
      </c>
      <c r="K47" s="42">
        <v>0.92</v>
      </c>
      <c r="L47" s="42">
        <v>0.92</v>
      </c>
      <c r="M47" s="42">
        <v>0.92</v>
      </c>
      <c r="N47" s="42">
        <v>0.92</v>
      </c>
      <c r="O47" s="42">
        <v>0.92</v>
      </c>
      <c r="P47" s="42">
        <v>0.92</v>
      </c>
      <c r="Q47" s="42">
        <v>0.92</v>
      </c>
      <c r="R47" s="42">
        <v>0.92</v>
      </c>
      <c r="S47" s="42">
        <v>0.92</v>
      </c>
      <c r="T47" s="42"/>
      <c r="U47" s="42"/>
      <c r="V47" s="42">
        <v>0.92</v>
      </c>
      <c r="W47" s="42">
        <v>0.92</v>
      </c>
      <c r="X47" s="42">
        <v>0.92</v>
      </c>
      <c r="Y47" s="42">
        <v>0.92</v>
      </c>
      <c r="Z47" s="42">
        <v>0.92</v>
      </c>
      <c r="AA47" s="42"/>
      <c r="AB47" s="42">
        <v>0.92</v>
      </c>
      <c r="AC47" s="42">
        <v>0.92</v>
      </c>
      <c r="AD47" s="42">
        <v>0.92</v>
      </c>
      <c r="AE47" s="42">
        <v>0.92</v>
      </c>
      <c r="AF47" s="42">
        <v>0.92</v>
      </c>
      <c r="AG47" s="42"/>
      <c r="AH47" s="42">
        <v>0.92</v>
      </c>
      <c r="AI47" s="42">
        <v>0.92</v>
      </c>
      <c r="AJ47" s="42">
        <v>0.92</v>
      </c>
      <c r="AK47" s="42">
        <v>0.92</v>
      </c>
      <c r="AL47" s="42">
        <v>0.92</v>
      </c>
      <c r="AM47" s="42"/>
      <c r="AN47" s="42">
        <v>0.92</v>
      </c>
      <c r="AO47" s="42">
        <v>0.92</v>
      </c>
      <c r="AP47" s="42">
        <v>0.92</v>
      </c>
      <c r="AQ47" s="42">
        <v>0.92</v>
      </c>
      <c r="AR47" s="42">
        <v>0.92</v>
      </c>
      <c r="AS47" s="42"/>
      <c r="AT47" s="42">
        <v>0.92</v>
      </c>
      <c r="AU47" s="42">
        <v>0.92</v>
      </c>
      <c r="AV47" s="42">
        <v>0.92</v>
      </c>
      <c r="AW47" s="42">
        <v>0.92</v>
      </c>
      <c r="AX47" s="42">
        <v>0.92</v>
      </c>
      <c r="AY47" s="42"/>
      <c r="AZ47" s="42">
        <v>0.92</v>
      </c>
      <c r="BA47" s="42">
        <v>0.92</v>
      </c>
      <c r="BB47" s="42">
        <v>0.92</v>
      </c>
      <c r="BC47" s="42">
        <v>0.92</v>
      </c>
      <c r="BD47" s="42"/>
      <c r="BE47" s="42">
        <v>0.92</v>
      </c>
      <c r="BF47" s="42">
        <v>0.92</v>
      </c>
      <c r="BG47" s="42">
        <v>0.92</v>
      </c>
      <c r="BH47" s="42">
        <v>0.92</v>
      </c>
      <c r="BI47" s="42"/>
      <c r="BJ47" s="42">
        <v>0.92</v>
      </c>
      <c r="BK47" s="42">
        <v>0.92</v>
      </c>
      <c r="BL47" s="42">
        <v>0.92</v>
      </c>
      <c r="BM47" s="42">
        <v>0.92</v>
      </c>
      <c r="BN47" s="42"/>
      <c r="BO47" s="42">
        <v>0.92</v>
      </c>
      <c r="BP47" s="42">
        <v>0.92</v>
      </c>
      <c r="BQ47" s="42">
        <v>0.92</v>
      </c>
      <c r="BR47" s="42">
        <v>0.92</v>
      </c>
      <c r="BS47" s="42"/>
      <c r="BT47" s="42">
        <v>0.92</v>
      </c>
      <c r="BU47" s="42">
        <v>0.92</v>
      </c>
      <c r="BV47" s="42">
        <v>0.92</v>
      </c>
      <c r="BW47" s="42"/>
      <c r="BX47" s="42">
        <v>0.92</v>
      </c>
      <c r="BY47" s="42"/>
      <c r="BZ47" s="42">
        <v>0.92</v>
      </c>
      <c r="CA47" s="42">
        <v>0.92</v>
      </c>
      <c r="CB47" s="42">
        <v>0.92</v>
      </c>
      <c r="CC47" s="42">
        <v>0.92</v>
      </c>
      <c r="CD47" s="42">
        <v>0.92</v>
      </c>
      <c r="CE47" s="42">
        <v>0.92</v>
      </c>
      <c r="CF47" s="42"/>
      <c r="CG47" s="42">
        <v>0.92</v>
      </c>
      <c r="CH47" s="42"/>
      <c r="CI47" s="42">
        <v>0.92</v>
      </c>
      <c r="CJ47" s="42"/>
      <c r="CK47" s="42">
        <v>0.92</v>
      </c>
      <c r="CL47" s="42">
        <v>0.92</v>
      </c>
      <c r="CM47" s="42">
        <v>0.92</v>
      </c>
      <c r="CN47" s="42">
        <v>0.92</v>
      </c>
      <c r="CO47" s="42">
        <v>0.92</v>
      </c>
      <c r="CP47" s="42">
        <v>0.92</v>
      </c>
      <c r="CQ47" s="42">
        <v>0.92</v>
      </c>
      <c r="CR47" s="42">
        <v>0.92</v>
      </c>
      <c r="CS47" s="42">
        <v>0.92</v>
      </c>
      <c r="CT47" s="42">
        <v>0.92</v>
      </c>
      <c r="CU47" s="42">
        <v>0.92</v>
      </c>
      <c r="CV47" s="42">
        <v>0.92</v>
      </c>
      <c r="CW47" s="42">
        <v>0.92</v>
      </c>
      <c r="CX47" s="42">
        <v>0.92</v>
      </c>
      <c r="CY47" s="42">
        <v>0.92</v>
      </c>
      <c r="CZ47" s="42">
        <v>0.92</v>
      </c>
      <c r="DA47" s="42">
        <v>0.92</v>
      </c>
      <c r="DB47" s="42">
        <v>0.92</v>
      </c>
      <c r="DC47" s="42">
        <v>0.92</v>
      </c>
      <c r="DD47" s="42">
        <v>0.92</v>
      </c>
      <c r="DE47" s="42">
        <v>0.92</v>
      </c>
      <c r="DF47" s="42">
        <v>0.92</v>
      </c>
      <c r="DG47" s="42">
        <v>0.92</v>
      </c>
      <c r="DH47" s="42">
        <v>0.92</v>
      </c>
      <c r="DI47" s="42">
        <v>0.92</v>
      </c>
      <c r="DJ47" s="42">
        <v>0.92</v>
      </c>
      <c r="DK47" s="42">
        <v>0.92</v>
      </c>
      <c r="DL47" s="42">
        <v>0.92</v>
      </c>
      <c r="DM47" s="42">
        <v>0.92</v>
      </c>
      <c r="DN47" s="42">
        <v>0.92</v>
      </c>
      <c r="DO47" s="42">
        <v>0.92</v>
      </c>
      <c r="DP47" s="42">
        <v>0.92</v>
      </c>
      <c r="DQ47" s="42">
        <v>0.92</v>
      </c>
      <c r="DR47" s="42">
        <v>0.92</v>
      </c>
      <c r="DS47" s="42">
        <v>0.92</v>
      </c>
      <c r="DT47" s="42">
        <v>0.92</v>
      </c>
      <c r="DU47" s="42">
        <v>0.92</v>
      </c>
      <c r="DV47" s="42">
        <v>0.92</v>
      </c>
      <c r="DW47" s="42">
        <v>0.92</v>
      </c>
      <c r="DX47" s="42">
        <v>0.92</v>
      </c>
      <c r="DY47" s="42">
        <v>0.92</v>
      </c>
      <c r="DZ47" s="42">
        <v>0.92</v>
      </c>
      <c r="EA47" s="42">
        <v>0.92</v>
      </c>
      <c r="EB47" s="42">
        <v>0.92</v>
      </c>
      <c r="EC47" s="42">
        <v>0.92</v>
      </c>
      <c r="ED47" s="42">
        <v>0.92</v>
      </c>
      <c r="EE47" s="42">
        <v>0.92</v>
      </c>
      <c r="EF47" s="42">
        <v>0.92</v>
      </c>
      <c r="EG47" s="42">
        <v>0.92</v>
      </c>
      <c r="EH47" s="42">
        <v>0.92</v>
      </c>
      <c r="EI47" s="42">
        <v>0.92</v>
      </c>
      <c r="EJ47" s="42">
        <v>0.92</v>
      </c>
      <c r="EK47" s="42">
        <v>0.92</v>
      </c>
      <c r="EL47" s="42">
        <v>0.92</v>
      </c>
      <c r="EM47" s="42">
        <v>0.92</v>
      </c>
      <c r="EN47" s="42">
        <v>0.92</v>
      </c>
      <c r="EO47" s="42">
        <v>0.92</v>
      </c>
      <c r="EP47" s="42">
        <v>0.92</v>
      </c>
      <c r="EQ47" s="42">
        <v>0.92</v>
      </c>
      <c r="ER47" s="42">
        <v>0.92</v>
      </c>
      <c r="ES47" s="42">
        <v>0.92</v>
      </c>
      <c r="ET47" s="42">
        <v>0.92</v>
      </c>
      <c r="EU47" s="42">
        <v>0.92</v>
      </c>
      <c r="EV47" s="42">
        <v>0.92</v>
      </c>
      <c r="EW47" s="42">
        <v>0.92</v>
      </c>
      <c r="EX47" s="42">
        <v>0.92</v>
      </c>
      <c r="EY47" s="42">
        <v>0.92</v>
      </c>
      <c r="EZ47" s="42">
        <v>0.92</v>
      </c>
      <c r="FA47" s="42">
        <v>0.92</v>
      </c>
      <c r="FB47" s="42">
        <v>0.92</v>
      </c>
      <c r="FC47" s="42">
        <v>0.92</v>
      </c>
      <c r="FD47" s="42">
        <v>0.92</v>
      </c>
      <c r="FE47" s="42">
        <v>0.92</v>
      </c>
      <c r="FF47" s="42">
        <v>0.92</v>
      </c>
      <c r="FG47" s="42">
        <v>0.92</v>
      </c>
      <c r="FH47" s="42">
        <v>0.92</v>
      </c>
      <c r="FI47" s="42">
        <v>0.92</v>
      </c>
      <c r="FJ47" s="42">
        <v>0.92</v>
      </c>
      <c r="FK47" s="42">
        <v>0.92</v>
      </c>
      <c r="FL47" s="42">
        <v>0.92</v>
      </c>
      <c r="FM47" s="42">
        <v>0.92</v>
      </c>
      <c r="FN47" s="42">
        <v>0.92</v>
      </c>
      <c r="FO47" s="42">
        <v>0.92</v>
      </c>
      <c r="FP47" s="42">
        <v>0.92</v>
      </c>
      <c r="FQ47" s="42">
        <v>0.92</v>
      </c>
      <c r="FR47" s="42">
        <v>0.92</v>
      </c>
      <c r="FS47" s="42">
        <v>0.92</v>
      </c>
      <c r="FT47" s="42">
        <v>0.92</v>
      </c>
      <c r="FU47" s="42">
        <v>0.92</v>
      </c>
      <c r="FV47" s="42">
        <v>0.92</v>
      </c>
      <c r="FW47" s="42">
        <v>0.92</v>
      </c>
      <c r="FX47" s="42">
        <v>0.92</v>
      </c>
      <c r="FY47" s="42">
        <v>0.92</v>
      </c>
      <c r="FZ47" s="42">
        <v>0.92</v>
      </c>
      <c r="GA47" s="42">
        <v>0.92</v>
      </c>
      <c r="GB47" s="42">
        <v>0.92</v>
      </c>
      <c r="GC47" s="42">
        <v>0.92</v>
      </c>
      <c r="GD47" s="42">
        <v>0.92</v>
      </c>
      <c r="GE47" s="42">
        <v>0.92</v>
      </c>
      <c r="GF47" s="42">
        <v>0.92</v>
      </c>
      <c r="GG47" s="42">
        <v>0.92</v>
      </c>
      <c r="GH47" s="42">
        <v>0.92</v>
      </c>
      <c r="GI47" s="42">
        <v>0.92</v>
      </c>
      <c r="GJ47" s="42">
        <v>0.92</v>
      </c>
      <c r="GK47" s="42">
        <v>0.92</v>
      </c>
      <c r="GL47" s="42">
        <v>0.92</v>
      </c>
      <c r="GM47" s="42">
        <v>0.92</v>
      </c>
      <c r="GN47" s="42">
        <v>0.92</v>
      </c>
      <c r="GO47" s="42">
        <v>0.92</v>
      </c>
      <c r="GP47" s="42">
        <v>0.92</v>
      </c>
      <c r="GQ47" s="42">
        <v>0.92</v>
      </c>
      <c r="GR47" s="42">
        <v>0.92</v>
      </c>
      <c r="GS47" s="42">
        <v>0.92</v>
      </c>
      <c r="GT47" s="42">
        <v>0.92</v>
      </c>
      <c r="GU47" s="42"/>
      <c r="GV47" s="42">
        <v>0.92</v>
      </c>
      <c r="GW47" s="42">
        <v>0.92</v>
      </c>
      <c r="GX47" s="42">
        <v>0.92</v>
      </c>
      <c r="GY47" s="42">
        <v>0.92</v>
      </c>
      <c r="GZ47" s="42">
        <v>0.92</v>
      </c>
      <c r="HA47" s="42">
        <v>0.92</v>
      </c>
      <c r="HB47" s="42">
        <v>0.92</v>
      </c>
      <c r="HC47" s="42">
        <v>0.92</v>
      </c>
      <c r="HD47" s="42">
        <v>0.92</v>
      </c>
      <c r="HE47" s="42">
        <v>0.92</v>
      </c>
      <c r="HF47" s="42">
        <v>0.92</v>
      </c>
      <c r="HG47" s="42">
        <v>0.92</v>
      </c>
      <c r="HH47" s="42">
        <v>0.92</v>
      </c>
      <c r="HI47" s="42">
        <v>0.92</v>
      </c>
      <c r="HJ47" s="42">
        <v>0.92</v>
      </c>
      <c r="HK47" s="42">
        <v>0.92</v>
      </c>
      <c r="HL47" s="42">
        <v>0.92</v>
      </c>
      <c r="HM47" s="42">
        <v>0.92</v>
      </c>
      <c r="HN47" s="42">
        <v>0.92</v>
      </c>
      <c r="HO47" s="42">
        <v>0.92</v>
      </c>
      <c r="HP47" s="42">
        <v>0.92</v>
      </c>
      <c r="HQ47" s="42">
        <v>0.92</v>
      </c>
      <c r="HR47" s="42">
        <v>0.92</v>
      </c>
      <c r="HS47" s="42">
        <v>0.92</v>
      </c>
      <c r="HT47" s="42"/>
      <c r="HU47" s="42">
        <v>0.92</v>
      </c>
      <c r="HV47" s="42">
        <v>0.92</v>
      </c>
      <c r="HW47" s="42">
        <v>0.92</v>
      </c>
      <c r="HX47" s="42">
        <v>0.92</v>
      </c>
      <c r="HY47" s="42">
        <v>0.92</v>
      </c>
      <c r="HZ47" s="42">
        <v>0.92</v>
      </c>
      <c r="IA47" s="42">
        <v>0.92</v>
      </c>
      <c r="IB47" s="42">
        <v>0.92</v>
      </c>
      <c r="IC47" s="42">
        <v>0.92</v>
      </c>
      <c r="ID47" s="42">
        <v>0.92</v>
      </c>
      <c r="IE47" s="42">
        <v>0.92</v>
      </c>
      <c r="IF47" s="42">
        <v>0.92</v>
      </c>
      <c r="IG47" s="42">
        <v>0.92</v>
      </c>
      <c r="IH47" s="42">
        <v>0.92</v>
      </c>
      <c r="II47" s="42">
        <v>0.92</v>
      </c>
      <c r="IJ47" s="42">
        <v>0.92</v>
      </c>
      <c r="IK47" s="42">
        <v>0.92</v>
      </c>
      <c r="IL47" s="42">
        <v>0.92</v>
      </c>
      <c r="IM47" s="42">
        <v>0.92</v>
      </c>
      <c r="IN47" s="42">
        <v>0.92</v>
      </c>
      <c r="IO47" s="42">
        <v>0.92</v>
      </c>
      <c r="IP47" s="42">
        <v>0.92</v>
      </c>
      <c r="IQ47" s="42">
        <v>0.92</v>
      </c>
      <c r="IR47" s="42">
        <v>0.92</v>
      </c>
      <c r="IS47" s="42"/>
      <c r="IT47" s="42">
        <v>0.92</v>
      </c>
      <c r="IU47" s="42">
        <v>0.92</v>
      </c>
      <c r="IV47" s="42">
        <v>0.92</v>
      </c>
      <c r="IW47" s="42">
        <v>0.92</v>
      </c>
      <c r="IX47" s="42">
        <v>0.92</v>
      </c>
      <c r="IY47" s="42">
        <v>0.92</v>
      </c>
      <c r="IZ47" s="42">
        <v>0.92</v>
      </c>
      <c r="JA47" s="42">
        <v>0.92</v>
      </c>
      <c r="JB47" s="42"/>
      <c r="JC47" s="42">
        <v>0.92</v>
      </c>
      <c r="JD47" s="42">
        <v>0.92</v>
      </c>
      <c r="JE47" s="42">
        <v>0.92</v>
      </c>
      <c r="JF47" s="42">
        <v>0.92</v>
      </c>
      <c r="JG47" s="42">
        <v>0.92</v>
      </c>
      <c r="JH47" s="42">
        <v>0.92</v>
      </c>
      <c r="JI47" s="42">
        <v>0.92</v>
      </c>
      <c r="JJ47" s="42">
        <v>0.92</v>
      </c>
      <c r="JK47" s="42">
        <v>0.92</v>
      </c>
      <c r="JL47" s="42">
        <v>0.92</v>
      </c>
      <c r="JM47" s="42">
        <v>0.92</v>
      </c>
      <c r="JN47" s="42">
        <v>0.92</v>
      </c>
      <c r="JO47" s="42">
        <v>0.92</v>
      </c>
      <c r="JP47" s="42">
        <v>0.92</v>
      </c>
      <c r="JQ47" s="42">
        <v>0.92</v>
      </c>
      <c r="JR47" s="42">
        <v>0.92</v>
      </c>
      <c r="JS47" s="42">
        <v>0.92</v>
      </c>
      <c r="JT47" s="42">
        <v>0.92</v>
      </c>
      <c r="JU47" s="42">
        <v>0.92</v>
      </c>
      <c r="JV47" s="42">
        <v>0.92</v>
      </c>
      <c r="JW47" s="42">
        <v>0.92</v>
      </c>
      <c r="JX47" s="42">
        <v>0.92</v>
      </c>
      <c r="JY47" s="42">
        <v>0.92</v>
      </c>
      <c r="JZ47" s="42">
        <v>0.92</v>
      </c>
      <c r="KA47" s="42">
        <v>0.92</v>
      </c>
      <c r="KB47" s="42">
        <v>0.92</v>
      </c>
      <c r="KC47" s="42"/>
      <c r="KD47" s="42"/>
      <c r="KE47" s="42">
        <v>0.92</v>
      </c>
      <c r="KF47" s="42">
        <v>0.92</v>
      </c>
      <c r="KG47" s="42"/>
      <c r="KH47" s="42"/>
      <c r="KI47" s="42">
        <v>0.92</v>
      </c>
      <c r="KJ47" s="42">
        <v>0.92</v>
      </c>
      <c r="KK47" s="42">
        <v>0.92</v>
      </c>
      <c r="KL47" s="42">
        <v>0.92</v>
      </c>
      <c r="KM47" s="42">
        <v>0.92</v>
      </c>
      <c r="KN47" s="42">
        <v>0.92</v>
      </c>
      <c r="KO47" s="42">
        <v>0.92</v>
      </c>
      <c r="KP47" s="42"/>
      <c r="KQ47" s="42">
        <v>0.92</v>
      </c>
      <c r="KR47" s="42">
        <v>0.92</v>
      </c>
      <c r="KS47" s="42">
        <v>0.92</v>
      </c>
      <c r="KT47" s="42">
        <v>0.92</v>
      </c>
      <c r="KU47" s="42">
        <v>0.92</v>
      </c>
      <c r="KV47" s="42">
        <v>0.92</v>
      </c>
      <c r="KW47" s="42">
        <v>0.92</v>
      </c>
      <c r="KX47" s="42">
        <v>0.92</v>
      </c>
      <c r="KY47" s="42">
        <v>0.92</v>
      </c>
      <c r="KZ47" s="42">
        <v>0.92</v>
      </c>
      <c r="LA47" s="42">
        <v>0.92</v>
      </c>
      <c r="LB47" s="42">
        <v>0.92</v>
      </c>
      <c r="LC47" s="42">
        <v>0.92</v>
      </c>
      <c r="LD47" s="42">
        <v>0.92</v>
      </c>
      <c r="LE47" s="42">
        <v>0.92</v>
      </c>
      <c r="LF47" s="42">
        <v>0.92</v>
      </c>
      <c r="LG47" s="42">
        <v>0.92</v>
      </c>
      <c r="LH47" s="42">
        <v>0.92</v>
      </c>
      <c r="LI47" s="42">
        <v>0.92</v>
      </c>
      <c r="LJ47" s="42">
        <v>0.92</v>
      </c>
      <c r="LK47" s="42">
        <v>0.92</v>
      </c>
      <c r="LL47" s="42">
        <v>0.92</v>
      </c>
      <c r="LM47" s="42">
        <v>0.92</v>
      </c>
      <c r="LN47" s="42"/>
      <c r="LO47" s="42">
        <v>0.92</v>
      </c>
      <c r="LP47" s="42">
        <v>0.92</v>
      </c>
      <c r="LQ47" s="42"/>
      <c r="LR47" s="42">
        <v>0.92</v>
      </c>
      <c r="LS47" s="42">
        <v>0.92</v>
      </c>
      <c r="LT47" s="42">
        <v>0.92</v>
      </c>
      <c r="LU47" s="42">
        <v>0.92</v>
      </c>
      <c r="LV47" s="42">
        <v>0.92</v>
      </c>
      <c r="LW47" s="42">
        <v>0.92</v>
      </c>
      <c r="LX47" s="42">
        <v>0.92</v>
      </c>
      <c r="LY47" s="42">
        <v>0.92</v>
      </c>
      <c r="LZ47" s="42">
        <v>0.92</v>
      </c>
      <c r="MA47" s="42">
        <v>0.92</v>
      </c>
      <c r="MB47" s="42">
        <v>0.92</v>
      </c>
      <c r="MC47" s="42">
        <v>0.92</v>
      </c>
      <c r="MD47" s="42">
        <v>0.92</v>
      </c>
      <c r="ME47" s="42">
        <v>0.92</v>
      </c>
      <c r="MF47" s="42">
        <v>0.92</v>
      </c>
      <c r="MG47" s="42">
        <v>0.92</v>
      </c>
      <c r="MH47" s="42">
        <v>0.92</v>
      </c>
      <c r="MI47" s="42">
        <v>0.92</v>
      </c>
      <c r="MJ47" s="42">
        <v>0.92</v>
      </c>
      <c r="MK47" s="42">
        <v>0.92</v>
      </c>
      <c r="ML47" s="42">
        <v>0.92</v>
      </c>
      <c r="MM47" s="42">
        <v>0.92</v>
      </c>
      <c r="MN47" s="42">
        <v>0.92</v>
      </c>
      <c r="MO47" s="42">
        <v>0.92</v>
      </c>
      <c r="MP47" s="42">
        <v>0.92</v>
      </c>
      <c r="MQ47" s="42">
        <v>0.92</v>
      </c>
      <c r="MR47" s="42">
        <v>0.92</v>
      </c>
      <c r="MS47" s="42">
        <v>0.92</v>
      </c>
      <c r="MT47" s="42">
        <v>0.92</v>
      </c>
      <c r="MU47" s="42">
        <v>0.92</v>
      </c>
      <c r="MV47" s="42">
        <v>0.92</v>
      </c>
      <c r="MW47" s="42">
        <v>0.92</v>
      </c>
      <c r="MX47" s="42">
        <v>0.92</v>
      </c>
      <c r="MY47" s="42">
        <v>0.92</v>
      </c>
      <c r="MZ47" s="42">
        <v>0.92</v>
      </c>
      <c r="NA47" s="42">
        <v>0.92</v>
      </c>
      <c r="NB47" s="42">
        <v>0.92</v>
      </c>
      <c r="NC47" s="42">
        <v>0.92</v>
      </c>
      <c r="ND47" s="42">
        <v>0.92</v>
      </c>
      <c r="NE47" s="42">
        <v>0.92</v>
      </c>
      <c r="NF47" s="42">
        <v>0.92</v>
      </c>
      <c r="NG47" s="42">
        <v>0.92</v>
      </c>
      <c r="NH47" s="42">
        <v>0.92</v>
      </c>
      <c r="NI47" s="42">
        <v>0.92</v>
      </c>
      <c r="NJ47" s="42">
        <v>0.92</v>
      </c>
      <c r="NK47" s="42">
        <v>0.92</v>
      </c>
      <c r="NL47" s="42">
        <v>0.92</v>
      </c>
      <c r="NM47" s="42">
        <v>0.92</v>
      </c>
      <c r="NN47" s="42">
        <v>0.92</v>
      </c>
      <c r="NO47" s="42">
        <v>0.92</v>
      </c>
      <c r="NP47" s="42">
        <v>0.92</v>
      </c>
      <c r="NQ47" s="42">
        <v>0.92</v>
      </c>
      <c r="NR47" s="42">
        <v>0.92</v>
      </c>
      <c r="NS47" s="42">
        <v>0.92</v>
      </c>
      <c r="NT47" s="42">
        <v>0.92</v>
      </c>
      <c r="NU47" s="42">
        <v>0.92</v>
      </c>
      <c r="NV47" s="42">
        <v>0.92</v>
      </c>
      <c r="NW47" s="42">
        <v>0.92</v>
      </c>
      <c r="NX47" s="42">
        <v>0.92</v>
      </c>
      <c r="NY47" s="42">
        <v>0.92</v>
      </c>
      <c r="NZ47" s="42">
        <v>0.92</v>
      </c>
      <c r="OA47" s="42">
        <v>0.92</v>
      </c>
      <c r="OB47" s="42">
        <v>0.92</v>
      </c>
      <c r="OC47" s="42">
        <v>0.92</v>
      </c>
      <c r="OD47" s="42">
        <v>0.92</v>
      </c>
      <c r="OE47" s="42">
        <v>0.92</v>
      </c>
      <c r="OF47" s="42">
        <v>0.92</v>
      </c>
      <c r="OG47" s="42">
        <v>0.92</v>
      </c>
      <c r="OH47" s="42">
        <v>0.92</v>
      </c>
      <c r="OI47" s="42">
        <v>0.92</v>
      </c>
      <c r="OJ47" s="42">
        <v>0.92</v>
      </c>
      <c r="OK47" s="42">
        <v>0.92</v>
      </c>
      <c r="OL47" s="42">
        <v>0.92</v>
      </c>
      <c r="OM47" s="42">
        <v>0.92</v>
      </c>
      <c r="ON47" s="42">
        <v>0.92</v>
      </c>
      <c r="OO47" s="42">
        <v>0.92</v>
      </c>
      <c r="OP47" s="42">
        <v>0.92</v>
      </c>
      <c r="OQ47" s="42">
        <v>0.92</v>
      </c>
      <c r="OR47" s="42">
        <v>0.92</v>
      </c>
      <c r="OS47" s="42">
        <v>0.92</v>
      </c>
      <c r="OT47" s="42">
        <v>0.92</v>
      </c>
      <c r="OU47" s="42">
        <v>0.92</v>
      </c>
      <c r="OV47" s="42">
        <v>0.92</v>
      </c>
      <c r="OW47" s="42">
        <v>0.92</v>
      </c>
      <c r="OX47" s="42">
        <v>0.92</v>
      </c>
      <c r="OY47" s="42">
        <v>0.92</v>
      </c>
    </row>
    <row r="48" spans="1:415" s="43" customFormat="1">
      <c r="A48" s="43" t="s">
        <v>3</v>
      </c>
      <c r="D48" s="43">
        <f t="shared" ref="D48:BO48" si="92">D47*0.01</f>
        <v>9.2200000000000008E-3</v>
      </c>
      <c r="E48" s="43">
        <f t="shared" si="92"/>
        <v>9.2200000000000008E-3</v>
      </c>
      <c r="F48" s="43">
        <f t="shared" si="92"/>
        <v>9.1999999999999998E-3</v>
      </c>
      <c r="G48" s="43">
        <f t="shared" si="92"/>
        <v>9.1999999999999998E-3</v>
      </c>
      <c r="H48" s="43">
        <f t="shared" si="92"/>
        <v>9.1999999999999998E-3</v>
      </c>
      <c r="I48" s="43">
        <f t="shared" si="92"/>
        <v>9.1999999999999998E-3</v>
      </c>
      <c r="J48" s="43">
        <f t="shared" si="92"/>
        <v>9.1999999999999998E-3</v>
      </c>
      <c r="K48" s="43">
        <f t="shared" si="92"/>
        <v>9.1999999999999998E-3</v>
      </c>
      <c r="L48" s="43">
        <f t="shared" si="92"/>
        <v>9.1999999999999998E-3</v>
      </c>
      <c r="M48" s="43">
        <f t="shared" si="92"/>
        <v>9.1999999999999998E-3</v>
      </c>
      <c r="N48" s="43">
        <f t="shared" si="92"/>
        <v>9.1999999999999998E-3</v>
      </c>
      <c r="O48" s="43">
        <f t="shared" si="92"/>
        <v>9.1999999999999998E-3</v>
      </c>
      <c r="P48" s="43">
        <f t="shared" si="92"/>
        <v>9.1999999999999998E-3</v>
      </c>
      <c r="Q48" s="43">
        <f t="shared" si="92"/>
        <v>9.1999999999999998E-3</v>
      </c>
      <c r="R48" s="43">
        <f t="shared" si="92"/>
        <v>9.1999999999999998E-3</v>
      </c>
      <c r="S48" s="43">
        <f t="shared" si="92"/>
        <v>9.1999999999999998E-3</v>
      </c>
      <c r="V48" s="43">
        <f t="shared" si="92"/>
        <v>9.1999999999999998E-3</v>
      </c>
      <c r="W48" s="43">
        <f t="shared" si="92"/>
        <v>9.1999999999999998E-3</v>
      </c>
      <c r="X48" s="43">
        <f t="shared" si="92"/>
        <v>9.1999999999999998E-3</v>
      </c>
      <c r="Y48" s="43">
        <f t="shared" si="92"/>
        <v>9.1999999999999998E-3</v>
      </c>
      <c r="Z48" s="43">
        <f t="shared" si="92"/>
        <v>9.1999999999999998E-3</v>
      </c>
      <c r="AB48" s="43">
        <f t="shared" si="92"/>
        <v>9.1999999999999998E-3</v>
      </c>
      <c r="AC48" s="43">
        <f t="shared" si="92"/>
        <v>9.1999999999999998E-3</v>
      </c>
      <c r="AD48" s="43">
        <f t="shared" si="92"/>
        <v>9.1999999999999998E-3</v>
      </c>
      <c r="AE48" s="43">
        <f t="shared" si="92"/>
        <v>9.1999999999999998E-3</v>
      </c>
      <c r="AF48" s="43">
        <f t="shared" si="92"/>
        <v>9.1999999999999998E-3</v>
      </c>
      <c r="AH48" s="43">
        <f t="shared" si="92"/>
        <v>9.1999999999999998E-3</v>
      </c>
      <c r="AI48" s="43">
        <f t="shared" si="92"/>
        <v>9.1999999999999998E-3</v>
      </c>
      <c r="AJ48" s="43">
        <f t="shared" si="92"/>
        <v>9.1999999999999998E-3</v>
      </c>
      <c r="AK48" s="43">
        <f t="shared" si="92"/>
        <v>9.1999999999999998E-3</v>
      </c>
      <c r="AL48" s="43">
        <f t="shared" si="92"/>
        <v>9.1999999999999998E-3</v>
      </c>
      <c r="AN48" s="43">
        <f t="shared" si="92"/>
        <v>9.1999999999999998E-3</v>
      </c>
      <c r="AO48" s="43">
        <f t="shared" si="92"/>
        <v>9.1999999999999998E-3</v>
      </c>
      <c r="AP48" s="43">
        <f t="shared" si="92"/>
        <v>9.1999999999999998E-3</v>
      </c>
      <c r="AQ48" s="43">
        <f t="shared" si="92"/>
        <v>9.1999999999999998E-3</v>
      </c>
      <c r="AR48" s="43">
        <f t="shared" si="92"/>
        <v>9.1999999999999998E-3</v>
      </c>
      <c r="AT48" s="43">
        <f t="shared" si="92"/>
        <v>9.1999999999999998E-3</v>
      </c>
      <c r="AU48" s="43">
        <f t="shared" si="92"/>
        <v>9.1999999999999998E-3</v>
      </c>
      <c r="AV48" s="43">
        <f t="shared" si="92"/>
        <v>9.1999999999999998E-3</v>
      </c>
      <c r="AW48" s="43">
        <f t="shared" si="92"/>
        <v>9.1999999999999998E-3</v>
      </c>
      <c r="AX48" s="43">
        <f t="shared" si="92"/>
        <v>9.1999999999999998E-3</v>
      </c>
      <c r="AZ48" s="43">
        <f t="shared" si="92"/>
        <v>9.1999999999999998E-3</v>
      </c>
      <c r="BA48" s="43">
        <f t="shared" si="92"/>
        <v>9.1999999999999998E-3</v>
      </c>
      <c r="BB48" s="43">
        <f t="shared" si="92"/>
        <v>9.1999999999999998E-3</v>
      </c>
      <c r="BC48" s="43">
        <f t="shared" si="92"/>
        <v>9.1999999999999998E-3</v>
      </c>
      <c r="BE48" s="43">
        <f t="shared" si="92"/>
        <v>9.1999999999999998E-3</v>
      </c>
      <c r="BF48" s="43">
        <f t="shared" si="92"/>
        <v>9.1999999999999998E-3</v>
      </c>
      <c r="BG48" s="43">
        <f t="shared" si="92"/>
        <v>9.1999999999999998E-3</v>
      </c>
      <c r="BH48" s="43">
        <f t="shared" si="92"/>
        <v>9.1999999999999998E-3</v>
      </c>
      <c r="BJ48" s="43">
        <f t="shared" si="92"/>
        <v>9.1999999999999998E-3</v>
      </c>
      <c r="BK48" s="43">
        <f t="shared" si="92"/>
        <v>9.1999999999999998E-3</v>
      </c>
      <c r="BL48" s="43">
        <f t="shared" si="92"/>
        <v>9.1999999999999998E-3</v>
      </c>
      <c r="BM48" s="43">
        <f t="shared" si="92"/>
        <v>9.1999999999999998E-3</v>
      </c>
      <c r="BO48" s="43">
        <f t="shared" si="92"/>
        <v>9.1999999999999998E-3</v>
      </c>
      <c r="BP48" s="43">
        <f t="shared" ref="BP48:EB48" si="93">BP47*0.01</f>
        <v>9.1999999999999998E-3</v>
      </c>
      <c r="BQ48" s="43">
        <f t="shared" si="93"/>
        <v>9.1999999999999998E-3</v>
      </c>
      <c r="BR48" s="43">
        <f t="shared" si="93"/>
        <v>9.1999999999999998E-3</v>
      </c>
      <c r="BT48" s="43">
        <f t="shared" si="93"/>
        <v>9.1999999999999998E-3</v>
      </c>
      <c r="BU48" s="43">
        <f t="shared" si="93"/>
        <v>9.1999999999999998E-3</v>
      </c>
      <c r="BV48" s="43">
        <f t="shared" si="93"/>
        <v>9.1999999999999998E-3</v>
      </c>
      <c r="BX48" s="43">
        <f t="shared" si="93"/>
        <v>9.1999999999999998E-3</v>
      </c>
      <c r="BZ48" s="43">
        <f t="shared" si="93"/>
        <v>9.1999999999999998E-3</v>
      </c>
      <c r="CA48" s="43">
        <f t="shared" si="93"/>
        <v>9.1999999999999998E-3</v>
      </c>
      <c r="CB48" s="43">
        <f t="shared" si="93"/>
        <v>9.1999999999999998E-3</v>
      </c>
      <c r="CC48" s="43">
        <f>CC47*0.01</f>
        <v>9.1999999999999998E-3</v>
      </c>
      <c r="CD48" s="43">
        <f>CD47*0.01</f>
        <v>9.1999999999999998E-3</v>
      </c>
      <c r="CE48" s="43">
        <f>CE47*0.01</f>
        <v>9.1999999999999998E-3</v>
      </c>
      <c r="CG48" s="43">
        <f t="shared" si="93"/>
        <v>9.1999999999999998E-3</v>
      </c>
      <c r="CI48" s="43">
        <f>CI47*0.01</f>
        <v>9.1999999999999998E-3</v>
      </c>
      <c r="CK48" s="43">
        <f>CK47*0.01</f>
        <v>9.1999999999999998E-3</v>
      </c>
      <c r="CL48" s="43">
        <f>CL47*0.01</f>
        <v>9.1999999999999998E-3</v>
      </c>
      <c r="CM48" s="43">
        <f t="shared" si="93"/>
        <v>9.1999999999999998E-3</v>
      </c>
      <c r="CN48" s="156">
        <f t="shared" si="93"/>
        <v>9.1999999999999998E-3</v>
      </c>
      <c r="CO48" s="43">
        <f t="shared" si="93"/>
        <v>9.1999999999999998E-3</v>
      </c>
      <c r="CP48" s="43">
        <f t="shared" si="93"/>
        <v>9.1999999999999998E-3</v>
      </c>
      <c r="CQ48" s="43">
        <f t="shared" si="93"/>
        <v>9.1999999999999998E-3</v>
      </c>
      <c r="CR48" s="43">
        <f t="shared" si="93"/>
        <v>9.1999999999999998E-3</v>
      </c>
      <c r="CT48" s="43">
        <f t="shared" si="93"/>
        <v>9.1999999999999998E-3</v>
      </c>
      <c r="CU48" s="43">
        <f t="shared" si="93"/>
        <v>9.1999999999999998E-3</v>
      </c>
      <c r="CV48" s="43">
        <f t="shared" si="93"/>
        <v>9.1999999999999998E-3</v>
      </c>
      <c r="CW48" s="43">
        <f t="shared" si="93"/>
        <v>9.1999999999999998E-3</v>
      </c>
      <c r="CX48" s="43">
        <f t="shared" si="93"/>
        <v>9.1999999999999998E-3</v>
      </c>
      <c r="CZ48" s="43">
        <f t="shared" si="93"/>
        <v>9.1999999999999998E-3</v>
      </c>
      <c r="DA48" s="43">
        <f t="shared" si="93"/>
        <v>9.1999999999999998E-3</v>
      </c>
      <c r="DB48" s="43">
        <f t="shared" si="93"/>
        <v>9.1999999999999998E-3</v>
      </c>
      <c r="DC48" s="43">
        <f>DC47*0.01</f>
        <v>9.1999999999999998E-3</v>
      </c>
      <c r="DD48" s="43">
        <f>DD47*0.01</f>
        <v>9.1999999999999998E-3</v>
      </c>
      <c r="DG48" s="43">
        <f t="shared" si="93"/>
        <v>9.1999999999999998E-3</v>
      </c>
      <c r="DH48" s="43">
        <f t="shared" si="93"/>
        <v>9.1999999999999998E-3</v>
      </c>
      <c r="DI48" s="43">
        <f t="shared" si="93"/>
        <v>9.1999999999999998E-3</v>
      </c>
      <c r="DJ48" s="43">
        <f>DJ47*0.01</f>
        <v>9.1999999999999998E-3</v>
      </c>
      <c r="DK48" s="43">
        <f>DK47*0.01</f>
        <v>9.1999999999999998E-3</v>
      </c>
      <c r="DM48" s="43">
        <f t="shared" si="93"/>
        <v>9.1999999999999998E-3</v>
      </c>
      <c r="DN48" s="43">
        <f t="shared" si="93"/>
        <v>9.1999999999999998E-3</v>
      </c>
      <c r="DO48" s="43">
        <f t="shared" si="93"/>
        <v>9.1999999999999998E-3</v>
      </c>
      <c r="DP48" s="43">
        <f>DP47*0.01</f>
        <v>9.1999999999999998E-3</v>
      </c>
      <c r="DQ48" s="43">
        <f>DQ47*0.01</f>
        <v>9.1999999999999998E-3</v>
      </c>
      <c r="DS48" s="43">
        <f>DS47*0.01</f>
        <v>9.1999999999999998E-3</v>
      </c>
      <c r="DT48" s="43">
        <f t="shared" si="93"/>
        <v>9.1999999999999998E-3</v>
      </c>
      <c r="DU48" s="43">
        <f t="shared" si="93"/>
        <v>9.1999999999999998E-3</v>
      </c>
      <c r="DV48" s="43">
        <f t="shared" si="93"/>
        <v>9.1999999999999998E-3</v>
      </c>
      <c r="DW48" s="43">
        <f>DW47*0.01</f>
        <v>9.1999999999999998E-3</v>
      </c>
      <c r="DY48" s="43">
        <f t="shared" si="93"/>
        <v>9.1999999999999998E-3</v>
      </c>
      <c r="DZ48" s="43">
        <f t="shared" si="93"/>
        <v>9.1999999999999998E-3</v>
      </c>
      <c r="EA48" s="43">
        <f t="shared" si="93"/>
        <v>9.1999999999999998E-3</v>
      </c>
      <c r="EB48" s="43">
        <f t="shared" si="93"/>
        <v>9.1999999999999998E-3</v>
      </c>
      <c r="EC48" s="43">
        <f>EC47*0.01</f>
        <v>9.1999999999999998E-3</v>
      </c>
      <c r="EE48" s="43">
        <f>EE47*0.01</f>
        <v>9.1999999999999998E-3</v>
      </c>
      <c r="EF48" s="43">
        <f>EF47*0.01</f>
        <v>9.1999999999999998E-3</v>
      </c>
      <c r="EG48" s="43">
        <f>EG47*0.01</f>
        <v>9.1999999999999998E-3</v>
      </c>
      <c r="EH48" s="43">
        <f>EH47*0.01</f>
        <v>9.1999999999999998E-3</v>
      </c>
      <c r="EI48" s="43">
        <f t="shared" ref="EI48:HC48" si="94">EI47*0.01</f>
        <v>9.1999999999999998E-3</v>
      </c>
      <c r="EK48" s="43">
        <f>EK47*0.01</f>
        <v>9.1999999999999998E-3</v>
      </c>
      <c r="EL48" s="43">
        <f t="shared" si="94"/>
        <v>9.1999999999999998E-3</v>
      </c>
      <c r="EM48" s="43">
        <f t="shared" si="94"/>
        <v>9.1999999999999998E-3</v>
      </c>
      <c r="EN48" s="43">
        <f>EN47*0.01</f>
        <v>9.1999999999999998E-3</v>
      </c>
      <c r="EO48" s="43">
        <f>EO47*0.01</f>
        <v>9.1999999999999998E-3</v>
      </c>
      <c r="EQ48" s="43">
        <f t="shared" si="94"/>
        <v>9.1999999999999998E-3</v>
      </c>
      <c r="ER48" s="43">
        <f t="shared" si="94"/>
        <v>9.1999999999999998E-3</v>
      </c>
      <c r="ES48" s="43">
        <f t="shared" si="94"/>
        <v>9.1999999999999998E-3</v>
      </c>
      <c r="ET48" s="43">
        <f>ET47*0.01</f>
        <v>9.1999999999999998E-3</v>
      </c>
      <c r="EU48" s="43">
        <f>EU47*0.01</f>
        <v>9.1999999999999998E-3</v>
      </c>
      <c r="EW48" s="43">
        <f>EW47*0.01</f>
        <v>9.1999999999999998E-3</v>
      </c>
      <c r="EX48" s="43">
        <f t="shared" si="94"/>
        <v>9.1999999999999998E-3</v>
      </c>
      <c r="EY48" s="43">
        <f t="shared" si="94"/>
        <v>9.1999999999999998E-3</v>
      </c>
      <c r="EZ48" s="43">
        <f>EZ47*0.01</f>
        <v>9.1999999999999998E-3</v>
      </c>
      <c r="FC48" s="43">
        <f>FC47*0.01</f>
        <v>9.1999999999999998E-3</v>
      </c>
      <c r="FD48" s="43">
        <f>FD47*0.01</f>
        <v>9.1999999999999998E-3</v>
      </c>
      <c r="FE48" s="43">
        <f>FE47*0.01</f>
        <v>9.1999999999999998E-3</v>
      </c>
      <c r="FF48" s="43">
        <f>FF47*0.01</f>
        <v>9.1999999999999998E-3</v>
      </c>
      <c r="FH48" s="43">
        <f t="shared" si="94"/>
        <v>9.1999999999999998E-3</v>
      </c>
      <c r="FI48" s="43">
        <f t="shared" si="94"/>
        <v>9.1999999999999998E-3</v>
      </c>
      <c r="FJ48" s="43">
        <f t="shared" si="94"/>
        <v>9.1999999999999998E-3</v>
      </c>
      <c r="FK48" s="43">
        <f t="shared" si="94"/>
        <v>9.1999999999999998E-3</v>
      </c>
      <c r="FL48" s="43">
        <f t="shared" si="94"/>
        <v>9.1999999999999998E-3</v>
      </c>
      <c r="FN48" s="43">
        <f t="shared" si="94"/>
        <v>9.1999999999999998E-3</v>
      </c>
      <c r="FO48" s="43">
        <f t="shared" si="94"/>
        <v>9.1999999999999998E-3</v>
      </c>
      <c r="FP48" s="43">
        <f t="shared" si="94"/>
        <v>9.1999999999999998E-3</v>
      </c>
      <c r="FQ48" s="43">
        <f t="shared" si="94"/>
        <v>9.1999999999999998E-3</v>
      </c>
      <c r="FR48" s="43">
        <f t="shared" si="94"/>
        <v>9.1999999999999998E-3</v>
      </c>
      <c r="FT48" s="43">
        <f>FT47*0.01</f>
        <v>9.1999999999999998E-3</v>
      </c>
      <c r="FU48" s="43">
        <f>FU47*0.01</f>
        <v>9.1999999999999998E-3</v>
      </c>
      <c r="FV48" s="43">
        <f>FV47*0.01</f>
        <v>9.1999999999999998E-3</v>
      </c>
      <c r="FW48" s="43">
        <f t="shared" si="94"/>
        <v>9.1999999999999998E-3</v>
      </c>
      <c r="FX48" s="43">
        <f t="shared" si="94"/>
        <v>9.1999999999999998E-3</v>
      </c>
      <c r="FZ48" s="43">
        <f t="shared" si="94"/>
        <v>9.1999999999999998E-3</v>
      </c>
      <c r="GA48" s="43">
        <f t="shared" si="94"/>
        <v>9.1999999999999998E-3</v>
      </c>
      <c r="GB48" s="43">
        <f t="shared" si="94"/>
        <v>9.1999999999999998E-3</v>
      </c>
      <c r="GC48" s="43">
        <f t="shared" si="94"/>
        <v>9.1999999999999998E-3</v>
      </c>
      <c r="GD48" s="43">
        <f t="shared" si="94"/>
        <v>9.1999999999999998E-3</v>
      </c>
      <c r="GF48" s="43">
        <f t="shared" si="94"/>
        <v>9.1999999999999998E-3</v>
      </c>
      <c r="GG48" s="43">
        <f t="shared" si="94"/>
        <v>9.1999999999999998E-3</v>
      </c>
      <c r="GH48" s="43">
        <f>GH47*0.01</f>
        <v>9.1999999999999998E-3</v>
      </c>
      <c r="GI48" s="43">
        <f>GI47*0.01</f>
        <v>9.1999999999999998E-3</v>
      </c>
      <c r="GJ48" s="43">
        <f>GJ47*0.01</f>
        <v>9.1999999999999998E-3</v>
      </c>
      <c r="GL48" s="43">
        <f t="shared" si="94"/>
        <v>9.1999999999999998E-3</v>
      </c>
      <c r="GM48" s="43">
        <f t="shared" si="94"/>
        <v>9.1999999999999998E-3</v>
      </c>
      <c r="GN48" s="43">
        <f t="shared" si="94"/>
        <v>9.1999999999999998E-3</v>
      </c>
      <c r="GO48" s="43">
        <f t="shared" si="94"/>
        <v>9.1999999999999998E-3</v>
      </c>
      <c r="GP48" s="43">
        <f t="shared" si="94"/>
        <v>9.1999999999999998E-3</v>
      </c>
      <c r="GQ48" s="156">
        <f t="shared" si="94"/>
        <v>9.1999999999999998E-3</v>
      </c>
      <c r="GR48" s="43">
        <f t="shared" si="94"/>
        <v>9.1999999999999998E-3</v>
      </c>
      <c r="GS48" s="43">
        <f t="shared" si="94"/>
        <v>9.1999999999999998E-3</v>
      </c>
      <c r="GT48" s="43">
        <f t="shared" si="94"/>
        <v>9.1999999999999998E-3</v>
      </c>
      <c r="GV48" s="43">
        <f t="shared" si="94"/>
        <v>9.1999999999999998E-3</v>
      </c>
      <c r="GW48" s="43">
        <f t="shared" si="94"/>
        <v>9.1999999999999998E-3</v>
      </c>
      <c r="GX48" s="43">
        <f t="shared" si="94"/>
        <v>9.1999999999999998E-3</v>
      </c>
      <c r="GY48" s="43">
        <f t="shared" si="94"/>
        <v>9.1999999999999998E-3</v>
      </c>
      <c r="GZ48" s="43">
        <f t="shared" si="94"/>
        <v>9.1999999999999998E-3</v>
      </c>
      <c r="HA48" s="43">
        <f t="shared" si="94"/>
        <v>9.1999999999999998E-3</v>
      </c>
      <c r="HB48" s="43">
        <f t="shared" si="94"/>
        <v>9.1999999999999998E-3</v>
      </c>
      <c r="HC48" s="43">
        <f t="shared" si="94"/>
        <v>9.1999999999999998E-3</v>
      </c>
      <c r="HD48" s="43">
        <f t="shared" ref="HD48:JU48" si="95">HD47*0.01</f>
        <v>9.1999999999999998E-3</v>
      </c>
      <c r="HE48" s="43">
        <f t="shared" si="95"/>
        <v>9.1999999999999998E-3</v>
      </c>
      <c r="HF48" s="43">
        <f t="shared" si="95"/>
        <v>9.1999999999999998E-3</v>
      </c>
      <c r="HG48" s="43">
        <f t="shared" si="95"/>
        <v>9.1999999999999998E-3</v>
      </c>
      <c r="HH48" s="43">
        <f t="shared" si="95"/>
        <v>9.1999999999999998E-3</v>
      </c>
      <c r="HI48" s="43">
        <f t="shared" si="95"/>
        <v>9.1999999999999998E-3</v>
      </c>
      <c r="HJ48" s="43">
        <f t="shared" si="95"/>
        <v>9.1999999999999998E-3</v>
      </c>
      <c r="HK48" s="43">
        <f t="shared" si="95"/>
        <v>9.1999999999999998E-3</v>
      </c>
      <c r="HL48" s="43">
        <f t="shared" si="95"/>
        <v>9.1999999999999998E-3</v>
      </c>
      <c r="HM48" s="43">
        <f t="shared" si="95"/>
        <v>9.1999999999999998E-3</v>
      </c>
      <c r="HN48" s="43">
        <f t="shared" si="95"/>
        <v>9.1999999999999998E-3</v>
      </c>
      <c r="HO48" s="43">
        <f t="shared" si="95"/>
        <v>9.1999999999999998E-3</v>
      </c>
      <c r="HP48" s="43">
        <f t="shared" si="95"/>
        <v>9.1999999999999998E-3</v>
      </c>
      <c r="HQ48" s="43">
        <f t="shared" si="95"/>
        <v>9.1999999999999998E-3</v>
      </c>
      <c r="HR48" s="43">
        <f t="shared" si="95"/>
        <v>9.1999999999999998E-3</v>
      </c>
      <c r="HS48" s="43">
        <f t="shared" si="95"/>
        <v>9.1999999999999998E-3</v>
      </c>
      <c r="HU48" s="43">
        <f t="shared" si="95"/>
        <v>9.1999999999999998E-3</v>
      </c>
      <c r="HV48" s="43">
        <f t="shared" si="95"/>
        <v>9.1999999999999998E-3</v>
      </c>
      <c r="HW48" s="43">
        <f t="shared" si="95"/>
        <v>9.1999999999999998E-3</v>
      </c>
      <c r="HX48" s="43">
        <f t="shared" si="95"/>
        <v>9.1999999999999998E-3</v>
      </c>
      <c r="HY48" s="43">
        <f t="shared" si="95"/>
        <v>9.1999999999999998E-3</v>
      </c>
      <c r="HZ48" s="43">
        <f t="shared" si="95"/>
        <v>9.1999999999999998E-3</v>
      </c>
      <c r="IA48" s="43">
        <f t="shared" si="95"/>
        <v>9.1999999999999998E-3</v>
      </c>
      <c r="IB48" s="43">
        <f t="shared" si="95"/>
        <v>9.1999999999999998E-3</v>
      </c>
      <c r="IC48" s="43">
        <f t="shared" si="95"/>
        <v>9.1999999999999998E-3</v>
      </c>
      <c r="ID48" s="43">
        <f t="shared" si="95"/>
        <v>9.1999999999999998E-3</v>
      </c>
      <c r="IE48" s="43">
        <f t="shared" si="95"/>
        <v>9.1999999999999998E-3</v>
      </c>
      <c r="IF48" s="43">
        <f t="shared" si="95"/>
        <v>9.1999999999999998E-3</v>
      </c>
      <c r="IG48" s="43">
        <f t="shared" si="95"/>
        <v>9.1999999999999998E-3</v>
      </c>
      <c r="IH48" s="43">
        <f t="shared" si="95"/>
        <v>9.1999999999999998E-3</v>
      </c>
      <c r="II48" s="43">
        <f t="shared" si="95"/>
        <v>9.1999999999999998E-3</v>
      </c>
      <c r="IJ48" s="43">
        <f t="shared" si="95"/>
        <v>9.1999999999999998E-3</v>
      </c>
      <c r="IK48" s="43">
        <f t="shared" si="95"/>
        <v>9.1999999999999998E-3</v>
      </c>
      <c r="IL48" s="43">
        <f t="shared" si="95"/>
        <v>9.1999999999999998E-3</v>
      </c>
      <c r="IM48" s="43">
        <f t="shared" si="95"/>
        <v>9.1999999999999998E-3</v>
      </c>
      <c r="IN48" s="43">
        <f t="shared" si="95"/>
        <v>9.1999999999999998E-3</v>
      </c>
      <c r="IO48" s="43">
        <f t="shared" si="95"/>
        <v>9.1999999999999998E-3</v>
      </c>
      <c r="IP48" s="43">
        <f t="shared" si="95"/>
        <v>9.1999999999999998E-3</v>
      </c>
      <c r="IQ48" s="43">
        <f t="shared" si="95"/>
        <v>9.1999999999999998E-3</v>
      </c>
      <c r="IR48" s="43">
        <f t="shared" si="95"/>
        <v>9.1999999999999998E-3</v>
      </c>
      <c r="IT48" s="43">
        <f t="shared" si="95"/>
        <v>9.1999999999999998E-3</v>
      </c>
      <c r="IU48" s="43">
        <f t="shared" si="95"/>
        <v>9.1999999999999998E-3</v>
      </c>
      <c r="IV48" s="43">
        <f t="shared" si="95"/>
        <v>9.1999999999999998E-3</v>
      </c>
      <c r="IW48" s="156">
        <f t="shared" si="95"/>
        <v>9.1999999999999998E-3</v>
      </c>
      <c r="IX48" s="43">
        <f t="shared" si="95"/>
        <v>9.1999999999999998E-3</v>
      </c>
      <c r="IY48" s="43">
        <f t="shared" si="95"/>
        <v>9.1999999999999998E-3</v>
      </c>
      <c r="IZ48" s="43">
        <f>IZ47*0.01</f>
        <v>9.1999999999999998E-3</v>
      </c>
      <c r="JA48" s="43">
        <f>JA47*0.01</f>
        <v>9.1999999999999998E-3</v>
      </c>
      <c r="JC48" s="43">
        <f t="shared" si="95"/>
        <v>9.1999999999999998E-3</v>
      </c>
      <c r="JD48" s="43">
        <f t="shared" si="95"/>
        <v>9.1999999999999998E-3</v>
      </c>
      <c r="JE48" s="43">
        <f t="shared" si="95"/>
        <v>9.1999999999999998E-3</v>
      </c>
      <c r="JF48" s="43">
        <f t="shared" si="95"/>
        <v>9.1999999999999998E-3</v>
      </c>
      <c r="JG48" s="43">
        <f t="shared" si="95"/>
        <v>9.1999999999999998E-3</v>
      </c>
      <c r="JH48" s="43">
        <f t="shared" si="95"/>
        <v>9.1999999999999998E-3</v>
      </c>
      <c r="JI48" s="43">
        <f t="shared" si="95"/>
        <v>9.1999999999999998E-3</v>
      </c>
      <c r="JJ48" s="43">
        <f t="shared" si="95"/>
        <v>9.1999999999999998E-3</v>
      </c>
      <c r="JK48" s="43">
        <f t="shared" si="95"/>
        <v>9.1999999999999998E-3</v>
      </c>
      <c r="JL48" s="43">
        <f t="shared" si="95"/>
        <v>9.1999999999999998E-3</v>
      </c>
      <c r="JM48" s="43">
        <f t="shared" si="95"/>
        <v>9.1999999999999998E-3</v>
      </c>
      <c r="JN48" s="43">
        <f t="shared" si="95"/>
        <v>9.1999999999999998E-3</v>
      </c>
      <c r="JO48" s="43">
        <f t="shared" si="95"/>
        <v>9.1999999999999998E-3</v>
      </c>
      <c r="JP48" s="43">
        <f t="shared" si="95"/>
        <v>9.1999999999999998E-3</v>
      </c>
      <c r="JQ48" s="43">
        <f t="shared" si="95"/>
        <v>9.1999999999999998E-3</v>
      </c>
      <c r="JR48" s="43">
        <f t="shared" si="95"/>
        <v>9.1999999999999998E-3</v>
      </c>
      <c r="JS48" s="43">
        <f t="shared" si="95"/>
        <v>9.1999999999999998E-3</v>
      </c>
      <c r="JT48" s="43">
        <f t="shared" si="95"/>
        <v>9.1999999999999998E-3</v>
      </c>
      <c r="JU48" s="43">
        <f t="shared" si="95"/>
        <v>9.1999999999999998E-3</v>
      </c>
      <c r="JV48" s="43">
        <f t="shared" ref="JV48:MG48" si="96">JV47*0.01</f>
        <v>9.1999999999999998E-3</v>
      </c>
      <c r="JW48" s="43">
        <f t="shared" si="96"/>
        <v>9.1999999999999998E-3</v>
      </c>
      <c r="JX48" s="43">
        <f t="shared" si="96"/>
        <v>9.1999999999999998E-3</v>
      </c>
      <c r="JY48" s="43">
        <f t="shared" si="96"/>
        <v>9.1999999999999998E-3</v>
      </c>
      <c r="JZ48" s="43">
        <f t="shared" si="96"/>
        <v>9.1999999999999998E-3</v>
      </c>
      <c r="KA48" s="43">
        <f t="shared" si="96"/>
        <v>9.1999999999999998E-3</v>
      </c>
      <c r="KB48" s="43">
        <f t="shared" si="96"/>
        <v>9.1999999999999998E-3</v>
      </c>
      <c r="KE48" s="43">
        <f t="shared" si="96"/>
        <v>9.1999999999999998E-3</v>
      </c>
      <c r="KF48" s="43">
        <f t="shared" si="96"/>
        <v>9.1999999999999998E-3</v>
      </c>
      <c r="KI48" s="43">
        <f t="shared" si="96"/>
        <v>9.1999999999999998E-3</v>
      </c>
      <c r="KJ48" s="43">
        <f t="shared" si="96"/>
        <v>9.1999999999999998E-3</v>
      </c>
      <c r="KK48" s="43">
        <f t="shared" si="96"/>
        <v>9.1999999999999998E-3</v>
      </c>
      <c r="KL48" s="43">
        <f t="shared" si="96"/>
        <v>9.1999999999999998E-3</v>
      </c>
      <c r="KM48" s="43">
        <f t="shared" si="96"/>
        <v>9.1999999999999998E-3</v>
      </c>
      <c r="KN48" s="43">
        <f t="shared" si="96"/>
        <v>9.1999999999999998E-3</v>
      </c>
      <c r="KO48" s="43">
        <f t="shared" si="96"/>
        <v>9.1999999999999998E-3</v>
      </c>
      <c r="KQ48" s="43">
        <f t="shared" si="96"/>
        <v>9.1999999999999998E-3</v>
      </c>
      <c r="KR48" s="43">
        <f t="shared" si="96"/>
        <v>9.1999999999999998E-3</v>
      </c>
      <c r="KS48" s="43">
        <f t="shared" si="96"/>
        <v>9.1999999999999998E-3</v>
      </c>
      <c r="KT48" s="43">
        <f t="shared" si="96"/>
        <v>9.1999999999999998E-3</v>
      </c>
      <c r="KU48" s="43">
        <f t="shared" si="96"/>
        <v>9.1999999999999998E-3</v>
      </c>
      <c r="KV48" s="43">
        <f t="shared" si="96"/>
        <v>9.1999999999999998E-3</v>
      </c>
      <c r="KW48" s="43">
        <f t="shared" si="96"/>
        <v>9.1999999999999998E-3</v>
      </c>
      <c r="KX48" s="43">
        <f t="shared" si="96"/>
        <v>9.1999999999999998E-3</v>
      </c>
      <c r="KY48" s="43">
        <f t="shared" si="96"/>
        <v>9.1999999999999998E-3</v>
      </c>
      <c r="KZ48" s="43">
        <f t="shared" si="96"/>
        <v>9.1999999999999998E-3</v>
      </c>
      <c r="LA48" s="43">
        <f t="shared" si="96"/>
        <v>9.1999999999999998E-3</v>
      </c>
      <c r="LB48" s="43">
        <f t="shared" si="96"/>
        <v>9.1999999999999998E-3</v>
      </c>
      <c r="LC48" s="43">
        <f t="shared" si="96"/>
        <v>9.1999999999999998E-3</v>
      </c>
      <c r="LD48" s="43">
        <f t="shared" si="96"/>
        <v>9.1999999999999998E-3</v>
      </c>
      <c r="LE48" s="43">
        <f t="shared" si="96"/>
        <v>9.1999999999999998E-3</v>
      </c>
      <c r="LF48" s="43">
        <f t="shared" si="96"/>
        <v>9.1999999999999998E-3</v>
      </c>
      <c r="LG48" s="43">
        <f t="shared" si="96"/>
        <v>9.1999999999999998E-3</v>
      </c>
      <c r="LH48" s="43">
        <f t="shared" si="96"/>
        <v>9.1999999999999998E-3</v>
      </c>
      <c r="LI48" s="43">
        <f t="shared" si="96"/>
        <v>9.1999999999999998E-3</v>
      </c>
      <c r="LJ48" s="43">
        <f t="shared" si="96"/>
        <v>9.1999999999999998E-3</v>
      </c>
      <c r="LK48" s="43">
        <f t="shared" si="96"/>
        <v>9.1999999999999998E-3</v>
      </c>
      <c r="LL48" s="43">
        <f t="shared" si="96"/>
        <v>9.1999999999999998E-3</v>
      </c>
      <c r="LM48" s="43">
        <f t="shared" si="96"/>
        <v>9.1999999999999998E-3</v>
      </c>
      <c r="LO48" s="43">
        <f t="shared" ref="LO48" si="97">LO47*0.01</f>
        <v>9.1999999999999998E-3</v>
      </c>
      <c r="LP48" s="43">
        <f t="shared" si="96"/>
        <v>9.1999999999999998E-3</v>
      </c>
      <c r="LR48" s="43">
        <f t="shared" si="96"/>
        <v>9.1999999999999998E-3</v>
      </c>
      <c r="LS48" s="43">
        <f t="shared" si="96"/>
        <v>9.1999999999999998E-3</v>
      </c>
      <c r="LT48" s="43">
        <f t="shared" si="96"/>
        <v>9.1999999999999998E-3</v>
      </c>
      <c r="LU48" s="43">
        <f t="shared" si="96"/>
        <v>9.1999999999999998E-3</v>
      </c>
      <c r="LV48" s="43">
        <f t="shared" si="96"/>
        <v>9.1999999999999998E-3</v>
      </c>
      <c r="LW48" s="43">
        <f t="shared" si="96"/>
        <v>9.1999999999999998E-3</v>
      </c>
      <c r="LX48" s="43">
        <f t="shared" si="96"/>
        <v>9.1999999999999998E-3</v>
      </c>
      <c r="LY48" s="43">
        <f t="shared" si="96"/>
        <v>9.1999999999999998E-3</v>
      </c>
      <c r="LZ48" s="43">
        <f t="shared" si="96"/>
        <v>9.1999999999999998E-3</v>
      </c>
      <c r="MA48" s="43">
        <f t="shared" si="96"/>
        <v>9.1999999999999998E-3</v>
      </c>
      <c r="MB48" s="43">
        <f t="shared" si="96"/>
        <v>9.1999999999999998E-3</v>
      </c>
      <c r="MC48" s="43">
        <f t="shared" si="96"/>
        <v>9.1999999999999998E-3</v>
      </c>
      <c r="MD48" s="43">
        <f t="shared" si="96"/>
        <v>9.1999999999999998E-3</v>
      </c>
      <c r="ME48" s="43">
        <f t="shared" si="96"/>
        <v>9.1999999999999998E-3</v>
      </c>
      <c r="MF48" s="43">
        <f t="shared" si="96"/>
        <v>9.1999999999999998E-3</v>
      </c>
      <c r="MG48" s="43">
        <f t="shared" si="96"/>
        <v>9.1999999999999998E-3</v>
      </c>
      <c r="MH48" s="43">
        <f t="shared" ref="MH48:OS48" si="98">MH47*0.01</f>
        <v>9.1999999999999998E-3</v>
      </c>
      <c r="MI48" s="43">
        <f t="shared" si="98"/>
        <v>9.1999999999999998E-3</v>
      </c>
      <c r="MJ48" s="43">
        <f t="shared" si="98"/>
        <v>9.1999999999999998E-3</v>
      </c>
      <c r="MK48" s="43">
        <f t="shared" si="98"/>
        <v>9.1999999999999998E-3</v>
      </c>
      <c r="ML48" s="43">
        <f t="shared" si="98"/>
        <v>9.1999999999999998E-3</v>
      </c>
      <c r="MM48" s="43">
        <f t="shared" si="98"/>
        <v>9.1999999999999998E-3</v>
      </c>
      <c r="MN48" s="43">
        <f t="shared" si="98"/>
        <v>9.1999999999999998E-3</v>
      </c>
      <c r="MO48" s="43">
        <f t="shared" si="98"/>
        <v>9.1999999999999998E-3</v>
      </c>
      <c r="MP48" s="43">
        <f t="shared" si="98"/>
        <v>9.1999999999999998E-3</v>
      </c>
      <c r="MQ48" s="43">
        <f t="shared" si="98"/>
        <v>9.1999999999999998E-3</v>
      </c>
      <c r="MR48" s="43">
        <f t="shared" si="98"/>
        <v>9.1999999999999998E-3</v>
      </c>
      <c r="MS48" s="43">
        <f t="shared" si="98"/>
        <v>9.1999999999999998E-3</v>
      </c>
      <c r="MT48" s="43">
        <f t="shared" si="98"/>
        <v>9.1999999999999998E-3</v>
      </c>
      <c r="MU48" s="43">
        <f t="shared" si="98"/>
        <v>9.1999999999999998E-3</v>
      </c>
      <c r="MV48" s="43">
        <f t="shared" si="98"/>
        <v>9.1999999999999998E-3</v>
      </c>
      <c r="MW48" s="43">
        <f t="shared" si="98"/>
        <v>9.1999999999999998E-3</v>
      </c>
      <c r="MX48" s="43">
        <f t="shared" si="98"/>
        <v>9.1999999999999998E-3</v>
      </c>
      <c r="MY48" s="43">
        <f t="shared" si="98"/>
        <v>9.1999999999999998E-3</v>
      </c>
      <c r="MZ48" s="43">
        <f t="shared" si="98"/>
        <v>9.1999999999999998E-3</v>
      </c>
      <c r="NA48" s="43">
        <f t="shared" si="98"/>
        <v>9.1999999999999998E-3</v>
      </c>
      <c r="NB48" s="43">
        <f t="shared" si="98"/>
        <v>9.1999999999999998E-3</v>
      </c>
      <c r="NC48" s="43">
        <f t="shared" si="98"/>
        <v>9.1999999999999998E-3</v>
      </c>
      <c r="ND48" s="43">
        <f t="shared" si="98"/>
        <v>9.1999999999999998E-3</v>
      </c>
      <c r="NE48" s="43">
        <f t="shared" si="98"/>
        <v>9.1999999999999998E-3</v>
      </c>
      <c r="NF48" s="43">
        <f t="shared" si="98"/>
        <v>9.1999999999999998E-3</v>
      </c>
      <c r="NG48" s="43">
        <f t="shared" si="98"/>
        <v>9.1999999999999998E-3</v>
      </c>
      <c r="NH48" s="43">
        <f t="shared" si="98"/>
        <v>9.1999999999999998E-3</v>
      </c>
      <c r="NI48" s="43">
        <f t="shared" si="98"/>
        <v>9.1999999999999998E-3</v>
      </c>
      <c r="NJ48" s="43">
        <f t="shared" si="98"/>
        <v>9.1999999999999998E-3</v>
      </c>
      <c r="NK48" s="43">
        <f t="shared" si="98"/>
        <v>9.1999999999999998E-3</v>
      </c>
      <c r="NL48" s="43">
        <f t="shared" si="98"/>
        <v>9.1999999999999998E-3</v>
      </c>
      <c r="NM48" s="43">
        <f t="shared" si="98"/>
        <v>9.1999999999999998E-3</v>
      </c>
      <c r="NN48" s="43">
        <f t="shared" si="98"/>
        <v>9.1999999999999998E-3</v>
      </c>
      <c r="NO48" s="43">
        <f t="shared" si="98"/>
        <v>9.1999999999999998E-3</v>
      </c>
      <c r="NP48" s="43">
        <f t="shared" si="98"/>
        <v>9.1999999999999998E-3</v>
      </c>
      <c r="NQ48" s="43">
        <f t="shared" si="98"/>
        <v>9.1999999999999998E-3</v>
      </c>
      <c r="NR48" s="43">
        <f t="shared" si="98"/>
        <v>9.1999999999999998E-3</v>
      </c>
      <c r="NS48" s="43">
        <f t="shared" si="98"/>
        <v>9.1999999999999998E-3</v>
      </c>
      <c r="NT48" s="43">
        <f t="shared" si="98"/>
        <v>9.1999999999999998E-3</v>
      </c>
      <c r="NU48" s="43">
        <f t="shared" si="98"/>
        <v>9.1999999999999998E-3</v>
      </c>
      <c r="NV48" s="43">
        <f t="shared" si="98"/>
        <v>9.1999999999999998E-3</v>
      </c>
      <c r="NW48" s="43">
        <f t="shared" si="98"/>
        <v>9.1999999999999998E-3</v>
      </c>
      <c r="NX48" s="43">
        <f t="shared" si="98"/>
        <v>9.1999999999999998E-3</v>
      </c>
      <c r="NY48" s="43">
        <f t="shared" si="98"/>
        <v>9.1999999999999998E-3</v>
      </c>
      <c r="NZ48" s="43">
        <f t="shared" si="98"/>
        <v>9.1999999999999998E-3</v>
      </c>
      <c r="OA48" s="43">
        <f t="shared" si="98"/>
        <v>9.1999999999999998E-3</v>
      </c>
      <c r="OB48" s="43">
        <f t="shared" si="98"/>
        <v>9.1999999999999998E-3</v>
      </c>
      <c r="OC48" s="43">
        <f t="shared" si="98"/>
        <v>9.1999999999999998E-3</v>
      </c>
      <c r="OD48" s="43">
        <f t="shared" si="98"/>
        <v>9.1999999999999998E-3</v>
      </c>
      <c r="OE48" s="43">
        <f t="shared" si="98"/>
        <v>9.1999999999999998E-3</v>
      </c>
      <c r="OF48" s="43">
        <f t="shared" si="98"/>
        <v>9.1999999999999998E-3</v>
      </c>
      <c r="OG48" s="43">
        <f t="shared" si="98"/>
        <v>9.1999999999999998E-3</v>
      </c>
      <c r="OH48" s="43">
        <f t="shared" si="98"/>
        <v>9.1999999999999998E-3</v>
      </c>
      <c r="OI48" s="43">
        <f t="shared" si="98"/>
        <v>9.1999999999999998E-3</v>
      </c>
      <c r="OJ48" s="43">
        <f t="shared" si="98"/>
        <v>9.1999999999999998E-3</v>
      </c>
      <c r="OK48" s="43">
        <f t="shared" si="98"/>
        <v>9.1999999999999998E-3</v>
      </c>
      <c r="OL48" s="43">
        <f t="shared" si="98"/>
        <v>9.1999999999999998E-3</v>
      </c>
      <c r="OM48" s="43">
        <f t="shared" si="98"/>
        <v>9.1999999999999998E-3</v>
      </c>
      <c r="ON48" s="43">
        <f t="shared" si="98"/>
        <v>9.1999999999999998E-3</v>
      </c>
      <c r="OO48" s="43">
        <f t="shared" si="98"/>
        <v>9.1999999999999998E-3</v>
      </c>
      <c r="OP48" s="43">
        <f t="shared" si="98"/>
        <v>9.1999999999999998E-3</v>
      </c>
      <c r="OQ48" s="43">
        <f t="shared" si="98"/>
        <v>9.1999999999999998E-3</v>
      </c>
      <c r="OR48" s="43">
        <f t="shared" si="98"/>
        <v>9.1999999999999998E-3</v>
      </c>
      <c r="OS48" s="43">
        <f t="shared" si="98"/>
        <v>9.1999999999999998E-3</v>
      </c>
      <c r="OT48" s="43">
        <f t="shared" ref="OT48:OY48" si="99">OT47*0.01</f>
        <v>9.1999999999999998E-3</v>
      </c>
      <c r="OU48" s="43">
        <f t="shared" si="99"/>
        <v>9.1999999999999998E-3</v>
      </c>
      <c r="OV48" s="43">
        <f t="shared" si="99"/>
        <v>9.1999999999999998E-3</v>
      </c>
      <c r="OW48" s="43">
        <f t="shared" si="99"/>
        <v>9.1999999999999998E-3</v>
      </c>
      <c r="OX48" s="43">
        <f t="shared" si="99"/>
        <v>9.1999999999999998E-3</v>
      </c>
      <c r="OY48" s="43">
        <f t="shared" si="99"/>
        <v>9.1999999999999998E-3</v>
      </c>
    </row>
    <row r="49" spans="1:415">
      <c r="A49" s="9" t="s">
        <v>9</v>
      </c>
      <c r="D49" s="9">
        <f t="shared" ref="D49:AX49" si="100">D47/D45</f>
        <v>0.98130871452577095</v>
      </c>
      <c r="E49" s="9">
        <f t="shared" si="100"/>
        <v>0.98131293257623486</v>
      </c>
      <c r="F49" s="9" t="e">
        <f t="shared" si="100"/>
        <v>#DIV/0!</v>
      </c>
      <c r="G49" s="9" t="e">
        <f t="shared" si="100"/>
        <v>#DIV/0!</v>
      </c>
      <c r="H49" s="9" t="e">
        <f t="shared" si="100"/>
        <v>#DIV/0!</v>
      </c>
      <c r="I49" s="9" t="e">
        <f t="shared" si="100"/>
        <v>#DIV/0!</v>
      </c>
      <c r="J49" s="9" t="e">
        <f t="shared" si="100"/>
        <v>#DIV/0!</v>
      </c>
      <c r="K49" s="9" t="e">
        <f t="shared" si="100"/>
        <v>#DIV/0!</v>
      </c>
      <c r="L49" s="9" t="e">
        <f t="shared" si="100"/>
        <v>#DIV/0!</v>
      </c>
      <c r="M49" s="9" t="e">
        <f t="shared" si="100"/>
        <v>#DIV/0!</v>
      </c>
      <c r="N49" s="9" t="e">
        <f t="shared" si="100"/>
        <v>#DIV/0!</v>
      </c>
      <c r="O49" s="9">
        <f t="shared" si="100"/>
        <v>0.98002736605521679</v>
      </c>
      <c r="P49" s="9">
        <f t="shared" si="100"/>
        <v>0.97559690657210818</v>
      </c>
      <c r="Q49" s="9" t="e">
        <f t="shared" si="100"/>
        <v>#DIV/0!</v>
      </c>
      <c r="R49" s="9" t="e">
        <f t="shared" si="100"/>
        <v>#DIV/0!</v>
      </c>
      <c r="S49" s="9">
        <f t="shared" si="100"/>
        <v>0.98061554835752196</v>
      </c>
      <c r="T49" s="9"/>
      <c r="U49" s="9"/>
      <c r="V49" s="9">
        <f t="shared" si="100"/>
        <v>0.98697266382928506</v>
      </c>
      <c r="W49" s="9">
        <f t="shared" si="100"/>
        <v>0.98697266382928506</v>
      </c>
      <c r="X49" s="9">
        <f t="shared" si="100"/>
        <v>0.98542119969392417</v>
      </c>
      <c r="Y49" s="9">
        <f t="shared" si="100"/>
        <v>0.98604953368150994</v>
      </c>
      <c r="Z49" s="9">
        <f t="shared" si="100"/>
        <v>0.98667866946938032</v>
      </c>
      <c r="AA49" s="9"/>
      <c r="AB49" s="9">
        <f t="shared" si="100"/>
        <v>0.98730860859324898</v>
      </c>
      <c r="AC49" s="9">
        <f t="shared" si="100"/>
        <v>0.98793935259275412</v>
      </c>
      <c r="AD49" s="9">
        <f t="shared" si="100"/>
        <v>0.98793935259275412</v>
      </c>
      <c r="AE49" s="9">
        <f t="shared" si="100"/>
        <v>0.98965552615165309</v>
      </c>
      <c r="AF49" s="9">
        <f t="shared" si="100"/>
        <v>0.98857090301147121</v>
      </c>
      <c r="AG49" s="9"/>
      <c r="AH49" s="9">
        <f t="shared" si="100"/>
        <v>0.9842560807613101</v>
      </c>
      <c r="AI49" s="9">
        <f t="shared" si="100"/>
        <v>0.98440722979678574</v>
      </c>
      <c r="AJ49" s="9">
        <f t="shared" si="100"/>
        <v>0.98455842526233217</v>
      </c>
      <c r="AK49" s="9">
        <f t="shared" si="100"/>
        <v>0.9847096671793466</v>
      </c>
      <c r="AL49" s="9">
        <f t="shared" si="100"/>
        <v>0.9847096671793466</v>
      </c>
      <c r="AM49" s="9"/>
      <c r="AN49" s="9">
        <f t="shared" si="100"/>
        <v>0.98476477097363202</v>
      </c>
      <c r="AO49" s="9">
        <f t="shared" si="100"/>
        <v>0.98466860516356591</v>
      </c>
      <c r="AP49" s="9">
        <f t="shared" si="100"/>
        <v>0.98457245813353822</v>
      </c>
      <c r="AQ49" s="9">
        <f t="shared" si="100"/>
        <v>0.98457245813353822</v>
      </c>
      <c r="AR49" s="9" t="e">
        <f t="shared" si="100"/>
        <v>#DIV/0!</v>
      </c>
      <c r="AS49" s="9"/>
      <c r="AT49" s="9">
        <f t="shared" si="100"/>
        <v>0.98748865467634195</v>
      </c>
      <c r="AU49" s="9">
        <f t="shared" si="100"/>
        <v>0.98640877335526667</v>
      </c>
      <c r="AV49" s="9">
        <f t="shared" si="100"/>
        <v>0.98533125129128918</v>
      </c>
      <c r="AW49" s="9">
        <f t="shared" si="100"/>
        <v>0.98533125129128918</v>
      </c>
      <c r="AX49" s="9">
        <f t="shared" si="100"/>
        <v>0.9841049781345218</v>
      </c>
      <c r="AY49" s="9"/>
      <c r="AZ49" s="9">
        <f t="shared" ref="AZ49:DN49" si="101">AZ47/AZ45</f>
        <v>0.98515260348793787</v>
      </c>
      <c r="BA49" s="9">
        <f t="shared" si="101"/>
        <v>0.98515260348793787</v>
      </c>
      <c r="BB49" s="9" t="e">
        <f t="shared" si="101"/>
        <v>#DIV/0!</v>
      </c>
      <c r="BC49" s="9">
        <f t="shared" si="101"/>
        <v>0.98449031046322277</v>
      </c>
      <c r="BD49" s="9"/>
      <c r="BE49" s="9">
        <f t="shared" si="101"/>
        <v>0.98438219893263612</v>
      </c>
      <c r="BF49" s="9">
        <f t="shared" si="101"/>
        <v>0.97294102324798926</v>
      </c>
      <c r="BG49" s="9">
        <f t="shared" si="101"/>
        <v>0.97372332989619981</v>
      </c>
      <c r="BH49" s="9">
        <f t="shared" si="101"/>
        <v>0.98476725053430547</v>
      </c>
      <c r="BI49" s="9"/>
      <c r="BJ49" s="9">
        <f t="shared" si="101"/>
        <v>0.98764086076705071</v>
      </c>
      <c r="BK49" s="9">
        <f t="shared" si="101"/>
        <v>0.98869553002734889</v>
      </c>
      <c r="BL49" s="9">
        <f t="shared" si="101"/>
        <v>0.98869553002734889</v>
      </c>
      <c r="BM49" s="9">
        <f t="shared" si="101"/>
        <v>0.99068253390246508</v>
      </c>
      <c r="BN49" s="9"/>
      <c r="BO49" s="9" t="e">
        <f t="shared" si="101"/>
        <v>#DIV/0!</v>
      </c>
      <c r="BP49" s="9" t="e">
        <f t="shared" si="101"/>
        <v>#DIV/0!</v>
      </c>
      <c r="BQ49" s="9">
        <f t="shared" si="101"/>
        <v>0.98553825814744112</v>
      </c>
      <c r="BR49" s="9">
        <f t="shared" si="101"/>
        <v>0.98658843919965411</v>
      </c>
      <c r="BS49" s="9"/>
      <c r="BT49" s="9">
        <f t="shared" si="101"/>
        <v>0.98975245418895863</v>
      </c>
      <c r="BU49" s="9">
        <f t="shared" si="101"/>
        <v>0.9888241192057261</v>
      </c>
      <c r="BV49" s="9">
        <f t="shared" si="101"/>
        <v>0.98789752404797626</v>
      </c>
      <c r="BW49" s="9"/>
      <c r="BX49" s="9" t="e">
        <f t="shared" si="101"/>
        <v>#DIV/0!</v>
      </c>
      <c r="BY49" s="9"/>
      <c r="BZ49" s="9">
        <f t="shared" si="101"/>
        <v>0.97773838013527536</v>
      </c>
      <c r="CA49" s="9">
        <f t="shared" si="101"/>
        <v>0.97776657341737716</v>
      </c>
      <c r="CB49" s="9">
        <f t="shared" si="101"/>
        <v>0.97779476832544365</v>
      </c>
      <c r="CC49" s="9">
        <f>CC47/CC45</f>
        <v>0.9777524765730895</v>
      </c>
      <c r="CD49" s="9">
        <f>CD47/CD45</f>
        <v>0.97778067066815599</v>
      </c>
      <c r="CE49" s="9">
        <f>CE47/CE45</f>
        <v>0.97772428410391732</v>
      </c>
      <c r="CF49" s="9"/>
      <c r="CG49" s="9">
        <f t="shared" si="101"/>
        <v>0.97913518821078993</v>
      </c>
      <c r="CH49" s="9"/>
      <c r="CI49" s="9">
        <f>CI47/CI45</f>
        <v>0.97690610697413494</v>
      </c>
      <c r="CJ49" s="9"/>
      <c r="CK49" s="9">
        <f>CK47/CK45</f>
        <v>0.97771018847899782</v>
      </c>
      <c r="CL49" s="9">
        <f>CL47/CL45</f>
        <v>0.97768199844840364</v>
      </c>
      <c r="CM49" s="9">
        <f t="shared" si="101"/>
        <v>0.97766790404269388</v>
      </c>
      <c r="CN49" s="144" t="e">
        <f t="shared" si="101"/>
        <v>#DIV/0!</v>
      </c>
      <c r="CO49" s="9">
        <f t="shared" si="101"/>
        <v>0.97918848005414727</v>
      </c>
      <c r="CP49" s="9">
        <f t="shared" si="101"/>
        <v>0.97919268902719403</v>
      </c>
      <c r="CQ49" s="9">
        <f t="shared" si="101"/>
        <v>0.97919689803642473</v>
      </c>
      <c r="CR49" s="9" t="e">
        <f t="shared" si="101"/>
        <v>#DIV/0!</v>
      </c>
      <c r="CS49" s="9"/>
      <c r="CT49" s="9">
        <f t="shared" si="101"/>
        <v>0.9871963222798521</v>
      </c>
      <c r="CU49" s="9">
        <f t="shared" si="101"/>
        <v>0.98480812000447338</v>
      </c>
      <c r="CV49" s="9">
        <f t="shared" si="101"/>
        <v>0.98540408663967238</v>
      </c>
      <c r="CW49" s="9">
        <f t="shared" si="101"/>
        <v>0.98600077502216776</v>
      </c>
      <c r="CX49" s="9">
        <f t="shared" si="101"/>
        <v>0.98659818646386521</v>
      </c>
      <c r="CY49" s="9"/>
      <c r="CZ49" s="9">
        <f t="shared" si="101"/>
        <v>0.97857353452837348</v>
      </c>
      <c r="DA49" s="9">
        <f t="shared" si="101"/>
        <v>0.97797064033232362</v>
      </c>
      <c r="DB49" s="9">
        <f t="shared" si="101"/>
        <v>0.9773684885589895</v>
      </c>
      <c r="DC49" s="9" t="e">
        <f>DC47/DC45</f>
        <v>#DIV/0!</v>
      </c>
      <c r="DD49" s="9" t="e">
        <f>DD47/DD45</f>
        <v>#DIV/0!</v>
      </c>
      <c r="DE49" s="9"/>
      <c r="DF49" s="9"/>
      <c r="DG49" s="9">
        <f t="shared" si="101"/>
        <v>0.97916743573165921</v>
      </c>
      <c r="DH49" s="9">
        <f t="shared" si="101"/>
        <v>0.97917164452379235</v>
      </c>
      <c r="DI49" s="9">
        <f t="shared" si="101"/>
        <v>0.97917585335210733</v>
      </c>
      <c r="DJ49" s="9">
        <f>DJ47/DJ45</f>
        <v>0.98268013336960214</v>
      </c>
      <c r="DK49" s="9">
        <f>DK47/DK45</f>
        <v>0.98245030582461257</v>
      </c>
      <c r="DL49" s="9"/>
      <c r="DM49" s="9">
        <f t="shared" si="101"/>
        <v>0.97839684717793096</v>
      </c>
      <c r="DN49" s="9">
        <f t="shared" si="101"/>
        <v>0.97943670747744627</v>
      </c>
      <c r="DO49" s="9">
        <f t="shared" ref="DO49:GD49" si="102">DO47/DO45</f>
        <v>0.98047878049852999</v>
      </c>
      <c r="DP49" s="9">
        <f>DP47/DP45</f>
        <v>0.98256959301638402</v>
      </c>
      <c r="DQ49" s="9">
        <f>DQ47/DQ45</f>
        <v>0.98152307331138922</v>
      </c>
      <c r="DR49" s="9"/>
      <c r="DS49" s="9">
        <f>DS47/DS45</f>
        <v>0.98099256306870342</v>
      </c>
      <c r="DT49" s="9">
        <f t="shared" si="102"/>
        <v>0.98220656775821902</v>
      </c>
      <c r="DU49" s="9">
        <f t="shared" si="102"/>
        <v>0.98159919005485308</v>
      </c>
      <c r="DV49" s="9" t="e">
        <f t="shared" si="102"/>
        <v>#DIV/0!</v>
      </c>
      <c r="DW49" s="9">
        <f>DW47/DW45</f>
        <v>0.99158070768227924</v>
      </c>
      <c r="DX49" s="9"/>
      <c r="DY49" s="9" t="e">
        <f t="shared" si="102"/>
        <v>#DIV/0!</v>
      </c>
      <c r="DZ49" s="9">
        <f t="shared" si="102"/>
        <v>0.97529172341840509</v>
      </c>
      <c r="EA49" s="9" t="e">
        <f t="shared" si="102"/>
        <v>#DIV/0!</v>
      </c>
      <c r="EB49" s="9">
        <f t="shared" si="102"/>
        <v>0.9760778163861844</v>
      </c>
      <c r="EC49" s="9">
        <f>EC47/EC45</f>
        <v>0.97450689560567549</v>
      </c>
      <c r="ED49" s="9"/>
      <c r="EE49" s="9">
        <f>EE47/EE45</f>
        <v>0.98005410988121511</v>
      </c>
      <c r="EF49" s="9">
        <f>EF47/EF45</f>
        <v>0.97967105719817038</v>
      </c>
      <c r="EG49" s="9">
        <f>EG47/EG45</f>
        <v>0.97882910057032779</v>
      </c>
      <c r="EH49" s="9">
        <f>EH47/EH45</f>
        <v>0.97890560453789421</v>
      </c>
      <c r="EI49" s="9">
        <f t="shared" si="102"/>
        <v>0.98043746222964367</v>
      </c>
      <c r="EJ49" s="9"/>
      <c r="EK49" s="9" t="e">
        <f>EK47/EK45</f>
        <v>#DIV/0!</v>
      </c>
      <c r="EL49" s="9" t="e">
        <f t="shared" si="102"/>
        <v>#DIV/0!</v>
      </c>
      <c r="EM49" s="9">
        <f t="shared" si="102"/>
        <v>0.97917717252104042</v>
      </c>
      <c r="EN49" s="9">
        <f>EN47/EN45</f>
        <v>0.97978155568761816</v>
      </c>
      <c r="EO49" s="9">
        <f>EO47/EO45</f>
        <v>0.98038668540880269</v>
      </c>
      <c r="EP49" s="9"/>
      <c r="EQ49" s="9">
        <f t="shared" si="102"/>
        <v>0.97844371688572729</v>
      </c>
      <c r="ER49" s="9" t="e">
        <f t="shared" si="102"/>
        <v>#DIV/0!</v>
      </c>
      <c r="ES49" s="9">
        <f t="shared" si="102"/>
        <v>0.97765381004335239</v>
      </c>
      <c r="ET49" s="9" t="e">
        <f>ET47/ET45</f>
        <v>#DIV/0!</v>
      </c>
      <c r="EU49" s="9">
        <f>EU47/EU45</f>
        <v>0.97686517757065694</v>
      </c>
      <c r="EV49" s="9"/>
      <c r="EW49" s="9">
        <f>EW47/EW45</f>
        <v>0.97923490118920531</v>
      </c>
      <c r="EX49" s="9">
        <f t="shared" si="102"/>
        <v>0.98274388903179233</v>
      </c>
      <c r="EY49" s="9">
        <f t="shared" si="102"/>
        <v>0.97516859666492328</v>
      </c>
      <c r="EZ49" s="9" t="e">
        <f>EZ47/EZ45</f>
        <v>#DIV/0!</v>
      </c>
      <c r="FA49" s="9"/>
      <c r="FB49" s="9"/>
      <c r="FC49" s="9">
        <f>FC47/FC45</f>
        <v>0.97622627019281982</v>
      </c>
      <c r="FD49" s="9">
        <f>FD47/FD45</f>
        <v>0.97569714679460018</v>
      </c>
      <c r="FE49" s="9">
        <f>FE47/FE45</f>
        <v>0.97675596779274398</v>
      </c>
      <c r="FF49" s="9" t="e">
        <f>FF47/FF45</f>
        <v>#DIV/0!</v>
      </c>
      <c r="FG49" s="9"/>
      <c r="FH49" s="9">
        <f t="shared" si="102"/>
        <v>0.98082111459524035</v>
      </c>
      <c r="FI49" s="9">
        <f t="shared" si="102"/>
        <v>0.98120506733033941</v>
      </c>
      <c r="FJ49" s="9">
        <f t="shared" si="102"/>
        <v>0.98158932078782735</v>
      </c>
      <c r="FK49" s="9">
        <f t="shared" si="102"/>
        <v>0.98197387532114389</v>
      </c>
      <c r="FL49" s="9">
        <f t="shared" si="102"/>
        <v>0.98235873128428264</v>
      </c>
      <c r="FM49" s="9"/>
      <c r="FN49" s="9">
        <f t="shared" si="102"/>
        <v>0.97323049113733495</v>
      </c>
      <c r="FO49" s="9">
        <f t="shared" si="102"/>
        <v>0.97425939283786966</v>
      </c>
      <c r="FP49" s="9">
        <f t="shared" si="102"/>
        <v>0.97529047235568167</v>
      </c>
      <c r="FQ49" s="9">
        <f t="shared" si="102"/>
        <v>0.97632373661258842</v>
      </c>
      <c r="FR49" s="9">
        <f t="shared" si="102"/>
        <v>0.97735919255977111</v>
      </c>
      <c r="FS49" s="9"/>
      <c r="FT49" s="9">
        <f>FT47/FT45</f>
        <v>0.97411321248865002</v>
      </c>
      <c r="FU49" s="9">
        <f>FU47/FU45</f>
        <v>0.9746406188726483</v>
      </c>
      <c r="FV49" s="9" t="e">
        <f>FV47/FV45</f>
        <v>#DIV/0!</v>
      </c>
      <c r="FW49" s="9">
        <f t="shared" si="102"/>
        <v>0.97683103161433182</v>
      </c>
      <c r="FX49" s="9">
        <f t="shared" si="102"/>
        <v>0.97358637658581348</v>
      </c>
      <c r="FY49" s="9"/>
      <c r="FZ49" s="9" t="e">
        <f t="shared" si="102"/>
        <v>#DIV/0!</v>
      </c>
      <c r="GA49" s="9" t="e">
        <f t="shared" si="102"/>
        <v>#DIV/0!</v>
      </c>
      <c r="GB49" s="9" t="e">
        <f t="shared" si="102"/>
        <v>#DIV/0!</v>
      </c>
      <c r="GC49" s="9" t="e">
        <f t="shared" si="102"/>
        <v>#DIV/0!</v>
      </c>
      <c r="GD49" s="9" t="e">
        <f t="shared" si="102"/>
        <v>#DIV/0!</v>
      </c>
      <c r="GE49" s="9"/>
      <c r="GF49" s="9" t="e">
        <f t="shared" ref="GF49:IT49" si="103">GF47/GF45</f>
        <v>#DIV/0!</v>
      </c>
      <c r="GG49" s="9" t="e">
        <f t="shared" si="103"/>
        <v>#DIV/0!</v>
      </c>
      <c r="GH49" s="9">
        <f>GH47/GH45</f>
        <v>0.98084451818341578</v>
      </c>
      <c r="GI49" s="9" t="e">
        <f>GI47/GI45</f>
        <v>#DIV/0!</v>
      </c>
      <c r="GJ49" s="9">
        <f>GJ47/GJ45</f>
        <v>0.9810735949613677</v>
      </c>
      <c r="GK49" s="9"/>
      <c r="GL49" s="9">
        <f t="shared" si="103"/>
        <v>0.98199097309388095</v>
      </c>
      <c r="GM49" s="9">
        <f t="shared" si="103"/>
        <v>0.98222058575783056</v>
      </c>
      <c r="GN49" s="9">
        <f t="shared" si="103"/>
        <v>0.98176146775745909</v>
      </c>
      <c r="GO49" s="9">
        <f t="shared" si="103"/>
        <v>0.98153206967333062</v>
      </c>
      <c r="GP49" s="9">
        <f t="shared" si="103"/>
        <v>0.98130277876633143</v>
      </c>
      <c r="GQ49" s="144" t="e">
        <f t="shared" si="103"/>
        <v>#DIV/0!</v>
      </c>
      <c r="GR49" s="9">
        <f t="shared" si="103"/>
        <v>0.98228122226561254</v>
      </c>
      <c r="GS49" s="9">
        <f t="shared" si="103"/>
        <v>0.9809894041659718</v>
      </c>
      <c r="GT49" s="9" t="e">
        <f t="shared" si="103"/>
        <v>#DIV/0!</v>
      </c>
      <c r="GU49" s="9"/>
      <c r="GV49" s="9">
        <f t="shared" si="103"/>
        <v>0.98222135898217078</v>
      </c>
      <c r="GW49" s="9">
        <f t="shared" si="103"/>
        <v>0.98222884149356993</v>
      </c>
      <c r="GX49" s="9">
        <f t="shared" si="103"/>
        <v>0.98223632411897277</v>
      </c>
      <c r="GY49" s="9">
        <f t="shared" si="103"/>
        <v>0.98224380685838197</v>
      </c>
      <c r="GZ49" s="9">
        <f t="shared" si="103"/>
        <v>0.98423374841740041</v>
      </c>
      <c r="HA49" s="9">
        <f t="shared" si="103"/>
        <v>0.98468910290137956</v>
      </c>
      <c r="HB49" s="9">
        <f t="shared" si="103"/>
        <v>0.98514487891871905</v>
      </c>
      <c r="HC49" s="9">
        <f t="shared" si="103"/>
        <v>0.98226625576067284</v>
      </c>
      <c r="HD49" s="9">
        <f t="shared" si="103"/>
        <v>0.98225877267922945</v>
      </c>
      <c r="HE49" s="9">
        <f t="shared" si="103"/>
        <v>0.98225128971179998</v>
      </c>
      <c r="HF49" s="9">
        <f t="shared" si="103"/>
        <v>0.98377881488225671</v>
      </c>
      <c r="HG49" s="9">
        <f t="shared" si="103"/>
        <v>0.98332430171250418</v>
      </c>
      <c r="HH49" s="9">
        <f t="shared" si="103"/>
        <v>0.98287020832577565</v>
      </c>
      <c r="HI49" s="9">
        <f t="shared" si="103"/>
        <v>0.98241653414077978</v>
      </c>
      <c r="HJ49" s="9">
        <f t="shared" si="103"/>
        <v>0.98196327857729782</v>
      </c>
      <c r="HK49" s="9">
        <f t="shared" si="103"/>
        <v>0.98151044105618113</v>
      </c>
      <c r="HL49" s="9">
        <f t="shared" si="103"/>
        <v>0.97755492981653225</v>
      </c>
      <c r="HM49" s="9">
        <f t="shared" si="103"/>
        <v>0.98105802099934891</v>
      </c>
      <c r="HN49" s="9">
        <f t="shared" si="103"/>
        <v>0.98047242998042028</v>
      </c>
      <c r="HO49" s="9">
        <f t="shared" si="103"/>
        <v>0.97988753762002168</v>
      </c>
      <c r="HP49" s="9">
        <f t="shared" si="103"/>
        <v>0.97930334266856245</v>
      </c>
      <c r="HQ49" s="9">
        <f t="shared" si="103"/>
        <v>0.97871984387942967</v>
      </c>
      <c r="HR49" s="9">
        <f t="shared" si="103"/>
        <v>0.9781370400089805</v>
      </c>
      <c r="HS49" s="9">
        <f t="shared" si="103"/>
        <v>0.98164431192938517</v>
      </c>
      <c r="HT49" s="9"/>
      <c r="HU49" s="9">
        <f t="shared" si="103"/>
        <v>0.98223130402610304</v>
      </c>
      <c r="HV49" s="9">
        <f t="shared" si="103"/>
        <v>0.98281899854808097</v>
      </c>
      <c r="HW49" s="9">
        <f t="shared" si="103"/>
        <v>0.9882793190449245</v>
      </c>
      <c r="HX49" s="9">
        <f t="shared" si="103"/>
        <v>0.98746398252536682</v>
      </c>
      <c r="HY49" s="9">
        <f t="shared" si="103"/>
        <v>0.98664999021212207</v>
      </c>
      <c r="HZ49" s="9">
        <f t="shared" si="103"/>
        <v>0.98583733878373536</v>
      </c>
      <c r="IA49" s="9">
        <f t="shared" si="103"/>
        <v>0.9767305447725928</v>
      </c>
      <c r="IB49" s="9">
        <f t="shared" si="103"/>
        <v>0.98179407942660513</v>
      </c>
      <c r="IC49" s="9">
        <f t="shared" si="103"/>
        <v>0.98260007587141118</v>
      </c>
      <c r="ID49" s="9">
        <f t="shared" si="103"/>
        <v>0.98340739675691202</v>
      </c>
      <c r="IE49" s="9">
        <f t="shared" si="103"/>
        <v>0.98421604535034068</v>
      </c>
      <c r="IF49" s="9">
        <f t="shared" si="103"/>
        <v>0.98502602492968572</v>
      </c>
      <c r="IG49" s="9">
        <f t="shared" si="103"/>
        <v>0.97741969471310775</v>
      </c>
      <c r="IH49" s="9">
        <f t="shared" si="103"/>
        <v>0.97810981782472595</v>
      </c>
      <c r="II49" s="9">
        <f t="shared" si="103"/>
        <v>0.97880091617027387</v>
      </c>
      <c r="IJ49" s="9">
        <f t="shared" si="103"/>
        <v>0.97949299181841221</v>
      </c>
      <c r="IK49" s="9">
        <f t="shared" si="103"/>
        <v>0.9801860468436564</v>
      </c>
      <c r="IL49" s="9">
        <f t="shared" si="103"/>
        <v>0.98088008332639764</v>
      </c>
      <c r="IM49" s="9">
        <f t="shared" si="103"/>
        <v>0.98157510335292342</v>
      </c>
      <c r="IN49" s="9">
        <f t="shared" si="103"/>
        <v>0.98227110901543835</v>
      </c>
      <c r="IO49" s="9" t="e">
        <f t="shared" si="103"/>
        <v>#DIV/0!</v>
      </c>
      <c r="IP49" s="9">
        <f t="shared" si="103"/>
        <v>0.98472796780870697</v>
      </c>
      <c r="IQ49" s="9" t="e">
        <f t="shared" si="103"/>
        <v>#DIV/0!</v>
      </c>
      <c r="IR49" s="9" t="e">
        <f t="shared" si="103"/>
        <v>#DIV/0!</v>
      </c>
      <c r="IS49" s="9"/>
      <c r="IT49" s="9" t="e">
        <f t="shared" si="103"/>
        <v>#DIV/0!</v>
      </c>
      <c r="IU49" s="9" t="e">
        <f t="shared" ref="IU49:LE49" si="104">IU47/IU45</f>
        <v>#DIV/0!</v>
      </c>
      <c r="IV49" s="9" t="e">
        <f t="shared" si="104"/>
        <v>#DIV/0!</v>
      </c>
      <c r="IW49" s="144" t="e">
        <f t="shared" si="104"/>
        <v>#DIV/0!</v>
      </c>
      <c r="IX49" s="9">
        <f t="shared" si="104"/>
        <v>0.97705629231903046</v>
      </c>
      <c r="IY49" s="9">
        <f t="shared" si="104"/>
        <v>0.97698119387481397</v>
      </c>
      <c r="IZ49" s="9">
        <f>IZ47/IZ45</f>
        <v>0.97720652384872464</v>
      </c>
      <c r="JA49" s="9">
        <f>JA47/JA45</f>
        <v>0.9771314023094464</v>
      </c>
      <c r="JB49" s="9"/>
      <c r="JC49" s="9">
        <f t="shared" si="104"/>
        <v>0.97918006221660447</v>
      </c>
      <c r="JD49" s="9">
        <f t="shared" si="104"/>
        <v>0.97918427111728434</v>
      </c>
      <c r="JE49" s="9" t="e">
        <f t="shared" si="104"/>
        <v>#DIV/0!</v>
      </c>
      <c r="JF49" s="9" t="e">
        <f t="shared" si="104"/>
        <v>#DIV/0!</v>
      </c>
      <c r="JG49" s="9" t="e">
        <f t="shared" si="104"/>
        <v>#DIV/0!</v>
      </c>
      <c r="JH49" s="9">
        <f t="shared" si="104"/>
        <v>0.98421287380783617</v>
      </c>
      <c r="JI49" s="9">
        <f t="shared" si="104"/>
        <v>0.98361834674418913</v>
      </c>
      <c r="JJ49" s="9">
        <f t="shared" si="104"/>
        <v>0.98302453751111296</v>
      </c>
      <c r="JK49" s="9">
        <f t="shared" si="104"/>
        <v>0.98243144480933176</v>
      </c>
      <c r="JL49" s="9">
        <f t="shared" si="104"/>
        <v>0.98183906734270321</v>
      </c>
      <c r="JM49" s="9" t="e">
        <f t="shared" si="104"/>
        <v>#DIV/0!</v>
      </c>
      <c r="JN49" s="9">
        <f t="shared" si="104"/>
        <v>0.98426492012746225</v>
      </c>
      <c r="JO49" s="9">
        <f t="shared" si="104"/>
        <v>0.98281469757321294</v>
      </c>
      <c r="JP49" s="9">
        <f t="shared" si="104"/>
        <v>0.98136874226690529</v>
      </c>
      <c r="JQ49" s="9">
        <f t="shared" si="104"/>
        <v>0.97992703540178372</v>
      </c>
      <c r="JR49" s="9">
        <f t="shared" si="104"/>
        <v>0.97848955828144513</v>
      </c>
      <c r="JS49" s="9" t="e">
        <f t="shared" si="104"/>
        <v>#DIV/0!</v>
      </c>
      <c r="JT49" s="9">
        <f t="shared" si="104"/>
        <v>0.99010886286717803</v>
      </c>
      <c r="JU49" s="9">
        <f t="shared" si="104"/>
        <v>0.98864138101787236</v>
      </c>
      <c r="JV49" s="9">
        <f t="shared" si="104"/>
        <v>0.98717824276346877</v>
      </c>
      <c r="JW49" s="9">
        <f t="shared" si="104"/>
        <v>0.98571942884757657</v>
      </c>
      <c r="JX49" s="9" t="e">
        <f t="shared" si="104"/>
        <v>#DIV/0!</v>
      </c>
      <c r="JY49" s="9">
        <f t="shared" si="104"/>
        <v>0.97750712554775165</v>
      </c>
      <c r="JZ49" s="9">
        <f t="shared" si="104"/>
        <v>0.97743195778637704</v>
      </c>
      <c r="KA49" s="9">
        <f t="shared" si="104"/>
        <v>0.97735680158452487</v>
      </c>
      <c r="KB49" s="9">
        <f t="shared" si="104"/>
        <v>0.97728165693952929</v>
      </c>
      <c r="KC49" s="9"/>
      <c r="KD49" s="9"/>
      <c r="KE49" s="9">
        <f t="shared" si="104"/>
        <v>0.9789821204652901</v>
      </c>
      <c r="KF49" s="9">
        <f t="shared" si="104"/>
        <v>0.97905864835532019</v>
      </c>
      <c r="KG49" s="9"/>
      <c r="KH49" s="9"/>
      <c r="KI49" s="9">
        <f t="shared" si="104"/>
        <v>0.977696093260499</v>
      </c>
      <c r="KJ49" s="9" t="e">
        <f t="shared" si="104"/>
        <v>#DIV/0!</v>
      </c>
      <c r="KK49" s="9" t="e">
        <f t="shared" si="104"/>
        <v>#DIV/0!</v>
      </c>
      <c r="KL49" s="9" t="e">
        <f t="shared" si="104"/>
        <v>#DIV/0!</v>
      </c>
      <c r="KM49" s="9" t="e">
        <f t="shared" si="104"/>
        <v>#DIV/0!</v>
      </c>
      <c r="KN49" s="9" t="e">
        <f t="shared" si="104"/>
        <v>#DIV/0!</v>
      </c>
      <c r="KO49" s="9" t="e">
        <f t="shared" si="104"/>
        <v>#DIV/0!</v>
      </c>
      <c r="KP49" s="9"/>
      <c r="KQ49" s="9">
        <f t="shared" si="104"/>
        <v>0.9744493718854117</v>
      </c>
      <c r="KR49" s="9">
        <f t="shared" si="104"/>
        <v>0.97532028388618819</v>
      </c>
      <c r="KS49" s="9">
        <f t="shared" si="104"/>
        <v>0.97619275403095485</v>
      </c>
      <c r="KT49" s="9">
        <f t="shared" si="104"/>
        <v>0.97706678650495615</v>
      </c>
      <c r="KU49" s="9">
        <f t="shared" si="104"/>
        <v>0.97809358989089179</v>
      </c>
      <c r="KV49" s="9">
        <f t="shared" si="104"/>
        <v>0.97781554976597473</v>
      </c>
      <c r="KW49" s="9">
        <f t="shared" si="104"/>
        <v>0.97753766767162331</v>
      </c>
      <c r="KX49" s="9">
        <f t="shared" si="104"/>
        <v>0.97725994347314538</v>
      </c>
      <c r="KY49" s="9">
        <f t="shared" si="104"/>
        <v>0.97698237703600166</v>
      </c>
      <c r="KZ49" s="9" t="e">
        <f t="shared" si="104"/>
        <v>#DIV/0!</v>
      </c>
      <c r="LA49" s="9">
        <f t="shared" si="104"/>
        <v>0.97670496822580577</v>
      </c>
      <c r="LB49" s="9">
        <f t="shared" si="104"/>
        <v>0.97642771690832386</v>
      </c>
      <c r="LC49" s="9">
        <f t="shared" si="104"/>
        <v>0.97615062294947441</v>
      </c>
      <c r="LD49" s="9">
        <f t="shared" si="104"/>
        <v>0.97587368621532833</v>
      </c>
      <c r="LE49" s="9" t="e">
        <f t="shared" si="104"/>
        <v>#DIV/0!</v>
      </c>
      <c r="LF49" s="9">
        <f t="shared" ref="LF49:NQ49" si="105">LF47/LF45</f>
        <v>0.97011803859959256</v>
      </c>
      <c r="LG49" s="9">
        <f t="shared" si="105"/>
        <v>0.970981222138665</v>
      </c>
      <c r="LH49" s="9">
        <f t="shared" si="105"/>
        <v>0.97184594311821171</v>
      </c>
      <c r="LI49" s="9">
        <f t="shared" si="105"/>
        <v>0.97271220564946204</v>
      </c>
      <c r="LJ49" s="9">
        <f t="shared" si="105"/>
        <v>0.97358001385831627</v>
      </c>
      <c r="LK49" s="9" t="e">
        <f t="shared" si="105"/>
        <v>#DIV/0!</v>
      </c>
      <c r="LL49" s="9">
        <f t="shared" si="105"/>
        <v>0.97987851360322931</v>
      </c>
      <c r="LM49" s="9">
        <f t="shared" si="105"/>
        <v>0.98141301474931786</v>
      </c>
      <c r="LN49" s="9"/>
      <c r="LO49" s="9">
        <f>LO47/LO45</f>
        <v>0.96926991113911398</v>
      </c>
      <c r="LP49" s="9">
        <f>LP47/LP45</f>
        <v>0.97077134030170142</v>
      </c>
      <c r="LQ49" s="9"/>
      <c r="LR49" s="9">
        <f t="shared" si="105"/>
        <v>0.97227742820152252</v>
      </c>
      <c r="LS49" s="9">
        <f t="shared" si="105"/>
        <v>0.97378819655544302</v>
      </c>
      <c r="LT49" s="9">
        <f t="shared" si="105"/>
        <v>0.9753036672155172</v>
      </c>
      <c r="LU49" s="9">
        <f t="shared" si="105"/>
        <v>0.97682386217004158</v>
      </c>
      <c r="LV49" s="9">
        <f t="shared" si="105"/>
        <v>0.97834880354461851</v>
      </c>
      <c r="LW49" s="9" t="e">
        <f t="shared" si="105"/>
        <v>#DIV/0!</v>
      </c>
      <c r="LX49" s="9">
        <f t="shared" si="105"/>
        <v>0.98401161765818068</v>
      </c>
      <c r="LY49" s="9">
        <f t="shared" si="105"/>
        <v>0.98295232952688438</v>
      </c>
      <c r="LZ49" s="9">
        <f t="shared" si="105"/>
        <v>0.98189531958965204</v>
      </c>
      <c r="MA49" s="9">
        <f t="shared" si="105"/>
        <v>0.980840580504865</v>
      </c>
      <c r="MB49" s="9">
        <f t="shared" si="105"/>
        <v>0.97978810496241597</v>
      </c>
      <c r="MC49" s="9" t="e">
        <f t="shared" si="105"/>
        <v>#DIV/0!</v>
      </c>
      <c r="MD49" s="9">
        <f t="shared" si="105"/>
        <v>0.9765509069067857</v>
      </c>
      <c r="ME49" s="9">
        <f t="shared" si="105"/>
        <v>0.97691472439735316</v>
      </c>
      <c r="MF49" s="9">
        <f t="shared" si="105"/>
        <v>0.97727881307193409</v>
      </c>
      <c r="MG49" s="9">
        <f t="shared" si="105"/>
        <v>0.97764317323384631</v>
      </c>
      <c r="MH49" s="9">
        <f t="shared" si="105"/>
        <v>0.97800780518686004</v>
      </c>
      <c r="MI49" s="9" t="e">
        <f t="shared" si="105"/>
        <v>#DIV/0!</v>
      </c>
      <c r="MJ49" s="9">
        <f t="shared" si="105"/>
        <v>0.97837270923519859</v>
      </c>
      <c r="MK49" s="9">
        <f t="shared" si="105"/>
        <v>0.97873788568354003</v>
      </c>
      <c r="ML49" s="9">
        <f t="shared" si="105"/>
        <v>0.97910333483701706</v>
      </c>
      <c r="MM49" s="9">
        <f t="shared" si="105"/>
        <v>0.97946905700121834</v>
      </c>
      <c r="MN49" s="9">
        <f t="shared" si="105"/>
        <v>0.97983505248218961</v>
      </c>
      <c r="MO49" s="9" t="e">
        <f t="shared" si="105"/>
        <v>#DIV/0!</v>
      </c>
      <c r="MP49" s="9">
        <f t="shared" si="105"/>
        <v>0.98187790552186083</v>
      </c>
      <c r="MQ49" s="9">
        <f t="shared" si="105"/>
        <v>0.98159807668633225</v>
      </c>
      <c r="MR49" s="9">
        <f t="shared" si="105"/>
        <v>0.98131840730416731</v>
      </c>
      <c r="MS49" s="9">
        <f t="shared" si="105"/>
        <v>0.98103889723911419</v>
      </c>
      <c r="MT49" s="9">
        <f t="shared" si="105"/>
        <v>0.98075954635507623</v>
      </c>
      <c r="MU49" s="9" t="e">
        <f t="shared" si="105"/>
        <v>#DIV/0!</v>
      </c>
      <c r="MV49" s="9">
        <f t="shared" si="105"/>
        <v>0.98048035451611171</v>
      </c>
      <c r="MW49" s="9">
        <f t="shared" si="105"/>
        <v>0.98020132158643358</v>
      </c>
      <c r="MX49" s="9">
        <f t="shared" si="105"/>
        <v>0.97992244743040957</v>
      </c>
      <c r="MY49" s="9">
        <f t="shared" si="105"/>
        <v>0.97964373191256149</v>
      </c>
      <c r="MZ49" s="9">
        <f t="shared" si="105"/>
        <v>0.97936517489756536</v>
      </c>
      <c r="NA49" s="9" t="e">
        <f t="shared" si="105"/>
        <v>#DIV/0!</v>
      </c>
      <c r="NB49" s="9">
        <f t="shared" si="105"/>
        <v>0.9893424904095709</v>
      </c>
      <c r="NC49" s="9">
        <f t="shared" si="105"/>
        <v>0.98827170006882159</v>
      </c>
      <c r="ND49" s="9">
        <f t="shared" si="105"/>
        <v>0.98720322510888603</v>
      </c>
      <c r="NE49" s="9">
        <f t="shared" si="105"/>
        <v>0.98613705802801721</v>
      </c>
      <c r="NF49" s="9">
        <f t="shared" si="105"/>
        <v>0.98507319135684102</v>
      </c>
      <c r="NG49" s="9" t="e">
        <f t="shared" si="105"/>
        <v>#DIV/0!</v>
      </c>
      <c r="NH49" s="9">
        <f t="shared" si="105"/>
        <v>0.97936517489756536</v>
      </c>
      <c r="NI49" s="9">
        <f t="shared" si="105"/>
        <v>0.97936517489756536</v>
      </c>
      <c r="NJ49" s="9" t="e">
        <f t="shared" si="105"/>
        <v>#DIV/0!</v>
      </c>
      <c r="NK49" s="9">
        <f t="shared" si="105"/>
        <v>0.97472782962968041</v>
      </c>
      <c r="NL49" s="9">
        <f t="shared" si="105"/>
        <v>0.97535435713059515</v>
      </c>
      <c r="NM49" s="9">
        <f t="shared" si="105"/>
        <v>0.97598169057789042</v>
      </c>
      <c r="NN49" s="9">
        <f t="shared" si="105"/>
        <v>0.97660983152768543</v>
      </c>
      <c r="NO49" s="9">
        <f t="shared" si="105"/>
        <v>0.97723878154010801</v>
      </c>
      <c r="NP49" s="9" t="e">
        <f t="shared" si="105"/>
        <v>#DIV/0!</v>
      </c>
      <c r="NQ49" s="9">
        <f t="shared" si="105"/>
        <v>0.9806512509087606</v>
      </c>
      <c r="NR49" s="9">
        <f t="shared" ref="NR49:OY49" si="106">NR47/NR45</f>
        <v>0.97995409002180489</v>
      </c>
      <c r="NS49" s="9">
        <f t="shared" si="106"/>
        <v>0.97925791967663134</v>
      </c>
      <c r="NT49" s="9">
        <f t="shared" si="106"/>
        <v>0.97856273776366243</v>
      </c>
      <c r="NU49" s="9">
        <f t="shared" si="106"/>
        <v>0.97410210652302298</v>
      </c>
      <c r="NV49" s="9" t="e">
        <f t="shared" si="106"/>
        <v>#DIV/0!</v>
      </c>
      <c r="NW49" s="9">
        <f t="shared" si="106"/>
        <v>0.98485513650388645</v>
      </c>
      <c r="NX49" s="9">
        <f t="shared" si="106"/>
        <v>0.98415198772719559</v>
      </c>
      <c r="NY49" s="9">
        <f t="shared" si="106"/>
        <v>0.98344984227665921</v>
      </c>
      <c r="NZ49" s="9">
        <f t="shared" si="106"/>
        <v>0.98274869800633236</v>
      </c>
      <c r="OA49" s="9">
        <f t="shared" si="106"/>
        <v>0.98204855277638547</v>
      </c>
      <c r="OB49" s="9" t="e">
        <f t="shared" si="106"/>
        <v>#DIV/0!</v>
      </c>
      <c r="OC49" s="9">
        <f t="shared" si="106"/>
        <v>0.97936340730021665</v>
      </c>
      <c r="OD49" s="9">
        <f t="shared" si="106"/>
        <v>0.97957781295229607</v>
      </c>
      <c r="OE49" s="9">
        <f t="shared" si="106"/>
        <v>0.98022159353990657</v>
      </c>
      <c r="OF49" s="9">
        <f t="shared" si="106"/>
        <v>0.98043637515206805</v>
      </c>
      <c r="OG49" s="9" t="e">
        <f t="shared" si="106"/>
        <v>#DIV/0!</v>
      </c>
      <c r="OH49" s="9">
        <f t="shared" si="106"/>
        <v>0.97936517489756536</v>
      </c>
      <c r="OI49" s="9">
        <f t="shared" si="106"/>
        <v>0.97936517489756536</v>
      </c>
      <c r="OJ49" s="9" t="e">
        <f t="shared" si="106"/>
        <v>#DIV/0!</v>
      </c>
      <c r="OK49" s="9">
        <f t="shared" si="106"/>
        <v>0.97850672243408876</v>
      </c>
      <c r="OL49" s="9">
        <f t="shared" si="106"/>
        <v>0.97872075311236073</v>
      </c>
      <c r="OM49" s="9" t="e">
        <f t="shared" si="106"/>
        <v>#DIV/0!</v>
      </c>
      <c r="ON49" s="9">
        <f t="shared" si="106"/>
        <v>0.97893487744181007</v>
      </c>
      <c r="OO49" s="9">
        <f t="shared" si="106"/>
        <v>0.97914909548391726</v>
      </c>
      <c r="OP49" s="9" t="e">
        <f t="shared" si="106"/>
        <v>#DIV/0!</v>
      </c>
      <c r="OQ49" s="9">
        <f t="shared" si="106"/>
        <v>0.97786854217930741</v>
      </c>
      <c r="OR49" s="9">
        <f t="shared" si="106"/>
        <v>0.97849911501346742</v>
      </c>
      <c r="OS49" s="9" t="e">
        <f t="shared" si="106"/>
        <v>#DIV/0!</v>
      </c>
      <c r="OT49" s="9">
        <f t="shared" si="106"/>
        <v>0.98000690601041807</v>
      </c>
      <c r="OU49" s="9">
        <f t="shared" si="106"/>
        <v>0.98134940445308294</v>
      </c>
      <c r="OV49" s="9" t="e">
        <f t="shared" si="106"/>
        <v>#DIV/0!</v>
      </c>
      <c r="OW49" s="9" t="e">
        <f t="shared" si="106"/>
        <v>#DIV/0!</v>
      </c>
      <c r="OX49" s="9" t="e">
        <f t="shared" si="106"/>
        <v>#DIV/0!</v>
      </c>
      <c r="OY49" s="9" t="e">
        <f t="shared" si="106"/>
        <v>#DIV/0!</v>
      </c>
    </row>
    <row r="50" spans="1:415">
      <c r="A50" s="9" t="s">
        <v>3</v>
      </c>
      <c r="D50" s="30">
        <f t="shared" ref="D50:AX50" si="107">D49*(SQRT(((D48/D47)^2)+((D46/D45)^2)))</f>
        <v>9.8131180770385951E-3</v>
      </c>
      <c r="E50" s="30">
        <f t="shared" si="107"/>
        <v>9.8131605207342765E-3</v>
      </c>
      <c r="F50" s="30" t="e">
        <f t="shared" si="107"/>
        <v>#DIV/0!</v>
      </c>
      <c r="G50" s="30" t="e">
        <f t="shared" si="107"/>
        <v>#DIV/0!</v>
      </c>
      <c r="H50" s="30" t="e">
        <f t="shared" si="107"/>
        <v>#DIV/0!</v>
      </c>
      <c r="I50" s="30" t="e">
        <f t="shared" si="107"/>
        <v>#DIV/0!</v>
      </c>
      <c r="J50" s="30" t="e">
        <f t="shared" si="107"/>
        <v>#DIV/0!</v>
      </c>
      <c r="K50" s="30" t="e">
        <f t="shared" si="107"/>
        <v>#DIV/0!</v>
      </c>
      <c r="L50" s="30" t="e">
        <f t="shared" si="107"/>
        <v>#DIV/0!</v>
      </c>
      <c r="M50" s="30" t="e">
        <f t="shared" si="107"/>
        <v>#DIV/0!</v>
      </c>
      <c r="N50" s="30" t="e">
        <f t="shared" si="107"/>
        <v>#DIV/0!</v>
      </c>
      <c r="O50" s="30">
        <f t="shared" si="107"/>
        <v>9.800316167217514E-3</v>
      </c>
      <c r="P50" s="30">
        <f t="shared" si="107"/>
        <v>9.7560044594856097E-3</v>
      </c>
      <c r="Q50" s="30" t="e">
        <f t="shared" si="107"/>
        <v>#DIV/0!</v>
      </c>
      <c r="R50" s="30" t="e">
        <f t="shared" si="107"/>
        <v>#DIV/0!</v>
      </c>
      <c r="S50" s="30">
        <f t="shared" si="107"/>
        <v>9.8062124839205997E-3</v>
      </c>
      <c r="T50" s="30"/>
      <c r="U50" s="30"/>
      <c r="V50" s="30">
        <f t="shared" si="107"/>
        <v>9.8698420340101716E-3</v>
      </c>
      <c r="W50" s="30">
        <f t="shared" si="107"/>
        <v>9.8698420340101716E-3</v>
      </c>
      <c r="X50" s="30">
        <f t="shared" si="107"/>
        <v>9.8543232736351023E-3</v>
      </c>
      <c r="Y50" s="30">
        <f t="shared" si="107"/>
        <v>9.8606093013774553E-3</v>
      </c>
      <c r="Z50" s="30">
        <f t="shared" si="107"/>
        <v>9.8669021275484721E-3</v>
      </c>
      <c r="AA50" s="30"/>
      <c r="AB50" s="30">
        <f t="shared" si="107"/>
        <v>9.8732055381542914E-3</v>
      </c>
      <c r="AC50" s="30">
        <f t="shared" si="107"/>
        <v>9.8795157783323675E-3</v>
      </c>
      <c r="AD50" s="30">
        <f t="shared" si="107"/>
        <v>9.8795157783323675E-3</v>
      </c>
      <c r="AE50" s="30">
        <f t="shared" si="107"/>
        <v>9.8966809345610775E-3</v>
      </c>
      <c r="AF50" s="30">
        <f t="shared" si="107"/>
        <v>9.8858341205330883E-3</v>
      </c>
      <c r="AG50" s="30"/>
      <c r="AH50" s="30">
        <f t="shared" si="107"/>
        <v>9.8426835976943329E-3</v>
      </c>
      <c r="AI50" s="30">
        <f t="shared" si="107"/>
        <v>9.8441949332908358E-3</v>
      </c>
      <c r="AJ50" s="30">
        <f t="shared" si="107"/>
        <v>9.8457063112530902E-3</v>
      </c>
      <c r="AK50" s="30">
        <f t="shared" si="107"/>
        <v>9.8472183652583509E-3</v>
      </c>
      <c r="AL50" s="30">
        <f t="shared" si="107"/>
        <v>9.8472183652583509E-3</v>
      </c>
      <c r="AM50" s="30"/>
      <c r="AN50" s="30">
        <f t="shared" si="107"/>
        <v>9.8477661341565808E-3</v>
      </c>
      <c r="AO50" s="30">
        <f t="shared" si="107"/>
        <v>9.8468016078164695E-3</v>
      </c>
      <c r="AP50" s="30">
        <f t="shared" si="107"/>
        <v>9.8458373052607052E-3</v>
      </c>
      <c r="AQ50" s="30">
        <f t="shared" si="107"/>
        <v>9.8458352289703937E-3</v>
      </c>
      <c r="AR50" s="30" t="e">
        <f t="shared" si="107"/>
        <v>#DIV/0!</v>
      </c>
      <c r="AS50" s="30"/>
      <c r="AT50" s="30">
        <f t="shared" si="107"/>
        <v>9.875011142181438E-3</v>
      </c>
      <c r="AU50" s="30">
        <f t="shared" si="107"/>
        <v>9.8642116678053643E-3</v>
      </c>
      <c r="AV50" s="30">
        <f t="shared" si="107"/>
        <v>9.8534358735896162E-3</v>
      </c>
      <c r="AW50" s="30">
        <f t="shared" si="107"/>
        <v>9.8534358735896162E-3</v>
      </c>
      <c r="AX50" s="30">
        <f t="shared" si="107"/>
        <v>9.8411729377116761E-3</v>
      </c>
      <c r="AY50" s="30"/>
      <c r="AZ50" s="30">
        <f t="shared" ref="AZ50:DN50" si="108">AZ49*(SQRT(((AZ48/AZ47)^2)+((AZ46/AZ45)^2)))</f>
        <v>9.8516488764595553E-3</v>
      </c>
      <c r="BA50" s="30">
        <f t="shared" si="108"/>
        <v>9.8516488764595553E-3</v>
      </c>
      <c r="BB50" s="30" t="e">
        <f t="shared" si="108"/>
        <v>#DIV/0!</v>
      </c>
      <c r="BC50" s="30">
        <f t="shared" si="108"/>
        <v>9.8450261669670615E-3</v>
      </c>
      <c r="BD50" s="30"/>
      <c r="BE50" s="30">
        <f t="shared" si="108"/>
        <v>9.8439459979864554E-3</v>
      </c>
      <c r="BF50" s="30">
        <f t="shared" si="108"/>
        <v>9.7294458031749274E-3</v>
      </c>
      <c r="BG50" s="30">
        <f t="shared" si="108"/>
        <v>9.7372696028058155E-3</v>
      </c>
      <c r="BH50" s="30">
        <f t="shared" si="108"/>
        <v>9.8477957844976503E-3</v>
      </c>
      <c r="BI50" s="30"/>
      <c r="BJ50" s="30">
        <f t="shared" si="108"/>
        <v>9.8765296941189223E-3</v>
      </c>
      <c r="BK50" s="30">
        <f t="shared" si="108"/>
        <v>9.8870757270378799E-3</v>
      </c>
      <c r="BL50" s="30">
        <f t="shared" si="108"/>
        <v>9.8870757270378799E-3</v>
      </c>
      <c r="BM50" s="30">
        <f t="shared" si="108"/>
        <v>9.9069465886286786E-3</v>
      </c>
      <c r="BN50" s="30"/>
      <c r="BO50" s="30" t="e">
        <f t="shared" si="108"/>
        <v>#DIV/0!</v>
      </c>
      <c r="BP50" s="30" t="e">
        <f t="shared" si="108"/>
        <v>#DIV/0!</v>
      </c>
      <c r="BQ50" s="30">
        <f t="shared" si="108"/>
        <v>9.8555049857173092E-3</v>
      </c>
      <c r="BR50" s="30">
        <f t="shared" si="108"/>
        <v>9.8660066622166826E-3</v>
      </c>
      <c r="BS50" s="30"/>
      <c r="BT50" s="30">
        <f t="shared" si="108"/>
        <v>9.8976443084579837E-3</v>
      </c>
      <c r="BU50" s="30">
        <f t="shared" si="108"/>
        <v>9.8883600546397256E-3</v>
      </c>
      <c r="BV50" s="30">
        <f t="shared" si="108"/>
        <v>9.8790920801920673E-3</v>
      </c>
      <c r="BW50" s="30"/>
      <c r="BX50" s="30" t="e">
        <f t="shared" si="108"/>
        <v>#DIV/0!</v>
      </c>
      <c r="BY50" s="30"/>
      <c r="BZ50" s="30">
        <f t="shared" si="108"/>
        <v>9.7774087157383657E-3</v>
      </c>
      <c r="CA50" s="30">
        <f t="shared" si="108"/>
        <v>9.7776863830048005E-3</v>
      </c>
      <c r="CB50" s="30">
        <f t="shared" si="108"/>
        <v>9.7779644664257922E-3</v>
      </c>
      <c r="CC50" s="30">
        <f>CC49*(SQRT(((CC48/CC47)^2)+((CC46/CC45)^2)))</f>
        <v>9.7775474973588739E-3</v>
      </c>
      <c r="CD50" s="30">
        <f>CD49*(SQRT(((CD48/CD47)^2)+((CD46/CD45)^2)))</f>
        <v>9.7778253726893676E-3</v>
      </c>
      <c r="CE50" s="30">
        <f>CE49*(SQRT(((CE48/CE47)^2)+((CE46/CE45)^2)))</f>
        <v>9.7772700381300592E-3</v>
      </c>
      <c r="CF50" s="30"/>
      <c r="CG50" s="30">
        <f t="shared" si="108"/>
        <v>9.7913924022511398E-3</v>
      </c>
      <c r="CH50" s="30"/>
      <c r="CI50" s="30">
        <f>CI49*(SQRT(((CI48/CI47)^2)+((CI46/CI45)^2)))</f>
        <v>9.7691151982575199E-3</v>
      </c>
      <c r="CJ50" s="30"/>
      <c r="CK50" s="30">
        <f>CK49*(SQRT(((CK48/CK47)^2)+((CK46/CK45)^2)))</f>
        <v>9.7771314645207306E-3</v>
      </c>
      <c r="CL50" s="30">
        <f>CL49*(SQRT(((CL48/CL47)^2)+((CL46/CL45)^2)))</f>
        <v>9.7768546292461098E-3</v>
      </c>
      <c r="CM50" s="30">
        <f t="shared" si="108"/>
        <v>9.7767163675543667E-3</v>
      </c>
      <c r="CN50" s="153" t="e">
        <f t="shared" si="108"/>
        <v>#DIV/0!</v>
      </c>
      <c r="CO50" s="30">
        <f t="shared" si="108"/>
        <v>9.7919161915814377E-3</v>
      </c>
      <c r="CP50" s="30">
        <f t="shared" si="108"/>
        <v>9.7919585461639976E-3</v>
      </c>
      <c r="CQ50" s="30">
        <f t="shared" si="108"/>
        <v>9.7920009022244431E-3</v>
      </c>
      <c r="CR50" s="30" t="e">
        <f t="shared" si="108"/>
        <v>#DIV/0!</v>
      </c>
      <c r="CS50" s="30"/>
      <c r="CT50" s="30">
        <f t="shared" si="108"/>
        <v>9.8719963954768241E-3</v>
      </c>
      <c r="CU50" s="30">
        <f t="shared" si="108"/>
        <v>9.8481131893599274E-3</v>
      </c>
      <c r="CV50" s="30">
        <f t="shared" si="108"/>
        <v>9.8540731487626963E-3</v>
      </c>
      <c r="CW50" s="30">
        <f t="shared" si="108"/>
        <v>9.8600403274929412E-3</v>
      </c>
      <c r="CX50" s="30">
        <f t="shared" si="108"/>
        <v>9.8660147386779376E-3</v>
      </c>
      <c r="CY50" s="30"/>
      <c r="CZ50" s="30">
        <f t="shared" si="108"/>
        <v>9.7857923555804607E-3</v>
      </c>
      <c r="DA50" s="30">
        <f t="shared" si="108"/>
        <v>9.7797634930598676E-3</v>
      </c>
      <c r="DB50" s="30">
        <f t="shared" si="108"/>
        <v>9.7737420546423984E-3</v>
      </c>
      <c r="DC50" s="30" t="e">
        <f>DC49*(SQRT(((DC48/DC47)^2)+((DC46/DC45)^2)))</f>
        <v>#DIV/0!</v>
      </c>
      <c r="DD50" s="30" t="e">
        <f>DD49*(SQRT(((DD48/DD47)^2)+((DD46/DD45)^2)))</f>
        <v>#DIV/0!</v>
      </c>
      <c r="DE50" s="30"/>
      <c r="DF50" s="30"/>
      <c r="DG50" s="30">
        <f t="shared" si="108"/>
        <v>9.7917044408352746E-3</v>
      </c>
      <c r="DH50" s="30">
        <f t="shared" si="108"/>
        <v>9.7917467880291147E-3</v>
      </c>
      <c r="DI50" s="30">
        <f t="shared" si="108"/>
        <v>9.7917891367006061E-3</v>
      </c>
      <c r="DJ50" s="30">
        <f>DJ49*(SQRT(((DJ48/DJ47)^2)+((DJ46/DJ45)^2)))</f>
        <v>9.8268604239871559E-3</v>
      </c>
      <c r="DK50" s="30">
        <f>DK49*(SQRT(((DK48/DK47)^2)+((DK46/DK45)^2)))</f>
        <v>9.8245619138256773E-3</v>
      </c>
      <c r="DL50" s="30"/>
      <c r="DM50" s="30">
        <f t="shared" si="108"/>
        <v>9.783998949397783E-3</v>
      </c>
      <c r="DN50" s="30">
        <f t="shared" si="108"/>
        <v>9.7943977364200463E-3</v>
      </c>
      <c r="DO50" s="30">
        <f t="shared" ref="DO50:GD50" si="109">DO49*(SQRT(((DO48/DO47)^2)+((DO46/DO45)^2)))</f>
        <v>9.8048186517500739E-3</v>
      </c>
      <c r="DP50" s="30">
        <f>DP49*(SQRT(((DP48/DP47)^2)+((DP46/DP45)^2)))</f>
        <v>9.8257271504710343E-3</v>
      </c>
      <c r="DQ50" s="30">
        <f>DQ49*(SQRT(((DQ48/DQ47)^2)+((DQ46/DQ45)^2)))</f>
        <v>9.8152617660968739E-3</v>
      </c>
      <c r="DR50" s="30"/>
      <c r="DS50" s="30">
        <f>DS49*(SQRT(((DS48/DS47)^2)+((DS46/DS45)^2)))</f>
        <v>9.8099823219824946E-3</v>
      </c>
      <c r="DT50" s="30">
        <f t="shared" si="109"/>
        <v>9.8221222086311601E-3</v>
      </c>
      <c r="DU50" s="30">
        <f t="shared" si="109"/>
        <v>9.8160485117829537E-3</v>
      </c>
      <c r="DV50" s="30" t="e">
        <f t="shared" si="109"/>
        <v>#DIV/0!</v>
      </c>
      <c r="DW50" s="30">
        <f>DW49*(SQRT(((DW48/DW47)^2)+((DW46/DW45)^2)))</f>
        <v>9.9158668564446606E-3</v>
      </c>
      <c r="DX50" s="30"/>
      <c r="DY50" s="30" t="e">
        <f t="shared" si="109"/>
        <v>#DIV/0!</v>
      </c>
      <c r="DZ50" s="30">
        <f t="shared" si="109"/>
        <v>9.7529550321061101E-3</v>
      </c>
      <c r="EA50" s="30" t="e">
        <f t="shared" si="109"/>
        <v>#DIV/0!</v>
      </c>
      <c r="EB50" s="30">
        <f t="shared" si="109"/>
        <v>9.760816722830877E-3</v>
      </c>
      <c r="EC50" s="30">
        <f>EC49*(SQRT(((EC48/EC47)^2)+((EC46/EC45)^2)))</f>
        <v>9.7451060022900552E-3</v>
      </c>
      <c r="ED50" s="30"/>
      <c r="EE50" s="30">
        <f>EE49*(SQRT(((EE48/EE47)^2)+((EE46/EE45)^2)))</f>
        <v>9.8005826918377229E-3</v>
      </c>
      <c r="EF50" s="30">
        <f>EF49*(SQRT(((EF48/EF47)^2)+((EF46/EF45)^2)))</f>
        <v>9.7967513136877852E-3</v>
      </c>
      <c r="EG50" s="30">
        <f>EG49*(SQRT(((EG48/EG47)^2)+((EG46/EG45)^2)))</f>
        <v>9.7883327792542829E-3</v>
      </c>
      <c r="EH50" s="30">
        <f>EH49*(SQRT(((EH48/EH47)^2)+((EH46/EH45)^2)))</f>
        <v>9.7890975038993702E-3</v>
      </c>
      <c r="EI50" s="30">
        <f t="shared" si="109"/>
        <v>9.8044170764491432E-3</v>
      </c>
      <c r="EJ50" s="30"/>
      <c r="EK50" s="30" t="e">
        <f>EK49*(SQRT(((EK48/EK47)^2)+((EK46/EK45)^2)))</f>
        <v>#DIV/0!</v>
      </c>
      <c r="EL50" s="30" t="e">
        <f t="shared" si="109"/>
        <v>#DIV/0!</v>
      </c>
      <c r="EM50" s="30">
        <f t="shared" si="109"/>
        <v>9.7918286559431234E-3</v>
      </c>
      <c r="EN50" s="30">
        <f>EN49*(SQRT(((EN48/EN47)^2)+((EN46/EN45)^2)))</f>
        <v>9.7978724079207293E-3</v>
      </c>
      <c r="EO50" s="30">
        <f>EO49*(SQRT(((EO48/EO47)^2)+((EO46/EO45)^2)))</f>
        <v>9.8039236253201767E-3</v>
      </c>
      <c r="EP50" s="30"/>
      <c r="EQ50" s="30">
        <f t="shared" si="109"/>
        <v>9.7844780677113097E-3</v>
      </c>
      <c r="ER50" s="30" t="e">
        <f t="shared" si="109"/>
        <v>#DIV/0!</v>
      </c>
      <c r="ES50" s="30">
        <f t="shared" si="109"/>
        <v>9.7765782098086975E-3</v>
      </c>
      <c r="ET50" s="30" t="e">
        <f>ET49*(SQRT(((ET48/ET47)^2)+((ET46/ET45)^2)))</f>
        <v>#DIV/0!</v>
      </c>
      <c r="EU50" s="30">
        <f>EU49*(SQRT(((EU48/EU47)^2)+((EU46/EU45)^2)))</f>
        <v>9.7686911051400854E-3</v>
      </c>
      <c r="EV50" s="30"/>
      <c r="EW50" s="30">
        <f>EW49*(SQRT(((EW48/EW47)^2)+((EW46/EW45)^2)))</f>
        <v>9.7923907098225564E-3</v>
      </c>
      <c r="EX50" s="30">
        <f t="shared" si="109"/>
        <v>9.827486719005251E-3</v>
      </c>
      <c r="EY50" s="30">
        <f t="shared" si="109"/>
        <v>9.7517450670754173E-3</v>
      </c>
      <c r="EZ50" s="30" t="e">
        <f>EZ49*(SQRT(((EZ48/EZ47)^2)+((EZ46/EZ45)^2)))</f>
        <v>#DIV/0!</v>
      </c>
      <c r="FA50" s="30"/>
      <c r="FB50" s="30"/>
      <c r="FC50" s="30">
        <f>FC49*(SQRT(((FC48/FC47)^2)+((FC46/FC45)^2)))</f>
        <v>9.7623183316718539E-3</v>
      </c>
      <c r="FD50" s="30">
        <f>FD49*(SQRT(((FD48/FD47)^2)+((FD46/FD45)^2)))</f>
        <v>9.7570288213276613E-3</v>
      </c>
      <c r="FE50" s="30">
        <f>FE49*(SQRT(((FE48/FE47)^2)+((FE46/FE45)^2)))</f>
        <v>9.7676136075633135E-3</v>
      </c>
      <c r="FF50" s="30" t="e">
        <f>FF49*(SQRT(((FF48/FF47)^2)+((FF46/FF45)^2)))</f>
        <v>#DIV/0!</v>
      </c>
      <c r="FG50" s="30"/>
      <c r="FH50" s="30">
        <f t="shared" si="109"/>
        <v>9.808254471072116E-3</v>
      </c>
      <c r="FI50" s="30">
        <f t="shared" si="109"/>
        <v>9.812094879262297E-3</v>
      </c>
      <c r="FJ50" s="30">
        <f t="shared" si="109"/>
        <v>9.8159383045809678E-3</v>
      </c>
      <c r="FK50" s="30">
        <f t="shared" si="109"/>
        <v>9.8197847505950425E-3</v>
      </c>
      <c r="FL50" s="30">
        <f t="shared" si="109"/>
        <v>9.8236342208770679E-3</v>
      </c>
      <c r="FM50" s="30"/>
      <c r="FN50" s="30">
        <f t="shared" si="109"/>
        <v>9.7323344849980092E-3</v>
      </c>
      <c r="FO50" s="30">
        <f t="shared" si="109"/>
        <v>9.7426236806724496E-3</v>
      </c>
      <c r="FP50" s="30">
        <f t="shared" si="109"/>
        <v>9.7529346555777774E-3</v>
      </c>
      <c r="FQ50" s="30">
        <f t="shared" si="109"/>
        <v>9.7632674789388633E-3</v>
      </c>
      <c r="FR50" s="30">
        <f t="shared" si="109"/>
        <v>9.7736222202742633E-3</v>
      </c>
      <c r="FS50" s="30"/>
      <c r="FT50" s="30">
        <f>FT49*(SQRT(((FT48/FT47)^2)+((FT46/FT45)^2)))</f>
        <v>9.7411947891292341E-3</v>
      </c>
      <c r="FU50" s="30">
        <f>FU49*(SQRT(((FU48/FU47)^2)+((FU46/FU45)^2)))</f>
        <v>9.7464670594805593E-3</v>
      </c>
      <c r="FV50" s="30" t="e">
        <f>FV49*(SQRT(((FV48/FV47)^2)+((FV46/FV45)^2)))</f>
        <v>#DIV/0!</v>
      </c>
      <c r="FW50" s="30">
        <f t="shared" si="109"/>
        <v>9.7683643451623621E-3</v>
      </c>
      <c r="FX50" s="30">
        <f t="shared" si="109"/>
        <v>9.7359282466282261E-3</v>
      </c>
      <c r="FY50" s="30"/>
      <c r="FZ50" s="30" t="e">
        <f t="shared" si="109"/>
        <v>#DIV/0!</v>
      </c>
      <c r="GA50" s="30" t="e">
        <f t="shared" si="109"/>
        <v>#DIV/0!</v>
      </c>
      <c r="GB50" s="30" t="e">
        <f t="shared" si="109"/>
        <v>#DIV/0!</v>
      </c>
      <c r="GC50" s="30" t="e">
        <f t="shared" si="109"/>
        <v>#DIV/0!</v>
      </c>
      <c r="GD50" s="30" t="e">
        <f t="shared" si="109"/>
        <v>#DIV/0!</v>
      </c>
      <c r="GE50" s="30"/>
      <c r="GF50" s="30" t="e">
        <f t="shared" ref="GF50:IT50" si="110">GF49*(SQRT(((GF48/GF47)^2)+((GF46/GF45)^2)))</f>
        <v>#DIV/0!</v>
      </c>
      <c r="GG50" s="30" t="e">
        <f t="shared" si="110"/>
        <v>#DIV/0!</v>
      </c>
      <c r="GH50" s="30">
        <f>GH49*(SQRT(((GH48/GH47)^2)+((GH46/GH45)^2)))</f>
        <v>9.8085024119104764E-3</v>
      </c>
      <c r="GI50" s="30" t="e">
        <f>GI49*(SQRT(((GI48/GI47)^2)+((GI46/GI45)^2)))</f>
        <v>#DIV/0!</v>
      </c>
      <c r="GJ50" s="30">
        <f>GJ49*(SQRT(((GJ48/GJ47)^2)+((GJ46/GJ45)^2)))</f>
        <v>9.8107934100397209E-3</v>
      </c>
      <c r="GK50" s="30"/>
      <c r="GL50" s="30">
        <f t="shared" si="110"/>
        <v>9.8199681189732654E-3</v>
      </c>
      <c r="GM50" s="30">
        <f t="shared" si="110"/>
        <v>9.8222644790726624E-3</v>
      </c>
      <c r="GN50" s="30">
        <f t="shared" si="110"/>
        <v>9.8176728327733515E-3</v>
      </c>
      <c r="GO50" s="30">
        <f t="shared" si="110"/>
        <v>9.8153786197194889E-3</v>
      </c>
      <c r="GP50" s="30">
        <f t="shared" si="110"/>
        <v>9.8130854790589549E-3</v>
      </c>
      <c r="GQ50" s="153" t="e">
        <f t="shared" si="110"/>
        <v>#DIV/0!</v>
      </c>
      <c r="GR50" s="30">
        <f t="shared" si="110"/>
        <v>9.8228440035245008E-3</v>
      </c>
      <c r="GS50" s="30">
        <f t="shared" si="110"/>
        <v>9.8099567012193151E-3</v>
      </c>
      <c r="GT50" s="30" t="e">
        <f t="shared" si="110"/>
        <v>#DIV/0!</v>
      </c>
      <c r="GU50" s="30"/>
      <c r="GV50" s="30">
        <f t="shared" si="110"/>
        <v>9.8222407847937242E-3</v>
      </c>
      <c r="GW50" s="30">
        <f t="shared" si="110"/>
        <v>9.8223161635695253E-3</v>
      </c>
      <c r="GX50" s="30">
        <f t="shared" si="110"/>
        <v>9.8223915490775228E-3</v>
      </c>
      <c r="GY50" s="30">
        <f t="shared" si="110"/>
        <v>9.8224669413181295E-3</v>
      </c>
      <c r="GZ50" s="30">
        <f t="shared" si="110"/>
        <v>9.8424024391685662E-3</v>
      </c>
      <c r="HA50" s="30">
        <f t="shared" si="110"/>
        <v>9.846956134557933E-3</v>
      </c>
      <c r="HB50" s="30">
        <f t="shared" si="110"/>
        <v>9.8515140456436889E-3</v>
      </c>
      <c r="HC50" s="30">
        <f t="shared" si="110"/>
        <v>9.8226931584396489E-3</v>
      </c>
      <c r="HD50" s="30">
        <f t="shared" si="110"/>
        <v>9.8226177459987841E-3</v>
      </c>
      <c r="HE50" s="30">
        <f t="shared" si="110"/>
        <v>9.8225423402917445E-3</v>
      </c>
      <c r="HF50" s="30">
        <f t="shared" si="110"/>
        <v>9.8378529536293745E-3</v>
      </c>
      <c r="HG50" s="30">
        <f t="shared" si="110"/>
        <v>9.8333076721049475E-3</v>
      </c>
      <c r="HH50" s="30">
        <f t="shared" si="110"/>
        <v>9.8287665887706564E-3</v>
      </c>
      <c r="HI50" s="30">
        <f t="shared" si="110"/>
        <v>9.8242296978126257E-3</v>
      </c>
      <c r="HJ50" s="30">
        <f t="shared" si="110"/>
        <v>9.8196969934277161E-3</v>
      </c>
      <c r="HK50" s="30">
        <f t="shared" si="110"/>
        <v>9.8151684698234865E-3</v>
      </c>
      <c r="HL50" s="30">
        <f t="shared" si="110"/>
        <v>9.7756138914005739E-3</v>
      </c>
      <c r="HM50" s="30">
        <f t="shared" si="110"/>
        <v>9.8106441212181799E-3</v>
      </c>
      <c r="HN50" s="30">
        <f t="shared" si="110"/>
        <v>9.8047883250397348E-3</v>
      </c>
      <c r="HO50" s="30">
        <f t="shared" si="110"/>
        <v>9.7989395153097233E-3</v>
      </c>
      <c r="HP50" s="30">
        <f t="shared" si="110"/>
        <v>9.7930976795321655E-3</v>
      </c>
      <c r="HQ50" s="30">
        <f t="shared" si="110"/>
        <v>9.7872628052408529E-3</v>
      </c>
      <c r="HR50" s="30">
        <f t="shared" si="110"/>
        <v>9.781434879999289E-3</v>
      </c>
      <c r="HS50" s="30">
        <f t="shared" si="110"/>
        <v>9.8165069163709141E-3</v>
      </c>
      <c r="HT50" s="30"/>
      <c r="HU50" s="30">
        <f t="shared" si="110"/>
        <v>9.8223767230537565E-3</v>
      </c>
      <c r="HV50" s="30">
        <f t="shared" si="110"/>
        <v>9.8282535538525735E-3</v>
      </c>
      <c r="HW50" s="30">
        <f t="shared" si="110"/>
        <v>9.8828582640289354E-3</v>
      </c>
      <c r="HX50" s="30">
        <f t="shared" si="110"/>
        <v>9.8747046259413523E-3</v>
      </c>
      <c r="HY50" s="30">
        <f t="shared" si="110"/>
        <v>9.866564431096814E-3</v>
      </c>
      <c r="HZ50" s="30">
        <f t="shared" si="110"/>
        <v>9.8584376462751405E-3</v>
      </c>
      <c r="IA50" s="30">
        <f t="shared" si="110"/>
        <v>9.7673662761711064E-3</v>
      </c>
      <c r="IB50" s="30">
        <f t="shared" si="110"/>
        <v>9.8180037174342358E-3</v>
      </c>
      <c r="IC50" s="30">
        <f t="shared" si="110"/>
        <v>9.8260639466320326E-3</v>
      </c>
      <c r="ID50" s="30">
        <f t="shared" si="110"/>
        <v>9.8341374213833776E-3</v>
      </c>
      <c r="IE50" s="30">
        <f t="shared" si="110"/>
        <v>9.842224174366079E-3</v>
      </c>
      <c r="IF50" s="30">
        <f t="shared" si="110"/>
        <v>9.8503242383655241E-3</v>
      </c>
      <c r="IG50" s="30">
        <f t="shared" si="110"/>
        <v>9.7742580864760148E-3</v>
      </c>
      <c r="IH50" s="30">
        <f t="shared" si="110"/>
        <v>9.7811596298999232E-3</v>
      </c>
      <c r="II50" s="30">
        <f t="shared" si="110"/>
        <v>9.7880709270773934E-3</v>
      </c>
      <c r="IJ50" s="30">
        <f t="shared" si="110"/>
        <v>9.7949919987013519E-3</v>
      </c>
      <c r="IK50" s="30">
        <f t="shared" si="110"/>
        <v>9.8019228655233086E-3</v>
      </c>
      <c r="IL50" s="30">
        <f t="shared" si="110"/>
        <v>9.8088635483535597E-3</v>
      </c>
      <c r="IM50" s="30">
        <f t="shared" si="110"/>
        <v>9.8158140680613994E-3</v>
      </c>
      <c r="IN50" s="30">
        <f t="shared" si="110"/>
        <v>9.8227744455753208E-3</v>
      </c>
      <c r="IO50" s="30" t="e">
        <f t="shared" si="110"/>
        <v>#DIV/0!</v>
      </c>
      <c r="IP50" s="30">
        <f t="shared" si="110"/>
        <v>9.8473471463318332E-3</v>
      </c>
      <c r="IQ50" s="30" t="e">
        <f t="shared" si="110"/>
        <v>#DIV/0!</v>
      </c>
      <c r="IR50" s="30" t="e">
        <f t="shared" si="110"/>
        <v>#DIV/0!</v>
      </c>
      <c r="IS50" s="30"/>
      <c r="IT50" s="30" t="e">
        <f t="shared" si="110"/>
        <v>#DIV/0!</v>
      </c>
      <c r="IU50" s="30" t="e">
        <f t="shared" ref="IU50:LE50" si="111">IU49*(SQRT(((IU48/IU47)^2)+((IU46/IU45)^2)))</f>
        <v>#DIV/0!</v>
      </c>
      <c r="IV50" s="30" t="e">
        <f t="shared" si="111"/>
        <v>#DIV/0!</v>
      </c>
      <c r="IW50" s="153" t="e">
        <f t="shared" si="111"/>
        <v>#DIV/0!</v>
      </c>
      <c r="IX50" s="30">
        <f t="shared" si="111"/>
        <v>9.7706172510428728E-3</v>
      </c>
      <c r="IY50" s="30">
        <f t="shared" si="111"/>
        <v>9.7698661668754634E-3</v>
      </c>
      <c r="IZ50" s="30">
        <f>IZ49*(SQRT(((IZ48/IZ47)^2)+((IZ46/IZ45)^2)))</f>
        <v>9.7721197661328578E-3</v>
      </c>
      <c r="JA50" s="30">
        <f>JA49*(SQRT(((JA48/JA47)^2)+((JA46/JA45)^2)))</f>
        <v>9.7713684507864385E-3</v>
      </c>
      <c r="JB50" s="30"/>
      <c r="JC50" s="30">
        <f t="shared" si="111"/>
        <v>9.7918314868497922E-3</v>
      </c>
      <c r="JD50" s="30">
        <f t="shared" si="111"/>
        <v>9.7918738384767199E-3</v>
      </c>
      <c r="JE50" s="30" t="e">
        <f t="shared" si="111"/>
        <v>#DIV/0!</v>
      </c>
      <c r="JF50" s="30" t="e">
        <f t="shared" si="111"/>
        <v>#DIV/0!</v>
      </c>
      <c r="JG50" s="30" t="e">
        <f t="shared" si="111"/>
        <v>#DIV/0!</v>
      </c>
      <c r="JH50" s="30">
        <f t="shared" si="111"/>
        <v>9.8421604361890978E-3</v>
      </c>
      <c r="JI50" s="30">
        <f t="shared" si="111"/>
        <v>9.8362148761863433E-3</v>
      </c>
      <c r="JJ50" s="30">
        <f t="shared" si="111"/>
        <v>9.8302764963193526E-3</v>
      </c>
      <c r="JK50" s="30">
        <f t="shared" si="111"/>
        <v>9.8243452835872925E-3</v>
      </c>
      <c r="JL50" s="30">
        <f t="shared" si="111"/>
        <v>9.8184212250206956E-3</v>
      </c>
      <c r="JM50" s="30" t="e">
        <f t="shared" si="111"/>
        <v>#DIV/0!</v>
      </c>
      <c r="JN50" s="30">
        <f t="shared" si="111"/>
        <v>9.8427061945988506E-3</v>
      </c>
      <c r="JO50" s="30">
        <f t="shared" si="111"/>
        <v>9.828203426471175E-3</v>
      </c>
      <c r="JP50" s="30">
        <f t="shared" si="111"/>
        <v>9.8137433356113822E-3</v>
      </c>
      <c r="JQ50" s="30">
        <f t="shared" si="111"/>
        <v>9.7993257339086606E-3</v>
      </c>
      <c r="JR50" s="30">
        <f t="shared" si="111"/>
        <v>9.7849504343561541E-3</v>
      </c>
      <c r="JS50" s="30" t="e">
        <f t="shared" si="111"/>
        <v>#DIV/0!</v>
      </c>
      <c r="JT50" s="30">
        <f t="shared" si="111"/>
        <v>9.9011478411018712E-3</v>
      </c>
      <c r="JU50" s="30">
        <f t="shared" si="111"/>
        <v>9.8864724604284214E-3</v>
      </c>
      <c r="JV50" s="30">
        <f t="shared" si="111"/>
        <v>9.8718405206698872E-3</v>
      </c>
      <c r="JW50" s="30">
        <f t="shared" si="111"/>
        <v>9.8572518292173346E-3</v>
      </c>
      <c r="JX50" s="30" t="e">
        <f t="shared" si="111"/>
        <v>#DIV/0!</v>
      </c>
      <c r="JY50" s="30">
        <f t="shared" si="111"/>
        <v>9.7751261840813477E-3</v>
      </c>
      <c r="JZ50" s="30">
        <f t="shared" si="111"/>
        <v>9.7743744060563593E-3</v>
      </c>
      <c r="KA50" s="30">
        <f t="shared" si="111"/>
        <v>9.7736227437410991E-3</v>
      </c>
      <c r="KB50" s="30">
        <f t="shared" si="111"/>
        <v>9.7728711971088403E-3</v>
      </c>
      <c r="KC50" s="30"/>
      <c r="KD50" s="30"/>
      <c r="KE50" s="30">
        <f t="shared" si="111"/>
        <v>9.7898623492612951E-3</v>
      </c>
      <c r="KF50" s="30">
        <f t="shared" si="111"/>
        <v>9.7906273153689251E-3</v>
      </c>
      <c r="KG50" s="30"/>
      <c r="KH50" s="30"/>
      <c r="KI50" s="30">
        <f t="shared" si="111"/>
        <v>9.7769929948971542E-3</v>
      </c>
      <c r="KJ50" s="30" t="e">
        <f t="shared" si="111"/>
        <v>#DIV/0!</v>
      </c>
      <c r="KK50" s="30" t="e">
        <f t="shared" si="111"/>
        <v>#DIV/0!</v>
      </c>
      <c r="KL50" s="30" t="e">
        <f t="shared" si="111"/>
        <v>#DIV/0!</v>
      </c>
      <c r="KM50" s="30" t="e">
        <f t="shared" si="111"/>
        <v>#DIV/0!</v>
      </c>
      <c r="KN50" s="30" t="e">
        <f t="shared" si="111"/>
        <v>#DIV/0!</v>
      </c>
      <c r="KO50" s="30" t="e">
        <f t="shared" si="111"/>
        <v>#DIV/0!</v>
      </c>
      <c r="KP50" s="30"/>
      <c r="KQ50" s="30">
        <f t="shared" si="111"/>
        <v>9.744530131584812E-3</v>
      </c>
      <c r="KR50" s="30">
        <f t="shared" si="111"/>
        <v>9.7532388682595346E-3</v>
      </c>
      <c r="KS50" s="30">
        <f t="shared" si="111"/>
        <v>9.7619631873385824E-3</v>
      </c>
      <c r="KT50" s="30">
        <f t="shared" si="111"/>
        <v>9.7707031306878793E-3</v>
      </c>
      <c r="KU50" s="30">
        <f t="shared" si="111"/>
        <v>9.7809658040107356E-3</v>
      </c>
      <c r="KV50" s="30">
        <f t="shared" si="111"/>
        <v>9.7781859918181745E-3</v>
      </c>
      <c r="KW50" s="30">
        <f t="shared" si="111"/>
        <v>9.7754077651630682E-3</v>
      </c>
      <c r="KX50" s="30">
        <f t="shared" si="111"/>
        <v>9.7726311226842624E-3</v>
      </c>
      <c r="KY50" s="30">
        <f t="shared" si="111"/>
        <v>9.7698560630221608E-3</v>
      </c>
      <c r="KZ50" s="30" t="e">
        <f t="shared" si="111"/>
        <v>#DIV/0!</v>
      </c>
      <c r="LA50" s="30">
        <f t="shared" si="111"/>
        <v>9.767082584818735E-3</v>
      </c>
      <c r="LB50" s="30">
        <f t="shared" si="111"/>
        <v>9.7643106867175058E-3</v>
      </c>
      <c r="LC50" s="30">
        <f t="shared" si="111"/>
        <v>9.7615403673635588E-3</v>
      </c>
      <c r="LD50" s="30">
        <f t="shared" si="111"/>
        <v>9.7587716254035322E-3</v>
      </c>
      <c r="LE50" s="30" t="e">
        <f t="shared" si="111"/>
        <v>#DIV/0!</v>
      </c>
      <c r="LF50" s="30">
        <f t="shared" ref="LF50:NQ50" si="112">LF49*(SQRT(((LF48/LF47)^2)+((LF46/LF45)^2)))</f>
        <v>9.7012187293943567E-3</v>
      </c>
      <c r="LG50" s="30">
        <f t="shared" si="112"/>
        <v>9.7098501768281744E-3</v>
      </c>
      <c r="LH50" s="30">
        <f t="shared" si="112"/>
        <v>9.7184969995654288E-3</v>
      </c>
      <c r="LI50" s="30">
        <f t="shared" si="112"/>
        <v>9.7271592387313446E-3</v>
      </c>
      <c r="LJ50" s="30">
        <f t="shared" si="112"/>
        <v>9.7358369355979666E-3</v>
      </c>
      <c r="LK50" s="30" t="e">
        <f t="shared" si="112"/>
        <v>#DIV/0!</v>
      </c>
      <c r="LL50" s="30">
        <f t="shared" si="112"/>
        <v>9.7989237785423653E-3</v>
      </c>
      <c r="LM50" s="30">
        <f t="shared" si="112"/>
        <v>9.8142682372215611E-3</v>
      </c>
      <c r="LN50" s="30"/>
      <c r="LO50" s="30">
        <f>LO49*(SQRT(((LO48/LO47)^2)+((LO46/LO45)^2)))</f>
        <v>9.6928415674581228E-3</v>
      </c>
      <c r="LP50" s="30">
        <f>LP49*(SQRT(((LP48/LP47)^2)+((LP46/LP45)^2)))</f>
        <v>9.7078553202741089E-3</v>
      </c>
      <c r="LQ50" s="30"/>
      <c r="LR50" s="30">
        <f t="shared" si="112"/>
        <v>9.7229156584696923E-3</v>
      </c>
      <c r="LS50" s="30">
        <f t="shared" si="112"/>
        <v>9.7380227992122786E-3</v>
      </c>
      <c r="LT50" s="30">
        <f t="shared" si="112"/>
        <v>9.7531769610212631E-3</v>
      </c>
      <c r="LU50" s="30">
        <f t="shared" si="112"/>
        <v>9.7683783637785657E-3</v>
      </c>
      <c r="LV50" s="30">
        <f t="shared" si="112"/>
        <v>9.7836272287392737E-3</v>
      </c>
      <c r="LW50" s="30" t="e">
        <f t="shared" si="112"/>
        <v>#DIV/0!</v>
      </c>
      <c r="LX50" s="30">
        <f t="shared" si="112"/>
        <v>9.8402549066985926E-3</v>
      </c>
      <c r="LY50" s="30">
        <f t="shared" si="112"/>
        <v>9.8296608302162573E-3</v>
      </c>
      <c r="LZ50" s="30">
        <f t="shared" si="112"/>
        <v>9.8190895444359438E-3</v>
      </c>
      <c r="MA50" s="30">
        <f t="shared" si="112"/>
        <v>9.8085409758806238E-3</v>
      </c>
      <c r="MB50" s="30">
        <f t="shared" si="112"/>
        <v>9.7980150513888326E-3</v>
      </c>
      <c r="MC50" s="30" t="e">
        <f t="shared" si="112"/>
        <v>#DIV/0!</v>
      </c>
      <c r="MD50" s="30">
        <f t="shared" si="112"/>
        <v>9.7656386926368056E-3</v>
      </c>
      <c r="ME50" s="30">
        <f t="shared" si="112"/>
        <v>9.7692773996637498E-3</v>
      </c>
      <c r="MF50" s="30">
        <f t="shared" si="112"/>
        <v>9.7729188201905147E-3</v>
      </c>
      <c r="MG50" s="30">
        <f t="shared" si="112"/>
        <v>9.7765629572545525E-3</v>
      </c>
      <c r="MH50" s="30">
        <f t="shared" si="112"/>
        <v>9.7802098138978603E-3</v>
      </c>
      <c r="MI50" s="30" t="e">
        <f t="shared" si="112"/>
        <v>#DIV/0!</v>
      </c>
      <c r="MJ50" s="30">
        <f t="shared" si="112"/>
        <v>9.7838593931669701E-3</v>
      </c>
      <c r="MK50" s="30">
        <f t="shared" si="112"/>
        <v>9.7875116981129794E-3</v>
      </c>
      <c r="ML50" s="30">
        <f t="shared" si="112"/>
        <v>9.7911667317915393E-3</v>
      </c>
      <c r="MM50" s="30">
        <f t="shared" si="112"/>
        <v>9.7948244972628756E-3</v>
      </c>
      <c r="MN50" s="30">
        <f t="shared" si="112"/>
        <v>9.7984849975917901E-3</v>
      </c>
      <c r="MO50" s="30" t="e">
        <f t="shared" si="112"/>
        <v>#DIV/0!</v>
      </c>
      <c r="MP50" s="30">
        <f t="shared" si="112"/>
        <v>9.8189110287414515E-3</v>
      </c>
      <c r="MQ50" s="30">
        <f t="shared" si="112"/>
        <v>9.8161132468374147E-3</v>
      </c>
      <c r="MR50" s="30">
        <f t="shared" si="112"/>
        <v>9.8133170599866617E-3</v>
      </c>
      <c r="MS50" s="30">
        <f t="shared" si="112"/>
        <v>9.8105224668245845E-3</v>
      </c>
      <c r="MT50" s="30">
        <f t="shared" si="112"/>
        <v>9.8077294659881346E-3</v>
      </c>
      <c r="MU50" s="30" t="e">
        <f t="shared" si="112"/>
        <v>#DIV/0!</v>
      </c>
      <c r="MV50" s="30">
        <f t="shared" si="112"/>
        <v>9.8049380561158125E-3</v>
      </c>
      <c r="MW50" s="30">
        <f t="shared" si="112"/>
        <v>9.8021482358476783E-3</v>
      </c>
      <c r="MX50" s="30">
        <f t="shared" si="112"/>
        <v>9.7993600038253359E-3</v>
      </c>
      <c r="MY50" s="30">
        <f t="shared" si="112"/>
        <v>9.7965733586919436E-3</v>
      </c>
      <c r="MZ50" s="30">
        <f t="shared" si="112"/>
        <v>9.7937882990922053E-3</v>
      </c>
      <c r="NA50" s="30" t="e">
        <f t="shared" si="112"/>
        <v>#DIV/0!</v>
      </c>
      <c r="NB50" s="30">
        <f t="shared" si="112"/>
        <v>9.8935697436420365E-3</v>
      </c>
      <c r="NC50" s="30">
        <f t="shared" si="112"/>
        <v>9.882860600329375E-3</v>
      </c>
      <c r="ND50" s="30">
        <f t="shared" si="112"/>
        <v>9.8721746198974242E-3</v>
      </c>
      <c r="NE50" s="30">
        <f t="shared" si="112"/>
        <v>9.8615117272655324E-3</v>
      </c>
      <c r="NF50" s="30">
        <f t="shared" si="112"/>
        <v>9.8508718476772571E-3</v>
      </c>
      <c r="NG50" s="30" t="e">
        <f t="shared" si="112"/>
        <v>#DIV/0!</v>
      </c>
      <c r="NH50" s="30">
        <f t="shared" si="112"/>
        <v>9.7937882990922053E-3</v>
      </c>
      <c r="NI50" s="30">
        <f t="shared" si="112"/>
        <v>9.7937882990922053E-3</v>
      </c>
      <c r="NJ50" s="30" t="e">
        <f t="shared" si="112"/>
        <v>#DIV/0!</v>
      </c>
      <c r="NK50" s="30">
        <f t="shared" si="112"/>
        <v>9.7473876231076936E-3</v>
      </c>
      <c r="NL50" s="30">
        <f t="shared" si="112"/>
        <v>9.7536525207419511E-3</v>
      </c>
      <c r="NM50" s="30">
        <f t="shared" si="112"/>
        <v>9.7599254776984598E-3</v>
      </c>
      <c r="NN50" s="30">
        <f t="shared" si="112"/>
        <v>9.7662065095405811E-3</v>
      </c>
      <c r="NO50" s="30">
        <f t="shared" si="112"/>
        <v>9.7724956318717814E-3</v>
      </c>
      <c r="NP50" s="30" t="e">
        <f t="shared" si="112"/>
        <v>#DIV/0!</v>
      </c>
      <c r="NQ50" s="30">
        <f t="shared" si="112"/>
        <v>9.8066175817007675E-3</v>
      </c>
      <c r="NR50" s="30">
        <f t="shared" ref="NR50:OY50" si="113">NR49*(SQRT(((NR48/NR47)^2)+((NR46/NR45)^2)))</f>
        <v>9.7996465638519187E-3</v>
      </c>
      <c r="NS50" s="30">
        <f t="shared" si="113"/>
        <v>9.792685451733717E-3</v>
      </c>
      <c r="NT50" s="30">
        <f t="shared" si="113"/>
        <v>9.7857342242428091E-3</v>
      </c>
      <c r="NU50" s="30">
        <f t="shared" si="113"/>
        <v>9.7411307692723027E-3</v>
      </c>
      <c r="NV50" s="30" t="e">
        <f t="shared" si="113"/>
        <v>#DIV/0!</v>
      </c>
      <c r="NW50" s="30">
        <f t="shared" si="113"/>
        <v>9.8486528985285201E-3</v>
      </c>
      <c r="NX50" s="30">
        <f t="shared" si="113"/>
        <v>9.8416219997431095E-3</v>
      </c>
      <c r="NY50" s="30">
        <f t="shared" si="113"/>
        <v>9.8346011345787042E-3</v>
      </c>
      <c r="NZ50" s="30">
        <f t="shared" si="113"/>
        <v>9.8275902815679415E-3</v>
      </c>
      <c r="OA50" s="30">
        <f t="shared" si="113"/>
        <v>9.8205894193046737E-3</v>
      </c>
      <c r="OB50" s="30" t="e">
        <f t="shared" si="113"/>
        <v>#DIV/0!</v>
      </c>
      <c r="OC50" s="30">
        <f t="shared" si="113"/>
        <v>9.7937392208313143E-3</v>
      </c>
      <c r="OD50" s="30">
        <f t="shared" si="113"/>
        <v>9.7958832648537223E-3</v>
      </c>
      <c r="OE50" s="30">
        <f t="shared" si="113"/>
        <v>9.80232103314445E-3</v>
      </c>
      <c r="OF50" s="30">
        <f t="shared" si="113"/>
        <v>9.8044688367074917E-3</v>
      </c>
      <c r="OG50" s="30" t="e">
        <f t="shared" si="113"/>
        <v>#DIV/0!</v>
      </c>
      <c r="OH50" s="30">
        <f t="shared" si="113"/>
        <v>9.7937882990922053E-3</v>
      </c>
      <c r="OI50" s="30">
        <f t="shared" si="113"/>
        <v>9.7937882990922053E-3</v>
      </c>
      <c r="OJ50" s="30" t="e">
        <f t="shared" si="113"/>
        <v>#DIV/0!</v>
      </c>
      <c r="OK50" s="30">
        <f t="shared" si="113"/>
        <v>9.7851724220135456E-3</v>
      </c>
      <c r="OL50" s="30">
        <f t="shared" si="113"/>
        <v>9.7873127163578683E-3</v>
      </c>
      <c r="OM50" s="30" t="e">
        <f t="shared" si="113"/>
        <v>#DIV/0!</v>
      </c>
      <c r="ON50" s="30">
        <f t="shared" si="113"/>
        <v>9.7894539471989877E-3</v>
      </c>
      <c r="OO50" s="30">
        <f t="shared" si="113"/>
        <v>9.7915961151516899E-3</v>
      </c>
      <c r="OP50" s="30" t="e">
        <f t="shared" si="113"/>
        <v>#DIV/0!</v>
      </c>
      <c r="OQ50" s="30">
        <f t="shared" si="113"/>
        <v>9.7787928603357555E-3</v>
      </c>
      <c r="OR50" s="30">
        <f t="shared" si="113"/>
        <v>9.7850982106165614E-3</v>
      </c>
      <c r="OS50" s="30" t="e">
        <f t="shared" si="113"/>
        <v>#DIV/0!</v>
      </c>
      <c r="OT50" s="30">
        <f t="shared" si="113"/>
        <v>9.800174170393073E-3</v>
      </c>
      <c r="OU50" s="30">
        <f t="shared" si="113"/>
        <v>9.8135985264437443E-3</v>
      </c>
      <c r="OV50" s="30" t="e">
        <f t="shared" si="113"/>
        <v>#DIV/0!</v>
      </c>
      <c r="OW50" s="30" t="e">
        <f t="shared" si="113"/>
        <v>#DIV/0!</v>
      </c>
      <c r="OX50" s="30" t="e">
        <f t="shared" si="113"/>
        <v>#DIV/0!</v>
      </c>
      <c r="OY50" s="30" t="e">
        <f t="shared" si="113"/>
        <v>#DIV/0!</v>
      </c>
    </row>
    <row r="51" spans="1:415">
      <c r="A51" s="9" t="s">
        <v>10</v>
      </c>
      <c r="D51" s="44">
        <f t="shared" ref="D51:BO51" si="114">(D49-1)/3</f>
        <v>-6.2304284914096826E-3</v>
      </c>
      <c r="E51" s="44">
        <f t="shared" si="114"/>
        <v>-6.2290224745883789E-3</v>
      </c>
      <c r="F51" s="44" t="e">
        <f t="shared" si="114"/>
        <v>#DIV/0!</v>
      </c>
      <c r="G51" s="44" t="e">
        <f t="shared" si="114"/>
        <v>#DIV/0!</v>
      </c>
      <c r="H51" s="44" t="e">
        <f t="shared" si="114"/>
        <v>#DIV/0!</v>
      </c>
      <c r="I51" s="44" t="e">
        <f t="shared" si="114"/>
        <v>#DIV/0!</v>
      </c>
      <c r="J51" s="44" t="e">
        <f t="shared" si="114"/>
        <v>#DIV/0!</v>
      </c>
      <c r="K51" s="44" t="e">
        <f t="shared" si="114"/>
        <v>#DIV/0!</v>
      </c>
      <c r="L51" s="44" t="e">
        <f t="shared" si="114"/>
        <v>#DIV/0!</v>
      </c>
      <c r="M51" s="44" t="e">
        <f t="shared" si="114"/>
        <v>#DIV/0!</v>
      </c>
      <c r="N51" s="44" t="e">
        <f t="shared" si="114"/>
        <v>#DIV/0!</v>
      </c>
      <c r="O51" s="44">
        <f t="shared" si="114"/>
        <v>-6.6575446482610712E-3</v>
      </c>
      <c r="P51" s="44">
        <f t="shared" si="114"/>
        <v>-8.13436447596394E-3</v>
      </c>
      <c r="Q51" s="44" t="e">
        <f t="shared" si="114"/>
        <v>#DIV/0!</v>
      </c>
      <c r="R51" s="44" t="e">
        <f t="shared" si="114"/>
        <v>#DIV/0!</v>
      </c>
      <c r="S51" s="44">
        <f t="shared" si="114"/>
        <v>-6.4614838808260133E-3</v>
      </c>
      <c r="T51" s="44"/>
      <c r="U51" s="44"/>
      <c r="V51" s="44">
        <f t="shared" si="114"/>
        <v>-4.3424453902383142E-3</v>
      </c>
      <c r="W51" s="44">
        <f t="shared" si="114"/>
        <v>-4.3424453902383142E-3</v>
      </c>
      <c r="X51" s="44">
        <f t="shared" si="114"/>
        <v>-4.8596001020252784E-3</v>
      </c>
      <c r="Y51" s="44">
        <f t="shared" si="114"/>
        <v>-4.6501554394966877E-3</v>
      </c>
      <c r="Z51" s="44">
        <f t="shared" si="114"/>
        <v>-4.4404435102065598E-3</v>
      </c>
      <c r="AA51" s="44"/>
      <c r="AB51" s="44">
        <f t="shared" si="114"/>
        <v>-4.2304638022503394E-3</v>
      </c>
      <c r="AC51" s="44">
        <f t="shared" si="114"/>
        <v>-4.0202158024152945E-3</v>
      </c>
      <c r="AD51" s="44">
        <f t="shared" si="114"/>
        <v>-4.0202158024152945E-3</v>
      </c>
      <c r="AE51" s="44">
        <f t="shared" si="114"/>
        <v>-3.4481579494489711E-3</v>
      </c>
      <c r="AF51" s="44">
        <f t="shared" si="114"/>
        <v>-3.809698996176262E-3</v>
      </c>
      <c r="AG51" s="44"/>
      <c r="AH51" s="44">
        <f t="shared" si="114"/>
        <v>-5.2479730795632991E-3</v>
      </c>
      <c r="AI51" s="44">
        <f t="shared" si="114"/>
        <v>-5.1975900677380853E-3</v>
      </c>
      <c r="AJ51" s="44">
        <f t="shared" si="114"/>
        <v>-5.1471915792226097E-3</v>
      </c>
      <c r="AK51" s="44">
        <f t="shared" si="114"/>
        <v>-5.0967776068844657E-3</v>
      </c>
      <c r="AL51" s="44">
        <f t="shared" si="114"/>
        <v>-5.0967776068844657E-3</v>
      </c>
      <c r="AM51" s="44"/>
      <c r="AN51" s="44">
        <f t="shared" si="114"/>
        <v>-5.0784096754559931E-3</v>
      </c>
      <c r="AO51" s="44">
        <f t="shared" si="114"/>
        <v>-5.1104649454780287E-3</v>
      </c>
      <c r="AP51" s="44">
        <f t="shared" si="114"/>
        <v>-5.1425139554872601E-3</v>
      </c>
      <c r="AQ51" s="44">
        <f t="shared" si="114"/>
        <v>-5.1425139554872601E-3</v>
      </c>
      <c r="AR51" s="44" t="e">
        <f t="shared" si="114"/>
        <v>#DIV/0!</v>
      </c>
      <c r="AS51" s="44"/>
      <c r="AT51" s="44">
        <f t="shared" si="114"/>
        <v>-4.1704484412193503E-3</v>
      </c>
      <c r="AU51" s="44">
        <f t="shared" si="114"/>
        <v>-4.5304088815777783E-3</v>
      </c>
      <c r="AV51" s="44">
        <f t="shared" si="114"/>
        <v>-4.8895829029036069E-3</v>
      </c>
      <c r="AW51" s="44">
        <f t="shared" si="114"/>
        <v>-4.8895829029036069E-3</v>
      </c>
      <c r="AX51" s="44">
        <f t="shared" si="114"/>
        <v>-5.2983406218260658E-3</v>
      </c>
      <c r="AY51" s="44"/>
      <c r="AZ51" s="44">
        <f t="shared" si="114"/>
        <v>-4.9491321706873759E-3</v>
      </c>
      <c r="BA51" s="44">
        <f t="shared" si="114"/>
        <v>-4.9491321706873759E-3</v>
      </c>
      <c r="BB51" s="44" t="e">
        <f t="shared" si="114"/>
        <v>#DIV/0!</v>
      </c>
      <c r="BC51" s="44">
        <f t="shared" si="114"/>
        <v>-5.1698965122590756E-3</v>
      </c>
      <c r="BD51" s="44"/>
      <c r="BE51" s="44">
        <f t="shared" si="114"/>
        <v>-5.2059336891212933E-3</v>
      </c>
      <c r="BF51" s="44">
        <f t="shared" si="114"/>
        <v>-9.0196589173369146E-3</v>
      </c>
      <c r="BG51" s="44">
        <f t="shared" si="114"/>
        <v>-8.7588900346000642E-3</v>
      </c>
      <c r="BH51" s="44">
        <f t="shared" si="114"/>
        <v>-5.0775831552315092E-3</v>
      </c>
      <c r="BI51" s="44"/>
      <c r="BJ51" s="44">
        <f t="shared" si="114"/>
        <v>-4.119713077649763E-3</v>
      </c>
      <c r="BK51" s="44">
        <f t="shared" si="114"/>
        <v>-3.76815665755037E-3</v>
      </c>
      <c r="BL51" s="44">
        <f t="shared" si="114"/>
        <v>-3.76815665755037E-3</v>
      </c>
      <c r="BM51" s="44">
        <f t="shared" si="114"/>
        <v>-3.1058220325116404E-3</v>
      </c>
      <c r="BN51" s="44"/>
      <c r="BO51" s="44" t="e">
        <f t="shared" si="114"/>
        <v>#DIV/0!</v>
      </c>
      <c r="BP51" s="44" t="e">
        <f t="shared" ref="BP51:EB51" si="115">(BP49-1)/3</f>
        <v>#DIV/0!</v>
      </c>
      <c r="BQ51" s="44">
        <f t="shared" si="115"/>
        <v>-4.820580617519628E-3</v>
      </c>
      <c r="BR51" s="44">
        <f t="shared" si="115"/>
        <v>-4.4705202667819632E-3</v>
      </c>
      <c r="BS51" s="44"/>
      <c r="BT51" s="44">
        <f t="shared" si="115"/>
        <v>-3.4158486036804567E-3</v>
      </c>
      <c r="BU51" s="44">
        <f t="shared" si="115"/>
        <v>-3.7252935980912985E-3</v>
      </c>
      <c r="BV51" s="44">
        <f t="shared" si="115"/>
        <v>-4.0341586506745797E-3</v>
      </c>
      <c r="BW51" s="44"/>
      <c r="BX51" s="44" t="e">
        <f t="shared" si="115"/>
        <v>#DIV/0!</v>
      </c>
      <c r="BY51" s="44"/>
      <c r="BZ51" s="44">
        <f t="shared" si="115"/>
        <v>-7.4205399549082118E-3</v>
      </c>
      <c r="CA51" s="44">
        <f t="shared" si="115"/>
        <v>-7.4111421942076134E-3</v>
      </c>
      <c r="CB51" s="44">
        <f t="shared" si="115"/>
        <v>-7.4017438915187821E-3</v>
      </c>
      <c r="CC51" s="44">
        <f>(CC49-1)/3</f>
        <v>-7.4158411423034991E-3</v>
      </c>
      <c r="CD51" s="44">
        <f>(CD49-1)/3</f>
        <v>-7.4064431106146689E-3</v>
      </c>
      <c r="CE51" s="44">
        <f>(CE49-1)/3</f>
        <v>-7.4252386320275603E-3</v>
      </c>
      <c r="CF51" s="44"/>
      <c r="CG51" s="44">
        <f t="shared" si="115"/>
        <v>-6.9549372630700228E-3</v>
      </c>
      <c r="CH51" s="44"/>
      <c r="CI51" s="44">
        <f>(CI49-1)/3</f>
        <v>-7.6979643419550214E-3</v>
      </c>
      <c r="CJ51" s="44"/>
      <c r="CK51" s="44">
        <f>(CK49-1)/3</f>
        <v>-7.4299371736673931E-3</v>
      </c>
      <c r="CL51" s="44">
        <f>(CL49-1)/3</f>
        <v>-7.4393338505321189E-3</v>
      </c>
      <c r="CM51" s="44">
        <f t="shared" si="115"/>
        <v>-7.4440319857687065E-3</v>
      </c>
      <c r="CN51" s="157" t="e">
        <f t="shared" si="115"/>
        <v>#DIV/0!</v>
      </c>
      <c r="CO51" s="44">
        <f>(CO49-1)/3</f>
        <v>-6.9371733152842436E-3</v>
      </c>
      <c r="CP51" s="44">
        <f t="shared" si="115"/>
        <v>-6.935770324268657E-3</v>
      </c>
      <c r="CQ51" s="44">
        <f t="shared" si="115"/>
        <v>-6.9343673211917549E-3</v>
      </c>
      <c r="CR51" s="44" t="e">
        <f t="shared" si="115"/>
        <v>#DIV/0!</v>
      </c>
      <c r="CS51" s="44"/>
      <c r="CT51" s="44">
        <f t="shared" si="115"/>
        <v>-4.2678925733826327E-3</v>
      </c>
      <c r="CU51" s="44">
        <f t="shared" si="115"/>
        <v>-5.0639599985088752E-3</v>
      </c>
      <c r="CV51" s="44">
        <f t="shared" si="115"/>
        <v>-4.8653044534425387E-3</v>
      </c>
      <c r="CW51" s="44">
        <f t="shared" si="115"/>
        <v>-4.6664083259440785E-3</v>
      </c>
      <c r="CX51" s="44">
        <f t="shared" si="115"/>
        <v>-4.467271178711596E-3</v>
      </c>
      <c r="CY51" s="44"/>
      <c r="CZ51" s="44">
        <f t="shared" si="115"/>
        <v>-7.1421551572088404E-3</v>
      </c>
      <c r="DA51" s="44">
        <f t="shared" si="115"/>
        <v>-7.3431198892254619E-3</v>
      </c>
      <c r="DB51" s="44">
        <f t="shared" si="115"/>
        <v>-7.5438371470034999E-3</v>
      </c>
      <c r="DC51" s="44" t="e">
        <f>(DC49-1)/3</f>
        <v>#DIV/0!</v>
      </c>
      <c r="DD51" s="44" t="e">
        <f>(DD49-1)/3</f>
        <v>#DIV/0!</v>
      </c>
      <c r="DE51" s="44"/>
      <c r="DF51" s="44"/>
      <c r="DG51" s="44">
        <f t="shared" si="115"/>
        <v>-6.9441880894469303E-3</v>
      </c>
      <c r="DH51" s="44">
        <f t="shared" si="115"/>
        <v>-6.9427851587358829E-3</v>
      </c>
      <c r="DI51" s="44">
        <f t="shared" si="115"/>
        <v>-6.9413822159642242E-3</v>
      </c>
      <c r="DJ51" s="44">
        <f>(DJ49-1)/3</f>
        <v>-5.7732888767992874E-3</v>
      </c>
      <c r="DK51" s="44">
        <f>(DK49-1)/3</f>
        <v>-5.8498980584624771E-3</v>
      </c>
      <c r="DL51" s="44"/>
      <c r="DM51" s="44">
        <f t="shared" si="115"/>
        <v>-7.2010509406896794E-3</v>
      </c>
      <c r="DN51" s="44">
        <f t="shared" si="115"/>
        <v>-6.8544308408512444E-3</v>
      </c>
      <c r="DO51" s="44">
        <f t="shared" si="115"/>
        <v>-6.50707316715667E-3</v>
      </c>
      <c r="DP51" s="44">
        <f>(DP49-1)/3</f>
        <v>-5.810135661205325E-3</v>
      </c>
      <c r="DQ51" s="44">
        <f>(DQ49-1)/3</f>
        <v>-6.1589755628702614E-3</v>
      </c>
      <c r="DR51" s="44"/>
      <c r="DS51" s="44">
        <f>(DS49-1)/3</f>
        <v>-6.3358123104321944E-3</v>
      </c>
      <c r="DT51" s="44">
        <f t="shared" si="115"/>
        <v>-5.9311440805936604E-3</v>
      </c>
      <c r="DU51" s="44">
        <f t="shared" si="115"/>
        <v>-6.1336033150489744E-3</v>
      </c>
      <c r="DV51" s="44" t="e">
        <f t="shared" si="115"/>
        <v>#DIV/0!</v>
      </c>
      <c r="DW51" s="44">
        <f>(DW49-1)/3</f>
        <v>-2.8064307725735871E-3</v>
      </c>
      <c r="DX51" s="44"/>
      <c r="DY51" s="44" t="e">
        <f t="shared" si="115"/>
        <v>#DIV/0!</v>
      </c>
      <c r="DZ51" s="44">
        <f t="shared" si="115"/>
        <v>-8.2360921938649714E-3</v>
      </c>
      <c r="EA51" s="44" t="e">
        <f t="shared" si="115"/>
        <v>#DIV/0!</v>
      </c>
      <c r="EB51" s="44">
        <f t="shared" si="115"/>
        <v>-7.9740612046051984E-3</v>
      </c>
      <c r="EC51" s="44">
        <f>(EC49-1)/3</f>
        <v>-8.4977014647748348E-3</v>
      </c>
      <c r="ED51" s="44"/>
      <c r="EE51" s="44">
        <f>(EE49-1)/3</f>
        <v>-6.6486300395949645E-3</v>
      </c>
      <c r="EF51" s="44">
        <f>(EF49-1)/3</f>
        <v>-6.7763142672765397E-3</v>
      </c>
      <c r="EG51" s="44">
        <f>(EG49-1)/3</f>
        <v>-7.0569664765574025E-3</v>
      </c>
      <c r="EH51" s="44">
        <f>(EH49-1)/3</f>
        <v>-7.0314651540352617E-3</v>
      </c>
      <c r="EI51" s="44">
        <f t="shared" ref="EI51:HC51" si="116">(EI49-1)/3</f>
        <v>-6.5208459234521081E-3</v>
      </c>
      <c r="EJ51" s="44"/>
      <c r="EK51" s="44" t="e">
        <f>(EK49-1)/3</f>
        <v>#DIV/0!</v>
      </c>
      <c r="EL51" s="44" t="e">
        <f t="shared" si="116"/>
        <v>#DIV/0!</v>
      </c>
      <c r="EM51" s="44">
        <f t="shared" si="116"/>
        <v>-6.9409424929865278E-3</v>
      </c>
      <c r="EN51" s="44">
        <f>(EN49-1)/3</f>
        <v>-6.7394814374606149E-3</v>
      </c>
      <c r="EO51" s="44">
        <f>(EO49-1)/3</f>
        <v>-6.5377715303991018E-3</v>
      </c>
      <c r="EP51" s="44"/>
      <c r="EQ51" s="44">
        <f t="shared" si="116"/>
        <v>-7.1854277047575703E-3</v>
      </c>
      <c r="ER51" s="44" t="e">
        <f t="shared" si="116"/>
        <v>#DIV/0!</v>
      </c>
      <c r="ES51" s="44">
        <f t="shared" si="116"/>
        <v>-7.4487299855492033E-3</v>
      </c>
      <c r="ET51" s="44" t="e">
        <f>(ET49-1)/3</f>
        <v>#DIV/0!</v>
      </c>
      <c r="EU51" s="44">
        <f>(EU49-1)/3</f>
        <v>-7.7116074764476865E-3</v>
      </c>
      <c r="EV51" s="44"/>
      <c r="EW51" s="44">
        <f>(EW49-1)/3</f>
        <v>-6.9216996035982303E-3</v>
      </c>
      <c r="EX51" s="44">
        <f t="shared" si="116"/>
        <v>-5.7520369894025576E-3</v>
      </c>
      <c r="EY51" s="44">
        <f t="shared" si="116"/>
        <v>-8.2771344450255722E-3</v>
      </c>
      <c r="EZ51" s="44" t="e">
        <f>(EZ49-1)/3</f>
        <v>#DIV/0!</v>
      </c>
      <c r="FA51" s="44"/>
      <c r="FB51" s="44"/>
      <c r="FC51" s="44">
        <f>(FC49-1)/3</f>
        <v>-7.924576602393393E-3</v>
      </c>
      <c r="FD51" s="44">
        <f>(FD49-1)/3</f>
        <v>-8.1009510684666077E-3</v>
      </c>
      <c r="FE51" s="44">
        <f>(FE49-1)/3</f>
        <v>-7.7480107357520049E-3</v>
      </c>
      <c r="FF51" s="44" t="e">
        <f>(FF49-1)/3</f>
        <v>#DIV/0!</v>
      </c>
      <c r="FG51" s="44"/>
      <c r="FH51" s="44">
        <f t="shared" si="116"/>
        <v>-6.3929618015865497E-3</v>
      </c>
      <c r="FI51" s="44">
        <f t="shared" si="116"/>
        <v>-6.2649775565535304E-3</v>
      </c>
      <c r="FJ51" s="44">
        <f t="shared" si="116"/>
        <v>-6.1368930707242182E-3</v>
      </c>
      <c r="FK51" s="44">
        <f t="shared" si="116"/>
        <v>-6.0087082262853713E-3</v>
      </c>
      <c r="FL51" s="44">
        <f t="shared" si="116"/>
        <v>-5.8804229052391204E-3</v>
      </c>
      <c r="FM51" s="44"/>
      <c r="FN51" s="44">
        <f t="shared" si="116"/>
        <v>-8.9231696208883493E-3</v>
      </c>
      <c r="FO51" s="44">
        <f t="shared" si="116"/>
        <v>-8.5802023873767785E-3</v>
      </c>
      <c r="FP51" s="44">
        <f t="shared" si="116"/>
        <v>-8.2365092147727772E-3</v>
      </c>
      <c r="FQ51" s="44">
        <f t="shared" si="116"/>
        <v>-7.8920877958038593E-3</v>
      </c>
      <c r="FR51" s="44">
        <f t="shared" si="116"/>
        <v>-7.5469358134096316E-3</v>
      </c>
      <c r="FS51" s="44"/>
      <c r="FT51" s="44">
        <f>(FT49-1)/3</f>
        <v>-8.6289291704499949E-3</v>
      </c>
      <c r="FU51" s="44">
        <f>(FU49-1)/3</f>
        <v>-8.4531270424505669E-3</v>
      </c>
      <c r="FV51" s="44" t="e">
        <f>(FV49-1)/3</f>
        <v>#DIV/0!</v>
      </c>
      <c r="FW51" s="44">
        <f t="shared" si="116"/>
        <v>-7.7229894618893917E-3</v>
      </c>
      <c r="FX51" s="44">
        <f t="shared" si="116"/>
        <v>-8.8045411380621719E-3</v>
      </c>
      <c r="FY51" s="44"/>
      <c r="FZ51" s="44" t="e">
        <f t="shared" si="116"/>
        <v>#DIV/0!</v>
      </c>
      <c r="GA51" s="44" t="e">
        <f t="shared" si="116"/>
        <v>#DIV/0!</v>
      </c>
      <c r="GB51" s="44" t="e">
        <f t="shared" si="116"/>
        <v>#DIV/0!</v>
      </c>
      <c r="GC51" s="44" t="e">
        <f t="shared" si="116"/>
        <v>#DIV/0!</v>
      </c>
      <c r="GD51" s="44" t="e">
        <f t="shared" si="116"/>
        <v>#DIV/0!</v>
      </c>
      <c r="GE51" s="44"/>
      <c r="GF51" s="44" t="e">
        <f t="shared" si="116"/>
        <v>#DIV/0!</v>
      </c>
      <c r="GG51" s="44" t="e">
        <f t="shared" si="116"/>
        <v>#DIV/0!</v>
      </c>
      <c r="GH51" s="44">
        <f>(GH49-1)/3</f>
        <v>-6.385160605528073E-3</v>
      </c>
      <c r="GI51" s="44" t="e">
        <f>(GI49-1)/3</f>
        <v>#DIV/0!</v>
      </c>
      <c r="GJ51" s="44">
        <f>(GJ49-1)/3</f>
        <v>-6.3088016795441E-3</v>
      </c>
      <c r="GK51" s="44"/>
      <c r="GL51" s="44">
        <f t="shared" si="116"/>
        <v>-6.003008968706351E-3</v>
      </c>
      <c r="GM51" s="44">
        <f t="shared" si="116"/>
        <v>-5.9264714140564818E-3</v>
      </c>
      <c r="GN51" s="44">
        <f t="shared" si="116"/>
        <v>-6.079510747513635E-3</v>
      </c>
      <c r="GO51" s="44">
        <f t="shared" si="116"/>
        <v>-6.1559767755564598E-3</v>
      </c>
      <c r="GP51" s="44">
        <f t="shared" si="116"/>
        <v>-6.2324070778895235E-3</v>
      </c>
      <c r="GQ51" s="157" t="e">
        <f t="shared" si="116"/>
        <v>#DIV/0!</v>
      </c>
      <c r="GR51" s="44">
        <f t="shared" si="116"/>
        <v>-5.9062592447958195E-3</v>
      </c>
      <c r="GS51" s="44">
        <f t="shared" si="116"/>
        <v>-6.3368652780093999E-3</v>
      </c>
      <c r="GT51" s="44" t="e">
        <f t="shared" si="116"/>
        <v>#DIV/0!</v>
      </c>
      <c r="GU51" s="44"/>
      <c r="GV51" s="44">
        <f t="shared" si="116"/>
        <v>-5.926213672609741E-3</v>
      </c>
      <c r="GW51" s="44">
        <f t="shared" si="116"/>
        <v>-5.9237195021433582E-3</v>
      </c>
      <c r="GX51" s="44">
        <f t="shared" si="116"/>
        <v>-5.921225293675743E-3</v>
      </c>
      <c r="GY51" s="44">
        <f t="shared" si="116"/>
        <v>-5.9187310472060091E-3</v>
      </c>
      <c r="GZ51" s="44">
        <f t="shared" si="116"/>
        <v>-5.2554171941998629E-3</v>
      </c>
      <c r="HA51" s="44">
        <f t="shared" si="116"/>
        <v>-5.1036323662068117E-3</v>
      </c>
      <c r="HB51" s="44">
        <f t="shared" si="116"/>
        <v>-4.9517070270936507E-3</v>
      </c>
      <c r="HC51" s="44">
        <f t="shared" si="116"/>
        <v>-5.9112480797757216E-3</v>
      </c>
      <c r="HD51" s="44">
        <f t="shared" ref="HD51:JU51" si="117">(HD49-1)/3</f>
        <v>-5.9137424402568488E-3</v>
      </c>
      <c r="HE51" s="44">
        <f t="shared" si="117"/>
        <v>-5.9162367627333401E-3</v>
      </c>
      <c r="HF51" s="44">
        <f t="shared" si="117"/>
        <v>-5.4070617059144288E-3</v>
      </c>
      <c r="HG51" s="44">
        <f t="shared" si="117"/>
        <v>-5.5585660958319405E-3</v>
      </c>
      <c r="HH51" s="44">
        <f t="shared" si="117"/>
        <v>-5.7099305580747828E-3</v>
      </c>
      <c r="HI51" s="44">
        <f t="shared" si="117"/>
        <v>-5.8611552864067384E-3</v>
      </c>
      <c r="HJ51" s="44">
        <f t="shared" si="117"/>
        <v>-6.0122404742340612E-3</v>
      </c>
      <c r="HK51" s="44">
        <f t="shared" si="117"/>
        <v>-6.1631863146062909E-3</v>
      </c>
      <c r="HL51" s="44">
        <f t="shared" si="117"/>
        <v>-7.4816900611559172E-3</v>
      </c>
      <c r="HM51" s="44">
        <f t="shared" si="117"/>
        <v>-6.313993000217029E-3</v>
      </c>
      <c r="HN51" s="44">
        <f t="shared" si="117"/>
        <v>-6.5091900065265733E-3</v>
      </c>
      <c r="HO51" s="44">
        <f t="shared" si="117"/>
        <v>-6.7041541266594411E-3</v>
      </c>
      <c r="HP51" s="44">
        <f t="shared" si="117"/>
        <v>-6.8988857771458507E-3</v>
      </c>
      <c r="HQ51" s="44">
        <f t="shared" si="117"/>
        <v>-7.093385373523442E-3</v>
      </c>
      <c r="HR51" s="44">
        <f t="shared" si="117"/>
        <v>-7.2876533303398343E-3</v>
      </c>
      <c r="HS51" s="44">
        <f t="shared" si="117"/>
        <v>-6.1185626902049428E-3</v>
      </c>
      <c r="HT51" s="44"/>
      <c r="HU51" s="44">
        <f t="shared" si="117"/>
        <v>-5.9228986579656544E-3</v>
      </c>
      <c r="HV51" s="44">
        <f t="shared" si="117"/>
        <v>-5.7270004839730104E-3</v>
      </c>
      <c r="HW51" s="44">
        <f t="shared" si="117"/>
        <v>-3.906893651691834E-3</v>
      </c>
      <c r="HX51" s="44">
        <f t="shared" si="117"/>
        <v>-4.1786724915443925E-3</v>
      </c>
      <c r="HY51" s="44">
        <f t="shared" si="117"/>
        <v>-4.4500032626259749E-3</v>
      </c>
      <c r="HZ51" s="44">
        <f t="shared" si="117"/>
        <v>-4.720887072088213E-3</v>
      </c>
      <c r="IA51" s="44">
        <f t="shared" si="117"/>
        <v>-7.7564850758023995E-3</v>
      </c>
      <c r="IB51" s="44">
        <f t="shared" si="117"/>
        <v>-6.0686401911316246E-3</v>
      </c>
      <c r="IC51" s="44">
        <f t="shared" si="117"/>
        <v>-5.7999747095296055E-3</v>
      </c>
      <c r="ID51" s="44">
        <f t="shared" si="117"/>
        <v>-5.5308677476959929E-3</v>
      </c>
      <c r="IE51" s="44">
        <f t="shared" si="117"/>
        <v>-5.2613182165531054E-3</v>
      </c>
      <c r="IF51" s="44">
        <f t="shared" si="117"/>
        <v>-4.9913250234380939E-3</v>
      </c>
      <c r="IG51" s="44">
        <f t="shared" si="117"/>
        <v>-7.5267684289640853E-3</v>
      </c>
      <c r="IH51" s="44">
        <f t="shared" si="117"/>
        <v>-7.2967273917580178E-3</v>
      </c>
      <c r="II51" s="44">
        <f t="shared" si="117"/>
        <v>-7.0663612765753765E-3</v>
      </c>
      <c r="IJ51" s="44">
        <f t="shared" si="117"/>
        <v>-6.8356693938625979E-3</v>
      </c>
      <c r="IK51" s="44">
        <f t="shared" si="117"/>
        <v>-6.6046510521145336E-3</v>
      </c>
      <c r="IL51" s="44">
        <f t="shared" si="117"/>
        <v>-6.373305557867452E-3</v>
      </c>
      <c r="IM51" s="44">
        <f t="shared" si="117"/>
        <v>-6.1416322156921943E-3</v>
      </c>
      <c r="IN51" s="44">
        <f t="shared" si="117"/>
        <v>-5.9096303281872169E-3</v>
      </c>
      <c r="IO51" s="44" t="e">
        <f t="shared" si="117"/>
        <v>#DIV/0!</v>
      </c>
      <c r="IP51" s="44">
        <f t="shared" si="117"/>
        <v>-5.090677397097676E-3</v>
      </c>
      <c r="IQ51" s="44" t="e">
        <f t="shared" si="117"/>
        <v>#DIV/0!</v>
      </c>
      <c r="IR51" s="44" t="e">
        <f t="shared" si="117"/>
        <v>#DIV/0!</v>
      </c>
      <c r="IS51" s="44"/>
      <c r="IT51" s="44" t="e">
        <f t="shared" si="117"/>
        <v>#DIV/0!</v>
      </c>
      <c r="IU51" s="44" t="e">
        <f t="shared" si="117"/>
        <v>#DIV/0!</v>
      </c>
      <c r="IV51" s="44" t="e">
        <f t="shared" si="117"/>
        <v>#DIV/0!</v>
      </c>
      <c r="IW51" s="157" t="e">
        <f t="shared" si="117"/>
        <v>#DIV/0!</v>
      </c>
      <c r="IX51" s="44">
        <f t="shared" si="117"/>
        <v>-7.6479025603231792E-3</v>
      </c>
      <c r="IY51" s="44">
        <f t="shared" si="117"/>
        <v>-7.6729353750620106E-3</v>
      </c>
      <c r="IZ51" s="44">
        <f>(IZ49-1)/3</f>
        <v>-7.5978253837584537E-3</v>
      </c>
      <c r="JA51" s="44">
        <f>(JA49-1)/3</f>
        <v>-7.6228658968512013E-3</v>
      </c>
      <c r="JB51" s="44"/>
      <c r="JC51" s="44">
        <f t="shared" si="117"/>
        <v>-6.9399792611318416E-3</v>
      </c>
      <c r="JD51" s="44">
        <f t="shared" si="117"/>
        <v>-6.938576294238552E-3</v>
      </c>
      <c r="JE51" s="44" t="e">
        <f t="shared" si="117"/>
        <v>#DIV/0!</v>
      </c>
      <c r="JF51" s="44" t="e">
        <f t="shared" si="117"/>
        <v>#DIV/0!</v>
      </c>
      <c r="JG51" s="44" t="e">
        <f t="shared" si="117"/>
        <v>#DIV/0!</v>
      </c>
      <c r="JH51" s="44">
        <f t="shared" si="117"/>
        <v>-5.2623753973879417E-3</v>
      </c>
      <c r="JI51" s="44">
        <f t="shared" si="117"/>
        <v>-5.4605510852702892E-3</v>
      </c>
      <c r="JJ51" s="44">
        <f t="shared" si="117"/>
        <v>-5.6584874962956793E-3</v>
      </c>
      <c r="JK51" s="44">
        <f t="shared" si="117"/>
        <v>-5.8561850635560813E-3</v>
      </c>
      <c r="JL51" s="44">
        <f t="shared" si="117"/>
        <v>-6.0536442190989304E-3</v>
      </c>
      <c r="JM51" s="44" t="e">
        <f t="shared" si="117"/>
        <v>#DIV/0!</v>
      </c>
      <c r="JN51" s="44">
        <f t="shared" si="117"/>
        <v>-5.2450266241792498E-3</v>
      </c>
      <c r="JO51" s="44">
        <f t="shared" si="117"/>
        <v>-5.7284341422623548E-3</v>
      </c>
      <c r="JP51" s="44">
        <f t="shared" si="117"/>
        <v>-6.2104192443649025E-3</v>
      </c>
      <c r="JQ51" s="44">
        <f t="shared" si="117"/>
        <v>-6.6909881994054272E-3</v>
      </c>
      <c r="JR51" s="44">
        <f t="shared" si="117"/>
        <v>-7.1701472395182915E-3</v>
      </c>
      <c r="JS51" s="44" t="e">
        <f t="shared" si="117"/>
        <v>#DIV/0!</v>
      </c>
      <c r="JT51" s="44">
        <f t="shared" si="117"/>
        <v>-3.2970457109406568E-3</v>
      </c>
      <c r="JU51" s="44">
        <f t="shared" si="117"/>
        <v>-3.7862063273758815E-3</v>
      </c>
      <c r="JV51" s="44">
        <f t="shared" ref="JV51:MG51" si="118">(JV49-1)/3</f>
        <v>-4.2739190788437425E-3</v>
      </c>
      <c r="JW51" s="44">
        <f t="shared" si="118"/>
        <v>-4.7601903841411426E-3</v>
      </c>
      <c r="JX51" s="44" t="e">
        <f t="shared" si="118"/>
        <v>#DIV/0!</v>
      </c>
      <c r="JY51" s="44">
        <f t="shared" si="118"/>
        <v>-7.4976248174161153E-3</v>
      </c>
      <c r="JZ51" s="44">
        <f t="shared" si="118"/>
        <v>-7.522680737874321E-3</v>
      </c>
      <c r="KA51" s="44">
        <f t="shared" si="118"/>
        <v>-7.5477328051583763E-3</v>
      </c>
      <c r="KB51" s="44">
        <f t="shared" si="118"/>
        <v>-7.5727810201569046E-3</v>
      </c>
      <c r="KC51" s="44"/>
      <c r="KD51" s="44"/>
      <c r="KE51" s="44">
        <f t="shared" si="118"/>
        <v>-7.0059598449033018E-3</v>
      </c>
      <c r="KF51" s="44">
        <f t="shared" si="118"/>
        <v>-6.9804505482266022E-3</v>
      </c>
      <c r="KG51" s="44"/>
      <c r="KH51" s="44"/>
      <c r="KI51" s="44">
        <f t="shared" si="118"/>
        <v>-7.4346355798336665E-3</v>
      </c>
      <c r="KJ51" s="44" t="e">
        <f t="shared" si="118"/>
        <v>#DIV/0!</v>
      </c>
      <c r="KK51" s="44" t="e">
        <f t="shared" si="118"/>
        <v>#DIV/0!</v>
      </c>
      <c r="KL51" s="44" t="e">
        <f t="shared" si="118"/>
        <v>#DIV/0!</v>
      </c>
      <c r="KM51" s="44" t="e">
        <f t="shared" si="118"/>
        <v>#DIV/0!</v>
      </c>
      <c r="KN51" s="44" t="e">
        <f t="shared" si="118"/>
        <v>#DIV/0!</v>
      </c>
      <c r="KO51" s="44" t="e">
        <f t="shared" si="118"/>
        <v>#DIV/0!</v>
      </c>
      <c r="KP51" s="44"/>
      <c r="KQ51" s="44">
        <f t="shared" si="118"/>
        <v>-8.5168760381961004E-3</v>
      </c>
      <c r="KR51" s="44">
        <f t="shared" si="118"/>
        <v>-8.2265720379372711E-3</v>
      </c>
      <c r="KS51" s="44">
        <f t="shared" si="118"/>
        <v>-7.9357486563483848E-3</v>
      </c>
      <c r="KT51" s="44">
        <f t="shared" si="118"/>
        <v>-7.6444044983479493E-3</v>
      </c>
      <c r="KU51" s="44">
        <f t="shared" si="118"/>
        <v>-7.3021367030360702E-3</v>
      </c>
      <c r="KV51" s="44">
        <f t="shared" si="118"/>
        <v>-7.3948167446750883E-3</v>
      </c>
      <c r="KW51" s="44">
        <f t="shared" si="118"/>
        <v>-7.4874441094588962E-3</v>
      </c>
      <c r="KX51" s="44">
        <f t="shared" si="118"/>
        <v>-7.5800188422848747E-3</v>
      </c>
      <c r="KY51" s="44">
        <f t="shared" si="118"/>
        <v>-7.6725409879994473E-3</v>
      </c>
      <c r="KZ51" s="44" t="e">
        <f t="shared" si="118"/>
        <v>#DIV/0!</v>
      </c>
      <c r="LA51" s="44">
        <f t="shared" si="118"/>
        <v>-7.7650105913980765E-3</v>
      </c>
      <c r="LB51" s="44">
        <f t="shared" si="118"/>
        <v>-7.85742769722538E-3</v>
      </c>
      <c r="LC51" s="44">
        <f t="shared" si="118"/>
        <v>-7.9497923501751968E-3</v>
      </c>
      <c r="LD51" s="44">
        <f t="shared" si="118"/>
        <v>-8.0421045948905565E-3</v>
      </c>
      <c r="LE51" s="44" t="e">
        <f t="shared" si="118"/>
        <v>#DIV/0!</v>
      </c>
      <c r="LF51" s="44">
        <f t="shared" si="118"/>
        <v>-9.9606538001358134E-3</v>
      </c>
      <c r="LG51" s="44">
        <f t="shared" si="118"/>
        <v>-9.672925953778333E-3</v>
      </c>
      <c r="LH51" s="44">
        <f t="shared" si="118"/>
        <v>-9.3846856272627645E-3</v>
      </c>
      <c r="LI51" s="44">
        <f t="shared" si="118"/>
        <v>-9.0959314501793207E-3</v>
      </c>
      <c r="LJ51" s="44">
        <f t="shared" si="118"/>
        <v>-8.8066620472279089E-3</v>
      </c>
      <c r="LK51" s="44" t="e">
        <f t="shared" si="118"/>
        <v>#DIV/0!</v>
      </c>
      <c r="LL51" s="44">
        <f t="shared" si="118"/>
        <v>-6.7071621322568982E-3</v>
      </c>
      <c r="LM51" s="44">
        <f t="shared" si="118"/>
        <v>-6.195661750227381E-3</v>
      </c>
      <c r="LN51" s="44"/>
      <c r="LO51" s="44">
        <f t="shared" ref="LO51" si="119">(LO49-1)/3</f>
        <v>-1.0243362953628673E-2</v>
      </c>
      <c r="LP51" s="44">
        <f t="shared" si="118"/>
        <v>-9.7428865660995258E-3</v>
      </c>
      <c r="LQ51" s="44"/>
      <c r="LR51" s="44">
        <f t="shared" si="118"/>
        <v>-9.2408572661591606E-3</v>
      </c>
      <c r="LS51" s="44">
        <f t="shared" si="118"/>
        <v>-8.7372678148523262E-3</v>
      </c>
      <c r="LT51" s="44">
        <f t="shared" si="118"/>
        <v>-8.2321109281609326E-3</v>
      </c>
      <c r="LU51" s="44">
        <f t="shared" si="118"/>
        <v>-7.7253792766528067E-3</v>
      </c>
      <c r="LV51" s="44">
        <f t="shared" si="118"/>
        <v>-7.2170654851271649E-3</v>
      </c>
      <c r="LW51" s="44" t="e">
        <f t="shared" si="118"/>
        <v>#DIV/0!</v>
      </c>
      <c r="LX51" s="44">
        <f t="shared" si="118"/>
        <v>-5.3294607806064391E-3</v>
      </c>
      <c r="LY51" s="44">
        <f t="shared" si="118"/>
        <v>-5.682556824371872E-3</v>
      </c>
      <c r="LZ51" s="44">
        <f t="shared" si="118"/>
        <v>-6.0348934701159873E-3</v>
      </c>
      <c r="MA51" s="44">
        <f t="shared" si="118"/>
        <v>-6.3864731650449995E-3</v>
      </c>
      <c r="MB51" s="44">
        <f t="shared" si="118"/>
        <v>-6.7372983458613422E-3</v>
      </c>
      <c r="MC51" s="44" t="e">
        <f t="shared" si="118"/>
        <v>#DIV/0!</v>
      </c>
      <c r="MD51" s="44">
        <f t="shared" si="118"/>
        <v>-7.8163643644047678E-3</v>
      </c>
      <c r="ME51" s="44">
        <f t="shared" si="118"/>
        <v>-7.6950918675489461E-3</v>
      </c>
      <c r="MF51" s="44">
        <f t="shared" si="118"/>
        <v>-7.573728976021969E-3</v>
      </c>
      <c r="MG51" s="44">
        <f t="shared" si="118"/>
        <v>-7.4522755887178977E-3</v>
      </c>
      <c r="MH51" s="44">
        <f t="shared" ref="MH51:OS51" si="120">(MH49-1)/3</f>
        <v>-7.3307316043799879E-3</v>
      </c>
      <c r="MI51" s="44" t="e">
        <f t="shared" si="120"/>
        <v>#DIV/0!</v>
      </c>
      <c r="MJ51" s="44">
        <f t="shared" si="120"/>
        <v>-7.2090969216004703E-3</v>
      </c>
      <c r="MK51" s="44">
        <f t="shared" si="120"/>
        <v>-7.0873714388199893E-3</v>
      </c>
      <c r="ML51" s="44">
        <f t="shared" si="120"/>
        <v>-6.9655550543276474E-3</v>
      </c>
      <c r="MM51" s="44">
        <f t="shared" si="120"/>
        <v>-6.843647666260555E-3</v>
      </c>
      <c r="MN51" s="44">
        <f t="shared" si="120"/>
        <v>-6.7216491726034651E-3</v>
      </c>
      <c r="MO51" s="44" t="e">
        <f t="shared" si="120"/>
        <v>#DIV/0!</v>
      </c>
      <c r="MP51" s="44">
        <f t="shared" si="120"/>
        <v>-6.0406981593797244E-3</v>
      </c>
      <c r="MQ51" s="44">
        <f t="shared" si="120"/>
        <v>-6.1339744378892487E-3</v>
      </c>
      <c r="MR51" s="44">
        <f t="shared" si="120"/>
        <v>-6.2271975652775646E-3</v>
      </c>
      <c r="MS51" s="44">
        <f t="shared" si="120"/>
        <v>-6.3203675869619351E-3</v>
      </c>
      <c r="MT51" s="44">
        <f t="shared" si="120"/>
        <v>-6.4134845483079239E-3</v>
      </c>
      <c r="MU51" s="44" t="e">
        <f t="shared" si="120"/>
        <v>#DIV/0!</v>
      </c>
      <c r="MV51" s="44">
        <f t="shared" si="120"/>
        <v>-6.5065484946294312E-3</v>
      </c>
      <c r="MW51" s="44">
        <f t="shared" si="120"/>
        <v>-6.5995594711888055E-3</v>
      </c>
      <c r="MX51" s="44">
        <f t="shared" si="120"/>
        <v>-6.6925175231968099E-3</v>
      </c>
      <c r="MY51" s="44">
        <f t="shared" si="120"/>
        <v>-6.7854226958128372E-3</v>
      </c>
      <c r="MZ51" s="44">
        <f t="shared" si="120"/>
        <v>-6.8782750341448802E-3</v>
      </c>
      <c r="NA51" s="44" t="e">
        <f t="shared" si="120"/>
        <v>#DIV/0!</v>
      </c>
      <c r="NB51" s="44">
        <f t="shared" si="120"/>
        <v>-3.5525031968097012E-3</v>
      </c>
      <c r="NC51" s="44">
        <f t="shared" si="120"/>
        <v>-3.909433310392803E-3</v>
      </c>
      <c r="ND51" s="44">
        <f t="shared" si="120"/>
        <v>-4.2655916303713237E-3</v>
      </c>
      <c r="NE51" s="44">
        <f t="shared" si="120"/>
        <v>-4.6209806573275962E-3</v>
      </c>
      <c r="NF51" s="44">
        <f t="shared" si="120"/>
        <v>-4.9756028810529944E-3</v>
      </c>
      <c r="NG51" s="44" t="e">
        <f t="shared" si="120"/>
        <v>#DIV/0!</v>
      </c>
      <c r="NH51" s="44">
        <f t="shared" si="120"/>
        <v>-6.8782750341448802E-3</v>
      </c>
      <c r="NI51" s="44">
        <f t="shared" si="120"/>
        <v>-6.8782750341448802E-3</v>
      </c>
      <c r="NJ51" s="44" t="e">
        <f t="shared" si="120"/>
        <v>#DIV/0!</v>
      </c>
      <c r="NK51" s="44">
        <f t="shared" si="120"/>
        <v>-8.4240567901065298E-3</v>
      </c>
      <c r="NL51" s="44">
        <f t="shared" si="120"/>
        <v>-8.2152142898016169E-3</v>
      </c>
      <c r="NM51" s="44">
        <f t="shared" si="120"/>
        <v>-8.0061031407031944E-3</v>
      </c>
      <c r="NN51" s="44">
        <f t="shared" si="120"/>
        <v>-7.7967228241048554E-3</v>
      </c>
      <c r="NO51" s="44">
        <f t="shared" si="120"/>
        <v>-7.5870728199639954E-3</v>
      </c>
      <c r="NP51" s="44" t="e">
        <f t="shared" si="120"/>
        <v>#DIV/0!</v>
      </c>
      <c r="NQ51" s="44">
        <f t="shared" si="120"/>
        <v>-6.4495830304131347E-3</v>
      </c>
      <c r="NR51" s="44">
        <f t="shared" si="120"/>
        <v>-6.6819699927317027E-3</v>
      </c>
      <c r="NS51" s="44">
        <f t="shared" si="120"/>
        <v>-6.9140267744562207E-3</v>
      </c>
      <c r="NT51" s="44">
        <f t="shared" si="120"/>
        <v>-7.1457540787791913E-3</v>
      </c>
      <c r="NU51" s="44">
        <f t="shared" si="120"/>
        <v>-8.6326311589923401E-3</v>
      </c>
      <c r="NV51" s="44" t="e">
        <f t="shared" si="120"/>
        <v>#DIV/0!</v>
      </c>
      <c r="NW51" s="44">
        <f t="shared" si="120"/>
        <v>-5.0482878320378495E-3</v>
      </c>
      <c r="NX51" s="44">
        <f t="shared" si="120"/>
        <v>-5.2826707576014709E-3</v>
      </c>
      <c r="NY51" s="44">
        <f t="shared" si="120"/>
        <v>-5.516719241113595E-3</v>
      </c>
      <c r="NZ51" s="44">
        <f t="shared" si="120"/>
        <v>-5.7504339978892149E-3</v>
      </c>
      <c r="OA51" s="44">
        <f t="shared" si="120"/>
        <v>-5.9838157412048414E-3</v>
      </c>
      <c r="OB51" s="44" t="e">
        <f t="shared" si="120"/>
        <v>#DIV/0!</v>
      </c>
      <c r="OC51" s="44">
        <f t="shared" si="120"/>
        <v>-6.8788642332611172E-3</v>
      </c>
      <c r="OD51" s="44">
        <f t="shared" si="120"/>
        <v>-6.8073956825679778E-3</v>
      </c>
      <c r="OE51" s="44">
        <f t="shared" si="120"/>
        <v>-6.5928021533644783E-3</v>
      </c>
      <c r="OF51" s="44">
        <f t="shared" si="120"/>
        <v>-6.5212082826439826E-3</v>
      </c>
      <c r="OG51" s="44" t="e">
        <f t="shared" si="120"/>
        <v>#DIV/0!</v>
      </c>
      <c r="OH51" s="44">
        <f t="shared" si="120"/>
        <v>-6.8782750341448802E-3</v>
      </c>
      <c r="OI51" s="44">
        <f t="shared" si="120"/>
        <v>-6.8782750341448802E-3</v>
      </c>
      <c r="OJ51" s="44" t="e">
        <f t="shared" si="120"/>
        <v>#DIV/0!</v>
      </c>
      <c r="OK51" s="44">
        <f t="shared" si="120"/>
        <v>-7.1644258553037465E-3</v>
      </c>
      <c r="OL51" s="44">
        <f t="shared" si="120"/>
        <v>-7.0930822958797561E-3</v>
      </c>
      <c r="OM51" s="44" t="e">
        <f t="shared" si="120"/>
        <v>#DIV/0!</v>
      </c>
      <c r="ON51" s="44">
        <f t="shared" si="120"/>
        <v>-7.0217075193966432E-3</v>
      </c>
      <c r="OO51" s="44">
        <f t="shared" si="120"/>
        <v>-6.9503015053609118E-3</v>
      </c>
      <c r="OP51" s="44" t="e">
        <f t="shared" si="120"/>
        <v>#DIV/0!</v>
      </c>
      <c r="OQ51" s="44">
        <f t="shared" si="120"/>
        <v>-7.3771526068975302E-3</v>
      </c>
      <c r="OR51" s="44">
        <f t="shared" si="120"/>
        <v>-7.166961662177525E-3</v>
      </c>
      <c r="OS51" s="44" t="e">
        <f t="shared" si="120"/>
        <v>#DIV/0!</v>
      </c>
      <c r="OT51" s="44">
        <f t="shared" ref="OT51:OY51" si="121">(OT49-1)/3</f>
        <v>-6.6643646631939779E-3</v>
      </c>
      <c r="OU51" s="44">
        <f t="shared" si="121"/>
        <v>-6.2168651823056864E-3</v>
      </c>
      <c r="OV51" s="44" t="e">
        <f t="shared" si="121"/>
        <v>#DIV/0!</v>
      </c>
      <c r="OW51" s="44" t="e">
        <f t="shared" si="121"/>
        <v>#DIV/0!</v>
      </c>
      <c r="OX51" s="44" t="e">
        <f t="shared" si="121"/>
        <v>#DIV/0!</v>
      </c>
      <c r="OY51" s="44" t="e">
        <f t="shared" si="121"/>
        <v>#DIV/0!</v>
      </c>
    </row>
    <row r="52" spans="1:415">
      <c r="A52" s="9" t="s">
        <v>3</v>
      </c>
      <c r="D52" s="30">
        <f t="shared" ref="D52:BO52" si="122">(1/3)*D50</f>
        <v>3.2710393590128649E-3</v>
      </c>
      <c r="E52" s="30">
        <f t="shared" si="122"/>
        <v>3.2710535069114255E-3</v>
      </c>
      <c r="F52" s="30" t="e">
        <f t="shared" si="122"/>
        <v>#DIV/0!</v>
      </c>
      <c r="G52" s="30" t="e">
        <f t="shared" si="122"/>
        <v>#DIV/0!</v>
      </c>
      <c r="H52" s="30" t="e">
        <f t="shared" si="122"/>
        <v>#DIV/0!</v>
      </c>
      <c r="I52" s="30" t="e">
        <f t="shared" si="122"/>
        <v>#DIV/0!</v>
      </c>
      <c r="J52" s="30" t="e">
        <f t="shared" si="122"/>
        <v>#DIV/0!</v>
      </c>
      <c r="K52" s="30" t="e">
        <f t="shared" si="122"/>
        <v>#DIV/0!</v>
      </c>
      <c r="L52" s="30" t="e">
        <f t="shared" si="122"/>
        <v>#DIV/0!</v>
      </c>
      <c r="M52" s="30" t="e">
        <f t="shared" si="122"/>
        <v>#DIV/0!</v>
      </c>
      <c r="N52" s="30" t="e">
        <f t="shared" si="122"/>
        <v>#DIV/0!</v>
      </c>
      <c r="O52" s="30">
        <f t="shared" si="122"/>
        <v>3.2667720557391713E-3</v>
      </c>
      <c r="P52" s="30">
        <f t="shared" si="122"/>
        <v>3.2520014864952031E-3</v>
      </c>
      <c r="Q52" s="30" t="e">
        <f t="shared" si="122"/>
        <v>#DIV/0!</v>
      </c>
      <c r="R52" s="30" t="e">
        <f t="shared" si="122"/>
        <v>#DIV/0!</v>
      </c>
      <c r="S52" s="30">
        <f t="shared" si="122"/>
        <v>3.2687374946401998E-3</v>
      </c>
      <c r="T52" s="30"/>
      <c r="U52" s="30"/>
      <c r="V52" s="30">
        <f t="shared" si="122"/>
        <v>3.2899473446700569E-3</v>
      </c>
      <c r="W52" s="30">
        <f t="shared" si="122"/>
        <v>3.2899473446700569E-3</v>
      </c>
      <c r="X52" s="30">
        <f t="shared" si="122"/>
        <v>3.284774424545034E-3</v>
      </c>
      <c r="Y52" s="30">
        <f t="shared" si="122"/>
        <v>3.2868697671258182E-3</v>
      </c>
      <c r="Z52" s="30">
        <f t="shared" si="122"/>
        <v>3.2889673758494907E-3</v>
      </c>
      <c r="AA52" s="30"/>
      <c r="AB52" s="30">
        <f t="shared" si="122"/>
        <v>3.291068512718097E-3</v>
      </c>
      <c r="AC52" s="30">
        <f t="shared" si="122"/>
        <v>3.2931719261107889E-3</v>
      </c>
      <c r="AD52" s="30">
        <f t="shared" si="122"/>
        <v>3.2931719261107889E-3</v>
      </c>
      <c r="AE52" s="30">
        <f t="shared" si="122"/>
        <v>3.2988936448536924E-3</v>
      </c>
      <c r="AF52" s="30">
        <f t="shared" si="122"/>
        <v>3.2952780401776958E-3</v>
      </c>
      <c r="AG52" s="30"/>
      <c r="AH52" s="30">
        <f t="shared" si="122"/>
        <v>3.2808945325647773E-3</v>
      </c>
      <c r="AI52" s="30">
        <f t="shared" si="122"/>
        <v>3.2813983110969451E-3</v>
      </c>
      <c r="AJ52" s="30">
        <f t="shared" si="122"/>
        <v>3.2819021037510301E-3</v>
      </c>
      <c r="AK52" s="30">
        <f t="shared" si="122"/>
        <v>3.2824061217527835E-3</v>
      </c>
      <c r="AL52" s="30">
        <f t="shared" si="122"/>
        <v>3.2824061217527835E-3</v>
      </c>
      <c r="AM52" s="30"/>
      <c r="AN52" s="30">
        <f t="shared" si="122"/>
        <v>3.2825887113855268E-3</v>
      </c>
      <c r="AO52" s="30">
        <f t="shared" si="122"/>
        <v>3.2822672026054898E-3</v>
      </c>
      <c r="AP52" s="30">
        <f t="shared" si="122"/>
        <v>3.2819457684202351E-3</v>
      </c>
      <c r="AQ52" s="30">
        <f t="shared" si="122"/>
        <v>3.2819450763234646E-3</v>
      </c>
      <c r="AR52" s="30" t="e">
        <f t="shared" si="122"/>
        <v>#DIV/0!</v>
      </c>
      <c r="AS52" s="30"/>
      <c r="AT52" s="30">
        <f t="shared" si="122"/>
        <v>3.291670380727146E-3</v>
      </c>
      <c r="AU52" s="30">
        <f t="shared" si="122"/>
        <v>3.2880705559351214E-3</v>
      </c>
      <c r="AV52" s="30">
        <f t="shared" si="122"/>
        <v>3.2844786245298718E-3</v>
      </c>
      <c r="AW52" s="30">
        <f t="shared" si="122"/>
        <v>3.2844786245298718E-3</v>
      </c>
      <c r="AX52" s="30">
        <f t="shared" si="122"/>
        <v>3.2803909792372254E-3</v>
      </c>
      <c r="AY52" s="30"/>
      <c r="AZ52" s="30">
        <f t="shared" si="122"/>
        <v>3.2838829588198518E-3</v>
      </c>
      <c r="BA52" s="30">
        <f t="shared" si="122"/>
        <v>3.2838829588198518E-3</v>
      </c>
      <c r="BB52" s="30" t="e">
        <f t="shared" si="122"/>
        <v>#DIV/0!</v>
      </c>
      <c r="BC52" s="30">
        <f t="shared" si="122"/>
        <v>3.2816753889890202E-3</v>
      </c>
      <c r="BD52" s="30"/>
      <c r="BE52" s="30">
        <f t="shared" si="122"/>
        <v>3.2813153326621517E-3</v>
      </c>
      <c r="BF52" s="30">
        <f t="shared" si="122"/>
        <v>3.243148601058309E-3</v>
      </c>
      <c r="BG52" s="30">
        <f t="shared" si="122"/>
        <v>3.2457565342686049E-3</v>
      </c>
      <c r="BH52" s="30">
        <f t="shared" si="122"/>
        <v>3.2825985948325498E-3</v>
      </c>
      <c r="BI52" s="30"/>
      <c r="BJ52" s="30">
        <f t="shared" si="122"/>
        <v>3.2921765647063073E-3</v>
      </c>
      <c r="BK52" s="30">
        <f t="shared" si="122"/>
        <v>3.2956919090126264E-3</v>
      </c>
      <c r="BL52" s="30">
        <f t="shared" si="122"/>
        <v>3.2956919090126264E-3</v>
      </c>
      <c r="BM52" s="30">
        <f t="shared" si="122"/>
        <v>3.3023155295428927E-3</v>
      </c>
      <c r="BN52" s="30"/>
      <c r="BO52" s="30" t="e">
        <f t="shared" si="122"/>
        <v>#DIV/0!</v>
      </c>
      <c r="BP52" s="30" t="e">
        <f t="shared" ref="BP52:EB52" si="123">(1/3)*BP50</f>
        <v>#DIV/0!</v>
      </c>
      <c r="BQ52" s="30">
        <f t="shared" si="123"/>
        <v>3.2851683285724364E-3</v>
      </c>
      <c r="BR52" s="30">
        <f t="shared" si="123"/>
        <v>3.2886688874055607E-3</v>
      </c>
      <c r="BS52" s="30"/>
      <c r="BT52" s="30">
        <f t="shared" si="123"/>
        <v>3.2992147694859944E-3</v>
      </c>
      <c r="BU52" s="30">
        <f t="shared" si="123"/>
        <v>3.2961200182132417E-3</v>
      </c>
      <c r="BV52" s="30">
        <f t="shared" si="123"/>
        <v>3.2930306933973558E-3</v>
      </c>
      <c r="BW52" s="30"/>
      <c r="BX52" s="30" t="e">
        <f t="shared" si="123"/>
        <v>#DIV/0!</v>
      </c>
      <c r="BY52" s="30"/>
      <c r="BZ52" s="30">
        <f t="shared" si="123"/>
        <v>3.259136238579455E-3</v>
      </c>
      <c r="CA52" s="30">
        <f t="shared" si="123"/>
        <v>3.2592287943349332E-3</v>
      </c>
      <c r="CB52" s="30">
        <f t="shared" si="123"/>
        <v>3.2593214888085973E-3</v>
      </c>
      <c r="CC52" s="30">
        <f>(1/3)*CC50</f>
        <v>3.2591824991196243E-3</v>
      </c>
      <c r="CD52" s="30">
        <f>(1/3)*CD50</f>
        <v>3.2592751242297891E-3</v>
      </c>
      <c r="CE52" s="30">
        <f>(1/3)*CE50</f>
        <v>3.2590900127100197E-3</v>
      </c>
      <c r="CF52" s="30"/>
      <c r="CG52" s="30">
        <f t="shared" si="123"/>
        <v>3.2637974674170466E-3</v>
      </c>
      <c r="CH52" s="30"/>
      <c r="CI52" s="30">
        <f>(1/3)*CI50</f>
        <v>3.2563717327525063E-3</v>
      </c>
      <c r="CJ52" s="30"/>
      <c r="CK52" s="30">
        <f>(1/3)*CK50</f>
        <v>3.2590438215069099E-3</v>
      </c>
      <c r="CL52" s="30">
        <f>(1/3)*CL50</f>
        <v>3.2589515430820363E-3</v>
      </c>
      <c r="CM52" s="30">
        <f t="shared" si="123"/>
        <v>3.2589054558514554E-3</v>
      </c>
      <c r="CN52" s="153" t="e">
        <f t="shared" si="123"/>
        <v>#DIV/0!</v>
      </c>
      <c r="CO52" s="30">
        <f t="shared" si="123"/>
        <v>3.2639720638604789E-3</v>
      </c>
      <c r="CP52" s="30">
        <f t="shared" si="123"/>
        <v>3.2639861820546656E-3</v>
      </c>
      <c r="CQ52" s="30">
        <f t="shared" si="123"/>
        <v>3.2640003007414807E-3</v>
      </c>
      <c r="CR52" s="30" t="e">
        <f t="shared" si="123"/>
        <v>#DIV/0!</v>
      </c>
      <c r="CS52" s="30"/>
      <c r="CT52" s="30">
        <f t="shared" si="123"/>
        <v>3.2906654651589412E-3</v>
      </c>
      <c r="CU52" s="30">
        <f t="shared" si="123"/>
        <v>3.282704396453309E-3</v>
      </c>
      <c r="CV52" s="30">
        <f t="shared" si="123"/>
        <v>3.2846910495875651E-3</v>
      </c>
      <c r="CW52" s="30">
        <f t="shared" si="123"/>
        <v>3.2866801091643136E-3</v>
      </c>
      <c r="CX52" s="30">
        <f t="shared" si="123"/>
        <v>3.2886715795593124E-3</v>
      </c>
      <c r="CY52" s="30"/>
      <c r="CZ52" s="30">
        <f t="shared" si="123"/>
        <v>3.2619307851934867E-3</v>
      </c>
      <c r="DA52" s="30">
        <f t="shared" si="123"/>
        <v>3.2599211643532891E-3</v>
      </c>
      <c r="DB52" s="30">
        <f t="shared" si="123"/>
        <v>3.2579140182141327E-3</v>
      </c>
      <c r="DC52" s="30" t="e">
        <f>(1/3)*DC50</f>
        <v>#DIV/0!</v>
      </c>
      <c r="DD52" s="30" t="e">
        <f>(1/3)*DD50</f>
        <v>#DIV/0!</v>
      </c>
      <c r="DE52" s="30"/>
      <c r="DF52" s="30"/>
      <c r="DG52" s="30">
        <f t="shared" si="123"/>
        <v>3.2639014802784247E-3</v>
      </c>
      <c r="DH52" s="30">
        <f t="shared" si="123"/>
        <v>3.2639155960097047E-3</v>
      </c>
      <c r="DI52" s="30">
        <f t="shared" si="123"/>
        <v>3.2639297122335352E-3</v>
      </c>
      <c r="DJ52" s="30">
        <f>(1/3)*DJ50</f>
        <v>3.2756201413290517E-3</v>
      </c>
      <c r="DK52" s="30">
        <f>(1/3)*DK50</f>
        <v>3.2748539712752255E-3</v>
      </c>
      <c r="DL52" s="30"/>
      <c r="DM52" s="30">
        <f t="shared" si="123"/>
        <v>3.261332983132594E-3</v>
      </c>
      <c r="DN52" s="30">
        <f t="shared" si="123"/>
        <v>3.2647992454733488E-3</v>
      </c>
      <c r="DO52" s="30">
        <f t="shared" si="123"/>
        <v>3.2682728839166912E-3</v>
      </c>
      <c r="DP52" s="30">
        <f>(1/3)*DP50</f>
        <v>3.2752423834903448E-3</v>
      </c>
      <c r="DQ52" s="30">
        <f>(1/3)*DQ50</f>
        <v>3.2717539220322913E-3</v>
      </c>
      <c r="DR52" s="30"/>
      <c r="DS52" s="30">
        <f>(1/3)*DS50</f>
        <v>3.269994107327498E-3</v>
      </c>
      <c r="DT52" s="30">
        <f t="shared" si="123"/>
        <v>3.2740407362103867E-3</v>
      </c>
      <c r="DU52" s="30">
        <f t="shared" si="123"/>
        <v>3.2720161705943177E-3</v>
      </c>
      <c r="DV52" s="30" t="e">
        <f t="shared" si="123"/>
        <v>#DIV/0!</v>
      </c>
      <c r="DW52" s="30">
        <f>(1/3)*DW50</f>
        <v>3.3052889521482201E-3</v>
      </c>
      <c r="DX52" s="30"/>
      <c r="DY52" s="30" t="e">
        <f t="shared" si="123"/>
        <v>#DIV/0!</v>
      </c>
      <c r="DZ52" s="30">
        <f t="shared" si="123"/>
        <v>3.2509850107020366E-3</v>
      </c>
      <c r="EA52" s="30" t="e">
        <f t="shared" si="123"/>
        <v>#DIV/0!</v>
      </c>
      <c r="EB52" s="30">
        <f t="shared" si="123"/>
        <v>3.253605574276959E-3</v>
      </c>
      <c r="EC52" s="30">
        <f>(1/3)*EC50</f>
        <v>3.2483686674300181E-3</v>
      </c>
      <c r="ED52" s="30"/>
      <c r="EE52" s="30">
        <f>(1/3)*EE50</f>
        <v>3.2668608972792408E-3</v>
      </c>
      <c r="EF52" s="30">
        <f>(1/3)*EF50</f>
        <v>3.2655837712292617E-3</v>
      </c>
      <c r="EG52" s="30">
        <f>(1/3)*EG50</f>
        <v>3.2627775930847607E-3</v>
      </c>
      <c r="EH52" s="30">
        <f>(1/3)*EH50</f>
        <v>3.2630325012997898E-3</v>
      </c>
      <c r="EI52" s="30">
        <f t="shared" ref="EI52:HC52" si="124">(1/3)*EI50</f>
        <v>3.2681390254830477E-3</v>
      </c>
      <c r="EJ52" s="30"/>
      <c r="EK52" s="30" t="e">
        <f>(1/3)*EK50</f>
        <v>#DIV/0!</v>
      </c>
      <c r="EL52" s="30" t="e">
        <f t="shared" si="124"/>
        <v>#DIV/0!</v>
      </c>
      <c r="EM52" s="30">
        <f t="shared" si="124"/>
        <v>3.2639428853143745E-3</v>
      </c>
      <c r="EN52" s="30">
        <f>(1/3)*EN50</f>
        <v>3.2659574693069096E-3</v>
      </c>
      <c r="EO52" s="30">
        <f>(1/3)*EO50</f>
        <v>3.2679745417733921E-3</v>
      </c>
      <c r="EP52" s="30"/>
      <c r="EQ52" s="30">
        <f t="shared" si="124"/>
        <v>3.2614926892371031E-3</v>
      </c>
      <c r="ER52" s="30" t="e">
        <f t="shared" si="124"/>
        <v>#DIV/0!</v>
      </c>
      <c r="ES52" s="30">
        <f t="shared" si="124"/>
        <v>3.2588594032695655E-3</v>
      </c>
      <c r="ET52" s="30" t="e">
        <f>(1/3)*ET50</f>
        <v>#DIV/0!</v>
      </c>
      <c r="EU52" s="30">
        <f>(1/3)*EU50</f>
        <v>3.2562303683800285E-3</v>
      </c>
      <c r="EV52" s="30"/>
      <c r="EW52" s="30">
        <f>(1/3)*EW50</f>
        <v>3.2641302366075188E-3</v>
      </c>
      <c r="EX52" s="30">
        <f t="shared" si="124"/>
        <v>3.2758289063350835E-3</v>
      </c>
      <c r="EY52" s="30">
        <f t="shared" si="124"/>
        <v>3.2505816890251388E-3</v>
      </c>
      <c r="EZ52" s="30" t="e">
        <f>(1/3)*EZ50</f>
        <v>#DIV/0!</v>
      </c>
      <c r="FA52" s="30"/>
      <c r="FB52" s="30"/>
      <c r="FC52" s="30">
        <f>(1/3)*FC50</f>
        <v>3.2541061105572843E-3</v>
      </c>
      <c r="FD52" s="30">
        <f>(1/3)*FD50</f>
        <v>3.2523429404425538E-3</v>
      </c>
      <c r="FE52" s="30">
        <f>(1/3)*FE50</f>
        <v>3.2558712025211045E-3</v>
      </c>
      <c r="FF52" s="30" t="e">
        <f>(1/3)*FF50</f>
        <v>#DIV/0!</v>
      </c>
      <c r="FG52" s="30"/>
      <c r="FH52" s="30">
        <f t="shared" si="124"/>
        <v>3.2694181570240384E-3</v>
      </c>
      <c r="FI52" s="30">
        <f t="shared" si="124"/>
        <v>3.2706982930874322E-3</v>
      </c>
      <c r="FJ52" s="30">
        <f t="shared" si="124"/>
        <v>3.2719794348603226E-3</v>
      </c>
      <c r="FK52" s="30">
        <f t="shared" si="124"/>
        <v>3.2732615835316808E-3</v>
      </c>
      <c r="FL52" s="30">
        <f t="shared" si="124"/>
        <v>3.274544740292356E-3</v>
      </c>
      <c r="FM52" s="30"/>
      <c r="FN52" s="30">
        <f t="shared" si="124"/>
        <v>3.2441114949993363E-3</v>
      </c>
      <c r="FO52" s="30">
        <f t="shared" si="124"/>
        <v>3.2475412268908165E-3</v>
      </c>
      <c r="FP52" s="30">
        <f t="shared" si="124"/>
        <v>3.2509782185259255E-3</v>
      </c>
      <c r="FQ52" s="30">
        <f t="shared" si="124"/>
        <v>3.254422492979621E-3</v>
      </c>
      <c r="FR52" s="30">
        <f t="shared" si="124"/>
        <v>3.2578740734247541E-3</v>
      </c>
      <c r="FS52" s="30"/>
      <c r="FT52" s="30">
        <f>(1/3)*FT50</f>
        <v>3.2470649297097445E-3</v>
      </c>
      <c r="FU52" s="30">
        <f>(1/3)*FU50</f>
        <v>3.2488223531601862E-3</v>
      </c>
      <c r="FV52" s="30" t="e">
        <f>(1/3)*FV50</f>
        <v>#DIV/0!</v>
      </c>
      <c r="FW52" s="30">
        <f t="shared" si="124"/>
        <v>3.2561214483874537E-3</v>
      </c>
      <c r="FX52" s="30">
        <f t="shared" si="124"/>
        <v>3.2453094155427418E-3</v>
      </c>
      <c r="FY52" s="30"/>
      <c r="FZ52" s="30" t="e">
        <f t="shared" si="124"/>
        <v>#DIV/0!</v>
      </c>
      <c r="GA52" s="30" t="e">
        <f t="shared" si="124"/>
        <v>#DIV/0!</v>
      </c>
      <c r="GB52" s="30" t="e">
        <f t="shared" si="124"/>
        <v>#DIV/0!</v>
      </c>
      <c r="GC52" s="30" t="e">
        <f t="shared" si="124"/>
        <v>#DIV/0!</v>
      </c>
      <c r="GD52" s="30" t="e">
        <f t="shared" si="124"/>
        <v>#DIV/0!</v>
      </c>
      <c r="GE52" s="30"/>
      <c r="GF52" s="30" t="e">
        <f t="shared" si="124"/>
        <v>#DIV/0!</v>
      </c>
      <c r="GG52" s="30" t="e">
        <f t="shared" si="124"/>
        <v>#DIV/0!</v>
      </c>
      <c r="GH52" s="30">
        <f>(1/3)*GH50</f>
        <v>3.2695008039701585E-3</v>
      </c>
      <c r="GI52" s="30" t="e">
        <f>(1/3)*GI50</f>
        <v>#DIV/0!</v>
      </c>
      <c r="GJ52" s="30">
        <f>(1/3)*GJ50</f>
        <v>3.2702644700132403E-3</v>
      </c>
      <c r="GK52" s="30"/>
      <c r="GL52" s="30">
        <f t="shared" si="124"/>
        <v>3.2733227063244216E-3</v>
      </c>
      <c r="GM52" s="30">
        <f t="shared" si="124"/>
        <v>3.2740881596908873E-3</v>
      </c>
      <c r="GN52" s="30">
        <f t="shared" si="124"/>
        <v>3.2725576109244505E-3</v>
      </c>
      <c r="GO52" s="30">
        <f t="shared" si="124"/>
        <v>3.2717928732398293E-3</v>
      </c>
      <c r="GP52" s="30">
        <f t="shared" si="124"/>
        <v>3.2710284930196516E-3</v>
      </c>
      <c r="GQ52" s="153" t="e">
        <f t="shared" si="124"/>
        <v>#DIV/0!</v>
      </c>
      <c r="GR52" s="30">
        <f t="shared" si="124"/>
        <v>3.2742813345081668E-3</v>
      </c>
      <c r="GS52" s="30">
        <f t="shared" si="124"/>
        <v>3.269985567073105E-3</v>
      </c>
      <c r="GT52" s="30" t="e">
        <f t="shared" si="124"/>
        <v>#DIV/0!</v>
      </c>
      <c r="GU52" s="30"/>
      <c r="GV52" s="30">
        <f t="shared" si="124"/>
        <v>3.2740802615979078E-3</v>
      </c>
      <c r="GW52" s="30">
        <f t="shared" si="124"/>
        <v>3.2741053878565084E-3</v>
      </c>
      <c r="GX52" s="30">
        <f t="shared" si="124"/>
        <v>3.2741305163591743E-3</v>
      </c>
      <c r="GY52" s="30">
        <f t="shared" si="124"/>
        <v>3.2741556471060432E-3</v>
      </c>
      <c r="GZ52" s="30">
        <f t="shared" si="124"/>
        <v>3.2808008130561887E-3</v>
      </c>
      <c r="HA52" s="30">
        <f t="shared" si="124"/>
        <v>3.2823187115193107E-3</v>
      </c>
      <c r="HB52" s="30">
        <f t="shared" si="124"/>
        <v>3.283838015214563E-3</v>
      </c>
      <c r="HC52" s="30">
        <f t="shared" si="124"/>
        <v>3.2742310528132163E-3</v>
      </c>
      <c r="HD52" s="30">
        <f t="shared" ref="HD52:JU52" si="125">(1/3)*HD50</f>
        <v>3.274205915332928E-3</v>
      </c>
      <c r="HE52" s="30">
        <f t="shared" si="125"/>
        <v>3.2741807800972479E-3</v>
      </c>
      <c r="HF52" s="30">
        <f t="shared" si="125"/>
        <v>3.2792843178764582E-3</v>
      </c>
      <c r="HG52" s="30">
        <f t="shared" si="125"/>
        <v>3.2777692240349822E-3</v>
      </c>
      <c r="HH52" s="30">
        <f t="shared" si="125"/>
        <v>3.2762555295902185E-3</v>
      </c>
      <c r="HI52" s="30">
        <f t="shared" si="125"/>
        <v>3.2747432326042086E-3</v>
      </c>
      <c r="HJ52" s="30">
        <f t="shared" si="125"/>
        <v>3.2732323311425717E-3</v>
      </c>
      <c r="HK52" s="30">
        <f t="shared" si="125"/>
        <v>3.2717228232744954E-3</v>
      </c>
      <c r="HL52" s="30">
        <f t="shared" si="125"/>
        <v>3.2585379638001913E-3</v>
      </c>
      <c r="HM52" s="30">
        <f t="shared" si="125"/>
        <v>3.2702147070727263E-3</v>
      </c>
      <c r="HN52" s="30">
        <f t="shared" si="125"/>
        <v>3.2682627750132446E-3</v>
      </c>
      <c r="HO52" s="30">
        <f t="shared" si="125"/>
        <v>3.2663131717699076E-3</v>
      </c>
      <c r="HP52" s="30">
        <f t="shared" si="125"/>
        <v>3.2643658931773884E-3</v>
      </c>
      <c r="HQ52" s="30">
        <f t="shared" si="125"/>
        <v>3.2624209350802843E-3</v>
      </c>
      <c r="HR52" s="30">
        <f t="shared" si="125"/>
        <v>3.2604782933330963E-3</v>
      </c>
      <c r="HS52" s="30">
        <f t="shared" si="125"/>
        <v>3.2721689721236379E-3</v>
      </c>
      <c r="HT52" s="30"/>
      <c r="HU52" s="30">
        <f t="shared" si="125"/>
        <v>3.274125574351252E-3</v>
      </c>
      <c r="HV52" s="30">
        <f t="shared" si="125"/>
        <v>3.2760845179508578E-3</v>
      </c>
      <c r="HW52" s="30">
        <f t="shared" si="125"/>
        <v>3.2942860880096451E-3</v>
      </c>
      <c r="HX52" s="30">
        <f t="shared" si="125"/>
        <v>3.2915682086471173E-3</v>
      </c>
      <c r="HY52" s="30">
        <f t="shared" si="125"/>
        <v>3.2888548103656044E-3</v>
      </c>
      <c r="HZ52" s="30">
        <f t="shared" si="125"/>
        <v>3.2861458820917133E-3</v>
      </c>
      <c r="IA52" s="30">
        <f t="shared" si="125"/>
        <v>3.2557887587237018E-3</v>
      </c>
      <c r="IB52" s="30">
        <f t="shared" si="125"/>
        <v>3.2726679058114119E-3</v>
      </c>
      <c r="IC52" s="30">
        <f t="shared" si="125"/>
        <v>3.2753546488773441E-3</v>
      </c>
      <c r="ID52" s="30">
        <f t="shared" si="125"/>
        <v>3.2780458071277924E-3</v>
      </c>
      <c r="IE52" s="30">
        <f t="shared" si="125"/>
        <v>3.2807413914553597E-3</v>
      </c>
      <c r="IF52" s="30">
        <f t="shared" si="125"/>
        <v>3.283441412788508E-3</v>
      </c>
      <c r="IG52" s="30">
        <f t="shared" si="125"/>
        <v>3.2580860288253383E-3</v>
      </c>
      <c r="IH52" s="30">
        <f t="shared" si="125"/>
        <v>3.2603865432999741E-3</v>
      </c>
      <c r="II52" s="30">
        <f t="shared" si="125"/>
        <v>3.2626903090257975E-3</v>
      </c>
      <c r="IJ52" s="30">
        <f t="shared" si="125"/>
        <v>3.2649973329004506E-3</v>
      </c>
      <c r="IK52" s="30">
        <f t="shared" si="125"/>
        <v>3.2673076218411026E-3</v>
      </c>
      <c r="IL52" s="30">
        <f t="shared" si="125"/>
        <v>3.2696211827845196E-3</v>
      </c>
      <c r="IM52" s="30">
        <f t="shared" si="125"/>
        <v>3.2719380226871328E-3</v>
      </c>
      <c r="IN52" s="30">
        <f t="shared" si="125"/>
        <v>3.2742581485251067E-3</v>
      </c>
      <c r="IO52" s="30" t="e">
        <f t="shared" si="125"/>
        <v>#DIV/0!</v>
      </c>
      <c r="IP52" s="30">
        <f t="shared" si="125"/>
        <v>3.2824490487772776E-3</v>
      </c>
      <c r="IQ52" s="30" t="e">
        <f t="shared" si="125"/>
        <v>#DIV/0!</v>
      </c>
      <c r="IR52" s="30" t="e">
        <f t="shared" si="125"/>
        <v>#DIV/0!</v>
      </c>
      <c r="IS52" s="30"/>
      <c r="IT52" s="30" t="e">
        <f t="shared" si="125"/>
        <v>#DIV/0!</v>
      </c>
      <c r="IU52" s="30" t="e">
        <f t="shared" si="125"/>
        <v>#DIV/0!</v>
      </c>
      <c r="IV52" s="30" t="e">
        <f t="shared" si="125"/>
        <v>#DIV/0!</v>
      </c>
      <c r="IW52" s="153" t="e">
        <f t="shared" si="125"/>
        <v>#DIV/0!</v>
      </c>
      <c r="IX52" s="30">
        <f t="shared" si="125"/>
        <v>3.2568724170142908E-3</v>
      </c>
      <c r="IY52" s="30">
        <f t="shared" si="125"/>
        <v>3.2566220556251545E-3</v>
      </c>
      <c r="IZ52" s="30">
        <f>(1/3)*IZ50</f>
        <v>3.2573732553776193E-3</v>
      </c>
      <c r="JA52" s="30">
        <f>(1/3)*JA50</f>
        <v>3.2571228169288127E-3</v>
      </c>
      <c r="JB52" s="30"/>
      <c r="JC52" s="30">
        <f t="shared" si="125"/>
        <v>3.2639438289499305E-3</v>
      </c>
      <c r="JD52" s="30">
        <f t="shared" si="125"/>
        <v>3.2639579461589065E-3</v>
      </c>
      <c r="JE52" s="30" t="e">
        <f t="shared" si="125"/>
        <v>#DIV/0!</v>
      </c>
      <c r="JF52" s="30" t="e">
        <f t="shared" si="125"/>
        <v>#DIV/0!</v>
      </c>
      <c r="JG52" s="30" t="e">
        <f t="shared" si="125"/>
        <v>#DIV/0!</v>
      </c>
      <c r="JH52" s="30">
        <f t="shared" si="125"/>
        <v>3.2807201453963659E-3</v>
      </c>
      <c r="JI52" s="30">
        <f t="shared" si="125"/>
        <v>3.2787382920621143E-3</v>
      </c>
      <c r="JJ52" s="30">
        <f t="shared" si="125"/>
        <v>3.2767588321064509E-3</v>
      </c>
      <c r="JK52" s="30">
        <f t="shared" si="125"/>
        <v>3.274781761195764E-3</v>
      </c>
      <c r="JL52" s="30">
        <f t="shared" si="125"/>
        <v>3.2728070750068982E-3</v>
      </c>
      <c r="JM52" s="30" t="e">
        <f t="shared" si="125"/>
        <v>#DIV/0!</v>
      </c>
      <c r="JN52" s="30">
        <f t="shared" si="125"/>
        <v>3.2809020648662834E-3</v>
      </c>
      <c r="JO52" s="30">
        <f t="shared" si="125"/>
        <v>3.2760678088237247E-3</v>
      </c>
      <c r="JP52" s="30">
        <f t="shared" si="125"/>
        <v>3.2712477785371273E-3</v>
      </c>
      <c r="JQ52" s="30">
        <f t="shared" si="125"/>
        <v>3.2664419113028866E-3</v>
      </c>
      <c r="JR52" s="30">
        <f t="shared" si="125"/>
        <v>3.2616501447853847E-3</v>
      </c>
      <c r="JS52" s="30" t="e">
        <f t="shared" si="125"/>
        <v>#DIV/0!</v>
      </c>
      <c r="JT52" s="30">
        <f t="shared" si="125"/>
        <v>3.3003826137006234E-3</v>
      </c>
      <c r="JU52" s="30">
        <f t="shared" si="125"/>
        <v>3.2954908201428068E-3</v>
      </c>
      <c r="JV52" s="30">
        <f t="shared" ref="JV52:MG52" si="126">(1/3)*JV50</f>
        <v>3.2906135068899623E-3</v>
      </c>
      <c r="JW52" s="30">
        <f t="shared" si="126"/>
        <v>3.2857506097391112E-3</v>
      </c>
      <c r="JX52" s="30" t="e">
        <f t="shared" si="126"/>
        <v>#DIV/0!</v>
      </c>
      <c r="JY52" s="30">
        <f t="shared" si="126"/>
        <v>3.2583753946937824E-3</v>
      </c>
      <c r="JZ52" s="30">
        <f t="shared" si="126"/>
        <v>3.2581248020187863E-3</v>
      </c>
      <c r="KA52" s="30">
        <f t="shared" si="126"/>
        <v>3.2578742479136996E-3</v>
      </c>
      <c r="KB52" s="30">
        <f t="shared" si="126"/>
        <v>3.2576237323696132E-3</v>
      </c>
      <c r="KC52" s="30"/>
      <c r="KD52" s="30"/>
      <c r="KE52" s="30">
        <f t="shared" si="126"/>
        <v>3.2632874497537647E-3</v>
      </c>
      <c r="KF52" s="30">
        <f t="shared" si="126"/>
        <v>3.2635424384563081E-3</v>
      </c>
      <c r="KG52" s="30"/>
      <c r="KH52" s="30"/>
      <c r="KI52" s="30">
        <f t="shared" si="126"/>
        <v>3.2589976649657179E-3</v>
      </c>
      <c r="KJ52" s="30" t="e">
        <f t="shared" si="126"/>
        <v>#DIV/0!</v>
      </c>
      <c r="KK52" s="30" t="e">
        <f t="shared" si="126"/>
        <v>#DIV/0!</v>
      </c>
      <c r="KL52" s="30" t="e">
        <f t="shared" si="126"/>
        <v>#DIV/0!</v>
      </c>
      <c r="KM52" s="30" t="e">
        <f t="shared" si="126"/>
        <v>#DIV/0!</v>
      </c>
      <c r="KN52" s="30" t="e">
        <f t="shared" si="126"/>
        <v>#DIV/0!</v>
      </c>
      <c r="KO52" s="30" t="e">
        <f t="shared" si="126"/>
        <v>#DIV/0!</v>
      </c>
      <c r="KP52" s="30"/>
      <c r="KQ52" s="30">
        <f t="shared" si="126"/>
        <v>3.2481767105282705E-3</v>
      </c>
      <c r="KR52" s="30">
        <f t="shared" si="126"/>
        <v>3.2510796227531781E-3</v>
      </c>
      <c r="KS52" s="30">
        <f t="shared" si="126"/>
        <v>3.2539877291128607E-3</v>
      </c>
      <c r="KT52" s="30">
        <f t="shared" si="126"/>
        <v>3.2569010435626261E-3</v>
      </c>
      <c r="KU52" s="30">
        <f t="shared" si="126"/>
        <v>3.2603219346702449E-3</v>
      </c>
      <c r="KV52" s="30">
        <f t="shared" si="126"/>
        <v>3.2593953306060582E-3</v>
      </c>
      <c r="KW52" s="30">
        <f t="shared" si="126"/>
        <v>3.2584692550543561E-3</v>
      </c>
      <c r="KX52" s="30">
        <f t="shared" si="126"/>
        <v>3.2575437075614208E-3</v>
      </c>
      <c r="KY52" s="30">
        <f t="shared" si="126"/>
        <v>3.2566186876740533E-3</v>
      </c>
      <c r="KZ52" s="30" t="e">
        <f t="shared" si="126"/>
        <v>#DIV/0!</v>
      </c>
      <c r="LA52" s="30">
        <f t="shared" si="126"/>
        <v>3.2556941949395783E-3</v>
      </c>
      <c r="LB52" s="30">
        <f t="shared" si="126"/>
        <v>3.254770228905835E-3</v>
      </c>
      <c r="LC52" s="30">
        <f t="shared" si="126"/>
        <v>3.2538467891211863E-3</v>
      </c>
      <c r="LD52" s="30">
        <f t="shared" si="126"/>
        <v>3.2529238751345104E-3</v>
      </c>
      <c r="LE52" s="30" t="e">
        <f t="shared" si="126"/>
        <v>#DIV/0!</v>
      </c>
      <c r="LF52" s="30">
        <f t="shared" si="126"/>
        <v>3.2337395764647854E-3</v>
      </c>
      <c r="LG52" s="30">
        <f t="shared" si="126"/>
        <v>3.2366167256093915E-3</v>
      </c>
      <c r="LH52" s="30">
        <f t="shared" si="126"/>
        <v>3.2394989998551426E-3</v>
      </c>
      <c r="LI52" s="30">
        <f t="shared" si="126"/>
        <v>3.2423864129104479E-3</v>
      </c>
      <c r="LJ52" s="30">
        <f t="shared" si="126"/>
        <v>3.2452789785326554E-3</v>
      </c>
      <c r="LK52" s="30" t="e">
        <f t="shared" si="126"/>
        <v>#DIV/0!</v>
      </c>
      <c r="LL52" s="30">
        <f t="shared" si="126"/>
        <v>3.2663079261807883E-3</v>
      </c>
      <c r="LM52" s="30">
        <f t="shared" si="126"/>
        <v>3.2714227457405201E-3</v>
      </c>
      <c r="LN52" s="30"/>
      <c r="LO52" s="30">
        <f t="shared" ref="LO52" si="127">(1/3)*LO50</f>
        <v>3.2309471891527075E-3</v>
      </c>
      <c r="LP52" s="30">
        <f t="shared" si="126"/>
        <v>3.2359517734247027E-3</v>
      </c>
      <c r="LQ52" s="30"/>
      <c r="LR52" s="30">
        <f t="shared" si="126"/>
        <v>3.240971886156564E-3</v>
      </c>
      <c r="LS52" s="30">
        <f t="shared" si="126"/>
        <v>3.2460075997374259E-3</v>
      </c>
      <c r="LT52" s="30">
        <f t="shared" si="126"/>
        <v>3.2510589870070874E-3</v>
      </c>
      <c r="LU52" s="30">
        <f t="shared" si="126"/>
        <v>3.2561261212595218E-3</v>
      </c>
      <c r="LV52" s="30">
        <f t="shared" si="126"/>
        <v>3.2612090762464243E-3</v>
      </c>
      <c r="LW52" s="30" t="e">
        <f t="shared" si="126"/>
        <v>#DIV/0!</v>
      </c>
      <c r="LX52" s="30">
        <f t="shared" si="126"/>
        <v>3.2800849688995309E-3</v>
      </c>
      <c r="LY52" s="30">
        <f t="shared" si="126"/>
        <v>3.2765536100720855E-3</v>
      </c>
      <c r="LZ52" s="30">
        <f t="shared" si="126"/>
        <v>3.2730298481453146E-3</v>
      </c>
      <c r="MA52" s="30">
        <f t="shared" si="126"/>
        <v>3.2695136586268743E-3</v>
      </c>
      <c r="MB52" s="30">
        <f t="shared" si="126"/>
        <v>3.2660050171296109E-3</v>
      </c>
      <c r="MC52" s="30" t="e">
        <f t="shared" si="126"/>
        <v>#DIV/0!</v>
      </c>
      <c r="MD52" s="30">
        <f t="shared" si="126"/>
        <v>3.2552128975456016E-3</v>
      </c>
      <c r="ME52" s="30">
        <f t="shared" si="126"/>
        <v>3.2564257998879166E-3</v>
      </c>
      <c r="MF52" s="30">
        <f t="shared" si="126"/>
        <v>3.2576396067301714E-3</v>
      </c>
      <c r="MG52" s="30">
        <f t="shared" si="126"/>
        <v>3.2588543190848508E-3</v>
      </c>
      <c r="MH52" s="30">
        <f t="shared" ref="MH52:OS52" si="128">(1/3)*MH50</f>
        <v>3.2600699379659532E-3</v>
      </c>
      <c r="MI52" s="30" t="e">
        <f t="shared" si="128"/>
        <v>#DIV/0!</v>
      </c>
      <c r="MJ52" s="30">
        <f t="shared" si="128"/>
        <v>3.2612864643889899E-3</v>
      </c>
      <c r="MK52" s="30">
        <f t="shared" si="128"/>
        <v>3.262503899370993E-3</v>
      </c>
      <c r="ML52" s="30">
        <f t="shared" si="128"/>
        <v>3.2637222439305131E-3</v>
      </c>
      <c r="MM52" s="30">
        <f t="shared" si="128"/>
        <v>3.2649414990876249E-3</v>
      </c>
      <c r="MN52" s="30">
        <f t="shared" si="128"/>
        <v>3.26616166586393E-3</v>
      </c>
      <c r="MO52" s="30" t="e">
        <f t="shared" si="128"/>
        <v>#DIV/0!</v>
      </c>
      <c r="MP52" s="30">
        <f t="shared" si="128"/>
        <v>3.2729703429138172E-3</v>
      </c>
      <c r="MQ52" s="30">
        <f t="shared" si="128"/>
        <v>3.2720377489458049E-3</v>
      </c>
      <c r="MR52" s="30">
        <f t="shared" si="128"/>
        <v>3.2711056866622204E-3</v>
      </c>
      <c r="MS52" s="30">
        <f t="shared" si="128"/>
        <v>3.2701741556081946E-3</v>
      </c>
      <c r="MT52" s="30">
        <f t="shared" si="128"/>
        <v>3.2692431553293781E-3</v>
      </c>
      <c r="MU52" s="30" t="e">
        <f t="shared" si="128"/>
        <v>#DIV/0!</v>
      </c>
      <c r="MV52" s="30">
        <f t="shared" si="128"/>
        <v>3.2683126853719374E-3</v>
      </c>
      <c r="MW52" s="30">
        <f t="shared" si="128"/>
        <v>3.2673827452825593E-3</v>
      </c>
      <c r="MX52" s="30">
        <f t="shared" si="128"/>
        <v>3.266453334608445E-3</v>
      </c>
      <c r="MY52" s="30">
        <f t="shared" si="128"/>
        <v>3.2655244528973144E-3</v>
      </c>
      <c r="MZ52" s="30">
        <f t="shared" si="128"/>
        <v>3.2645960996974016E-3</v>
      </c>
      <c r="NA52" s="30" t="e">
        <f t="shared" si="128"/>
        <v>#DIV/0!</v>
      </c>
      <c r="NB52" s="30">
        <f t="shared" si="128"/>
        <v>3.2978565812140119E-3</v>
      </c>
      <c r="NC52" s="30">
        <f t="shared" si="128"/>
        <v>3.2942868667764583E-3</v>
      </c>
      <c r="ND52" s="30">
        <f t="shared" si="128"/>
        <v>3.2907248732991414E-3</v>
      </c>
      <c r="NE52" s="30">
        <f t="shared" si="128"/>
        <v>3.2871705757551773E-3</v>
      </c>
      <c r="NF52" s="30">
        <f t="shared" si="128"/>
        <v>3.2836239492257521E-3</v>
      </c>
      <c r="NG52" s="30" t="e">
        <f t="shared" si="128"/>
        <v>#DIV/0!</v>
      </c>
      <c r="NH52" s="30">
        <f t="shared" si="128"/>
        <v>3.2645960996974016E-3</v>
      </c>
      <c r="NI52" s="30">
        <f t="shared" si="128"/>
        <v>3.2645960996974016E-3</v>
      </c>
      <c r="NJ52" s="30" t="e">
        <f t="shared" si="128"/>
        <v>#DIV/0!</v>
      </c>
      <c r="NK52" s="30">
        <f t="shared" si="128"/>
        <v>3.2491292077025643E-3</v>
      </c>
      <c r="NL52" s="30">
        <f t="shared" si="128"/>
        <v>3.2512175069139837E-3</v>
      </c>
      <c r="NM52" s="30">
        <f t="shared" si="128"/>
        <v>3.2533084925661531E-3</v>
      </c>
      <c r="NN52" s="30">
        <f t="shared" si="128"/>
        <v>3.2554021698468602E-3</v>
      </c>
      <c r="NO52" s="30">
        <f t="shared" si="128"/>
        <v>3.2574985439572605E-3</v>
      </c>
      <c r="NP52" s="30" t="e">
        <f t="shared" si="128"/>
        <v>#DIV/0!</v>
      </c>
      <c r="NQ52" s="30">
        <f t="shared" si="128"/>
        <v>3.2688725272335892E-3</v>
      </c>
      <c r="NR52" s="30">
        <f t="shared" si="128"/>
        <v>3.2665488546173059E-3</v>
      </c>
      <c r="NS52" s="30">
        <f t="shared" si="128"/>
        <v>3.2642284839112389E-3</v>
      </c>
      <c r="NT52" s="30">
        <f t="shared" si="128"/>
        <v>3.2619114080809364E-3</v>
      </c>
      <c r="NU52" s="30">
        <f t="shared" si="128"/>
        <v>3.2470435897574341E-3</v>
      </c>
      <c r="NV52" s="30" t="e">
        <f t="shared" si="128"/>
        <v>#DIV/0!</v>
      </c>
      <c r="NW52" s="30">
        <f t="shared" si="128"/>
        <v>3.2828842995095064E-3</v>
      </c>
      <c r="NX52" s="30">
        <f t="shared" si="128"/>
        <v>3.2805406665810362E-3</v>
      </c>
      <c r="NY52" s="30">
        <f t="shared" si="128"/>
        <v>3.2782003781929013E-3</v>
      </c>
      <c r="NZ52" s="30">
        <f t="shared" si="128"/>
        <v>3.2758634271893138E-3</v>
      </c>
      <c r="OA52" s="30">
        <f t="shared" si="128"/>
        <v>3.2735298064348909E-3</v>
      </c>
      <c r="OB52" s="30" t="e">
        <f t="shared" si="128"/>
        <v>#DIV/0!</v>
      </c>
      <c r="OC52" s="30">
        <f t="shared" si="128"/>
        <v>3.2645797402771045E-3</v>
      </c>
      <c r="OD52" s="30">
        <f t="shared" si="128"/>
        <v>3.2652944216179074E-3</v>
      </c>
      <c r="OE52" s="30">
        <f t="shared" si="128"/>
        <v>3.2674403443814833E-3</v>
      </c>
      <c r="OF52" s="30">
        <f t="shared" si="128"/>
        <v>3.2681562789024969E-3</v>
      </c>
      <c r="OG52" s="30" t="e">
        <f t="shared" si="128"/>
        <v>#DIV/0!</v>
      </c>
      <c r="OH52" s="30">
        <f t="shared" si="128"/>
        <v>3.2645960996974016E-3</v>
      </c>
      <c r="OI52" s="30">
        <f t="shared" si="128"/>
        <v>3.2645960996974016E-3</v>
      </c>
      <c r="OJ52" s="30" t="e">
        <f t="shared" si="128"/>
        <v>#DIV/0!</v>
      </c>
      <c r="OK52" s="30">
        <f t="shared" si="128"/>
        <v>3.2617241406711819E-3</v>
      </c>
      <c r="OL52" s="30">
        <f t="shared" si="128"/>
        <v>3.2624375721192894E-3</v>
      </c>
      <c r="OM52" s="30" t="e">
        <f t="shared" si="128"/>
        <v>#DIV/0!</v>
      </c>
      <c r="ON52" s="30">
        <f t="shared" si="128"/>
        <v>3.2631513157329959E-3</v>
      </c>
      <c r="OO52" s="30">
        <f t="shared" si="128"/>
        <v>3.2638653717172298E-3</v>
      </c>
      <c r="OP52" s="30" t="e">
        <f t="shared" si="128"/>
        <v>#DIV/0!</v>
      </c>
      <c r="OQ52" s="30">
        <f t="shared" si="128"/>
        <v>3.2595976201119183E-3</v>
      </c>
      <c r="OR52" s="30">
        <f t="shared" si="128"/>
        <v>3.2616994035388537E-3</v>
      </c>
      <c r="OS52" s="30" t="e">
        <f t="shared" si="128"/>
        <v>#DIV/0!</v>
      </c>
      <c r="OT52" s="30">
        <f t="shared" ref="OT52:OY52" si="129">(1/3)*OT50</f>
        <v>3.2667247234643574E-3</v>
      </c>
      <c r="OU52" s="30">
        <f t="shared" si="129"/>
        <v>3.2711995088145814E-3</v>
      </c>
      <c r="OV52" s="30" t="e">
        <f t="shared" si="129"/>
        <v>#DIV/0!</v>
      </c>
      <c r="OW52" s="30" t="e">
        <f t="shared" si="129"/>
        <v>#DIV/0!</v>
      </c>
      <c r="OX52" s="30" t="e">
        <f t="shared" si="129"/>
        <v>#DIV/0!</v>
      </c>
      <c r="OY52" s="30" t="e">
        <f t="shared" si="129"/>
        <v>#DIV/0!</v>
      </c>
    </row>
    <row r="53" spans="1:415"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152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152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152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</row>
    <row r="54" spans="1:415" ht="19.5" customHeight="1">
      <c r="A54" s="9" t="s">
        <v>60</v>
      </c>
      <c r="D54" s="29">
        <f t="shared" ref="D54:BO54" si="130">D41*(1+(D51*2))</f>
        <v>8.6007320408798354E-2</v>
      </c>
      <c r="E54" s="29">
        <f t="shared" si="130"/>
        <v>0.30097620617550608</v>
      </c>
      <c r="F54" s="29" t="e">
        <f t="shared" si="130"/>
        <v>#DIV/0!</v>
      </c>
      <c r="G54" s="29" t="e">
        <f t="shared" si="130"/>
        <v>#DIV/0!</v>
      </c>
      <c r="H54" s="29" t="e">
        <f t="shared" si="130"/>
        <v>#DIV/0!</v>
      </c>
      <c r="I54" s="29" t="e">
        <f t="shared" si="130"/>
        <v>#DIV/0!</v>
      </c>
      <c r="J54" s="29" t="e">
        <f t="shared" si="130"/>
        <v>#DIV/0!</v>
      </c>
      <c r="K54" s="29" t="e">
        <f t="shared" si="130"/>
        <v>#DIV/0!</v>
      </c>
      <c r="L54" s="29" t="e">
        <f t="shared" si="130"/>
        <v>#DIV/0!</v>
      </c>
      <c r="M54" s="29" t="e">
        <f t="shared" si="130"/>
        <v>#DIV/0!</v>
      </c>
      <c r="N54" s="29" t="e">
        <f t="shared" si="130"/>
        <v>#DIV/0!</v>
      </c>
      <c r="O54" s="29">
        <f t="shared" si="130"/>
        <v>1.1466608479883222</v>
      </c>
      <c r="P54" s="29">
        <f t="shared" si="130"/>
        <v>1.7580742337858253</v>
      </c>
      <c r="Q54" s="29" t="e">
        <f t="shared" si="130"/>
        <v>#DIV/0!</v>
      </c>
      <c r="R54" s="29" t="e">
        <f t="shared" si="130"/>
        <v>#DIV/0!</v>
      </c>
      <c r="S54" s="29">
        <f t="shared" si="130"/>
        <v>3.8779456645983359</v>
      </c>
      <c r="T54" s="29"/>
      <c r="U54" s="29"/>
      <c r="V54" s="29">
        <f t="shared" si="130"/>
        <v>1.7096586672074403</v>
      </c>
      <c r="W54" s="29">
        <f t="shared" si="130"/>
        <v>1.663746906697231</v>
      </c>
      <c r="X54" s="29">
        <f t="shared" si="130"/>
        <v>2.1102508865630569</v>
      </c>
      <c r="Y54" s="29">
        <f t="shared" si="130"/>
        <v>1.4549821819592892</v>
      </c>
      <c r="Z54" s="29">
        <f t="shared" si="130"/>
        <v>1.7367425106970458</v>
      </c>
      <c r="AA54" s="29"/>
      <c r="AB54" s="29">
        <f t="shared" si="130"/>
        <v>2.5096985507544609</v>
      </c>
      <c r="AC54" s="29">
        <f t="shared" si="130"/>
        <v>1.8562169468147665</v>
      </c>
      <c r="AD54" s="29">
        <f t="shared" si="130"/>
        <v>2.8430266004307754</v>
      </c>
      <c r="AE54" s="29">
        <f t="shared" si="130"/>
        <v>2.8332636354115421</v>
      </c>
      <c r="AF54" s="29">
        <f t="shared" si="130"/>
        <v>4.4970529743786818</v>
      </c>
      <c r="AG54" s="29"/>
      <c r="AH54" s="29">
        <f t="shared" si="130"/>
        <v>4.4447043704306708</v>
      </c>
      <c r="AI54" s="29">
        <f t="shared" si="130"/>
        <v>11.999447266861893</v>
      </c>
      <c r="AJ54" s="29">
        <f t="shared" si="130"/>
        <v>11.614321431595169</v>
      </c>
      <c r="AK54" s="29">
        <f t="shared" si="130"/>
        <v>4.633088291721374</v>
      </c>
      <c r="AL54" s="29">
        <f t="shared" si="130"/>
        <v>8.6505114619502379</v>
      </c>
      <c r="AM54" s="29"/>
      <c r="AN54" s="29">
        <f t="shared" si="130"/>
        <v>1.7731294573641287</v>
      </c>
      <c r="AO54" s="29">
        <f t="shared" si="130"/>
        <v>1.4980800637537039</v>
      </c>
      <c r="AP54" s="29">
        <f t="shared" si="130"/>
        <v>1.6624937207358363</v>
      </c>
      <c r="AQ54" s="29">
        <f t="shared" si="130"/>
        <v>1.8358456059935357</v>
      </c>
      <c r="AR54" s="29" t="e">
        <f t="shared" si="130"/>
        <v>#DIV/0!</v>
      </c>
      <c r="AS54" s="29"/>
      <c r="AT54" s="29">
        <f t="shared" si="130"/>
        <v>1.8286106101855208</v>
      </c>
      <c r="AU54" s="29">
        <f t="shared" si="130"/>
        <v>1.851549772017997</v>
      </c>
      <c r="AV54" s="29">
        <f t="shared" si="130"/>
        <v>2.3334707297255717</v>
      </c>
      <c r="AW54" s="29">
        <f t="shared" si="130"/>
        <v>1.3102722570504908</v>
      </c>
      <c r="AX54" s="29">
        <f t="shared" si="130"/>
        <v>1.4475677238656233</v>
      </c>
      <c r="AY54" s="29"/>
      <c r="AZ54" s="29">
        <f t="shared" si="130"/>
        <v>2.3149029745613863</v>
      </c>
      <c r="BA54" s="29">
        <f t="shared" si="130"/>
        <v>3.0042477705823831</v>
      </c>
      <c r="BB54" s="29" t="e">
        <f t="shared" si="130"/>
        <v>#DIV/0!</v>
      </c>
      <c r="BC54" s="29">
        <f t="shared" si="130"/>
        <v>2.3003670380003793</v>
      </c>
      <c r="BD54" s="29"/>
      <c r="BE54" s="29">
        <f t="shared" si="130"/>
        <v>3.9791898282190115</v>
      </c>
      <c r="BF54" s="29">
        <f t="shared" si="130"/>
        <v>3.7674587264487407</v>
      </c>
      <c r="BG54" s="29">
        <f t="shared" si="130"/>
        <v>5.1110881123519611</v>
      </c>
      <c r="BH54" s="29">
        <f t="shared" si="130"/>
        <v>4.5194923493954118</v>
      </c>
      <c r="BI54" s="29"/>
      <c r="BJ54" s="29">
        <f t="shared" si="130"/>
        <v>2.8137124437994911</v>
      </c>
      <c r="BK54" s="29">
        <f t="shared" si="130"/>
        <v>5.6579289461342874</v>
      </c>
      <c r="BL54" s="29">
        <f t="shared" si="130"/>
        <v>3.0718328283151832</v>
      </c>
      <c r="BM54" s="29">
        <f t="shared" si="130"/>
        <v>3.9246282646692805</v>
      </c>
      <c r="BN54" s="29"/>
      <c r="BO54" s="29" t="e">
        <f t="shared" si="130"/>
        <v>#DIV/0!</v>
      </c>
      <c r="BP54" s="29" t="e">
        <f t="shared" ref="BP54:EB54" si="131">BP41*(1+(BP51*2))</f>
        <v>#DIV/0!</v>
      </c>
      <c r="BQ54" s="29">
        <f t="shared" si="131"/>
        <v>1.4208447669289854</v>
      </c>
      <c r="BR54" s="29">
        <f t="shared" si="131"/>
        <v>1.912819274797585</v>
      </c>
      <c r="BS54" s="29"/>
      <c r="BT54" s="29">
        <f t="shared" si="131"/>
        <v>2.4645816934256062</v>
      </c>
      <c r="BU54" s="29">
        <f t="shared" si="131"/>
        <v>5.2426484654477203</v>
      </c>
      <c r="BV54" s="29">
        <f t="shared" si="131"/>
        <v>5.659629295596452</v>
      </c>
      <c r="BW54" s="29"/>
      <c r="BX54" s="29" t="e">
        <f t="shared" si="131"/>
        <v>#DIV/0!</v>
      </c>
      <c r="BY54" s="29"/>
      <c r="BZ54" s="29">
        <f t="shared" si="131"/>
        <v>6.5737806269287242</v>
      </c>
      <c r="CA54" s="29">
        <f t="shared" si="131"/>
        <v>17.668909764393501</v>
      </c>
      <c r="CB54" s="29">
        <f t="shared" si="131"/>
        <v>26.875702649027087</v>
      </c>
      <c r="CC54" s="29">
        <f>CC41*(1+(CC51*2))</f>
        <v>89.86251045939359</v>
      </c>
      <c r="CD54" s="29">
        <f>CD41*(1+(CD51*2))</f>
        <v>44.884643477185399</v>
      </c>
      <c r="CE54" s="29">
        <f>CE41*(1+(CE51*2))</f>
        <v>4.6933602394152665</v>
      </c>
      <c r="CF54" s="29"/>
      <c r="CG54" s="29">
        <f t="shared" si="131"/>
        <v>5.5361070931752021</v>
      </c>
      <c r="CH54" s="29"/>
      <c r="CI54" s="29">
        <f>CI41*(1+(CI51*2))</f>
        <v>2.268376804320055</v>
      </c>
      <c r="CJ54" s="29"/>
      <c r="CK54" s="29">
        <f>CK41*(1+(CK51*2))</f>
        <v>0</v>
      </c>
      <c r="CL54" s="29">
        <f>CL41*(1+(CL51*2))</f>
        <v>18.290711769458682</v>
      </c>
      <c r="CM54" s="29">
        <f t="shared" si="131"/>
        <v>55.449054815409696</v>
      </c>
      <c r="CN54" s="152" t="e">
        <f t="shared" si="131"/>
        <v>#DIV/0!</v>
      </c>
      <c r="CO54" s="29">
        <f t="shared" si="131"/>
        <v>1.9773900797770583</v>
      </c>
      <c r="CP54" s="29">
        <f t="shared" si="131"/>
        <v>1.7117975931803204</v>
      </c>
      <c r="CQ54" s="29">
        <f t="shared" si="131"/>
        <v>1.7445160178134294</v>
      </c>
      <c r="CR54" s="29" t="e">
        <f t="shared" si="131"/>
        <v>#DIV/0!</v>
      </c>
      <c r="CS54" s="29"/>
      <c r="CT54" s="29">
        <f t="shared" si="131"/>
        <v>5.2330655764724057</v>
      </c>
      <c r="CU54" s="29">
        <f t="shared" si="131"/>
        <v>2.3439594982460261</v>
      </c>
      <c r="CV54" s="29">
        <f t="shared" si="131"/>
        <v>120.17910158438853</v>
      </c>
      <c r="CW54" s="29">
        <f t="shared" si="131"/>
        <v>8.3256179264518479</v>
      </c>
      <c r="CX54" s="29">
        <f t="shared" si="131"/>
        <v>5.9765220598820292</v>
      </c>
      <c r="CY54" s="29"/>
      <c r="CZ54" s="29">
        <f t="shared" si="131"/>
        <v>28.201076585437846</v>
      </c>
      <c r="DA54" s="29">
        <f t="shared" si="131"/>
        <v>15.831155823096786</v>
      </c>
      <c r="DB54" s="29">
        <f t="shared" si="131"/>
        <v>32.248607872264046</v>
      </c>
      <c r="DC54" s="29" t="e">
        <f>DC41*(1+(DC51*2))</f>
        <v>#DIV/0!</v>
      </c>
      <c r="DD54" s="29" t="e">
        <f>DD41*(1+(DD51*2))</f>
        <v>#DIV/0!</v>
      </c>
      <c r="DE54" s="29"/>
      <c r="DF54" s="29"/>
      <c r="DG54" s="29">
        <f t="shared" si="131"/>
        <v>19.960683581045679</v>
      </c>
      <c r="DH54" s="29">
        <f t="shared" si="131"/>
        <v>0.52632859542887378</v>
      </c>
      <c r="DI54" s="29">
        <f t="shared" si="131"/>
        <v>0.73276628984129721</v>
      </c>
      <c r="DJ54" s="29">
        <f>DJ41*(1+(DJ51*2))</f>
        <v>17.121395581718037</v>
      </c>
      <c r="DK54" s="29">
        <f>DK41*(1+(DK51*2))</f>
        <v>26.267220754680491</v>
      </c>
      <c r="DL54" s="29"/>
      <c r="DM54" s="29">
        <f t="shared" si="131"/>
        <v>4.501845347416694</v>
      </c>
      <c r="DN54" s="29">
        <f t="shared" si="131"/>
        <v>3.134431707297257</v>
      </c>
      <c r="DO54" s="29">
        <f t="shared" si="131"/>
        <v>4.3501220217452072</v>
      </c>
      <c r="DP54" s="29">
        <f>DP41*(1+(DP51*2))</f>
        <v>1.9547771447727609</v>
      </c>
      <c r="DQ54" s="29">
        <f>DQ41*(1+(DQ51*2))</f>
        <v>2.9831782658452881</v>
      </c>
      <c r="DR54" s="29"/>
      <c r="DS54" s="29">
        <f>DS41*(1+(DS51*2))</f>
        <v>3.6029242539673141</v>
      </c>
      <c r="DT54" s="29">
        <f t="shared" si="131"/>
        <v>6.5160424494101417</v>
      </c>
      <c r="DU54" s="29">
        <f t="shared" si="131"/>
        <v>3.58688181925028</v>
      </c>
      <c r="DV54" s="29" t="e">
        <f t="shared" si="131"/>
        <v>#DIV/0!</v>
      </c>
      <c r="DW54" s="29">
        <f>DW41*(1+(DW51*2))</f>
        <v>7.9963032120904387</v>
      </c>
      <c r="DX54" s="29"/>
      <c r="DY54" s="29" t="e">
        <f t="shared" si="131"/>
        <v>#DIV/0!</v>
      </c>
      <c r="DZ54" s="29">
        <f t="shared" si="131"/>
        <v>2.7863235782094833</v>
      </c>
      <c r="EA54" s="29" t="e">
        <f t="shared" si="131"/>
        <v>#DIV/0!</v>
      </c>
      <c r="EB54" s="29">
        <f t="shared" si="131"/>
        <v>4.2048954318962677</v>
      </c>
      <c r="EC54" s="29">
        <f>EC41*(1+(EC51*2))</f>
        <v>2.6999846679409232</v>
      </c>
      <c r="ED54" s="29"/>
      <c r="EE54" s="29">
        <f>EE41*(1+(EE51*2))</f>
        <v>9.1759254487772832</v>
      </c>
      <c r="EF54" s="29">
        <f>EF41*(1+(EF51*2))</f>
        <v>33.942358301639047</v>
      </c>
      <c r="EG54" s="29">
        <f>EG41*(1+(EG51*2))</f>
        <v>6.6920130454849955</v>
      </c>
      <c r="EH54" s="29">
        <f>EH41*(1+(EH51*2))</f>
        <v>5.7292444876229052</v>
      </c>
      <c r="EI54" s="29">
        <f t="shared" ref="EI54:HC54" si="132">EI41*(1+(EI51*2))</f>
        <v>6.1311383204131165</v>
      </c>
      <c r="EJ54" s="29"/>
      <c r="EK54" s="29" t="e">
        <f>EK41*(1+(EK51*2))</f>
        <v>#DIV/0!</v>
      </c>
      <c r="EL54" s="29" t="e">
        <f t="shared" si="132"/>
        <v>#DIV/0!</v>
      </c>
      <c r="EM54" s="29">
        <f t="shared" si="132"/>
        <v>3.2184111585979585</v>
      </c>
      <c r="EN54" s="29">
        <f>EN41*(1+(EN51*2))</f>
        <v>4.1793227470352408</v>
      </c>
      <c r="EO54" s="29">
        <f>EO41*(1+(EO51*2))</f>
        <v>2.1969105986098856</v>
      </c>
      <c r="EP54" s="29"/>
      <c r="EQ54" s="29">
        <f t="shared" si="132"/>
        <v>5.0902216845974229</v>
      </c>
      <c r="ER54" s="29" t="e">
        <f t="shared" si="132"/>
        <v>#DIV/0!</v>
      </c>
      <c r="ES54" s="29">
        <f t="shared" si="132"/>
        <v>4.6268559728623373</v>
      </c>
      <c r="ET54" s="29" t="e">
        <f>ET41*(1+(ET51*2))</f>
        <v>#DIV/0!</v>
      </c>
      <c r="EU54" s="29">
        <f>EU41*(1+(EU51*2))</f>
        <v>3.2086932170300666</v>
      </c>
      <c r="EV54" s="29"/>
      <c r="EW54" s="29">
        <f>EW41*(1+(EW51*2))</f>
        <v>5.27485394809512</v>
      </c>
      <c r="EX54" s="29">
        <f t="shared" si="132"/>
        <v>4.5960678370177472</v>
      </c>
      <c r="EY54" s="29">
        <f t="shared" si="132"/>
        <v>9.6815386800771517</v>
      </c>
      <c r="EZ54" s="29" t="e">
        <f>EZ41*(1+(EZ51*2))</f>
        <v>#DIV/0!</v>
      </c>
      <c r="FA54" s="29"/>
      <c r="FB54" s="29"/>
      <c r="FC54" s="29">
        <f>FC41*(1+(FC51*2))</f>
        <v>1.8226025652135398</v>
      </c>
      <c r="FD54" s="29">
        <f>FD41*(1+(FD51*2))</f>
        <v>1.5422016944032544</v>
      </c>
      <c r="FE54" s="29">
        <f>FE41*(1+(FE51*2))</f>
        <v>1.873206772829245</v>
      </c>
      <c r="FF54" s="29" t="e">
        <f>FF41*(1+(FF51*2))</f>
        <v>#DIV/0!</v>
      </c>
      <c r="FG54" s="29"/>
      <c r="FH54" s="29">
        <f t="shared" si="132"/>
        <v>4.5392896997340451</v>
      </c>
      <c r="FI54" s="29">
        <f t="shared" si="132"/>
        <v>4.9949646143140551</v>
      </c>
      <c r="FJ54" s="29">
        <f t="shared" si="132"/>
        <v>5.01765551117738</v>
      </c>
      <c r="FK54" s="29">
        <f t="shared" si="132"/>
        <v>2.3334478879877287</v>
      </c>
      <c r="FL54" s="29">
        <f t="shared" si="132"/>
        <v>3.0382048741452894</v>
      </c>
      <c r="FM54" s="29"/>
      <c r="FN54" s="29">
        <f t="shared" si="132"/>
        <v>3.4904039697713389</v>
      </c>
      <c r="FO54" s="29">
        <f t="shared" si="132"/>
        <v>2.3671553429295793</v>
      </c>
      <c r="FP54" s="29">
        <f t="shared" si="132"/>
        <v>2.2439873135313131</v>
      </c>
      <c r="FQ54" s="29">
        <f t="shared" si="132"/>
        <v>10.104979429998854</v>
      </c>
      <c r="FR54" s="29">
        <f t="shared" si="132"/>
        <v>10.323609545243736</v>
      </c>
      <c r="FS54" s="29"/>
      <c r="FT54" s="29">
        <f>FT41*(1+(FT51*2))</f>
        <v>4.8977036887376872</v>
      </c>
      <c r="FU54" s="29">
        <f>FU41*(1+(FU51*2))</f>
        <v>5.1081854985854296</v>
      </c>
      <c r="FV54" s="29" t="e">
        <f>FV41*(1+(FV51*2))</f>
        <v>#DIV/0!</v>
      </c>
      <c r="FW54" s="29">
        <f t="shared" si="132"/>
        <v>6.3104165579378462</v>
      </c>
      <c r="FX54" s="29">
        <f t="shared" si="132"/>
        <v>5.288294071409636</v>
      </c>
      <c r="FY54" s="29"/>
      <c r="FZ54" s="29" t="e">
        <f t="shared" si="132"/>
        <v>#DIV/0!</v>
      </c>
      <c r="GA54" s="29" t="e">
        <f t="shared" si="132"/>
        <v>#DIV/0!</v>
      </c>
      <c r="GB54" s="29" t="e">
        <f t="shared" si="132"/>
        <v>#DIV/0!</v>
      </c>
      <c r="GC54" s="29" t="e">
        <f t="shared" si="132"/>
        <v>#DIV/0!</v>
      </c>
      <c r="GD54" s="29" t="e">
        <f t="shared" si="132"/>
        <v>#DIV/0!</v>
      </c>
      <c r="GE54" s="29"/>
      <c r="GF54" s="29" t="e">
        <f t="shared" si="132"/>
        <v>#DIV/0!</v>
      </c>
      <c r="GG54" s="29" t="e">
        <f t="shared" si="132"/>
        <v>#DIV/0!</v>
      </c>
      <c r="GH54" s="29">
        <f>GH41*(1+(GH51*2))</f>
        <v>6.2417263393081521</v>
      </c>
      <c r="GI54" s="29" t="e">
        <f>GI41*(1+(GI51*2))</f>
        <v>#DIV/0!</v>
      </c>
      <c r="GJ54" s="29">
        <f>GJ41*(1+(GJ51*2))</f>
        <v>4.1804791742723042</v>
      </c>
      <c r="GK54" s="29"/>
      <c r="GL54" s="29">
        <f t="shared" si="132"/>
        <v>18.725675924158068</v>
      </c>
      <c r="GM54" s="29">
        <f t="shared" si="132"/>
        <v>23.386324749962036</v>
      </c>
      <c r="GN54" s="29">
        <f t="shared" si="132"/>
        <v>9.2413517709895547</v>
      </c>
      <c r="GO54" s="29">
        <f t="shared" si="132"/>
        <v>13.94169647030902</v>
      </c>
      <c r="GP54" s="29">
        <f t="shared" si="132"/>
        <v>5.9977190460034713</v>
      </c>
      <c r="GQ54" s="152" t="e">
        <f t="shared" si="132"/>
        <v>#DIV/0!</v>
      </c>
      <c r="GR54" s="29">
        <f t="shared" si="132"/>
        <v>1.7348973288697256</v>
      </c>
      <c r="GS54" s="29">
        <f t="shared" si="132"/>
        <v>2.0197801952596923</v>
      </c>
      <c r="GT54" s="29" t="e">
        <f t="shared" si="132"/>
        <v>#DIV/0!</v>
      </c>
      <c r="GU54" s="29"/>
      <c r="GV54" s="29">
        <f t="shared" si="132"/>
        <v>3.1061995233854631</v>
      </c>
      <c r="GW54" s="29">
        <f t="shared" si="132"/>
        <v>10.201054492836899</v>
      </c>
      <c r="GX54" s="29">
        <f t="shared" si="132"/>
        <v>4.3275088642885047</v>
      </c>
      <c r="GY54" s="29">
        <f t="shared" si="132"/>
        <v>10.488250177027261</v>
      </c>
      <c r="GZ54" s="29">
        <f t="shared" si="132"/>
        <v>8.2208726877660485</v>
      </c>
      <c r="HA54" s="29">
        <f t="shared" si="132"/>
        <v>5.875376272934834</v>
      </c>
      <c r="HB54" s="29">
        <f t="shared" si="132"/>
        <v>4.0854498399066346</v>
      </c>
      <c r="HC54" s="29">
        <f t="shared" si="132"/>
        <v>6.9891693596672777</v>
      </c>
      <c r="HD54" s="29">
        <f t="shared" ref="HD54:JU54" si="133">HD41*(1+(HD51*2))</f>
        <v>19.283962611764281</v>
      </c>
      <c r="HE54" s="29">
        <f t="shared" si="133"/>
        <v>10.954347202505707</v>
      </c>
      <c r="HF54" s="29">
        <f t="shared" si="133"/>
        <v>7.0534562027389951</v>
      </c>
      <c r="HG54" s="29">
        <f t="shared" si="133"/>
        <v>5.3416597632355112</v>
      </c>
      <c r="HH54" s="29">
        <f t="shared" si="133"/>
        <v>4.5184404893759647</v>
      </c>
      <c r="HI54" s="29">
        <f t="shared" si="133"/>
        <v>4.5733353241598156</v>
      </c>
      <c r="HJ54" s="29">
        <f t="shared" si="133"/>
        <v>6.085839566466225</v>
      </c>
      <c r="HK54" s="29">
        <f t="shared" si="133"/>
        <v>8.1825256712637824</v>
      </c>
      <c r="HL54" s="29">
        <f t="shared" si="133"/>
        <v>13.018590403479616</v>
      </c>
      <c r="HM54" s="29">
        <f t="shared" si="133"/>
        <v>6.8889579770069851</v>
      </c>
      <c r="HN54" s="29">
        <f t="shared" si="133"/>
        <v>10.052858371532775</v>
      </c>
      <c r="HO54" s="29">
        <f t="shared" si="133"/>
        <v>4.7472311575933865</v>
      </c>
      <c r="HP54" s="29">
        <f t="shared" si="133"/>
        <v>8.1771453177037916</v>
      </c>
      <c r="HQ54" s="29">
        <f t="shared" si="133"/>
        <v>7.2902724516471551</v>
      </c>
      <c r="HR54" s="29">
        <f t="shared" si="133"/>
        <v>7.0709791197505316</v>
      </c>
      <c r="HS54" s="29">
        <f t="shared" si="133"/>
        <v>8.7630866611177698</v>
      </c>
      <c r="HT54" s="29"/>
      <c r="HU54" s="29">
        <f t="shared" si="133"/>
        <v>8.5867058498798539</v>
      </c>
      <c r="HV54" s="29">
        <f t="shared" si="133"/>
        <v>13.649264523829624</v>
      </c>
      <c r="HW54" s="29">
        <f t="shared" si="133"/>
        <v>14.342454115884349</v>
      </c>
      <c r="HX54" s="29">
        <f t="shared" si="133"/>
        <v>9.4699026999977143</v>
      </c>
      <c r="HY54" s="29">
        <f t="shared" si="133"/>
        <v>5.1908146021261699</v>
      </c>
      <c r="HZ54" s="29">
        <f t="shared" si="133"/>
        <v>5.1548239061662438</v>
      </c>
      <c r="IA54" s="29">
        <f t="shared" si="133"/>
        <v>5.276691982873297</v>
      </c>
      <c r="IB54" s="29">
        <f t="shared" si="133"/>
        <v>3.6230035602655333</v>
      </c>
      <c r="IC54" s="29">
        <f t="shared" si="133"/>
        <v>12.657320095357823</v>
      </c>
      <c r="ID54" s="29">
        <f t="shared" si="133"/>
        <v>10.205212098032987</v>
      </c>
      <c r="IE54" s="29">
        <f t="shared" si="133"/>
        <v>11.205059352908108</v>
      </c>
      <c r="IF54" s="29">
        <f t="shared" si="133"/>
        <v>7.081534251069864</v>
      </c>
      <c r="IG54" s="29">
        <f t="shared" si="133"/>
        <v>9.1535871363874026</v>
      </c>
      <c r="IH54" s="29">
        <f t="shared" si="133"/>
        <v>11.02866331294998</v>
      </c>
      <c r="II54" s="29">
        <f t="shared" si="133"/>
        <v>5.8578003457660941</v>
      </c>
      <c r="IJ54" s="29">
        <f t="shared" si="133"/>
        <v>13.193353904720029</v>
      </c>
      <c r="IK54" s="29">
        <f t="shared" si="133"/>
        <v>7.0395864159647852</v>
      </c>
      <c r="IL54" s="29">
        <f t="shared" si="133"/>
        <v>28.268555715451942</v>
      </c>
      <c r="IM54" s="29">
        <f t="shared" si="133"/>
        <v>6.32894382043159</v>
      </c>
      <c r="IN54" s="29">
        <f t="shared" si="133"/>
        <v>11.286842510789164</v>
      </c>
      <c r="IO54" s="29" t="e">
        <f t="shared" si="133"/>
        <v>#DIV/0!</v>
      </c>
      <c r="IP54" s="29">
        <f t="shared" si="133"/>
        <v>19.398156752362084</v>
      </c>
      <c r="IQ54" s="29" t="e">
        <f t="shared" si="133"/>
        <v>#DIV/0!</v>
      </c>
      <c r="IR54" s="29" t="e">
        <f t="shared" si="133"/>
        <v>#DIV/0!</v>
      </c>
      <c r="IS54" s="29"/>
      <c r="IT54" s="29" t="e">
        <f t="shared" si="133"/>
        <v>#DIV/0!</v>
      </c>
      <c r="IU54" s="29" t="e">
        <f t="shared" si="133"/>
        <v>#DIV/0!</v>
      </c>
      <c r="IV54" s="29" t="e">
        <f t="shared" si="133"/>
        <v>#DIV/0!</v>
      </c>
      <c r="IW54" s="152" t="e">
        <f t="shared" si="133"/>
        <v>#DIV/0!</v>
      </c>
      <c r="IX54" s="29">
        <f t="shared" si="133"/>
        <v>4.8543319195429824</v>
      </c>
      <c r="IY54" s="29">
        <f t="shared" si="133"/>
        <v>2.3270734099569061</v>
      </c>
      <c r="IZ54" s="29">
        <f>IZ41*(1+(IZ51*2))</f>
        <v>1.7920295600638931</v>
      </c>
      <c r="JA54" s="29">
        <f>JA41*(1+(JA51*2))</f>
        <v>2.0497366542831874</v>
      </c>
      <c r="JB54" s="29"/>
      <c r="JC54" s="29">
        <f t="shared" si="133"/>
        <v>8.5883727210838923E-2</v>
      </c>
      <c r="JD54" s="29">
        <f t="shared" si="133"/>
        <v>0.30054370036524986</v>
      </c>
      <c r="JE54" s="29" t="e">
        <f t="shared" si="133"/>
        <v>#DIV/0!</v>
      </c>
      <c r="JF54" s="29" t="e">
        <f t="shared" si="133"/>
        <v>#DIV/0!</v>
      </c>
      <c r="JG54" s="29" t="e">
        <f t="shared" si="133"/>
        <v>#DIV/0!</v>
      </c>
      <c r="JH54" s="29">
        <f t="shared" si="133"/>
        <v>5.7551612692587897</v>
      </c>
      <c r="JI54" s="29">
        <f t="shared" si="133"/>
        <v>13.675106476870596</v>
      </c>
      <c r="JJ54" s="29">
        <f t="shared" si="133"/>
        <v>5.3405719949788244</v>
      </c>
      <c r="JK54" s="29">
        <f t="shared" si="133"/>
        <v>3.7128716169462868</v>
      </c>
      <c r="JL54" s="29">
        <f t="shared" si="133"/>
        <v>7.7749452116681113</v>
      </c>
      <c r="JM54" s="29" t="e">
        <f t="shared" si="133"/>
        <v>#DIV/0!</v>
      </c>
      <c r="JN54" s="29">
        <f t="shared" si="133"/>
        <v>1.5910224645679047</v>
      </c>
      <c r="JO54" s="29">
        <f t="shared" si="133"/>
        <v>3.8274585736992757</v>
      </c>
      <c r="JP54" s="29">
        <f t="shared" si="133"/>
        <v>7.1287441408995491</v>
      </c>
      <c r="JQ54" s="29">
        <f t="shared" si="133"/>
        <v>5.3790354625044179</v>
      </c>
      <c r="JR54" s="29">
        <f t="shared" si="133"/>
        <v>4.7568170539186081</v>
      </c>
      <c r="JS54" s="29" t="e">
        <f t="shared" si="133"/>
        <v>#DIV/0!</v>
      </c>
      <c r="JT54" s="29">
        <f t="shared" si="133"/>
        <v>10.853585771594895</v>
      </c>
      <c r="JU54" s="29">
        <f t="shared" si="133"/>
        <v>7.3088656590576804</v>
      </c>
      <c r="JV54" s="29">
        <f t="shared" ref="JV54:MG54" si="134">JV41*(1+(JV51*2))</f>
        <v>7.5280607878086858</v>
      </c>
      <c r="JW54" s="29">
        <f t="shared" si="134"/>
        <v>16.50311587408445</v>
      </c>
      <c r="JX54" s="29" t="e">
        <f t="shared" si="134"/>
        <v>#DIV/0!</v>
      </c>
      <c r="JY54" s="29">
        <f t="shared" si="134"/>
        <v>22.252624930400714</v>
      </c>
      <c r="JZ54" s="29">
        <f t="shared" si="134"/>
        <v>6.6613406955029726</v>
      </c>
      <c r="KA54" s="29">
        <f t="shared" si="134"/>
        <v>8.0535891406679312</v>
      </c>
      <c r="KB54" s="29">
        <f t="shared" si="134"/>
        <v>5.973030384196468</v>
      </c>
      <c r="KC54" s="29"/>
      <c r="KD54" s="29"/>
      <c r="KE54" s="29">
        <f t="shared" si="134"/>
        <v>5.423302178001844</v>
      </c>
      <c r="KF54" s="29">
        <f t="shared" si="134"/>
        <v>2.7405335780624314</v>
      </c>
      <c r="KG54" s="29"/>
      <c r="KH54" s="29"/>
      <c r="KI54" s="29">
        <f t="shared" si="134"/>
        <v>14.179462258334457</v>
      </c>
      <c r="KJ54" s="29" t="e">
        <f t="shared" si="134"/>
        <v>#DIV/0!</v>
      </c>
      <c r="KK54" s="29" t="e">
        <f t="shared" si="134"/>
        <v>#DIV/0!</v>
      </c>
      <c r="KL54" s="29" t="e">
        <f t="shared" si="134"/>
        <v>#DIV/0!</v>
      </c>
      <c r="KM54" s="29" t="e">
        <f t="shared" si="134"/>
        <v>#DIV/0!</v>
      </c>
      <c r="KN54" s="29" t="e">
        <f t="shared" si="134"/>
        <v>#DIV/0!</v>
      </c>
      <c r="KO54" s="29" t="e">
        <f t="shared" si="134"/>
        <v>#DIV/0!</v>
      </c>
      <c r="KP54" s="29"/>
      <c r="KQ54" s="29">
        <f t="shared" si="134"/>
        <v>8.6426948602032088</v>
      </c>
      <c r="KR54" s="29">
        <f t="shared" si="134"/>
        <v>9.4507144098660429</v>
      </c>
      <c r="KS54" s="29">
        <f t="shared" si="134"/>
        <v>9.0518143375835045</v>
      </c>
      <c r="KT54" s="29">
        <f t="shared" si="134"/>
        <v>10.9473463183755</v>
      </c>
      <c r="KU54" s="29">
        <f t="shared" si="134"/>
        <v>0.92547304696005672</v>
      </c>
      <c r="KV54" s="29">
        <f t="shared" si="134"/>
        <v>8.2306783100412559</v>
      </c>
      <c r="KW54" s="29">
        <f t="shared" si="134"/>
        <v>10.213876456350491</v>
      </c>
      <c r="KX54" s="29">
        <f t="shared" si="134"/>
        <v>10.986968998574707</v>
      </c>
      <c r="KY54" s="29">
        <f t="shared" si="134"/>
        <v>9.1060743700128057</v>
      </c>
      <c r="KZ54" s="29" t="e">
        <f t="shared" si="134"/>
        <v>#DIV/0!</v>
      </c>
      <c r="LA54" s="29">
        <f t="shared" si="134"/>
        <v>6.1778992311199117</v>
      </c>
      <c r="LB54" s="29">
        <f t="shared" si="134"/>
        <v>12.287842942193128</v>
      </c>
      <c r="LC54" s="29">
        <f t="shared" si="134"/>
        <v>9.0222088632698654</v>
      </c>
      <c r="LD54" s="29">
        <f t="shared" si="134"/>
        <v>14.388686585635202</v>
      </c>
      <c r="LE54" s="29" t="e">
        <f t="shared" si="134"/>
        <v>#DIV/0!</v>
      </c>
      <c r="LF54" s="29">
        <f t="shared" si="134"/>
        <v>7.4827461902817145</v>
      </c>
      <c r="LG54" s="29">
        <f t="shared" si="134"/>
        <v>5.0566410069019883</v>
      </c>
      <c r="LH54" s="29">
        <f t="shared" si="134"/>
        <v>5.0122540848248551</v>
      </c>
      <c r="LI54" s="29">
        <f t="shared" si="134"/>
        <v>11.262978367526529</v>
      </c>
      <c r="LJ54" s="29">
        <f t="shared" si="134"/>
        <v>10.23339608596484</v>
      </c>
      <c r="LK54" s="29" t="e">
        <f t="shared" si="134"/>
        <v>#DIV/0!</v>
      </c>
      <c r="LL54" s="29">
        <f t="shared" si="134"/>
        <v>2.4022033760250712</v>
      </c>
      <c r="LM54" s="29">
        <f t="shared" si="134"/>
        <v>2.8045814929453563</v>
      </c>
      <c r="LN54" s="29"/>
      <c r="LO54" s="29">
        <f t="shared" ref="LO54" si="135">LO41*(1+(LO51*2))</f>
        <v>138.16551158776446</v>
      </c>
      <c r="LP54" s="29">
        <f t="shared" si="134"/>
        <v>133.95644450880636</v>
      </c>
      <c r="LQ54" s="29"/>
      <c r="LR54" s="29">
        <f t="shared" si="134"/>
        <v>13.543418378752232</v>
      </c>
      <c r="LS54" s="29">
        <f t="shared" si="134"/>
        <v>12.480135549682867</v>
      </c>
      <c r="LT54" s="29">
        <f t="shared" si="134"/>
        <v>33.134966677831883</v>
      </c>
      <c r="LU54" s="29">
        <f t="shared" si="134"/>
        <v>21.575674618542834</v>
      </c>
      <c r="LV54" s="29">
        <f t="shared" si="134"/>
        <v>11.955608802329431</v>
      </c>
      <c r="LW54" s="29" t="e">
        <f t="shared" si="134"/>
        <v>#DIV/0!</v>
      </c>
      <c r="LX54" s="29">
        <f t="shared" si="134"/>
        <v>2.6659907462250501</v>
      </c>
      <c r="LY54" s="29">
        <f t="shared" si="134"/>
        <v>3.1011248956241784</v>
      </c>
      <c r="LZ54" s="29">
        <f t="shared" si="134"/>
        <v>4.3910571416733042</v>
      </c>
      <c r="MA54" s="29">
        <f t="shared" si="134"/>
        <v>5.1396498110069642</v>
      </c>
      <c r="MB54" s="29">
        <f t="shared" si="134"/>
        <v>5.422899474380027</v>
      </c>
      <c r="MC54" s="29" t="e">
        <f t="shared" si="134"/>
        <v>#DIV/0!</v>
      </c>
      <c r="MD54" s="29">
        <f t="shared" si="134"/>
        <v>2.3552301069512827</v>
      </c>
      <c r="ME54" s="29">
        <f t="shared" si="134"/>
        <v>1.9762092088596734</v>
      </c>
      <c r="MF54" s="29">
        <f t="shared" si="134"/>
        <v>3.3237240343822574</v>
      </c>
      <c r="MG54" s="29">
        <f t="shared" si="134"/>
        <v>2.7686843858620582</v>
      </c>
      <c r="MH54" s="29">
        <f t="shared" ref="MH54:OS54" si="136">MH41*(1+(MH51*2))</f>
        <v>2.9059646638897667</v>
      </c>
      <c r="MI54" s="29" t="e">
        <f t="shared" si="136"/>
        <v>#DIV/0!</v>
      </c>
      <c r="MJ54" s="29">
        <f t="shared" si="136"/>
        <v>2.2853009492220449</v>
      </c>
      <c r="MK54" s="29">
        <f t="shared" si="136"/>
        <v>3.1259476939574862</v>
      </c>
      <c r="ML54" s="29">
        <f t="shared" si="136"/>
        <v>3.8353114843962204</v>
      </c>
      <c r="MM54" s="29">
        <f t="shared" si="136"/>
        <v>3.3493261546633302</v>
      </c>
      <c r="MN54" s="29">
        <f t="shared" si="136"/>
        <v>3.1659911272281183</v>
      </c>
      <c r="MO54" s="29" t="e">
        <f t="shared" si="136"/>
        <v>#DIV/0!</v>
      </c>
      <c r="MP54" s="29">
        <f t="shared" si="136"/>
        <v>5.6651639869913275</v>
      </c>
      <c r="MQ54" s="29">
        <f t="shared" si="136"/>
        <v>4.9936017273402395</v>
      </c>
      <c r="MR54" s="29">
        <f t="shared" si="136"/>
        <v>3.8445327366922979</v>
      </c>
      <c r="MS54" s="29">
        <f t="shared" si="136"/>
        <v>7.8274556047564809</v>
      </c>
      <c r="MT54" s="29">
        <f t="shared" si="136"/>
        <v>12.296180083210004</v>
      </c>
      <c r="MU54" s="29" t="e">
        <f t="shared" si="136"/>
        <v>#DIV/0!</v>
      </c>
      <c r="MV54" s="29">
        <f t="shared" si="136"/>
        <v>12.317534306150545</v>
      </c>
      <c r="MW54" s="29">
        <f t="shared" si="136"/>
        <v>14.769190370789437</v>
      </c>
      <c r="MX54" s="29">
        <f t="shared" si="136"/>
        <v>11.989863245285363</v>
      </c>
      <c r="MY54" s="29">
        <f t="shared" si="136"/>
        <v>14.449904881787521</v>
      </c>
      <c r="MZ54" s="29">
        <f t="shared" si="136"/>
        <v>8.8440926181232768</v>
      </c>
      <c r="NA54" s="29" t="e">
        <f t="shared" si="136"/>
        <v>#DIV/0!</v>
      </c>
      <c r="NB54" s="29">
        <f t="shared" si="136"/>
        <v>13.594606358644779</v>
      </c>
      <c r="NC54" s="29">
        <f t="shared" si="136"/>
        <v>8.2254762864308013</v>
      </c>
      <c r="ND54" s="29">
        <f t="shared" si="136"/>
        <v>9.7187984080247567</v>
      </c>
      <c r="NE54" s="29">
        <f t="shared" si="136"/>
        <v>17.806189988838682</v>
      </c>
      <c r="NF54" s="29">
        <f t="shared" si="136"/>
        <v>14.288340566433194</v>
      </c>
      <c r="NG54" s="29" t="e">
        <f t="shared" si="136"/>
        <v>#DIV/0!</v>
      </c>
      <c r="NH54" s="29">
        <f t="shared" si="136"/>
        <v>3.7828423350673397</v>
      </c>
      <c r="NI54" s="29">
        <f t="shared" si="136"/>
        <v>5.4646386247326069</v>
      </c>
      <c r="NJ54" s="29" t="e">
        <f t="shared" si="136"/>
        <v>#DIV/0!</v>
      </c>
      <c r="NK54" s="29">
        <f t="shared" si="136"/>
        <v>2.8015276973669336</v>
      </c>
      <c r="NL54" s="29">
        <f t="shared" si="136"/>
        <v>2.8020027868605779</v>
      </c>
      <c r="NM54" s="29">
        <f t="shared" si="136"/>
        <v>6.3350499084329916</v>
      </c>
      <c r="NN54" s="29">
        <f t="shared" si="136"/>
        <v>5.5358288674596219</v>
      </c>
      <c r="NO54" s="29">
        <f t="shared" si="136"/>
        <v>7.2030407375184211</v>
      </c>
      <c r="NP54" s="29" t="e">
        <f t="shared" si="136"/>
        <v>#DIV/0!</v>
      </c>
      <c r="NQ54" s="29">
        <f t="shared" si="136"/>
        <v>8.7412372708675008</v>
      </c>
      <c r="NR54" s="29">
        <f t="shared" si="136"/>
        <v>5.3812309171259267</v>
      </c>
      <c r="NS54" s="29">
        <f t="shared" si="136"/>
        <v>3.7853782226851305</v>
      </c>
      <c r="NT54" s="29">
        <f t="shared" si="136"/>
        <v>7.3287235006271612</v>
      </c>
      <c r="NU54" s="29">
        <f t="shared" si="136"/>
        <v>4.6602777472586974</v>
      </c>
      <c r="NV54" s="29" t="e">
        <f t="shared" si="136"/>
        <v>#DIV/0!</v>
      </c>
      <c r="NW54" s="29">
        <f t="shared" si="136"/>
        <v>4.0402379862019409</v>
      </c>
      <c r="NX54" s="29">
        <f t="shared" si="136"/>
        <v>6.6054173178168307</v>
      </c>
      <c r="NY54" s="29">
        <f t="shared" si="136"/>
        <v>83.03229410335662</v>
      </c>
      <c r="NZ54" s="29">
        <f t="shared" si="136"/>
        <v>16.313208722336739</v>
      </c>
      <c r="OA54" s="29">
        <f t="shared" si="136"/>
        <v>3.976387035188051</v>
      </c>
      <c r="OB54" s="29" t="e">
        <f t="shared" si="136"/>
        <v>#DIV/0!</v>
      </c>
      <c r="OC54" s="29">
        <f t="shared" si="136"/>
        <v>7.677925970017565</v>
      </c>
      <c r="OD54" s="29">
        <f t="shared" si="136"/>
        <v>5.625533460090371</v>
      </c>
      <c r="OE54" s="29">
        <f t="shared" si="136"/>
        <v>6.891523471276809</v>
      </c>
      <c r="OF54" s="29">
        <f t="shared" si="136"/>
        <v>9.5930831128082659</v>
      </c>
      <c r="OG54" s="29" t="e">
        <f t="shared" si="136"/>
        <v>#DIV/0!</v>
      </c>
      <c r="OH54" s="29">
        <f t="shared" si="136"/>
        <v>6.3749941288095391</v>
      </c>
      <c r="OI54" s="29">
        <f t="shared" si="136"/>
        <v>2.727282545103034</v>
      </c>
      <c r="OJ54" s="29" t="e">
        <f t="shared" si="136"/>
        <v>#DIV/0!</v>
      </c>
      <c r="OK54" s="29">
        <f t="shared" si="136"/>
        <v>4.9358144129103003</v>
      </c>
      <c r="OL54" s="29">
        <f t="shared" si="136"/>
        <v>6.8820976884597078</v>
      </c>
      <c r="OM54" s="29" t="e">
        <f t="shared" si="136"/>
        <v>#DIV/0!</v>
      </c>
      <c r="ON54" s="29">
        <f t="shared" si="136"/>
        <v>3.7379129148734056</v>
      </c>
      <c r="OO54" s="29">
        <f t="shared" si="136"/>
        <v>6.6694915494615419</v>
      </c>
      <c r="OP54" s="29" t="e">
        <f t="shared" si="136"/>
        <v>#DIV/0!</v>
      </c>
      <c r="OQ54" s="29">
        <f t="shared" si="136"/>
        <v>1.3413291478944225</v>
      </c>
      <c r="OR54" s="29">
        <f t="shared" si="136"/>
        <v>1.149657951062816</v>
      </c>
      <c r="OS54" s="29" t="e">
        <f t="shared" si="136"/>
        <v>#DIV/0!</v>
      </c>
      <c r="OT54" s="29">
        <f t="shared" ref="OT54:OY54" si="137">OT41*(1+(OT51*2))</f>
        <v>191.19956131171952</v>
      </c>
      <c r="OU54" s="29">
        <f t="shared" si="137"/>
        <v>1.7334596223718099</v>
      </c>
      <c r="OV54" s="29" t="e">
        <f t="shared" si="137"/>
        <v>#DIV/0!</v>
      </c>
      <c r="OW54" s="29" t="e">
        <f t="shared" si="137"/>
        <v>#DIV/0!</v>
      </c>
      <c r="OX54" s="29" t="e">
        <f t="shared" si="137"/>
        <v>#DIV/0!</v>
      </c>
      <c r="OY54" s="29" t="e">
        <f t="shared" si="137"/>
        <v>#DIV/0!</v>
      </c>
    </row>
    <row r="55" spans="1:415" hidden="1">
      <c r="A55" s="9" t="s">
        <v>12</v>
      </c>
      <c r="C55" s="10"/>
      <c r="D55" s="45">
        <f t="shared" ref="D55:BO55" si="138">(D51*D41)*(SQRT(((D41/D42)^2)+((D52/D51)^2)))</f>
        <v>-2.9043973610208952E-4</v>
      </c>
      <c r="E55" s="45">
        <f t="shared" si="138"/>
        <v>-1.2092411942833559E-3</v>
      </c>
      <c r="F55" s="45" t="e">
        <f t="shared" si="138"/>
        <v>#DIV/0!</v>
      </c>
      <c r="G55" s="45" t="e">
        <f t="shared" si="138"/>
        <v>#DIV/0!</v>
      </c>
      <c r="H55" s="45" t="e">
        <f t="shared" si="138"/>
        <v>#DIV/0!</v>
      </c>
      <c r="I55" s="45" t="e">
        <f t="shared" si="138"/>
        <v>#DIV/0!</v>
      </c>
      <c r="J55" s="45" t="e">
        <f t="shared" si="138"/>
        <v>#DIV/0!</v>
      </c>
      <c r="K55" s="45" t="e">
        <f t="shared" si="138"/>
        <v>#DIV/0!</v>
      </c>
      <c r="L55" s="45" t="e">
        <f t="shared" si="138"/>
        <v>#DIV/0!</v>
      </c>
      <c r="M55" s="45" t="e">
        <f t="shared" si="138"/>
        <v>#DIV/0!</v>
      </c>
      <c r="N55" s="45" t="e">
        <f t="shared" si="138"/>
        <v>#DIV/0!</v>
      </c>
      <c r="O55" s="45">
        <f t="shared" si="138"/>
        <v>-33.162659735356499</v>
      </c>
      <c r="P55" s="45">
        <f t="shared" si="138"/>
        <v>-16.7641292302247</v>
      </c>
      <c r="Q55" s="45" t="e">
        <f t="shared" si="138"/>
        <v>#DIV/0!</v>
      </c>
      <c r="R55" s="45" t="e">
        <f t="shared" si="138"/>
        <v>#DIV/0!</v>
      </c>
      <c r="S55" s="45">
        <f t="shared" si="138"/>
        <v>-7.8289724702035093</v>
      </c>
      <c r="T55" s="45"/>
      <c r="U55" s="45"/>
      <c r="V55" s="45">
        <f t="shared" si="138"/>
        <v>-13.483781832244413</v>
      </c>
      <c r="W55" s="45">
        <f t="shared" si="138"/>
        <v>-12.184176733948782</v>
      </c>
      <c r="X55" s="45">
        <f t="shared" si="138"/>
        <v>-20.83103522357677</v>
      </c>
      <c r="Y55" s="45">
        <f t="shared" si="138"/>
        <v>-11.24481121352691</v>
      </c>
      <c r="Z55" s="45">
        <f t="shared" si="138"/>
        <v>-6.6599899252322219</v>
      </c>
      <c r="AA55" s="45"/>
      <c r="AB55" s="45">
        <f t="shared" si="138"/>
        <v>-5.8600747531380462</v>
      </c>
      <c r="AC55" s="45">
        <f t="shared" si="138"/>
        <v>-7.8864730672140393</v>
      </c>
      <c r="AD55" s="45">
        <f t="shared" si="138"/>
        <v>-4.9545232382290409</v>
      </c>
      <c r="AE55" s="45">
        <f t="shared" si="138"/>
        <v>-2.2037973575355405</v>
      </c>
      <c r="AF55" s="45">
        <f t="shared" si="138"/>
        <v>-5.5038321831506813</v>
      </c>
      <c r="AG55" s="45"/>
      <c r="AH55" s="45">
        <f t="shared" si="138"/>
        <v>-9.8494878731963915</v>
      </c>
      <c r="AI55" s="45">
        <f t="shared" si="138"/>
        <v>-11.057913966544113</v>
      </c>
      <c r="AJ55" s="45">
        <f t="shared" si="138"/>
        <v>-5.987692961635692</v>
      </c>
      <c r="AK55" s="45">
        <f t="shared" si="138"/>
        <v>-12.908234884741102</v>
      </c>
      <c r="AL55" s="45">
        <f t="shared" si="138"/>
        <v>-13.845396532737084</v>
      </c>
      <c r="AM55" s="45"/>
      <c r="AN55" s="45">
        <f t="shared" si="138"/>
        <v>-23.384211328944996</v>
      </c>
      <c r="AO55" s="45">
        <f t="shared" si="138"/>
        <v>-28.13585751592862</v>
      </c>
      <c r="AP55" s="45">
        <f t="shared" si="138"/>
        <v>-26.392115386410083</v>
      </c>
      <c r="AQ55" s="45">
        <f t="shared" si="138"/>
        <v>-23.625180394301289</v>
      </c>
      <c r="AR55" s="45" t="e">
        <f t="shared" si="138"/>
        <v>#DIV/0!</v>
      </c>
      <c r="AS55" s="45"/>
      <c r="AT55" s="45">
        <f t="shared" si="138"/>
        <v>-11.228687658464892</v>
      </c>
      <c r="AU55" s="45">
        <f t="shared" si="138"/>
        <v>-10.726101629861837</v>
      </c>
      <c r="AV55" s="45">
        <f t="shared" si="138"/>
        <v>-10.000427187918643</v>
      </c>
      <c r="AW55" s="45">
        <f t="shared" si="138"/>
        <v>-17.174310915829377</v>
      </c>
      <c r="AX55" s="45">
        <f t="shared" si="138"/>
        <v>-15.463255639841341</v>
      </c>
      <c r="AY55" s="45"/>
      <c r="AZ55" s="45">
        <f t="shared" si="138"/>
        <v>-11.385156791006825</v>
      </c>
      <c r="BA55" s="45">
        <f t="shared" si="138"/>
        <v>-7.5654056321905596</v>
      </c>
      <c r="BB55" s="45" t="e">
        <f t="shared" si="138"/>
        <v>#DIV/0!</v>
      </c>
      <c r="BC55" s="45">
        <f t="shared" si="138"/>
        <v>-19.621157539224381</v>
      </c>
      <c r="BD55" s="45"/>
      <c r="BE55" s="45">
        <f t="shared" si="138"/>
        <v>-16.613773531628006</v>
      </c>
      <c r="BF55" s="45">
        <f t="shared" si="138"/>
        <v>-26.562253055448078</v>
      </c>
      <c r="BG55" s="45">
        <f t="shared" si="138"/>
        <v>-10.648512404160144</v>
      </c>
      <c r="BH55" s="45">
        <f t="shared" si="138"/>
        <v>-15.847901542857052</v>
      </c>
      <c r="BI55" s="45"/>
      <c r="BJ55" s="45">
        <f t="shared" si="138"/>
        <v>-16.023613664206941</v>
      </c>
      <c r="BK55" s="45">
        <f t="shared" si="138"/>
        <v>-12.131576279233363</v>
      </c>
      <c r="BL55" s="45">
        <f t="shared" si="138"/>
        <v>-13.560793513077629</v>
      </c>
      <c r="BM55" s="45">
        <f t="shared" si="138"/>
        <v>-10.018898363130679</v>
      </c>
      <c r="BN55" s="45"/>
      <c r="BO55" s="45" t="e">
        <f t="shared" si="138"/>
        <v>#DIV/0!</v>
      </c>
      <c r="BP55" s="45" t="e">
        <f t="shared" ref="BP55:EB55" si="139">(BP51*BP41)*(SQRT(((BP41/BP42)^2)+((BP52/BP51)^2)))</f>
        <v>#DIV/0!</v>
      </c>
      <c r="BQ55" s="45">
        <f t="shared" si="139"/>
        <v>-31.898391608371977</v>
      </c>
      <c r="BR55" s="45">
        <f t="shared" si="139"/>
        <v>-20.255788574107637</v>
      </c>
      <c r="BS55" s="45"/>
      <c r="BT55" s="45">
        <f t="shared" si="139"/>
        <v>-13.390572070789712</v>
      </c>
      <c r="BU55" s="45">
        <f t="shared" si="139"/>
        <v>-11.567057168364331</v>
      </c>
      <c r="BV55" s="45">
        <f t="shared" si="139"/>
        <v>-14.700651034921474</v>
      </c>
      <c r="BW55" s="45"/>
      <c r="BX55" s="45" t="e">
        <f t="shared" si="139"/>
        <v>#DIV/0!</v>
      </c>
      <c r="BY55" s="45"/>
      <c r="BZ55" s="45">
        <f t="shared" si="139"/>
        <v>-20.595414943618177</v>
      </c>
      <c r="CA55" s="45">
        <f t="shared" si="139"/>
        <v>-16.309779804929949</v>
      </c>
      <c r="CB55" s="45">
        <f t="shared" si="139"/>
        <v>-18.342219555234777</v>
      </c>
      <c r="CC55" s="45">
        <f>(CC51*CC41)*(SQRT(((CC41/CC42)^2)+((CC52/CC51)^2)))</f>
        <v>-16.95351844499028</v>
      </c>
      <c r="CD55" s="45">
        <f>(CD51*CD41)*(SQRT(((CD41/CD42)^2)+((CD52/CD51)^2)))</f>
        <v>-4.9196034385006513</v>
      </c>
      <c r="CE55" s="45">
        <f>(CE51*CE41)*(SQRT(((CE41/CE42)^2)+((CE52/CE51)^2)))</f>
        <v>-18.013564601298924</v>
      </c>
      <c r="CF55" s="45"/>
      <c r="CG55" s="45">
        <f t="shared" si="139"/>
        <v>-14.851135494493768</v>
      </c>
      <c r="CH55" s="45"/>
      <c r="CI55" s="45">
        <f>(CI51*CI41)*(SQRT(((CI41/CI42)^2)+((CI52/CI51)^2)))</f>
        <v>-19.54127729179778</v>
      </c>
      <c r="CJ55" s="45"/>
      <c r="CK55" s="45" t="e">
        <f>(CK51*CK41)*(SQRT(((CK41/CK42)^2)+((CK52/CK51)^2)))</f>
        <v>#DIV/0!</v>
      </c>
      <c r="CL55" s="45">
        <f>(CL51*CL41)*(SQRT(((CL41/CL42)^2)+((CL52/CL51)^2)))</f>
        <v>-17.780561403862038</v>
      </c>
      <c r="CM55" s="45">
        <f t="shared" si="139"/>
        <v>-11.786617073147475</v>
      </c>
      <c r="CN55" s="158" t="e">
        <f t="shared" si="139"/>
        <v>#DIV/0!</v>
      </c>
      <c r="CO55" s="45">
        <f t="shared" si="139"/>
        <v>-26.355021981511094</v>
      </c>
      <c r="CP55" s="45">
        <f t="shared" si="139"/>
        <v>-77.672950806379006</v>
      </c>
      <c r="CQ55" s="45">
        <f t="shared" si="139"/>
        <v>-53.851230921419592</v>
      </c>
      <c r="CR55" s="45" t="e">
        <f t="shared" si="139"/>
        <v>#DIV/0!</v>
      </c>
      <c r="CS55" s="45"/>
      <c r="CT55" s="45">
        <f t="shared" si="139"/>
        <v>-17.449913469694991</v>
      </c>
      <c r="CU55" s="45">
        <f t="shared" si="139"/>
        <v>-34.471107932801523</v>
      </c>
      <c r="CV55" s="45">
        <f t="shared" si="139"/>
        <v>-19.393592521949277</v>
      </c>
      <c r="CW55" s="45">
        <f t="shared" si="139"/>
        <v>-2.5820587366866357</v>
      </c>
      <c r="CX55" s="45">
        <f t="shared" si="139"/>
        <v>-21.218335462020676</v>
      </c>
      <c r="CY55" s="45"/>
      <c r="CZ55" s="45">
        <f t="shared" si="139"/>
        <v>-17.47076584215068</v>
      </c>
      <c r="DA55" s="45">
        <f t="shared" si="139"/>
        <v>-15.681842835900126</v>
      </c>
      <c r="DB55" s="45">
        <f t="shared" si="139"/>
        <v>-13.903363570494342</v>
      </c>
      <c r="DC55" s="45" t="e">
        <f>(DC51*DC41)*(SQRT(((DC41/DC42)^2)+((DC52/DC51)^2)))</f>
        <v>#DIV/0!</v>
      </c>
      <c r="DD55" s="45" t="e">
        <f>(DD51*DD41)*(SQRT(((DD41/DD42)^2)+((DD52/DD51)^2)))</f>
        <v>#DIV/0!</v>
      </c>
      <c r="DE55" s="45"/>
      <c r="DF55" s="45"/>
      <c r="DG55" s="45">
        <f t="shared" si="139"/>
        <v>-20.728172175477628</v>
      </c>
      <c r="DH55" s="45">
        <f t="shared" si="139"/>
        <v>-3.274576869932805E-3</v>
      </c>
      <c r="DI55" s="45">
        <f t="shared" si="139"/>
        <v>-5.9074804223076911E-3</v>
      </c>
      <c r="DJ55" s="45">
        <f>(DJ51*DJ41)*(SQRT(((DJ41/DJ42)^2)+((DJ52/DJ51)^2)))</f>
        <v>-12.018274228835706</v>
      </c>
      <c r="DK55" s="45">
        <f>(DK51*DK41)*(SQRT(((DK41/DK42)^2)+((DK52/DK51)^2)))</f>
        <v>-12.131782967756422</v>
      </c>
      <c r="DL55" s="45"/>
      <c r="DM55" s="45">
        <f t="shared" si="139"/>
        <v>-37.883000687389313</v>
      </c>
      <c r="DN55" s="45">
        <f t="shared" si="139"/>
        <v>-33.569879224168986</v>
      </c>
      <c r="DO55" s="45">
        <f t="shared" si="139"/>
        <v>-28.432672050751933</v>
      </c>
      <c r="DP55" s="45">
        <f>(DP51*DP41)*(SQRT(((DP41/DP42)^2)+((DP52/DP51)^2)))</f>
        <v>-31.06426014497676</v>
      </c>
      <c r="DQ55" s="45">
        <f>(DQ51*DQ41)*(SQRT(((DQ41/DQ42)^2)+((DQ52/DQ51)^2)))</f>
        <v>-35.482595362326016</v>
      </c>
      <c r="DR55" s="45"/>
      <c r="DS55" s="45">
        <f>(DS51*DS41)*(SQRT(((DS41/DS42)^2)+((DS52/DS51)^2)))</f>
        <v>-13.692934774120451</v>
      </c>
      <c r="DT55" s="45">
        <f t="shared" si="139"/>
        <v>-10.500358459166614</v>
      </c>
      <c r="DU55" s="45">
        <f t="shared" si="139"/>
        <v>-9.2665445529519239</v>
      </c>
      <c r="DV55" s="45" t="e">
        <f t="shared" si="139"/>
        <v>#DIV/0!</v>
      </c>
      <c r="DW55" s="45">
        <f>(DW51*DW41)*(SQRT(((DW41/DW42)^2)+((DW52/DW51)^2)))</f>
        <v>-4.8249796487486822</v>
      </c>
      <c r="DX55" s="45"/>
      <c r="DY55" s="45" t="e">
        <f t="shared" si="139"/>
        <v>#DIV/0!</v>
      </c>
      <c r="DZ55" s="45">
        <f t="shared" si="139"/>
        <v>-23.679020439465297</v>
      </c>
      <c r="EA55" s="45" t="e">
        <f t="shared" si="139"/>
        <v>#DIV/0!</v>
      </c>
      <c r="EB55" s="45">
        <f t="shared" si="139"/>
        <v>-23.828424863343166</v>
      </c>
      <c r="EC55" s="45">
        <f>(EC51*EC41)*(SQRT(((EC41/EC42)^2)+((EC52/EC51)^2)))</f>
        <v>-26.074302435334289</v>
      </c>
      <c r="ED55" s="45"/>
      <c r="EE55" s="45">
        <f>(EE51*EE41)*(SQRT(((EE41/EE42)^2)+((EE52/EE51)^2)))</f>
        <v>-20.901592404144552</v>
      </c>
      <c r="EF55" s="45">
        <f>(EF51*EF41)*(SQRT(((EF41/EF42)^2)+((EF52/EF51)^2)))</f>
        <v>-14.604948334836902</v>
      </c>
      <c r="EG55" s="45">
        <f>(EG51*EG41)*(SQRT(((EG41/EG42)^2)+((EG52/EG51)^2)))</f>
        <v>-17.008544115447375</v>
      </c>
      <c r="EH55" s="45">
        <f>(EH51*EH41)*(SQRT(((EH41/EH42)^2)+((EH52/EH51)^2)))</f>
        <v>-28.764240302611537</v>
      </c>
      <c r="EI55" s="45">
        <f t="shared" ref="EI55:HC55" si="140">(EI51*EI41)*(SQRT(((EI41/EI42)^2)+((EI52/EI51)^2)))</f>
        <v>-17.10583829993071</v>
      </c>
      <c r="EJ55" s="45"/>
      <c r="EK55" s="45" t="e">
        <f>(EK51*EK41)*(SQRT(((EK41/EK42)^2)+((EK52/EK51)^2)))</f>
        <v>#DIV/0!</v>
      </c>
      <c r="EL55" s="45" t="e">
        <f t="shared" si="140"/>
        <v>#DIV/0!</v>
      </c>
      <c r="EM55" s="45">
        <f t="shared" si="140"/>
        <v>-14.060296135487906</v>
      </c>
      <c r="EN55" s="45">
        <f>(EN51*EN41)*(SQRT(((EN41/EN42)^2)+((EN52/EN51)^2)))</f>
        <v>-15.087712837725126</v>
      </c>
      <c r="EO55" s="45">
        <f>(EO51*EO41)*(SQRT(((EO41/EO42)^2)+((EO52/EO51)^2)))</f>
        <v>-13.976189653346857</v>
      </c>
      <c r="EP55" s="45"/>
      <c r="EQ55" s="45">
        <f t="shared" si="140"/>
        <v>-24.756789441857894</v>
      </c>
      <c r="ER55" s="45" t="e">
        <f t="shared" si="140"/>
        <v>#DIV/0!</v>
      </c>
      <c r="ES55" s="45">
        <f t="shared" si="140"/>
        <v>-18.929767939732479</v>
      </c>
      <c r="ET55" s="45" t="e">
        <f>(ET51*ET41)*(SQRT(((ET41/ET42)^2)+((ET52/ET51)^2)))</f>
        <v>#DIV/0!</v>
      </c>
      <c r="EU55" s="45">
        <f>(EU51*EU41)*(SQRT(((EU41/EU42)^2)+((EU52/EU51)^2)))</f>
        <v>-23.151364814455551</v>
      </c>
      <c r="EV55" s="45"/>
      <c r="EW55" s="45">
        <f>(EW51*EW41)*(SQRT(((EW41/EW42)^2)+((EW52/EW51)^2)))</f>
        <v>-18.709004446796509</v>
      </c>
      <c r="EX55" s="45">
        <f t="shared" si="140"/>
        <v>-17.335222714181626</v>
      </c>
      <c r="EY55" s="45">
        <f t="shared" si="140"/>
        <v>-22.9701516572431</v>
      </c>
      <c r="EZ55" s="45" t="e">
        <f>(EZ51*EZ41)*(SQRT(((EZ41/EZ42)^2)+((EZ52/EZ51)^2)))</f>
        <v>#DIV/0!</v>
      </c>
      <c r="FA55" s="45"/>
      <c r="FB55" s="45"/>
      <c r="FC55" s="45">
        <f>(FC51*FC41)*(SQRT(((FC41/FC42)^2)+((FC52/FC51)^2)))</f>
        <v>-34.053482226849361</v>
      </c>
      <c r="FD55" s="45">
        <f>(FD51*FD41)*(SQRT(((FD41/FD42)^2)+((FD52/FD51)^2)))</f>
        <v>-34.939275151250747</v>
      </c>
      <c r="FE55" s="45">
        <f>(FE51*FE41)*(SQRT(((FE41/FE42)^2)+((FE52/FE51)^2)))</f>
        <v>-31.778038795082956</v>
      </c>
      <c r="FF55" s="45" t="e">
        <f>(FF51*FF41)*(SQRT(((FF41/FF42)^2)+((FF52/FF51)^2)))</f>
        <v>#DIV/0!</v>
      </c>
      <c r="FG55" s="45"/>
      <c r="FH55" s="45">
        <f t="shared" si="140"/>
        <v>-18.180114670660796</v>
      </c>
      <c r="FI55" s="45">
        <f t="shared" si="140"/>
        <v>-18.396211724342333</v>
      </c>
      <c r="FJ55" s="45">
        <f t="shared" si="140"/>
        <v>-17.56966112739887</v>
      </c>
      <c r="FK55" s="45">
        <f t="shared" si="140"/>
        <v>-27.104106290455263</v>
      </c>
      <c r="FL55" s="45">
        <f t="shared" si="140"/>
        <v>-22.043894523133247</v>
      </c>
      <c r="FM55" s="45"/>
      <c r="FN55" s="45">
        <f t="shared" si="140"/>
        <v>-50.224594821776066</v>
      </c>
      <c r="FO55" s="45">
        <f t="shared" si="140"/>
        <v>-33.873226532409483</v>
      </c>
      <c r="FP55" s="45">
        <f t="shared" si="140"/>
        <v>-47.965593181017709</v>
      </c>
      <c r="FQ55" s="45">
        <f t="shared" si="140"/>
        <v>-38.062617202150918</v>
      </c>
      <c r="FR55" s="45">
        <f t="shared" si="140"/>
        <v>-33.546901038304632</v>
      </c>
      <c r="FS55" s="45"/>
      <c r="FT55" s="45">
        <f>(FT51*FT41)*(SQRT(((FT41/FT42)^2)+((FT52/FT51)^2)))</f>
        <v>-23.871198704800612</v>
      </c>
      <c r="FU55" s="45">
        <f>(FU51*FU41)*(SQRT(((FU41/FU42)^2)+((FU52/FU51)^2)))</f>
        <v>-24.98968617329302</v>
      </c>
      <c r="FV55" s="45" t="e">
        <f>(FV51*FV41)*(SQRT(((FV41/FV42)^2)+((FV52/FV51)^2)))</f>
        <v>#DIV/0!</v>
      </c>
      <c r="FW55" s="45">
        <f t="shared" si="140"/>
        <v>-17.246163296894554</v>
      </c>
      <c r="FX55" s="45">
        <f t="shared" si="140"/>
        <v>-18.472403371905287</v>
      </c>
      <c r="FY55" s="45"/>
      <c r="FZ55" s="45" t="e">
        <f t="shared" si="140"/>
        <v>#DIV/0!</v>
      </c>
      <c r="GA55" s="45" t="e">
        <f t="shared" si="140"/>
        <v>#DIV/0!</v>
      </c>
      <c r="GB55" s="45" t="e">
        <f t="shared" si="140"/>
        <v>#DIV/0!</v>
      </c>
      <c r="GC55" s="45" t="e">
        <f t="shared" si="140"/>
        <v>#DIV/0!</v>
      </c>
      <c r="GD55" s="45" t="e">
        <f t="shared" si="140"/>
        <v>#DIV/0!</v>
      </c>
      <c r="GE55" s="45"/>
      <c r="GF55" s="45" t="e">
        <f t="shared" si="140"/>
        <v>#DIV/0!</v>
      </c>
      <c r="GG55" s="45" t="e">
        <f t="shared" si="140"/>
        <v>#DIV/0!</v>
      </c>
      <c r="GH55" s="45">
        <f>(GH51*GH41)*(SQRT(((GH41/GH42)^2)+((GH52/GH51)^2)))</f>
        <v>-18.689297554630119</v>
      </c>
      <c r="GI55" s="45" t="e">
        <f>(GI51*GI41)*(SQRT(((GI41/GI42)^2)+((GI52/GI51)^2)))</f>
        <v>#DIV/0!</v>
      </c>
      <c r="GJ55" s="45">
        <f>(GJ51*GJ41)*(SQRT(((GJ41/GJ42)^2)+((GJ52/GJ51)^2)))</f>
        <v>-7.9364772571626219</v>
      </c>
      <c r="GK55" s="45"/>
      <c r="GL55" s="45">
        <f t="shared" si="140"/>
        <v>-15.4911044273416</v>
      </c>
      <c r="GM55" s="45">
        <f t="shared" si="140"/>
        <v>-13.346147359593909</v>
      </c>
      <c r="GN55" s="45">
        <f t="shared" si="140"/>
        <v>-9.6172557760746322</v>
      </c>
      <c r="GO55" s="45">
        <f t="shared" si="140"/>
        <v>-10.382754239930252</v>
      </c>
      <c r="GP55" s="45">
        <f t="shared" si="140"/>
        <v>-9.8590413038850553</v>
      </c>
      <c r="GQ55" s="158" t="e">
        <f t="shared" si="140"/>
        <v>#DIV/0!</v>
      </c>
      <c r="GR55" s="45">
        <f t="shared" si="140"/>
        <v>-91.282561007837387</v>
      </c>
      <c r="GS55" s="45">
        <f t="shared" si="140"/>
        <v>-60.446520901451535</v>
      </c>
      <c r="GT55" s="45" t="e">
        <f t="shared" si="140"/>
        <v>#DIV/0!</v>
      </c>
      <c r="GU55" s="45"/>
      <c r="GV55" s="45">
        <f t="shared" si="140"/>
        <v>-51.905107383668494</v>
      </c>
      <c r="GW55" s="45">
        <f t="shared" si="140"/>
        <v>-40.697201371997764</v>
      </c>
      <c r="GX55" s="45">
        <f t="shared" si="140"/>
        <v>-57.19225541879306</v>
      </c>
      <c r="GY55" s="45">
        <f t="shared" si="140"/>
        <v>-42.253615623937606</v>
      </c>
      <c r="GZ55" s="45">
        <f t="shared" si="140"/>
        <v>-12.714748804190497</v>
      </c>
      <c r="HA55" s="45">
        <f t="shared" si="140"/>
        <v>-16.620185429062992</v>
      </c>
      <c r="HB55" s="45">
        <f t="shared" si="140"/>
        <v>-15.43035078694936</v>
      </c>
      <c r="HC55" s="45">
        <f t="shared" si="140"/>
        <v>-46.545523321109101</v>
      </c>
      <c r="HD55" s="45">
        <f t="shared" ref="HD55:JU55" si="141">(HD51*HD41)*(SQRT(((HD41/HD42)^2)+((HD52/HD51)^2)))</f>
        <v>-45.300855739980811</v>
      </c>
      <c r="HE55" s="45">
        <f t="shared" si="141"/>
        <v>-42.652763408072794</v>
      </c>
      <c r="HF55" s="45">
        <f t="shared" si="141"/>
        <v>-15.530606203001671</v>
      </c>
      <c r="HG55" s="45">
        <f t="shared" si="141"/>
        <v>-15.67712394019118</v>
      </c>
      <c r="HH55" s="45">
        <f t="shared" si="141"/>
        <v>-26.504764478859936</v>
      </c>
      <c r="HI55" s="45">
        <f t="shared" si="141"/>
        <v>-38.369389662000771</v>
      </c>
      <c r="HJ55" s="45">
        <f t="shared" si="141"/>
        <v>-30.308186224364139</v>
      </c>
      <c r="HK55" s="45">
        <f t="shared" si="141"/>
        <v>-29.638618105259805</v>
      </c>
      <c r="HL55" s="45">
        <f t="shared" si="141"/>
        <v>-32.670402322483966</v>
      </c>
      <c r="HM55" s="45">
        <f t="shared" si="141"/>
        <v>-32.035677330421564</v>
      </c>
      <c r="HN55" s="45">
        <f t="shared" si="141"/>
        <v>-30.65166051169232</v>
      </c>
      <c r="HO55" s="45">
        <f t="shared" si="141"/>
        <v>-28.501342967495543</v>
      </c>
      <c r="HP55" s="45">
        <f t="shared" si="141"/>
        <v>-27.76827635018649</v>
      </c>
      <c r="HQ55" s="45">
        <f t="shared" si="141"/>
        <v>-32.963310914494947</v>
      </c>
      <c r="HR55" s="45">
        <f t="shared" si="141"/>
        <v>-32.114773692967802</v>
      </c>
      <c r="HS55" s="45">
        <f t="shared" si="141"/>
        <v>-22.409090057889411</v>
      </c>
      <c r="HT55" s="45"/>
      <c r="HU55" s="45">
        <f t="shared" si="141"/>
        <v>-23.53193372792478</v>
      </c>
      <c r="HV55" s="45">
        <f t="shared" si="141"/>
        <v>-23.400859153660349</v>
      </c>
      <c r="HW55" s="45">
        <f t="shared" si="141"/>
        <v>-14.216632918062169</v>
      </c>
      <c r="HX55" s="45">
        <f t="shared" si="141"/>
        <v>-17.266021113814681</v>
      </c>
      <c r="HY55" s="45">
        <f t="shared" si="141"/>
        <v>-28.545969030427806</v>
      </c>
      <c r="HZ55" s="45">
        <f t="shared" si="141"/>
        <v>-23.181022161309642</v>
      </c>
      <c r="IA55" s="45">
        <f t="shared" si="141"/>
        <v>-34.597718099925508</v>
      </c>
      <c r="IB55" s="45">
        <f t="shared" si="141"/>
        <v>-30.453319857590934</v>
      </c>
      <c r="IC55" s="45">
        <f t="shared" si="141"/>
        <v>-18.692209717826671</v>
      </c>
      <c r="ID55" s="45">
        <f t="shared" si="141"/>
        <v>-30.236365256167062</v>
      </c>
      <c r="IE55" s="45">
        <f t="shared" si="141"/>
        <v>-22.727792648521635</v>
      </c>
      <c r="IF55" s="45">
        <f t="shared" si="141"/>
        <v>-18.436562234382432</v>
      </c>
      <c r="IG55" s="45">
        <f t="shared" si="141"/>
        <v>-29.449941376241348</v>
      </c>
      <c r="IH55" s="45">
        <f t="shared" si="141"/>
        <v>-31.166696088545407</v>
      </c>
      <c r="II55" s="45">
        <f t="shared" si="141"/>
        <v>-36.949337828432547</v>
      </c>
      <c r="IJ55" s="45">
        <f t="shared" si="141"/>
        <v>-35.936066279465635</v>
      </c>
      <c r="IK55" s="45">
        <f t="shared" si="141"/>
        <v>-30.081484155753792</v>
      </c>
      <c r="IL55" s="45">
        <f t="shared" si="141"/>
        <v>-27.972100537272084</v>
      </c>
      <c r="IM55" s="45">
        <f t="shared" si="141"/>
        <v>-24.00144851897597</v>
      </c>
      <c r="IN55" s="45">
        <f t="shared" si="141"/>
        <v>-19.94930282026138</v>
      </c>
      <c r="IO55" s="45" t="e">
        <f t="shared" si="141"/>
        <v>#DIV/0!</v>
      </c>
      <c r="IP55" s="45">
        <f t="shared" si="141"/>
        <v>-15.970902232877314</v>
      </c>
      <c r="IQ55" s="45" t="e">
        <f t="shared" si="141"/>
        <v>#DIV/0!</v>
      </c>
      <c r="IR55" s="45" t="e">
        <f t="shared" si="141"/>
        <v>#DIV/0!</v>
      </c>
      <c r="IS55" s="45"/>
      <c r="IT55" s="45" t="e">
        <f t="shared" si="141"/>
        <v>#DIV/0!</v>
      </c>
      <c r="IU55" s="45" t="e">
        <f t="shared" si="141"/>
        <v>#DIV/0!</v>
      </c>
      <c r="IV55" s="45" t="e">
        <f t="shared" si="141"/>
        <v>#DIV/0!</v>
      </c>
      <c r="IW55" s="158" t="e">
        <f t="shared" si="141"/>
        <v>#DIV/0!</v>
      </c>
      <c r="IX55" s="45">
        <f t="shared" si="141"/>
        <v>-20.055011357092347</v>
      </c>
      <c r="IY55" s="45">
        <f t="shared" si="141"/>
        <v>-21.776038555213823</v>
      </c>
      <c r="IZ55" s="45">
        <f>(IZ51*IZ41)*(SQRT(((IZ41/IZ42)^2)+((IZ52/IZ51)^2)))</f>
        <v>-25.960614786950384</v>
      </c>
      <c r="JA55" s="45">
        <f>(JA51*JA41)*(SQRT(((JA41/JA42)^2)+((JA52/JA51)^2)))</f>
        <v>-28.485955481604034</v>
      </c>
      <c r="JB55" s="45"/>
      <c r="JC55" s="45">
        <f t="shared" si="141"/>
        <v>-2.9115823526821883E-4</v>
      </c>
      <c r="JD55" s="45">
        <f t="shared" si="141"/>
        <v>-1.2532940400433827E-3</v>
      </c>
      <c r="JE55" s="45" t="e">
        <f t="shared" si="141"/>
        <v>#DIV/0!</v>
      </c>
      <c r="JF55" s="45" t="e">
        <f t="shared" si="141"/>
        <v>#DIV/0!</v>
      </c>
      <c r="JG55" s="45" t="e">
        <f t="shared" si="141"/>
        <v>#DIV/0!</v>
      </c>
      <c r="JH55" s="45">
        <f t="shared" si="141"/>
        <v>-21.810657051474603</v>
      </c>
      <c r="JI55" s="45">
        <f t="shared" si="141"/>
        <v>-24.809162084566466</v>
      </c>
      <c r="JJ55" s="45">
        <f t="shared" si="141"/>
        <v>-28.013613804049609</v>
      </c>
      <c r="JK55" s="45">
        <f t="shared" si="141"/>
        <v>-29.126546078866138</v>
      </c>
      <c r="JL55" s="45">
        <f t="shared" si="141"/>
        <v>-28.013119413492952</v>
      </c>
      <c r="JM55" s="45" t="e">
        <f t="shared" si="141"/>
        <v>#DIV/0!</v>
      </c>
      <c r="JN55" s="45">
        <f t="shared" si="141"/>
        <v>-32.827296546351249</v>
      </c>
      <c r="JO55" s="45">
        <f t="shared" si="141"/>
        <v>-14.533096858096387</v>
      </c>
      <c r="JP55" s="45">
        <f t="shared" si="141"/>
        <v>-15.396904394815015</v>
      </c>
      <c r="JQ55" s="45">
        <f t="shared" si="141"/>
        <v>-17.458724722070428</v>
      </c>
      <c r="JR55" s="45">
        <f t="shared" si="141"/>
        <v>-17.524645324044481</v>
      </c>
      <c r="JS55" s="45" t="e">
        <f t="shared" si="141"/>
        <v>#DIV/0!</v>
      </c>
      <c r="JT55" s="45">
        <f t="shared" si="141"/>
        <v>-9.4380499746439419</v>
      </c>
      <c r="JU55" s="45">
        <f t="shared" si="141"/>
        <v>-10.04652636047774</v>
      </c>
      <c r="JV55" s="45">
        <f t="shared" ref="JV55:MG55" si="142">(JV51*JV41)*(SQRT(((JV41/JV42)^2)+((JV52/JV51)^2)))</f>
        <v>-11.956115027951201</v>
      </c>
      <c r="JW55" s="45">
        <f t="shared" si="142"/>
        <v>-13.586750419778904</v>
      </c>
      <c r="JX55" s="45" t="e">
        <f t="shared" si="142"/>
        <v>#DIV/0!</v>
      </c>
      <c r="JY55" s="45">
        <f t="shared" si="142"/>
        <v>-18.90039403991269</v>
      </c>
      <c r="JZ55" s="45">
        <f t="shared" si="142"/>
        <v>-16.299286737293532</v>
      </c>
      <c r="KA55" s="45">
        <f t="shared" si="142"/>
        <v>-22.200341323502645</v>
      </c>
      <c r="KB55" s="45">
        <f t="shared" si="142"/>
        <v>-19.2560881282228</v>
      </c>
      <c r="KC55" s="45"/>
      <c r="KD55" s="45"/>
      <c r="KE55" s="45">
        <f t="shared" si="142"/>
        <v>-22.910333467067151</v>
      </c>
      <c r="KF55" s="45">
        <f t="shared" si="142"/>
        <v>-36.435403600157919</v>
      </c>
      <c r="KG55" s="45"/>
      <c r="KH55" s="45"/>
      <c r="KI55" s="45">
        <f t="shared" si="142"/>
        <v>-23.008449581643166</v>
      </c>
      <c r="KJ55" s="45" t="e">
        <f t="shared" si="142"/>
        <v>#DIV/0!</v>
      </c>
      <c r="KK55" s="45" t="e">
        <f t="shared" si="142"/>
        <v>#DIV/0!</v>
      </c>
      <c r="KL55" s="45" t="e">
        <f t="shared" si="142"/>
        <v>#DIV/0!</v>
      </c>
      <c r="KM55" s="45" t="e">
        <f t="shared" si="142"/>
        <v>#DIV/0!</v>
      </c>
      <c r="KN55" s="45" t="e">
        <f t="shared" si="142"/>
        <v>#DIV/0!</v>
      </c>
      <c r="KO55" s="45" t="e">
        <f t="shared" si="142"/>
        <v>#DIV/0!</v>
      </c>
      <c r="KP55" s="45"/>
      <c r="KQ55" s="45">
        <f t="shared" si="142"/>
        <v>-30.952329107217214</v>
      </c>
      <c r="KR55" s="45">
        <f t="shared" si="142"/>
        <v>-28.763355798453279</v>
      </c>
      <c r="KS55" s="45">
        <f t="shared" si="142"/>
        <v>-33.34503297044489</v>
      </c>
      <c r="KT55" s="45">
        <f t="shared" si="142"/>
        <v>-24.211538033432028</v>
      </c>
      <c r="KU55" s="45">
        <f t="shared" si="142"/>
        <v>-191.75529432417764</v>
      </c>
      <c r="KV55" s="45">
        <f t="shared" si="142"/>
        <v>-31.582122711832952</v>
      </c>
      <c r="KW55" s="45">
        <f t="shared" si="142"/>
        <v>-28.880350643788365</v>
      </c>
      <c r="KX55" s="45">
        <f t="shared" si="142"/>
        <v>-27.846459267230781</v>
      </c>
      <c r="KY55" s="45">
        <f t="shared" si="142"/>
        <v>-31.934070803992423</v>
      </c>
      <c r="KZ55" s="45" t="e">
        <f t="shared" si="142"/>
        <v>#DIV/0!</v>
      </c>
      <c r="LA55" s="45">
        <f t="shared" si="142"/>
        <v>-33.873252425425491</v>
      </c>
      <c r="LB55" s="45">
        <f t="shared" si="142"/>
        <v>-36.003183268209106</v>
      </c>
      <c r="LC55" s="45">
        <f t="shared" si="142"/>
        <v>-17.025970848412705</v>
      </c>
      <c r="LD55" s="45">
        <f t="shared" si="142"/>
        <v>-29.38103989882276</v>
      </c>
      <c r="LE55" s="45" t="e">
        <f t="shared" si="142"/>
        <v>#DIV/0!</v>
      </c>
      <c r="LF55" s="45">
        <f t="shared" si="142"/>
        <v>-16.270419510271385</v>
      </c>
      <c r="LG55" s="45">
        <f t="shared" si="142"/>
        <v>-30.667721564608584</v>
      </c>
      <c r="LH55" s="45">
        <f t="shared" si="142"/>
        <v>-21.026975130321503</v>
      </c>
      <c r="LI55" s="45">
        <f t="shared" si="142"/>
        <v>-22.06898838616916</v>
      </c>
      <c r="LJ55" s="45">
        <f t="shared" si="142"/>
        <v>-29.713632269009693</v>
      </c>
      <c r="LK55" s="45" t="e">
        <f t="shared" si="142"/>
        <v>#DIV/0!</v>
      </c>
      <c r="LL55" s="45">
        <f t="shared" si="142"/>
        <v>-16.891967690881355</v>
      </c>
      <c r="LM55" s="45">
        <f t="shared" si="142"/>
        <v>-16.817364593983704</v>
      </c>
      <c r="LN55" s="45"/>
      <c r="LO55" s="45">
        <f t="shared" ref="LO55" si="143">(LO51*LO41)*(SQRT(((LO41/LO42)^2)+((LO52/LO51)^2)))</f>
        <v>-14.239663471311802</v>
      </c>
      <c r="LP55" s="45">
        <f t="shared" si="142"/>
        <v>-8.3098553530467179</v>
      </c>
      <c r="LQ55" s="45"/>
      <c r="LR55" s="45">
        <f t="shared" si="142"/>
        <v>-10.911360664186313</v>
      </c>
      <c r="LS55" s="45">
        <f t="shared" si="142"/>
        <v>-13.936912316188264</v>
      </c>
      <c r="LT55" s="45">
        <f t="shared" si="142"/>
        <v>-14.171891557397451</v>
      </c>
      <c r="LU55" s="45">
        <f t="shared" si="142"/>
        <v>-11.943674577877823</v>
      </c>
      <c r="LV55" s="45">
        <f t="shared" si="142"/>
        <v>-10.242962606607623</v>
      </c>
      <c r="LW55" s="45" t="e">
        <f t="shared" si="142"/>
        <v>#DIV/0!</v>
      </c>
      <c r="LX55" s="45">
        <f t="shared" si="142"/>
        <v>-9.9133119741486002</v>
      </c>
      <c r="LY55" s="45">
        <f t="shared" si="142"/>
        <v>-10.589267590683095</v>
      </c>
      <c r="LZ55" s="45">
        <f t="shared" si="142"/>
        <v>-10.852800485242955</v>
      </c>
      <c r="MA55" s="45">
        <f t="shared" si="142"/>
        <v>-8.7692061706503939</v>
      </c>
      <c r="MB55" s="45">
        <f t="shared" si="142"/>
        <v>-12.699214779601871</v>
      </c>
      <c r="MC55" s="45" t="e">
        <f t="shared" si="142"/>
        <v>#DIV/0!</v>
      </c>
      <c r="MD55" s="45">
        <f t="shared" si="142"/>
        <v>-14.810853061865187</v>
      </c>
      <c r="ME55" s="45">
        <f t="shared" si="142"/>
        <v>-15.71429490998821</v>
      </c>
      <c r="MF55" s="45">
        <f t="shared" si="142"/>
        <v>-14.007855073261201</v>
      </c>
      <c r="MG55" s="45">
        <f t="shared" si="142"/>
        <v>-13.932869892729466</v>
      </c>
      <c r="MH55" s="45">
        <f t="shared" ref="MH55:OS55" si="144">(MH51*MH41)*(SQRT(((MH41/MH42)^2)+((MH52/MH51)^2)))</f>
        <v>-10.867188298895998</v>
      </c>
      <c r="MI55" s="45" t="e">
        <f t="shared" si="144"/>
        <v>#DIV/0!</v>
      </c>
      <c r="MJ55" s="45">
        <f t="shared" si="144"/>
        <v>-8.1173825171162903</v>
      </c>
      <c r="MK55" s="45">
        <f t="shared" si="144"/>
        <v>-15.903252705822631</v>
      </c>
      <c r="ML55" s="45">
        <f t="shared" si="144"/>
        <v>-12.328198867604288</v>
      </c>
      <c r="MM55" s="45">
        <f t="shared" si="144"/>
        <v>-9.1460820942849281</v>
      </c>
      <c r="MN55" s="45">
        <f t="shared" si="144"/>
        <v>-12.706793180447324</v>
      </c>
      <c r="MO55" s="45" t="e">
        <f t="shared" si="144"/>
        <v>#DIV/0!</v>
      </c>
      <c r="MP55" s="45">
        <f t="shared" si="144"/>
        <v>-7.0885807443636848</v>
      </c>
      <c r="MQ55" s="45">
        <f t="shared" si="144"/>
        <v>-10.333968272348777</v>
      </c>
      <c r="MR55" s="45">
        <f t="shared" si="144"/>
        <v>-9.0029886099930145</v>
      </c>
      <c r="MS55" s="45">
        <f t="shared" si="144"/>
        <v>-7.8307789598000612</v>
      </c>
      <c r="MT55" s="45">
        <f t="shared" si="144"/>
        <v>-8.50130915957258</v>
      </c>
      <c r="MU55" s="45" t="e">
        <f t="shared" si="144"/>
        <v>#DIV/0!</v>
      </c>
      <c r="MV55" s="45">
        <f t="shared" si="144"/>
        <v>-8.7969306774796934</v>
      </c>
      <c r="MW55" s="45">
        <f t="shared" si="144"/>
        <v>-10.419499946730873</v>
      </c>
      <c r="MX55" s="45">
        <f t="shared" si="144"/>
        <v>-10.563183321524185</v>
      </c>
      <c r="MY55" s="45">
        <f t="shared" si="144"/>
        <v>-10.342805491895444</v>
      </c>
      <c r="MZ55" s="45">
        <f t="shared" si="144"/>
        <v>-12.624243099738662</v>
      </c>
      <c r="NA55" s="45" t="e">
        <f t="shared" si="144"/>
        <v>#DIV/0!</v>
      </c>
      <c r="NB55" s="45">
        <f t="shared" si="144"/>
        <v>-5.7048512444019233</v>
      </c>
      <c r="NC55" s="45">
        <f t="shared" si="144"/>
        <v>-5.6045392603804451</v>
      </c>
      <c r="ND55" s="45">
        <f t="shared" si="144"/>
        <v>-4.7672295871512347</v>
      </c>
      <c r="NE55" s="45">
        <f t="shared" si="144"/>
        <v>-5.8965344230011425</v>
      </c>
      <c r="NF55" s="45">
        <f t="shared" si="144"/>
        <v>-7.0512072599620979</v>
      </c>
      <c r="NG55" s="45" t="e">
        <f t="shared" si="144"/>
        <v>#DIV/0!</v>
      </c>
      <c r="NH55" s="45">
        <f t="shared" si="144"/>
        <v>-7.8126903927433116</v>
      </c>
      <c r="NI55" s="45">
        <f t="shared" si="144"/>
        <v>-8.3729809921121277</v>
      </c>
      <c r="NJ55" s="45" t="e">
        <f t="shared" si="144"/>
        <v>#DIV/0!</v>
      </c>
      <c r="NK55" s="45">
        <f t="shared" si="144"/>
        <v>-13.451554528912336</v>
      </c>
      <c r="NL55" s="45">
        <f t="shared" si="144"/>
        <v>-14.351713728153349</v>
      </c>
      <c r="NM55" s="45">
        <f t="shared" si="144"/>
        <v>-12.097911761349438</v>
      </c>
      <c r="NN55" s="45">
        <f t="shared" si="144"/>
        <v>-2.1731314705534994</v>
      </c>
      <c r="NO55" s="45">
        <f t="shared" si="144"/>
        <v>-0.23686883668893155</v>
      </c>
      <c r="NP55" s="45" t="e">
        <f t="shared" si="144"/>
        <v>#DIV/0!</v>
      </c>
      <c r="NQ55" s="45">
        <f t="shared" si="144"/>
        <v>-7.8178200836286926</v>
      </c>
      <c r="NR55" s="45">
        <f t="shared" si="144"/>
        <v>-10.310460914844143</v>
      </c>
      <c r="NS55" s="45">
        <f t="shared" si="144"/>
        <v>-13.306080708110654</v>
      </c>
      <c r="NT55" s="45">
        <f t="shared" si="144"/>
        <v>-11.943571249619332</v>
      </c>
      <c r="NU55" s="45">
        <f t="shared" si="144"/>
        <v>-13.097935521190081</v>
      </c>
      <c r="NV55" s="45" t="e">
        <f t="shared" si="144"/>
        <v>#DIV/0!</v>
      </c>
      <c r="NW55" s="45">
        <f t="shared" si="144"/>
        <v>-9.0669405951117366</v>
      </c>
      <c r="NX55" s="45">
        <f t="shared" si="144"/>
        <v>-6.1980659495790924</v>
      </c>
      <c r="NY55" s="45">
        <f t="shared" si="144"/>
        <v>-5.7625734415147383</v>
      </c>
      <c r="NZ55" s="45">
        <f t="shared" si="144"/>
        <v>-7.0655394998426271</v>
      </c>
      <c r="OA55" s="45">
        <f t="shared" si="144"/>
        <v>-11.147900046650474</v>
      </c>
      <c r="OB55" s="45" t="e">
        <f t="shared" si="144"/>
        <v>#DIV/0!</v>
      </c>
      <c r="OC55" s="45">
        <f t="shared" si="144"/>
        <v>-11.12163386560338</v>
      </c>
      <c r="OD55" s="45">
        <f t="shared" si="144"/>
        <v>-10.584117298842921</v>
      </c>
      <c r="OE55" s="45">
        <f t="shared" si="144"/>
        <v>-9.5622305075611447</v>
      </c>
      <c r="OF55" s="45">
        <f t="shared" si="144"/>
        <v>-6.9951771124624171</v>
      </c>
      <c r="OG55" s="45" t="e">
        <f t="shared" si="144"/>
        <v>#DIV/0!</v>
      </c>
      <c r="OH55" s="45">
        <f t="shared" si="144"/>
        <v>-8.0502150280055655</v>
      </c>
      <c r="OI55" s="45">
        <f t="shared" si="144"/>
        <v>-7.5497416851717549</v>
      </c>
      <c r="OJ55" s="45" t="e">
        <f t="shared" si="144"/>
        <v>#DIV/0!</v>
      </c>
      <c r="OK55" s="45">
        <f t="shared" si="144"/>
        <v>-8.5249556825724415</v>
      </c>
      <c r="OL55" s="45">
        <f t="shared" si="144"/>
        <v>-10.526231643768066</v>
      </c>
      <c r="OM55" s="45" t="e">
        <f t="shared" si="144"/>
        <v>#DIV/0!</v>
      </c>
      <c r="ON55" s="45">
        <f t="shared" si="144"/>
        <v>-10.591239633493663</v>
      </c>
      <c r="OO55" s="45">
        <f t="shared" si="144"/>
        <v>-10.670563895780557</v>
      </c>
      <c r="OP55" s="45" t="e">
        <f t="shared" si="144"/>
        <v>#DIV/0!</v>
      </c>
      <c r="OQ55" s="45">
        <f t="shared" si="144"/>
        <v>-18.003609008623275</v>
      </c>
      <c r="OR55" s="45">
        <f t="shared" si="144"/>
        <v>-28.733864666345049</v>
      </c>
      <c r="OS55" s="45" t="e">
        <f t="shared" si="144"/>
        <v>#DIV/0!</v>
      </c>
      <c r="OT55" s="45">
        <f t="shared" ref="OT55:OY55" si="145">(OT51*OT41)*(SQRT(((OT41/OT42)^2)+((OT52/OT51)^2)))</f>
        <v>-8.8836821400053783</v>
      </c>
      <c r="OU55" s="45">
        <f t="shared" si="145"/>
        <v>-9.546027510408873</v>
      </c>
      <c r="OV55" s="45" t="e">
        <f t="shared" si="145"/>
        <v>#DIV/0!</v>
      </c>
      <c r="OW55" s="45" t="e">
        <f t="shared" si="145"/>
        <v>#DIV/0!</v>
      </c>
      <c r="OX55" s="45" t="e">
        <f t="shared" si="145"/>
        <v>#DIV/0!</v>
      </c>
      <c r="OY55" s="45" t="e">
        <f t="shared" si="145"/>
        <v>#DIV/0!</v>
      </c>
    </row>
    <row r="56" spans="1:415" s="47" customFormat="1">
      <c r="A56" s="46" t="s">
        <v>3</v>
      </c>
      <c r="B56" s="46"/>
      <c r="D56" s="48">
        <f t="shared" ref="D56:BO56" si="146">SQRT((((1+(2*D51))^2*(D42)^2)+(2*D41*D52)^2))</f>
        <v>0.82542452163589752</v>
      </c>
      <c r="E56" s="48">
        <f t="shared" si="146"/>
        <v>0.83487794671135407</v>
      </c>
      <c r="F56" s="48" t="e">
        <f t="shared" si="146"/>
        <v>#DIV/0!</v>
      </c>
      <c r="G56" s="48" t="e">
        <f t="shared" si="146"/>
        <v>#DIV/0!</v>
      </c>
      <c r="H56" s="48" t="e">
        <f t="shared" si="146"/>
        <v>#DIV/0!</v>
      </c>
      <c r="I56" s="48" t="e">
        <f t="shared" si="146"/>
        <v>#DIV/0!</v>
      </c>
      <c r="J56" s="48" t="e">
        <f t="shared" si="146"/>
        <v>#DIV/0!</v>
      </c>
      <c r="K56" s="48" t="e">
        <f t="shared" si="146"/>
        <v>#DIV/0!</v>
      </c>
      <c r="L56" s="48" t="e">
        <f t="shared" si="146"/>
        <v>#DIV/0!</v>
      </c>
      <c r="M56" s="48" t="e">
        <f t="shared" si="146"/>
        <v>#DIV/0!</v>
      </c>
      <c r="N56" s="48" t="e">
        <f t="shared" si="146"/>
        <v>#DIV/0!</v>
      </c>
      <c r="O56" s="48">
        <f t="shared" si="146"/>
        <v>7.5975701422541751E-3</v>
      </c>
      <c r="P56" s="48">
        <f t="shared" si="146"/>
        <v>1.1723174488761564E-2</v>
      </c>
      <c r="Q56" s="48" t="e">
        <f t="shared" si="146"/>
        <v>#DIV/0!</v>
      </c>
      <c r="R56" s="48" t="e">
        <f t="shared" si="146"/>
        <v>#DIV/0!</v>
      </c>
      <c r="S56" s="48">
        <f t="shared" si="146"/>
        <v>2.8596722302070412E-2</v>
      </c>
      <c r="T56" s="48"/>
      <c r="U56" s="48"/>
      <c r="V56" s="48">
        <f t="shared" si="146"/>
        <v>1.1387589694673895E-2</v>
      </c>
      <c r="W56" s="48">
        <f t="shared" si="146"/>
        <v>1.1087938882758752E-2</v>
      </c>
      <c r="X56" s="48">
        <f t="shared" si="146"/>
        <v>1.4038710714599367E-2</v>
      </c>
      <c r="Y56" s="48">
        <f t="shared" si="146"/>
        <v>9.694819804990212E-3</v>
      </c>
      <c r="Z56" s="48">
        <f t="shared" si="146"/>
        <v>1.1703776272673277E-2</v>
      </c>
      <c r="AA56" s="48"/>
      <c r="AB56" s="48">
        <f t="shared" si="146"/>
        <v>1.7279761562574422E-2</v>
      </c>
      <c r="AC56" s="48">
        <f t="shared" si="146"/>
        <v>1.2451319501365125E-2</v>
      </c>
      <c r="AD56" s="48">
        <f t="shared" si="146"/>
        <v>2.0001341197253889E-2</v>
      </c>
      <c r="AE56" s="48">
        <f t="shared" si="146"/>
        <v>2.2677374468561419E-2</v>
      </c>
      <c r="AF56" s="48">
        <f t="shared" si="146"/>
        <v>3.3029326823580424E-2</v>
      </c>
      <c r="AG56" s="48"/>
      <c r="AH56" s="48">
        <f t="shared" si="146"/>
        <v>3.1335454574161516E-2</v>
      </c>
      <c r="AI56" s="48">
        <f t="shared" si="146"/>
        <v>0.10492715901331559</v>
      </c>
      <c r="AJ56" s="48">
        <f t="shared" si="146"/>
        <v>0.14021780240238002</v>
      </c>
      <c r="AK56" s="48">
        <f t="shared" si="146"/>
        <v>3.1899358986612766E-2</v>
      </c>
      <c r="AL56" s="48">
        <f t="shared" si="146"/>
        <v>6.3767587625213465E-2</v>
      </c>
      <c r="AM56" s="48"/>
      <c r="AN56" s="48">
        <f t="shared" si="146"/>
        <v>1.1780569593341136E-2</v>
      </c>
      <c r="AO56" s="48">
        <f t="shared" si="146"/>
        <v>9.9442826560613012E-3</v>
      </c>
      <c r="AP56" s="48">
        <f t="shared" si="146"/>
        <v>1.1039248326054777E-2</v>
      </c>
      <c r="AQ56" s="48">
        <f t="shared" si="146"/>
        <v>1.2198057098014262E-2</v>
      </c>
      <c r="AR56" s="48" t="e">
        <f t="shared" si="146"/>
        <v>#DIV/0!</v>
      </c>
      <c r="AS56" s="48"/>
      <c r="AT56" s="48">
        <f t="shared" si="146"/>
        <v>1.2204051143301727E-2</v>
      </c>
      <c r="AU56" s="48">
        <f t="shared" si="146"/>
        <v>1.2373967181944666E-2</v>
      </c>
      <c r="AV56" s="48">
        <f t="shared" si="146"/>
        <v>1.5711597786484042E-2</v>
      </c>
      <c r="AW56" s="48">
        <f t="shared" si="146"/>
        <v>8.7061284658571571E-3</v>
      </c>
      <c r="AX56" s="48">
        <f t="shared" si="146"/>
        <v>9.6262841496950347E-3</v>
      </c>
      <c r="AY56" s="48"/>
      <c r="AZ56" s="48">
        <f t="shared" si="146"/>
        <v>1.5534930428962932E-2</v>
      </c>
      <c r="BA56" s="48">
        <f t="shared" si="146"/>
        <v>2.0801551836981118E-2</v>
      </c>
      <c r="BB56" s="48" t="e">
        <f t="shared" si="146"/>
        <v>#DIV/0!</v>
      </c>
      <c r="BC56" s="48">
        <f t="shared" si="146"/>
        <v>1.5320772629550937E-2</v>
      </c>
      <c r="BD56" s="48"/>
      <c r="BE56" s="48">
        <f t="shared" si="146"/>
        <v>2.6860788411657996E-2</v>
      </c>
      <c r="BF56" s="48">
        <f t="shared" si="146"/>
        <v>2.5365194720783007E-2</v>
      </c>
      <c r="BG56" s="48">
        <f t="shared" si="146"/>
        <v>4.0233805415362797E-2</v>
      </c>
      <c r="BH56" s="48">
        <f t="shared" si="146"/>
        <v>3.0696222753976141E-2</v>
      </c>
      <c r="BI56" s="48"/>
      <c r="BJ56" s="48">
        <f t="shared" si="146"/>
        <v>1.8792800152002766E-2</v>
      </c>
      <c r="BK56" s="48">
        <f t="shared" si="146"/>
        <v>3.8889441734624407E-2</v>
      </c>
      <c r="BL56" s="48">
        <f t="shared" si="146"/>
        <v>2.0571733485517833E-2</v>
      </c>
      <c r="BM56" s="48">
        <f t="shared" si="146"/>
        <v>2.6521571041056815E-2</v>
      </c>
      <c r="BN56" s="48"/>
      <c r="BO56" s="48" t="e">
        <f t="shared" si="146"/>
        <v>#DIV/0!</v>
      </c>
      <c r="BP56" s="48" t="e">
        <f t="shared" ref="BP56:EB56" si="147">SQRT((((1+(2*BP51))^2*(BP42)^2)+(2*BP41*BP52)^2))</f>
        <v>#DIV/0!</v>
      </c>
      <c r="BQ56" s="48">
        <f t="shared" si="147"/>
        <v>9.4313414187127582E-3</v>
      </c>
      <c r="BR56" s="48">
        <f t="shared" si="147"/>
        <v>1.2720885284487058E-2</v>
      </c>
      <c r="BS56" s="48"/>
      <c r="BT56" s="48">
        <f t="shared" si="147"/>
        <v>1.6448389594653161E-2</v>
      </c>
      <c r="BU56" s="48">
        <f t="shared" si="147"/>
        <v>3.5944211503724233E-2</v>
      </c>
      <c r="BV56" s="48">
        <f t="shared" si="147"/>
        <v>3.8608584465861066E-2</v>
      </c>
      <c r="BW56" s="48"/>
      <c r="BX56" s="48" t="e">
        <f t="shared" si="147"/>
        <v>#DIV/0!</v>
      </c>
      <c r="BY56" s="48"/>
      <c r="BZ56" s="48">
        <f t="shared" si="147"/>
        <v>4.6277697593904328E-2</v>
      </c>
      <c r="CA56" s="48">
        <f t="shared" si="147"/>
        <v>0.18547647386391261</v>
      </c>
      <c r="CB56" s="48">
        <f t="shared" si="147"/>
        <v>0.34518716749283679</v>
      </c>
      <c r="CC56" s="48">
        <f>SQRT((((1+(2*CC51))^2*(CC42)^2)+(2*CC41*CC52)^2))</f>
        <v>3.6349878220373419</v>
      </c>
      <c r="CD56" s="48">
        <f>SQRT((((1+(2*CD51))^2*(CD42)^2)+(2*CD41*CD52)^2))</f>
        <v>3.0943104505850836</v>
      </c>
      <c r="CE56" s="48">
        <f>SQRT((((1+(2*CE51))^2*(CE42)^2)+(2*CE41*CE52)^2))</f>
        <v>3.239223510895451E-2</v>
      </c>
      <c r="CF56" s="48"/>
      <c r="CG56" s="48">
        <f t="shared" si="147"/>
        <v>3.9431975115260066E-2</v>
      </c>
      <c r="CH56" s="48"/>
      <c r="CI56" s="48">
        <f>SQRT((((1+(2*CI51))^2*(CI42)^2)+(2*CI41*CI52)^2))</f>
        <v>1.5144936713850121E-2</v>
      </c>
      <c r="CJ56" s="48"/>
      <c r="CK56" s="48">
        <f>SQRT((((1+(2*CK51))^2*(CK42)^2)+(2*CK41*CK52)^2))</f>
        <v>0</v>
      </c>
      <c r="CL56" s="48">
        <f>SQRT((((1+(2*CL51))^2*(CL42)^2)+(2*CL41*CL52)^2))</f>
        <v>0.18664071782035102</v>
      </c>
      <c r="CM56" s="48">
        <f t="shared" si="147"/>
        <v>2.0052440161502294</v>
      </c>
      <c r="CN56" s="159" t="e">
        <f t="shared" si="147"/>
        <v>#DIV/0!</v>
      </c>
      <c r="CO56" s="48">
        <f t="shared" si="147"/>
        <v>1.3131447920470484E-2</v>
      </c>
      <c r="CP56" s="48">
        <f t="shared" si="147"/>
        <v>1.1334862329904678E-2</v>
      </c>
      <c r="CQ56" s="48">
        <f t="shared" si="147"/>
        <v>1.1555198349312406E-2</v>
      </c>
      <c r="CR56" s="48" t="e">
        <f t="shared" si="147"/>
        <v>#DIV/0!</v>
      </c>
      <c r="CS56" s="48"/>
      <c r="CT56" s="48">
        <f t="shared" si="147"/>
        <v>3.5387832000091241E-2</v>
      </c>
      <c r="CU56" s="48">
        <f t="shared" si="147"/>
        <v>1.556787344552589E-2</v>
      </c>
      <c r="CV56" s="48">
        <f t="shared" si="147"/>
        <v>3.7455556852839256</v>
      </c>
      <c r="CW56" s="48">
        <f t="shared" si="147"/>
        <v>0.13799791304985082</v>
      </c>
      <c r="CX56" s="48">
        <f t="shared" si="147"/>
        <v>4.038330793627197E-2</v>
      </c>
      <c r="CY56" s="48"/>
      <c r="CZ56" s="48">
        <f t="shared" si="147"/>
        <v>0.37898697227351058</v>
      </c>
      <c r="DA56" s="48">
        <f t="shared" si="147"/>
        <v>0.1586192488544266</v>
      </c>
      <c r="DB56" s="48">
        <f t="shared" si="147"/>
        <v>0.61137312966255508</v>
      </c>
      <c r="DC56" s="48" t="e">
        <f>SQRT((((1+(2*DC51))^2*(DC42)^2)+(2*DC41*DC52)^2))</f>
        <v>#DIV/0!</v>
      </c>
      <c r="DD56" s="48" t="e">
        <f>SQRT((((1+(2*DD51))^2*(DD42)^2)+(2*DD41*DD52)^2))</f>
        <v>#DIV/0!</v>
      </c>
      <c r="DE56" s="48"/>
      <c r="DF56" s="48"/>
      <c r="DG56" s="48">
        <f t="shared" si="147"/>
        <v>0.18916030256113675</v>
      </c>
      <c r="DH56" s="48">
        <f t="shared" si="147"/>
        <v>0.70342672349820834</v>
      </c>
      <c r="DI56" s="48">
        <f t="shared" si="147"/>
        <v>0.70168248001309308</v>
      </c>
      <c r="DJ56" s="48">
        <f>SQRT((((1+(2*DJ51))^2*(DJ42)^2)+(2*DJ41*DJ52)^2))</f>
        <v>0.18213517006610722</v>
      </c>
      <c r="DK56" s="48">
        <f>SQRT((((1+(2*DK51))^2*(DK42)^2)+(2*DK41*DK52)^2))</f>
        <v>0.37899146185951793</v>
      </c>
      <c r="DL56" s="48"/>
      <c r="DM56" s="48">
        <f t="shared" si="147"/>
        <v>3.0048424142415927E-2</v>
      </c>
      <c r="DN56" s="48">
        <f t="shared" si="147"/>
        <v>2.0850493339451312E-2</v>
      </c>
      <c r="DO56" s="48">
        <f t="shared" si="147"/>
        <v>2.9141947170457538E-2</v>
      </c>
      <c r="DP56" s="48">
        <f>SQRT((((1+(2*DP51))^2*(DP42)^2)+(2*DP41*DP52)^2))</f>
        <v>1.2975445822214965E-2</v>
      </c>
      <c r="DQ56" s="48">
        <f>SQRT((((1+(2*DQ51))^2*(DQ42)^2)+(2*DQ41*DQ52)^2))</f>
        <v>1.9825686821229364E-2</v>
      </c>
      <c r="DR56" s="48"/>
      <c r="DS56" s="48">
        <f>SQRT((((1+(2*DS51))^2*(DS42)^2)+(2*DS41*DS52)^2))</f>
        <v>2.4628663981807165E-2</v>
      </c>
      <c r="DT56" s="48">
        <f t="shared" si="147"/>
        <v>4.9533523160493066E-2</v>
      </c>
      <c r="DU56" s="48">
        <f t="shared" si="147"/>
        <v>2.5279843185773448E-2</v>
      </c>
      <c r="DV56" s="48" t="e">
        <f t="shared" si="147"/>
        <v>#DIV/0!</v>
      </c>
      <c r="DW56" s="48">
        <f>SQRT((((1+(2*DW51))^2*(DW42)^2)+(2*DW41*DW52)^2))</f>
        <v>6.4997697533792614E-2</v>
      </c>
      <c r="DX56" s="48"/>
      <c r="DY56" s="48" t="e">
        <f t="shared" si="147"/>
        <v>#DIV/0!</v>
      </c>
      <c r="DZ56" s="48">
        <f t="shared" si="147"/>
        <v>1.8623506097337039E-2</v>
      </c>
      <c r="EA56" s="48" t="e">
        <f t="shared" si="147"/>
        <v>#DIV/0!</v>
      </c>
      <c r="EB56" s="48">
        <f t="shared" si="147"/>
        <v>2.8448278616883555E-2</v>
      </c>
      <c r="EC56" s="48">
        <f>SQRT((((1+(2*EC51))^2*(EC42)^2)+(2*EC41*EC52)^2))</f>
        <v>1.8007293863948962E-2</v>
      </c>
      <c r="ED56" s="48"/>
      <c r="EE56" s="48">
        <f>SQRT((((1+(2*EE51))^2*(EE42)^2)+(2*EE41*EE52)^2))</f>
        <v>6.6548170957899652E-2</v>
      </c>
      <c r="EF56" s="48">
        <f>SQRT((((1+(2*EF51))^2*(EF42)^2)+(2*EF41*EF52)^2))</f>
        <v>0.58664731155946792</v>
      </c>
      <c r="EG56" s="48">
        <f>SQRT((((1+(2*EG51))^2*(EG42)^2)+(2*EG41*EG52)^2))</f>
        <v>4.8137145076402009E-2</v>
      </c>
      <c r="EH56" s="48">
        <f>SQRT((((1+(2*EH51))^2*(EH42)^2)+(2*EH41*EH52)^2))</f>
        <v>3.8786164991337753E-2</v>
      </c>
      <c r="EI56" s="48">
        <f t="shared" ref="EI56:HC56" si="148">SQRT((((1+(2*EI51))^2*(EI42)^2)+(2*EI41*EI52)^2))</f>
        <v>4.3122186870324375E-2</v>
      </c>
      <c r="EJ56" s="48"/>
      <c r="EK56" s="48" t="e">
        <f>SQRT((((1+(2*EK51))^2*(EK42)^2)+(2*EK41*EK52)^2))</f>
        <v>#DIV/0!</v>
      </c>
      <c r="EL56" s="48" t="e">
        <f t="shared" si="148"/>
        <v>#DIV/0!</v>
      </c>
      <c r="EM56" s="48">
        <f t="shared" si="148"/>
        <v>2.1927115956395189E-2</v>
      </c>
      <c r="EN56" s="48">
        <f>SQRT((((1+(2*EN51))^2*(EN42)^2)+(2*EN41*EN52)^2))</f>
        <v>2.8779967181036845E-2</v>
      </c>
      <c r="EO56" s="48">
        <f>SQRT((((1+(2*EO51))^2*(EO42)^2)+(2*EO41*EO52)^2))</f>
        <v>1.4727879898093871E-2</v>
      </c>
      <c r="EP56" s="48"/>
      <c r="EQ56" s="48">
        <f t="shared" si="148"/>
        <v>3.4540801400512133E-2</v>
      </c>
      <c r="ER56" s="48" t="e">
        <f t="shared" si="148"/>
        <v>#DIV/0!</v>
      </c>
      <c r="ES56" s="48">
        <f t="shared" si="148"/>
        <v>3.1784496926516852E-2</v>
      </c>
      <c r="ET56" s="48" t="e">
        <f>SQRT((((1+(2*ET51))^2*(ET42)^2)+(2*ET41*ET52)^2))</f>
        <v>#DIV/0!</v>
      </c>
      <c r="EU56" s="48">
        <f>SQRT((((1+(2*EU51))^2*(EU42)^2)+(2*EU41*EU52)^2))</f>
        <v>2.1507751780994962E-2</v>
      </c>
      <c r="EV56" s="48"/>
      <c r="EW56" s="48">
        <f>SQRT((((1+(2*EW51))^2*(EW42)^2)+(2*EW41*EW52)^2))</f>
        <v>3.6445846229510338E-2</v>
      </c>
      <c r="EX56" s="48">
        <f t="shared" si="148"/>
        <v>3.1276673558674965E-2</v>
      </c>
      <c r="EY56" s="48">
        <f t="shared" si="148"/>
        <v>7.2633521537344689E-2</v>
      </c>
      <c r="EZ56" s="48" t="e">
        <f>SQRT((((1+(2*EZ51))^2*(EZ42)^2)+(2*EZ41*EZ52)^2))</f>
        <v>#DIV/0!</v>
      </c>
      <c r="FA56" s="48"/>
      <c r="FB56" s="48"/>
      <c r="FC56" s="48">
        <f>SQRT((((1+(2*FC51))^2*(FC42)^2)+(2*FC41*FC52)^2))</f>
        <v>1.2078480426499146E-2</v>
      </c>
      <c r="FD56" s="48">
        <f>SQRT((((1+(2*FD51))^2*(FD42)^2)+(2*FD41*FD52)^2))</f>
        <v>1.0212139170366542E-2</v>
      </c>
      <c r="FE56" s="48">
        <f>SQRT((((1+(2*FE51))^2*(FE42)^2)+(2*FE41*FE52)^2))</f>
        <v>1.2420270359884571E-2</v>
      </c>
      <c r="FF56" s="48" t="e">
        <f>SQRT((((1+(2*FF51))^2*(FF42)^2)+(2*FF41*FF52)^2))</f>
        <v>#DIV/0!</v>
      </c>
      <c r="FG56" s="48"/>
      <c r="FH56" s="48">
        <f t="shared" si="148"/>
        <v>3.0948977946994732E-2</v>
      </c>
      <c r="FI56" s="48">
        <f t="shared" si="148"/>
        <v>3.4189150299064483E-2</v>
      </c>
      <c r="FJ56" s="48">
        <f t="shared" si="148"/>
        <v>3.4414954293326624E-2</v>
      </c>
      <c r="FK56" s="48">
        <f t="shared" si="148"/>
        <v>1.55099783280456E-2</v>
      </c>
      <c r="FL56" s="48">
        <f t="shared" si="148"/>
        <v>2.0287862527645917E-2</v>
      </c>
      <c r="FM56" s="48"/>
      <c r="FN56" s="48">
        <f t="shared" si="148"/>
        <v>2.3163097832543458E-2</v>
      </c>
      <c r="FO56" s="48">
        <f t="shared" si="148"/>
        <v>1.5709833261912647E-2</v>
      </c>
      <c r="FP56" s="48">
        <f t="shared" si="148"/>
        <v>1.4860708068608447E-2</v>
      </c>
      <c r="FQ56" s="48">
        <f t="shared" si="148"/>
        <v>7.0203553399061258E-2</v>
      </c>
      <c r="FR56" s="48">
        <f t="shared" si="148"/>
        <v>7.2505747374531124E-2</v>
      </c>
      <c r="FS56" s="48"/>
      <c r="FT56" s="48">
        <f>SQRT((((1+(2*FT51))^2*(FT42)^2)+(2*FT41*FT52)^2))</f>
        <v>3.3546006545897768E-2</v>
      </c>
      <c r="FU56" s="48">
        <f>SQRT((((1+(2*FU51))^2*(FU42)^2)+(2*FU41*FU52)^2))</f>
        <v>3.4935374061337669E-2</v>
      </c>
      <c r="FV56" s="48" t="e">
        <f>SQRT((((1+(2*FV51))^2*(FV42)^2)+(2*FV41*FV52)^2))</f>
        <v>#DIV/0!</v>
      </c>
      <c r="FW56" s="48">
        <f t="shared" si="148"/>
        <v>4.5500001545061092E-2</v>
      </c>
      <c r="FX56" s="48">
        <f t="shared" si="148"/>
        <v>3.7481667838294069E-2</v>
      </c>
      <c r="FY56" s="48"/>
      <c r="FZ56" s="48" t="e">
        <f t="shared" si="148"/>
        <v>#DIV/0!</v>
      </c>
      <c r="GA56" s="48" t="e">
        <f t="shared" si="148"/>
        <v>#DIV/0!</v>
      </c>
      <c r="GB56" s="48" t="e">
        <f t="shared" si="148"/>
        <v>#DIV/0!</v>
      </c>
      <c r="GC56" s="48" t="e">
        <f t="shared" si="148"/>
        <v>#DIV/0!</v>
      </c>
      <c r="GD56" s="48" t="e">
        <f t="shared" si="148"/>
        <v>#DIV/0!</v>
      </c>
      <c r="GE56" s="48"/>
      <c r="GF56" s="48" t="e">
        <f t="shared" si="148"/>
        <v>#DIV/0!</v>
      </c>
      <c r="GG56" s="48" t="e">
        <f t="shared" si="148"/>
        <v>#DIV/0!</v>
      </c>
      <c r="GH56" s="48">
        <f>SQRT((((1+(2*GH51))^2*(GH42)^2)+(2*GH41*GH52)^2))</f>
        <v>4.3485511749073932E-2</v>
      </c>
      <c r="GI56" s="48" t="e">
        <f>SQRT((((1+(2*GI51))^2*(GI42)^2)+(2*GI41*GI52)^2))</f>
        <v>#DIV/0!</v>
      </c>
      <c r="GJ56" s="48">
        <f>SQRT((((1+(2*GJ51))^2*(GJ42)^2)+(2*GJ41*GJ52)^2))</f>
        <v>3.1061264237984325E-2</v>
      </c>
      <c r="GK56" s="48"/>
      <c r="GL56" s="48">
        <f t="shared" si="148"/>
        <v>0.18523371092234964</v>
      </c>
      <c r="GM56" s="48">
        <f t="shared" si="148"/>
        <v>0.29056137905024809</v>
      </c>
      <c r="GN56" s="48">
        <f t="shared" si="148"/>
        <v>8.2072812208587809E-2</v>
      </c>
      <c r="GO56" s="48">
        <f t="shared" si="148"/>
        <v>0.14881503157116871</v>
      </c>
      <c r="GP56" s="48">
        <f t="shared" si="148"/>
        <v>4.5923187176814845E-2</v>
      </c>
      <c r="GQ56" s="159" t="e">
        <f t="shared" si="148"/>
        <v>#DIV/0!</v>
      </c>
      <c r="GR56" s="48">
        <f t="shared" si="148"/>
        <v>1.1498580097382201E-2</v>
      </c>
      <c r="GS56" s="48">
        <f t="shared" si="148"/>
        <v>1.3385874624165621E-2</v>
      </c>
      <c r="GT56" s="48" t="e">
        <f t="shared" si="148"/>
        <v>#DIV/0!</v>
      </c>
      <c r="GU56" s="48"/>
      <c r="GV56" s="48">
        <f t="shared" si="148"/>
        <v>2.0614028900435004E-2</v>
      </c>
      <c r="GW56" s="48">
        <f t="shared" si="148"/>
        <v>6.9315629625353689E-2</v>
      </c>
      <c r="GX56" s="48">
        <f t="shared" si="148"/>
        <v>2.8744312813868092E-2</v>
      </c>
      <c r="GY56" s="48">
        <f t="shared" si="148"/>
        <v>7.1230838850369835E-2</v>
      </c>
      <c r="GZ56" s="48">
        <f t="shared" si="148"/>
        <v>6.1391209654843203E-2</v>
      </c>
      <c r="HA56" s="48">
        <f t="shared" si="148"/>
        <v>4.041234620502672E-2</v>
      </c>
      <c r="HB56" s="48">
        <f t="shared" si="148"/>
        <v>2.7634978634567001E-2</v>
      </c>
      <c r="HC56" s="48">
        <f t="shared" si="148"/>
        <v>4.6739419461754021E-2</v>
      </c>
      <c r="HD56" s="48">
        <f t="shared" ref="HD56:JU56" si="149">SQRT((((1+(2*HD51))^2*(HD42)^2)+(2*HD41*HD52)^2))</f>
        <v>0.13690835961372441</v>
      </c>
      <c r="HE56" s="48">
        <f t="shared" si="149"/>
        <v>7.4520525125398515E-2</v>
      </c>
      <c r="HF56" s="48">
        <f t="shared" si="149"/>
        <v>4.9937029820988764E-2</v>
      </c>
      <c r="HG56" s="48">
        <f t="shared" si="149"/>
        <v>3.685938884700838E-2</v>
      </c>
      <c r="HH56" s="48">
        <f t="shared" si="149"/>
        <v>3.0277811379348998E-2</v>
      </c>
      <c r="HI56" s="48">
        <f t="shared" si="149"/>
        <v>3.0480210063051464E-2</v>
      </c>
      <c r="HJ56" s="48">
        <f t="shared" si="149"/>
        <v>4.1005591486501972E-2</v>
      </c>
      <c r="HK56" s="48">
        <f t="shared" si="149"/>
        <v>5.6012916651706934E-2</v>
      </c>
      <c r="HL56" s="48">
        <f t="shared" si="149"/>
        <v>9.4716704447245545E-2</v>
      </c>
      <c r="HM56" s="48">
        <f t="shared" si="149"/>
        <v>4.6605920216699633E-2</v>
      </c>
      <c r="HN56" s="48">
        <f t="shared" si="149"/>
        <v>7.003836756548798E-2</v>
      </c>
      <c r="HO56" s="48">
        <f t="shared" si="149"/>
        <v>3.1889271768580481E-2</v>
      </c>
      <c r="HP56" s="48">
        <f t="shared" si="149"/>
        <v>5.6693603414012576E-2</v>
      </c>
      <c r="HQ56" s="48">
        <f t="shared" si="149"/>
        <v>4.9627531764102215E-2</v>
      </c>
      <c r="HR56" s="48">
        <f t="shared" si="149"/>
        <v>4.818730763119268E-2</v>
      </c>
      <c r="HS56" s="48">
        <f t="shared" si="149"/>
        <v>6.1817786333241274E-2</v>
      </c>
      <c r="HT56" s="48"/>
      <c r="HU56" s="48">
        <f t="shared" si="149"/>
        <v>5.9921089431646576E-2</v>
      </c>
      <c r="HV56" s="48">
        <f t="shared" si="149"/>
        <v>0.10154745805250634</v>
      </c>
      <c r="HW56" s="48">
        <f t="shared" si="149"/>
        <v>0.11098198178111281</v>
      </c>
      <c r="HX56" s="48">
        <f t="shared" si="149"/>
        <v>6.6568013392731662E-2</v>
      </c>
      <c r="HY56" s="48">
        <f t="shared" si="149"/>
        <v>3.470998469751551E-2</v>
      </c>
      <c r="HZ56" s="48">
        <f t="shared" si="149"/>
        <v>3.463549738262809E-2</v>
      </c>
      <c r="IA56" s="48">
        <f t="shared" si="149"/>
        <v>3.5472293945670794E-2</v>
      </c>
      <c r="IB56" s="48">
        <f t="shared" si="149"/>
        <v>2.4150726903775462E-2</v>
      </c>
      <c r="IC56" s="48">
        <f t="shared" si="149"/>
        <v>9.7809073870598298E-2</v>
      </c>
      <c r="ID56" s="48">
        <f t="shared" si="149"/>
        <v>7.0343762344509328E-2</v>
      </c>
      <c r="IE56" s="48">
        <f t="shared" si="149"/>
        <v>7.9899042833552841E-2</v>
      </c>
      <c r="IF56" s="48">
        <f t="shared" si="149"/>
        <v>4.8933395632469935E-2</v>
      </c>
      <c r="IG56" s="48">
        <f t="shared" si="149"/>
        <v>6.4342598242995722E-2</v>
      </c>
      <c r="IH56" s="48">
        <f t="shared" si="149"/>
        <v>7.8493572070032186E-2</v>
      </c>
      <c r="II56" s="48">
        <f t="shared" si="149"/>
        <v>3.9339569952829577E-2</v>
      </c>
      <c r="IJ56" s="48">
        <f t="shared" si="149"/>
        <v>9.3575242020613458E-2</v>
      </c>
      <c r="IK56" s="48">
        <f t="shared" si="149"/>
        <v>4.7902989958676132E-2</v>
      </c>
      <c r="IL56" s="48">
        <f t="shared" si="149"/>
        <v>0.26281581402026771</v>
      </c>
      <c r="IM56" s="48">
        <f t="shared" si="149"/>
        <v>4.319586216949426E-2</v>
      </c>
      <c r="IN56" s="48">
        <f t="shared" si="149"/>
        <v>8.3981435988824585E-2</v>
      </c>
      <c r="IO56" s="48" t="e">
        <f t="shared" si="149"/>
        <v>#DIV/0!</v>
      </c>
      <c r="IP56" s="48">
        <f t="shared" si="149"/>
        <v>0.17673734313934039</v>
      </c>
      <c r="IQ56" s="48" t="e">
        <f t="shared" si="149"/>
        <v>#DIV/0!</v>
      </c>
      <c r="IR56" s="48" t="e">
        <f t="shared" si="149"/>
        <v>#DIV/0!</v>
      </c>
      <c r="IS56" s="48"/>
      <c r="IT56" s="48" t="e">
        <f t="shared" si="149"/>
        <v>#DIV/0!</v>
      </c>
      <c r="IU56" s="48" t="e">
        <f t="shared" si="149"/>
        <v>#DIV/0!</v>
      </c>
      <c r="IV56" s="48" t="e">
        <f t="shared" si="149"/>
        <v>#DIV/0!</v>
      </c>
      <c r="IW56" s="159" t="e">
        <f t="shared" si="149"/>
        <v>#DIV/0!</v>
      </c>
      <c r="IX56" s="48">
        <f t="shared" si="149"/>
        <v>3.3382630751058434E-2</v>
      </c>
      <c r="IY56" s="48">
        <f t="shared" si="149"/>
        <v>1.5514515779548906E-2</v>
      </c>
      <c r="IZ56" s="48">
        <f>SQRT((((1+(2*IZ51))^2*(IZ42)^2)+(2*IZ41*IZ52)^2))</f>
        <v>1.1893112581496595E-2</v>
      </c>
      <c r="JA56" s="48">
        <f>SQRT((((1+(2*JA51))^2*(JA42)^2)+(2*JA41*JA52)^2))</f>
        <v>1.3607190224151192E-2</v>
      </c>
      <c r="JB56" s="48"/>
      <c r="JC56" s="48">
        <f t="shared" si="149"/>
        <v>0.82423837979847903</v>
      </c>
      <c r="JD56" s="48">
        <f t="shared" si="149"/>
        <v>0.83367821528952479</v>
      </c>
      <c r="JE56" s="48" t="e">
        <f t="shared" si="149"/>
        <v>#DIV/0!</v>
      </c>
      <c r="JF56" s="48" t="e">
        <f t="shared" si="149"/>
        <v>#DIV/0!</v>
      </c>
      <c r="JG56" s="48" t="e">
        <f t="shared" si="149"/>
        <v>#DIV/0!</v>
      </c>
      <c r="JH56" s="48">
        <f t="shared" si="149"/>
        <v>3.9009055395929595E-2</v>
      </c>
      <c r="JI56" s="48">
        <f t="shared" si="149"/>
        <v>9.9759095628188937E-2</v>
      </c>
      <c r="JJ56" s="48">
        <f t="shared" si="149"/>
        <v>3.5876533958493509E-2</v>
      </c>
      <c r="JK56" s="48">
        <f t="shared" si="149"/>
        <v>2.4765195023716904E-2</v>
      </c>
      <c r="JL56" s="48">
        <f t="shared" si="149"/>
        <v>5.3185556158243628E-2</v>
      </c>
      <c r="JM56" s="48" t="e">
        <f t="shared" si="149"/>
        <v>#DIV/0!</v>
      </c>
      <c r="JN56" s="48">
        <f t="shared" si="149"/>
        <v>1.0558569105031371E-2</v>
      </c>
      <c r="JO56" s="48">
        <f t="shared" si="149"/>
        <v>2.6032467972219638E-2</v>
      </c>
      <c r="JP56" s="48">
        <f t="shared" si="149"/>
        <v>5.1586222728632815E-2</v>
      </c>
      <c r="JQ56" s="48">
        <f t="shared" si="149"/>
        <v>3.7348480135493883E-2</v>
      </c>
      <c r="JR56" s="48">
        <f t="shared" si="149"/>
        <v>3.2852881059714047E-2</v>
      </c>
      <c r="JS56" s="48" t="e">
        <f t="shared" si="149"/>
        <v>#DIV/0!</v>
      </c>
      <c r="JT56" s="48">
        <f t="shared" si="149"/>
        <v>8.3168455134888478E-2</v>
      </c>
      <c r="JU56" s="48">
        <f t="shared" si="149"/>
        <v>5.2608542198898385E-2</v>
      </c>
      <c r="JV56" s="48">
        <f t="shared" ref="JV56:MG56" si="150">SQRT((((1+(2*JV51))^2*(JV42)^2)+(2*JV41*JV52)^2))</f>
        <v>5.398712326425574E-2</v>
      </c>
      <c r="JW56" s="48">
        <f t="shared" si="150"/>
        <v>0.14584133233162722</v>
      </c>
      <c r="JX56" s="48" t="e">
        <f t="shared" si="150"/>
        <v>#DIV/0!</v>
      </c>
      <c r="JY56" s="48">
        <f t="shared" si="150"/>
        <v>0.24788083825374888</v>
      </c>
      <c r="JZ56" s="48">
        <f t="shared" si="150"/>
        <v>4.8728874061048352E-2</v>
      </c>
      <c r="KA56" s="48">
        <f t="shared" si="150"/>
        <v>5.7792584194870038E-2</v>
      </c>
      <c r="KB56" s="48">
        <f t="shared" si="150"/>
        <v>4.2003983516707553E-2</v>
      </c>
      <c r="KC56" s="48"/>
      <c r="KD56" s="48"/>
      <c r="KE56" s="48">
        <f t="shared" si="150"/>
        <v>3.7039451203795926E-2</v>
      </c>
      <c r="KF56" s="48">
        <f t="shared" si="150"/>
        <v>1.8199557157908931E-2</v>
      </c>
      <c r="KG56" s="48"/>
      <c r="KH56" s="48"/>
      <c r="KI56" s="48">
        <f t="shared" si="150"/>
        <v>0.11467627655961572</v>
      </c>
      <c r="KJ56" s="48" t="e">
        <f t="shared" si="150"/>
        <v>#DIV/0!</v>
      </c>
      <c r="KK56" s="48" t="e">
        <f t="shared" si="150"/>
        <v>#DIV/0!</v>
      </c>
      <c r="KL56" s="48" t="e">
        <f t="shared" si="150"/>
        <v>#DIV/0!</v>
      </c>
      <c r="KM56" s="48" t="e">
        <f t="shared" si="150"/>
        <v>#DIV/0!</v>
      </c>
      <c r="KN56" s="48" t="e">
        <f t="shared" si="150"/>
        <v>#DIV/0!</v>
      </c>
      <c r="KO56" s="48" t="e">
        <f t="shared" si="150"/>
        <v>#DIV/0!</v>
      </c>
      <c r="KP56" s="48"/>
      <c r="KQ56" s="48">
        <f t="shared" si="150"/>
        <v>6.0825885040181125E-2</v>
      </c>
      <c r="KR56" s="48">
        <f t="shared" si="150"/>
        <v>6.7661456543339979E-2</v>
      </c>
      <c r="KS56" s="48">
        <f t="shared" si="150"/>
        <v>6.3053205283843963E-2</v>
      </c>
      <c r="KT56" s="48">
        <f t="shared" si="150"/>
        <v>8.1979702939436627E-2</v>
      </c>
      <c r="KU56" s="48">
        <f t="shared" si="150"/>
        <v>6.1242078963780746E-3</v>
      </c>
      <c r="KV56" s="48">
        <f t="shared" si="150"/>
        <v>5.6789531356773899E-2</v>
      </c>
      <c r="KW56" s="48">
        <f t="shared" si="150"/>
        <v>7.2940580035704791E-2</v>
      </c>
      <c r="KX56" s="48">
        <f t="shared" si="150"/>
        <v>7.9975191682941052E-2</v>
      </c>
      <c r="KY56" s="48">
        <f t="shared" si="150"/>
        <v>6.3541751113281586E-2</v>
      </c>
      <c r="KZ56" s="48" t="e">
        <f t="shared" si="150"/>
        <v>#DIV/0!</v>
      </c>
      <c r="LA56" s="48">
        <f t="shared" si="150"/>
        <v>4.1816577425695535E-2</v>
      </c>
      <c r="LB56" s="48">
        <f t="shared" si="150"/>
        <v>8.7891282827991718E-2</v>
      </c>
      <c r="LC56" s="48">
        <f t="shared" si="150"/>
        <v>7.1072017819546834E-2</v>
      </c>
      <c r="LD56" s="48">
        <f t="shared" si="150"/>
        <v>0.11121605389086228</v>
      </c>
      <c r="LE56" s="48" t="e">
        <f t="shared" si="150"/>
        <v>#DIV/0!</v>
      </c>
      <c r="LF56" s="48">
        <f t="shared" si="150"/>
        <v>6.0509634626395574E-2</v>
      </c>
      <c r="LG56" s="48">
        <f t="shared" si="150"/>
        <v>3.4376773965169118E-2</v>
      </c>
      <c r="LH56" s="48">
        <f t="shared" si="150"/>
        <v>3.501280396013335E-2</v>
      </c>
      <c r="LI56" s="48">
        <f t="shared" si="150"/>
        <v>9.1487394658341284E-2</v>
      </c>
      <c r="LJ56" s="48">
        <f t="shared" si="150"/>
        <v>7.4629140015407644E-2</v>
      </c>
      <c r="LK56" s="48" t="e">
        <f t="shared" si="150"/>
        <v>#DIV/0!</v>
      </c>
      <c r="LL56" s="48">
        <f t="shared" si="150"/>
        <v>1.6074695264330432E-2</v>
      </c>
      <c r="LM56" s="48">
        <f t="shared" si="150"/>
        <v>1.8810426357727526E-2</v>
      </c>
      <c r="LN56" s="48"/>
      <c r="LO56" s="48">
        <f t="shared" ref="LO56" si="151">SQRT((((1+(2*LO51))^2*(LO42)^2)+(2*LO41*LO52)^2))</f>
        <v>14.056246627371447</v>
      </c>
      <c r="LP56" s="48">
        <f t="shared" si="150"/>
        <v>21.505539698907484</v>
      </c>
      <c r="LQ56" s="48"/>
      <c r="LR56" s="48">
        <f t="shared" si="150"/>
        <v>0.1817928418657648</v>
      </c>
      <c r="LS56" s="48">
        <f t="shared" si="150"/>
        <v>0.12913833743604466</v>
      </c>
      <c r="LT56" s="48">
        <f t="shared" si="150"/>
        <v>0.68445412787854054</v>
      </c>
      <c r="LU56" s="48">
        <f t="shared" si="150"/>
        <v>0.33748903187652934</v>
      </c>
      <c r="LV56" s="48">
        <f t="shared" si="150"/>
        <v>0.12923783536047972</v>
      </c>
      <c r="LW56" s="48" t="e">
        <f t="shared" si="150"/>
        <v>#DIV/0!</v>
      </c>
      <c r="LX56" s="48">
        <f t="shared" si="150"/>
        <v>1.8094764894506603E-2</v>
      </c>
      <c r="LY56" s="48">
        <f t="shared" si="150"/>
        <v>2.1208093376464635E-2</v>
      </c>
      <c r="LZ56" s="48">
        <f t="shared" si="150"/>
        <v>3.1053479698421569E-2</v>
      </c>
      <c r="MA56" s="48">
        <f t="shared" si="150"/>
        <v>3.9226143145252752E-2</v>
      </c>
      <c r="MB56" s="48">
        <f t="shared" si="150"/>
        <v>3.9234776339175721E-2</v>
      </c>
      <c r="MC56" s="48" t="e">
        <f t="shared" si="150"/>
        <v>#DIV/0!</v>
      </c>
      <c r="MD56" s="48">
        <f t="shared" si="150"/>
        <v>1.5858413902423967E-2</v>
      </c>
      <c r="ME56" s="48">
        <f t="shared" si="150"/>
        <v>1.3215450668394031E-2</v>
      </c>
      <c r="MF56" s="48">
        <f t="shared" si="150"/>
        <v>2.2809128964214883E-2</v>
      </c>
      <c r="MG56" s="48">
        <f t="shared" si="150"/>
        <v>1.8785397089823942E-2</v>
      </c>
      <c r="MH56" s="48">
        <f t="shared" ref="MH56:OS56" si="152">SQRT((((1+(2*MH51))^2*(MH42)^2)+(2*MH41*MH52)^2))</f>
        <v>2.0079504660871009E-2</v>
      </c>
      <c r="MI56" s="48" t="e">
        <f t="shared" si="152"/>
        <v>#DIV/0!</v>
      </c>
      <c r="MJ56" s="48">
        <f t="shared" si="152"/>
        <v>1.5839372069802436E-2</v>
      </c>
      <c r="MK56" s="48">
        <f t="shared" si="152"/>
        <v>2.115641095657662E-2</v>
      </c>
      <c r="ML56" s="48">
        <f t="shared" si="152"/>
        <v>2.6750965660946795E-2</v>
      </c>
      <c r="MM56" s="48">
        <f t="shared" si="152"/>
        <v>2.3751287889550207E-2</v>
      </c>
      <c r="MN56" s="48">
        <f t="shared" si="152"/>
        <v>2.1641079737510956E-2</v>
      </c>
      <c r="MO56" s="48" t="e">
        <f t="shared" si="152"/>
        <v>#DIV/0!</v>
      </c>
      <c r="MP56" s="48">
        <f t="shared" si="152"/>
        <v>4.6641937753197152E-2</v>
      </c>
      <c r="MQ56" s="48">
        <f t="shared" si="152"/>
        <v>3.6319887922293556E-2</v>
      </c>
      <c r="MR56" s="48">
        <f t="shared" si="152"/>
        <v>2.749249138211526E-2</v>
      </c>
      <c r="MS56" s="48">
        <f t="shared" si="152"/>
        <v>7.2089368562863285E-2</v>
      </c>
      <c r="MT56" s="48">
        <f t="shared" si="152"/>
        <v>0.14136544054633912</v>
      </c>
      <c r="MU56" s="48" t="e">
        <f t="shared" si="152"/>
        <v>#DIV/0!</v>
      </c>
      <c r="MV56" s="48">
        <f t="shared" si="152"/>
        <v>0.13993725780535254</v>
      </c>
      <c r="MW56" s="48">
        <f t="shared" si="152"/>
        <v>0.17078710206573017</v>
      </c>
      <c r="MX56" s="48">
        <f t="shared" si="152"/>
        <v>0.12175912792564193</v>
      </c>
      <c r="MY56" s="48">
        <f t="shared" si="152"/>
        <v>0.16863506724570221</v>
      </c>
      <c r="MZ56" s="48">
        <f t="shared" si="152"/>
        <v>7.2769153963400626E-2</v>
      </c>
      <c r="NA56" s="48" t="e">
        <f t="shared" si="152"/>
        <v>#DIV/0!</v>
      </c>
      <c r="NB56" s="48">
        <f t="shared" si="152"/>
        <v>0.146940164912369</v>
      </c>
      <c r="NC56" s="48">
        <f t="shared" si="152"/>
        <v>7.2430275342183645E-2</v>
      </c>
      <c r="ND56" s="48">
        <f t="shared" si="152"/>
        <v>0.10690555825855831</v>
      </c>
      <c r="NE56" s="48">
        <f t="shared" si="152"/>
        <v>0.27724213834416683</v>
      </c>
      <c r="NF56" s="48">
        <f t="shared" si="152"/>
        <v>0.17365677787226994</v>
      </c>
      <c r="NG56" s="48" t="e">
        <f t="shared" si="152"/>
        <v>#DIV/0!</v>
      </c>
      <c r="NH56" s="48">
        <f t="shared" si="152"/>
        <v>2.8113189798696057E-2</v>
      </c>
      <c r="NI56" s="48">
        <f t="shared" si="152"/>
        <v>4.3903283889954459E-2</v>
      </c>
      <c r="NJ56" s="48" t="e">
        <f t="shared" si="152"/>
        <v>#DIV/0!</v>
      </c>
      <c r="NK56" s="48">
        <f t="shared" si="152"/>
        <v>1.9180050896187302E-2</v>
      </c>
      <c r="NL56" s="48">
        <f t="shared" si="152"/>
        <v>1.907942126880259E-2</v>
      </c>
      <c r="NM56" s="48">
        <f t="shared" si="152"/>
        <v>4.9833098831492034E-2</v>
      </c>
      <c r="NN56" s="48">
        <f t="shared" si="152"/>
        <v>0.11754254498907118</v>
      </c>
      <c r="NO56" s="48">
        <f t="shared" si="152"/>
        <v>1.6967509141312627</v>
      </c>
      <c r="NP56" s="48" t="e">
        <f t="shared" si="152"/>
        <v>#DIV/0!</v>
      </c>
      <c r="NQ56" s="48">
        <f t="shared" si="152"/>
        <v>8.6197365786646066E-2</v>
      </c>
      <c r="NR56" s="48">
        <f t="shared" si="152"/>
        <v>4.0391322489563938E-2</v>
      </c>
      <c r="NS56" s="48">
        <f t="shared" si="152"/>
        <v>2.6171854325540121E-2</v>
      </c>
      <c r="NT56" s="48">
        <f t="shared" si="152"/>
        <v>5.8442041613761722E-2</v>
      </c>
      <c r="NU56" s="48">
        <f t="shared" si="152"/>
        <v>3.4066799237791615E-2</v>
      </c>
      <c r="NV56" s="48" t="e">
        <f t="shared" si="152"/>
        <v>#DIV/0!</v>
      </c>
      <c r="NW56" s="48">
        <f t="shared" si="152"/>
        <v>2.8327026898020202E-2</v>
      </c>
      <c r="NX56" s="48">
        <f t="shared" si="152"/>
        <v>5.7716486597729683E-2</v>
      </c>
      <c r="NY56" s="48">
        <f t="shared" si="152"/>
        <v>6.7041192872455913</v>
      </c>
      <c r="NZ56" s="48">
        <f t="shared" si="152"/>
        <v>0.24433921847937531</v>
      </c>
      <c r="OA56" s="48">
        <f t="shared" si="152"/>
        <v>2.7713826732578217E-2</v>
      </c>
      <c r="OB56" s="48" t="e">
        <f t="shared" si="152"/>
        <v>#DIV/0!</v>
      </c>
      <c r="OC56" s="48">
        <f t="shared" si="152"/>
        <v>6.2852726884571927E-2</v>
      </c>
      <c r="OD56" s="48">
        <f t="shared" si="152"/>
        <v>4.2579451620838982E-2</v>
      </c>
      <c r="OE56" s="48">
        <f t="shared" si="152"/>
        <v>5.6425233978454566E-2</v>
      </c>
      <c r="OF56" s="48">
        <f t="shared" si="152"/>
        <v>0.10766854884007264</v>
      </c>
      <c r="OG56" s="48" t="e">
        <f t="shared" si="152"/>
        <v>#DIV/0!</v>
      </c>
      <c r="OH56" s="48">
        <f t="shared" si="152"/>
        <v>5.4962139354461884E-2</v>
      </c>
      <c r="OI56" s="48">
        <f t="shared" si="152"/>
        <v>1.9318552605321653E-2</v>
      </c>
      <c r="OJ56" s="48" t="e">
        <f t="shared" si="152"/>
        <v>#DIV/0!</v>
      </c>
      <c r="OK56" s="48">
        <f t="shared" si="152"/>
        <v>3.8711468452770632E-2</v>
      </c>
      <c r="OL56" s="48">
        <f t="shared" si="152"/>
        <v>5.5884135666900259E-2</v>
      </c>
      <c r="OM56" s="48" t="e">
        <f t="shared" si="152"/>
        <v>#DIV/0!</v>
      </c>
      <c r="ON56" s="48">
        <f t="shared" si="152"/>
        <v>2.6465889187040497E-2</v>
      </c>
      <c r="OO56" s="48">
        <f t="shared" si="152"/>
        <v>5.303356278678651E-2</v>
      </c>
      <c r="OP56" s="48" t="e">
        <f t="shared" si="152"/>
        <v>#DIV/0!</v>
      </c>
      <c r="OQ56" s="48">
        <f t="shared" si="152"/>
        <v>8.9068226510231729E-3</v>
      </c>
      <c r="OR56" s="48">
        <f t="shared" si="152"/>
        <v>7.6160879936297467E-3</v>
      </c>
      <c r="OS56" s="48" t="e">
        <f t="shared" si="152"/>
        <v>#DIV/0!</v>
      </c>
      <c r="OT56" s="48">
        <f t="shared" ref="OT56:OY56" si="153">SQRT((((1+(2*OT51))^2*(OT42)^2)+(2*OT41*OT52)^2))</f>
        <v>27.894607356274122</v>
      </c>
      <c r="OU56" s="48">
        <f t="shared" si="153"/>
        <v>1.1653480995100038E-2</v>
      </c>
      <c r="OV56" s="48" t="e">
        <f t="shared" si="153"/>
        <v>#DIV/0!</v>
      </c>
      <c r="OW56" s="48" t="e">
        <f t="shared" si="153"/>
        <v>#DIV/0!</v>
      </c>
      <c r="OX56" s="48" t="e">
        <f t="shared" si="153"/>
        <v>#DIV/0!</v>
      </c>
      <c r="OY56" s="48" t="e">
        <f t="shared" si="153"/>
        <v>#DIV/0!</v>
      </c>
    </row>
    <row r="57" spans="1:415"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160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160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49"/>
      <c r="IR57" s="49"/>
      <c r="IS57" s="49"/>
      <c r="IT57" s="49"/>
      <c r="IU57" s="49"/>
      <c r="IV57" s="49"/>
      <c r="IW57" s="160"/>
      <c r="IX57" s="49"/>
      <c r="IY57" s="49"/>
      <c r="IZ57" s="49"/>
      <c r="JA57" s="49"/>
      <c r="JB57" s="49"/>
      <c r="JC57" s="49"/>
      <c r="JD57" s="49"/>
      <c r="JE57" s="49"/>
      <c r="JF57" s="49"/>
      <c r="JG57" s="49"/>
      <c r="JH57" s="49"/>
      <c r="JI57" s="49"/>
      <c r="JJ57" s="49"/>
      <c r="JK57" s="49"/>
      <c r="JL57" s="49"/>
      <c r="JM57" s="49"/>
      <c r="JN57" s="49"/>
      <c r="JO57" s="49"/>
      <c r="JP57" s="49"/>
      <c r="JQ57" s="49"/>
      <c r="JR57" s="49"/>
      <c r="JS57" s="49"/>
      <c r="JT57" s="49"/>
      <c r="JU57" s="49"/>
      <c r="JV57" s="49"/>
      <c r="JW57" s="49"/>
      <c r="JX57" s="49"/>
      <c r="JY57" s="49"/>
      <c r="JZ57" s="49"/>
      <c r="KA57" s="49"/>
      <c r="KB57" s="49"/>
      <c r="KC57" s="49"/>
      <c r="KD57" s="49"/>
      <c r="KE57" s="49"/>
      <c r="KF57" s="49"/>
      <c r="KG57" s="49"/>
      <c r="KH57" s="49"/>
      <c r="KI57" s="49"/>
      <c r="KJ57" s="49"/>
      <c r="KK57" s="49"/>
      <c r="KL57" s="49"/>
      <c r="KM57" s="49"/>
      <c r="KN57" s="49"/>
      <c r="KO57" s="49"/>
      <c r="KP57" s="49"/>
      <c r="KQ57" s="49"/>
      <c r="KR57" s="49"/>
      <c r="KS57" s="49"/>
      <c r="KT57" s="49"/>
      <c r="KU57" s="49"/>
      <c r="KV57" s="49"/>
      <c r="KW57" s="49"/>
      <c r="KX57" s="49"/>
      <c r="KY57" s="49"/>
      <c r="KZ57" s="49"/>
      <c r="LA57" s="49"/>
      <c r="LB57" s="49"/>
      <c r="LC57" s="49"/>
      <c r="LD57" s="49"/>
      <c r="LE57" s="49"/>
      <c r="LF57" s="49"/>
      <c r="LG57" s="49"/>
      <c r="LH57" s="49"/>
      <c r="LI57" s="49"/>
      <c r="LJ57" s="49"/>
      <c r="LK57" s="49"/>
      <c r="LL57" s="49"/>
      <c r="LM57" s="49"/>
      <c r="LN57" s="49"/>
      <c r="LO57" s="49"/>
      <c r="LP57" s="49"/>
      <c r="LQ57" s="49"/>
      <c r="LR57" s="49"/>
      <c r="LS57" s="49"/>
      <c r="LT57" s="49"/>
      <c r="LU57" s="49"/>
      <c r="LV57" s="49"/>
      <c r="LW57" s="49"/>
      <c r="LX57" s="49"/>
      <c r="LY57" s="49"/>
      <c r="LZ57" s="49"/>
      <c r="MA57" s="49"/>
      <c r="MB57" s="49"/>
      <c r="MC57" s="49"/>
      <c r="MD57" s="49"/>
      <c r="ME57" s="49"/>
      <c r="MF57" s="49"/>
      <c r="MG57" s="49"/>
      <c r="MH57" s="49"/>
      <c r="MI57" s="49"/>
      <c r="MJ57" s="49"/>
      <c r="MK57" s="49"/>
      <c r="ML57" s="49"/>
      <c r="MM57" s="49"/>
      <c r="MN57" s="49"/>
      <c r="MO57" s="49"/>
      <c r="MP57" s="49"/>
      <c r="MQ57" s="49"/>
      <c r="MR57" s="49"/>
      <c r="MS57" s="49"/>
      <c r="MT57" s="49"/>
      <c r="MU57" s="49"/>
      <c r="MV57" s="49"/>
      <c r="MW57" s="49"/>
      <c r="MX57" s="49"/>
      <c r="MY57" s="49"/>
      <c r="MZ57" s="49"/>
      <c r="NA57" s="49"/>
      <c r="NB57" s="49"/>
      <c r="NC57" s="49"/>
      <c r="ND57" s="49"/>
      <c r="NE57" s="49"/>
      <c r="NF57" s="49"/>
      <c r="NG57" s="49"/>
      <c r="NH57" s="49"/>
      <c r="NI57" s="49"/>
      <c r="NJ57" s="49"/>
      <c r="NK57" s="49"/>
      <c r="NL57" s="49"/>
      <c r="NM57" s="49"/>
      <c r="NN57" s="49"/>
      <c r="NO57" s="49"/>
      <c r="NP57" s="49"/>
      <c r="NQ57" s="49"/>
      <c r="NR57" s="49"/>
      <c r="NS57" s="49"/>
      <c r="NT57" s="49"/>
      <c r="NU57" s="49"/>
      <c r="NV57" s="49"/>
      <c r="NW57" s="49"/>
      <c r="NX57" s="49"/>
      <c r="NY57" s="49"/>
      <c r="NZ57" s="49"/>
      <c r="OA57" s="49"/>
      <c r="OB57" s="49"/>
      <c r="OC57" s="49"/>
      <c r="OD57" s="49"/>
      <c r="OE57" s="49"/>
      <c r="OF57" s="49"/>
      <c r="OG57" s="49"/>
      <c r="OH57" s="49"/>
      <c r="OI57" s="49"/>
      <c r="OJ57" s="49"/>
      <c r="OK57" s="49"/>
      <c r="OL57" s="49"/>
      <c r="OM57" s="49"/>
      <c r="ON57" s="49"/>
      <c r="OO57" s="49"/>
      <c r="OP57" s="49"/>
      <c r="OQ57" s="49"/>
      <c r="OR57" s="49"/>
      <c r="OS57" s="49"/>
      <c r="OT57" s="49"/>
      <c r="OU57" s="49"/>
      <c r="OV57" s="49"/>
      <c r="OW57" s="49"/>
      <c r="OX57" s="49"/>
      <c r="OY57" s="49"/>
    </row>
    <row r="58" spans="1:415" ht="12" hidden="1">
      <c r="A58" s="50" t="s">
        <v>61</v>
      </c>
      <c r="D58" s="49">
        <f t="shared" ref="D58:BO58" si="154">1/D54</f>
        <v>11.626917281539935</v>
      </c>
      <c r="E58" s="49">
        <f t="shared" si="154"/>
        <v>3.3225217790700614</v>
      </c>
      <c r="F58" s="49" t="e">
        <f t="shared" si="154"/>
        <v>#DIV/0!</v>
      </c>
      <c r="G58" s="49" t="e">
        <f t="shared" si="154"/>
        <v>#DIV/0!</v>
      </c>
      <c r="H58" s="49" t="e">
        <f t="shared" si="154"/>
        <v>#DIV/0!</v>
      </c>
      <c r="I58" s="49" t="e">
        <f t="shared" si="154"/>
        <v>#DIV/0!</v>
      </c>
      <c r="J58" s="49" t="e">
        <f t="shared" si="154"/>
        <v>#DIV/0!</v>
      </c>
      <c r="K58" s="49" t="e">
        <f t="shared" si="154"/>
        <v>#DIV/0!</v>
      </c>
      <c r="L58" s="49" t="e">
        <f t="shared" si="154"/>
        <v>#DIV/0!</v>
      </c>
      <c r="M58" s="49" t="e">
        <f t="shared" si="154"/>
        <v>#DIV/0!</v>
      </c>
      <c r="N58" s="49" t="e">
        <f t="shared" si="154"/>
        <v>#DIV/0!</v>
      </c>
      <c r="O58" s="49">
        <f t="shared" si="154"/>
        <v>0.87209744865221395</v>
      </c>
      <c r="P58" s="49">
        <f t="shared" si="154"/>
        <v>0.5688041953988523</v>
      </c>
      <c r="Q58" s="49" t="e">
        <f t="shared" si="154"/>
        <v>#DIV/0!</v>
      </c>
      <c r="R58" s="49" t="e">
        <f t="shared" si="154"/>
        <v>#DIV/0!</v>
      </c>
      <c r="S58" s="49">
        <f t="shared" si="154"/>
        <v>0.25786849184839639</v>
      </c>
      <c r="T58" s="49"/>
      <c r="U58" s="49"/>
      <c r="V58" s="49">
        <f t="shared" si="154"/>
        <v>0.58491207583172256</v>
      </c>
      <c r="W58" s="49">
        <f t="shared" si="154"/>
        <v>0.60105295822015326</v>
      </c>
      <c r="X58" s="49">
        <f t="shared" si="154"/>
        <v>0.47387730357914426</v>
      </c>
      <c r="Y58" s="49">
        <f t="shared" si="154"/>
        <v>0.68729364001790938</v>
      </c>
      <c r="Z58" s="49">
        <f t="shared" si="154"/>
        <v>0.57579059292943058</v>
      </c>
      <c r="AA58" s="49"/>
      <c r="AB58" s="49">
        <f t="shared" si="154"/>
        <v>0.39845422857632917</v>
      </c>
      <c r="AC58" s="49">
        <f t="shared" si="154"/>
        <v>0.53873013158078387</v>
      </c>
      <c r="AD58" s="49">
        <f t="shared" si="154"/>
        <v>0.35173782751398808</v>
      </c>
      <c r="AE58" s="49">
        <f t="shared" si="154"/>
        <v>0.3529498587782306</v>
      </c>
      <c r="AF58" s="49">
        <f t="shared" si="154"/>
        <v>0.22236784972233092</v>
      </c>
      <c r="AG58" s="49"/>
      <c r="AH58" s="49">
        <f t="shared" si="154"/>
        <v>0.22498684201647021</v>
      </c>
      <c r="AI58" s="49">
        <f t="shared" si="154"/>
        <v>8.3337171934713711E-2</v>
      </c>
      <c r="AJ58" s="49">
        <f t="shared" si="154"/>
        <v>8.610059622421308E-2</v>
      </c>
      <c r="AK58" s="49">
        <f t="shared" si="154"/>
        <v>0.21583875312431414</v>
      </c>
      <c r="AL58" s="49">
        <f t="shared" si="154"/>
        <v>0.11560010114992117</v>
      </c>
      <c r="AM58" s="49"/>
      <c r="AN58" s="49">
        <f t="shared" si="154"/>
        <v>0.56397461327305709</v>
      </c>
      <c r="AO58" s="49">
        <f t="shared" si="154"/>
        <v>0.66752106525890453</v>
      </c>
      <c r="AP58" s="49">
        <f t="shared" si="154"/>
        <v>0.60150603128737834</v>
      </c>
      <c r="AQ58" s="49">
        <f t="shared" si="154"/>
        <v>0.54470811528773033</v>
      </c>
      <c r="AR58" s="49" t="e">
        <f t="shared" si="154"/>
        <v>#DIV/0!</v>
      </c>
      <c r="AS58" s="49"/>
      <c r="AT58" s="49">
        <f t="shared" si="154"/>
        <v>0.54686328211698687</v>
      </c>
      <c r="AU58" s="49">
        <f t="shared" si="154"/>
        <v>0.54008810085083692</v>
      </c>
      <c r="AV58" s="49">
        <f t="shared" si="154"/>
        <v>0.42854619398530241</v>
      </c>
      <c r="AW58" s="49">
        <f t="shared" si="154"/>
        <v>0.76320016288146553</v>
      </c>
      <c r="AX58" s="49">
        <f t="shared" si="154"/>
        <v>0.69081396573942222</v>
      </c>
      <c r="AY58" s="49"/>
      <c r="AZ58" s="49">
        <f t="shared" si="154"/>
        <v>0.43198354790203419</v>
      </c>
      <c r="BA58" s="49">
        <f t="shared" si="154"/>
        <v>0.33286202615909632</v>
      </c>
      <c r="BB58" s="49" t="e">
        <f t="shared" si="154"/>
        <v>#DIV/0!</v>
      </c>
      <c r="BC58" s="49">
        <f t="shared" si="154"/>
        <v>0.43471323640129256</v>
      </c>
      <c r="BD58" s="49"/>
      <c r="BE58" s="49">
        <f t="shared" si="154"/>
        <v>0.25130743773728825</v>
      </c>
      <c r="BF58" s="49">
        <f t="shared" si="154"/>
        <v>0.26543091049138418</v>
      </c>
      <c r="BG58" s="49">
        <f t="shared" si="154"/>
        <v>0.19565305430428817</v>
      </c>
      <c r="BH58" s="49">
        <f t="shared" si="154"/>
        <v>0.22126378864957555</v>
      </c>
      <c r="BI58" s="49"/>
      <c r="BJ58" s="49">
        <f t="shared" si="154"/>
        <v>0.35540234475760857</v>
      </c>
      <c r="BK58" s="49">
        <f t="shared" si="154"/>
        <v>0.17674311740574933</v>
      </c>
      <c r="BL58" s="49">
        <f t="shared" si="154"/>
        <v>0.32553854844648977</v>
      </c>
      <c r="BM58" s="49">
        <f t="shared" si="154"/>
        <v>0.25480120219341784</v>
      </c>
      <c r="BN58" s="49"/>
      <c r="BO58" s="49" t="e">
        <f t="shared" si="154"/>
        <v>#DIV/0!</v>
      </c>
      <c r="BP58" s="49" t="e">
        <f t="shared" ref="BP58:EB58" si="155">1/BP54</f>
        <v>#DIV/0!</v>
      </c>
      <c r="BQ58" s="49">
        <f t="shared" si="155"/>
        <v>0.70380665310919255</v>
      </c>
      <c r="BR58" s="49">
        <f t="shared" si="155"/>
        <v>0.52278854211452896</v>
      </c>
      <c r="BS58" s="49"/>
      <c r="BT58" s="49">
        <f t="shared" si="155"/>
        <v>0.4057483680364703</v>
      </c>
      <c r="BU58" s="49">
        <f t="shared" si="155"/>
        <v>0.19074328683119141</v>
      </c>
      <c r="BV58" s="49">
        <f t="shared" si="155"/>
        <v>0.17669001762678396</v>
      </c>
      <c r="BW58" s="49"/>
      <c r="BX58" s="49" t="e">
        <f t="shared" si="155"/>
        <v>#DIV/0!</v>
      </c>
      <c r="BY58" s="49"/>
      <c r="BZ58" s="49">
        <f t="shared" si="155"/>
        <v>0.15211946621760039</v>
      </c>
      <c r="CA58" s="49">
        <f t="shared" si="155"/>
        <v>5.6596587640919779E-2</v>
      </c>
      <c r="CB58" s="49">
        <f t="shared" si="155"/>
        <v>3.7208329510826782E-2</v>
      </c>
      <c r="CC58" s="49">
        <f>1/CC54</f>
        <v>1.1128111098697522E-2</v>
      </c>
      <c r="CD58" s="49">
        <f>1/CD54</f>
        <v>2.2279334813214993E-2</v>
      </c>
      <c r="CE58" s="49">
        <f>1/CE54</f>
        <v>0.21306696034152864</v>
      </c>
      <c r="CF58" s="49"/>
      <c r="CG58" s="49">
        <f t="shared" si="155"/>
        <v>0.18063234384189916</v>
      </c>
      <c r="CH58" s="49"/>
      <c r="CI58" s="49">
        <f>1/CI54</f>
        <v>0.44084386601711423</v>
      </c>
      <c r="CJ58" s="49"/>
      <c r="CK58" s="49" t="e">
        <f>1/CK54</f>
        <v>#DIV/0!</v>
      </c>
      <c r="CL58" s="49">
        <f>1/CL54</f>
        <v>5.4672557995789538E-2</v>
      </c>
      <c r="CM58" s="49">
        <f t="shared" si="155"/>
        <v>1.8034572515780608E-2</v>
      </c>
      <c r="CN58" s="160" t="e">
        <f t="shared" si="155"/>
        <v>#DIV/0!</v>
      </c>
      <c r="CO58" s="49">
        <f t="shared" si="155"/>
        <v>0.50571711177631951</v>
      </c>
      <c r="CP58" s="49">
        <f t="shared" si="155"/>
        <v>0.58418121627459274</v>
      </c>
      <c r="CQ58" s="49">
        <f t="shared" si="155"/>
        <v>0.5732248886160396</v>
      </c>
      <c r="CR58" s="49" t="e">
        <f t="shared" si="155"/>
        <v>#DIV/0!</v>
      </c>
      <c r="CS58" s="49"/>
      <c r="CT58" s="49">
        <f t="shared" si="155"/>
        <v>0.19109257955718129</v>
      </c>
      <c r="CU58" s="49">
        <f t="shared" si="155"/>
        <v>0.4266285320835515</v>
      </c>
      <c r="CV58" s="49">
        <f t="shared" si="155"/>
        <v>8.3209142589388569E-3</v>
      </c>
      <c r="CW58" s="49">
        <f t="shared" si="155"/>
        <v>0.1201112048179435</v>
      </c>
      <c r="CX58" s="49">
        <f t="shared" si="155"/>
        <v>0.16732139360993825</v>
      </c>
      <c r="CY58" s="49"/>
      <c r="CZ58" s="49">
        <f t="shared" si="155"/>
        <v>3.545963917265374E-2</v>
      </c>
      <c r="DA58" s="49">
        <f t="shared" si="155"/>
        <v>6.3166581844962641E-2</v>
      </c>
      <c r="DB58" s="49">
        <f t="shared" si="155"/>
        <v>3.1009090499688412E-2</v>
      </c>
      <c r="DC58" s="49" t="e">
        <f>1/DC54</f>
        <v>#DIV/0!</v>
      </c>
      <c r="DD58" s="49" t="e">
        <f>1/DD54</f>
        <v>#DIV/0!</v>
      </c>
      <c r="DE58" s="49"/>
      <c r="DF58" s="49"/>
      <c r="DG58" s="49">
        <f t="shared" si="155"/>
        <v>5.0098484650574933E-2</v>
      </c>
      <c r="DH58" s="49">
        <f t="shared" si="155"/>
        <v>1.8999537716265629</v>
      </c>
      <c r="DI58" s="49">
        <f t="shared" si="155"/>
        <v>1.3646915993045754</v>
      </c>
      <c r="DJ58" s="49">
        <f>1/DJ54</f>
        <v>5.8406453797947677E-2</v>
      </c>
      <c r="DK58" s="49">
        <f>1/DK54</f>
        <v>3.8070262908260384E-2</v>
      </c>
      <c r="DL58" s="49"/>
      <c r="DM58" s="49">
        <f t="shared" si="155"/>
        <v>0.22213113130903814</v>
      </c>
      <c r="DN58" s="49">
        <f t="shared" si="155"/>
        <v>0.31903709934783531</v>
      </c>
      <c r="DO58" s="49">
        <f t="shared" si="155"/>
        <v>0.22987860915193689</v>
      </c>
      <c r="DP58" s="49">
        <f>1/DP54</f>
        <v>0.51156726620939086</v>
      </c>
      <c r="DQ58" s="49">
        <f>1/DQ54</f>
        <v>0.33521295440138521</v>
      </c>
      <c r="DR58" s="49"/>
      <c r="DS58" s="49">
        <f>1/DS54</f>
        <v>0.27755232403203112</v>
      </c>
      <c r="DT58" s="49">
        <f t="shared" si="155"/>
        <v>0.15346738572744012</v>
      </c>
      <c r="DU58" s="49">
        <f t="shared" si="155"/>
        <v>0.27879368498653717</v>
      </c>
      <c r="DV58" s="49" t="e">
        <f t="shared" si="155"/>
        <v>#DIV/0!</v>
      </c>
      <c r="DW58" s="49">
        <f>1/DW54</f>
        <v>0.12505778901530354</v>
      </c>
      <c r="DX58" s="49"/>
      <c r="DY58" s="49" t="e">
        <f t="shared" si="155"/>
        <v>#DIV/0!</v>
      </c>
      <c r="DZ58" s="49">
        <f t="shared" si="155"/>
        <v>0.35889586113419353</v>
      </c>
      <c r="EA58" s="49" t="e">
        <f t="shared" si="155"/>
        <v>#DIV/0!</v>
      </c>
      <c r="EB58" s="49">
        <f t="shared" si="155"/>
        <v>0.2378180423737751</v>
      </c>
      <c r="EC58" s="49">
        <f>1/EC54</f>
        <v>0.37037247354542402</v>
      </c>
      <c r="ED58" s="49"/>
      <c r="EE58" s="49">
        <f>1/EE54</f>
        <v>0.10898083311403241</v>
      </c>
      <c r="EF58" s="49">
        <f>1/EF54</f>
        <v>2.9461712445352121E-2</v>
      </c>
      <c r="EG58" s="49">
        <f>1/EG54</f>
        <v>0.14943186649564072</v>
      </c>
      <c r="EH58" s="49">
        <f>1/EH54</f>
        <v>0.17454308367540194</v>
      </c>
      <c r="EI58" s="49">
        <f t="shared" ref="EI58:HC58" si="156">1/EI54</f>
        <v>0.1631018495652892</v>
      </c>
      <c r="EJ58" s="49"/>
      <c r="EK58" s="49" t="e">
        <f>1/EK54</f>
        <v>#DIV/0!</v>
      </c>
      <c r="EL58" s="49" t="e">
        <f t="shared" si="156"/>
        <v>#DIV/0!</v>
      </c>
      <c r="EM58" s="49">
        <f t="shared" si="156"/>
        <v>0.31071232068298932</v>
      </c>
      <c r="EN58" s="49">
        <f>1/EN54</f>
        <v>0.23927321734350079</v>
      </c>
      <c r="EO58" s="49">
        <f>1/EO54</f>
        <v>0.45518465823450383</v>
      </c>
      <c r="EP58" s="49"/>
      <c r="EQ58" s="49">
        <f t="shared" si="156"/>
        <v>0.19645509802174527</v>
      </c>
      <c r="ER58" s="49" t="e">
        <f t="shared" si="156"/>
        <v>#DIV/0!</v>
      </c>
      <c r="ES58" s="49">
        <f t="shared" si="156"/>
        <v>0.21612948530605861</v>
      </c>
      <c r="ET58" s="49" t="e">
        <f>1/ET54</f>
        <v>#DIV/0!</v>
      </c>
      <c r="EU58" s="49">
        <f>1/EU54</f>
        <v>0.31165335305118064</v>
      </c>
      <c r="EV58" s="49"/>
      <c r="EW58" s="49">
        <f>1/EW54</f>
        <v>0.18957870868844146</v>
      </c>
      <c r="EX58" s="49">
        <f t="shared" si="156"/>
        <v>0.21757729334318757</v>
      </c>
      <c r="EY58" s="49">
        <f t="shared" si="156"/>
        <v>0.10328936680879232</v>
      </c>
      <c r="EZ58" s="49" t="e">
        <f>1/EZ54</f>
        <v>#DIV/0!</v>
      </c>
      <c r="FA58" s="49"/>
      <c r="FB58" s="49"/>
      <c r="FC58" s="49">
        <f>1/FC54</f>
        <v>0.54866596760376996</v>
      </c>
      <c r="FD58" s="49">
        <f>1/FD54</f>
        <v>0.64842361646278956</v>
      </c>
      <c r="FE58" s="49">
        <f>1/FE54</f>
        <v>0.53384389513477193</v>
      </c>
      <c r="FF58" s="49" t="e">
        <f>1/FF54</f>
        <v>#DIV/0!</v>
      </c>
      <c r="FG58" s="49"/>
      <c r="FH58" s="49">
        <f t="shared" si="156"/>
        <v>0.22029878376314901</v>
      </c>
      <c r="FI58" s="49">
        <f t="shared" si="156"/>
        <v>0.20020161847279219</v>
      </c>
      <c r="FJ58" s="49">
        <f t="shared" si="156"/>
        <v>0.19929626451484961</v>
      </c>
      <c r="FK58" s="49">
        <f t="shared" si="156"/>
        <v>0.42855038895355818</v>
      </c>
      <c r="FL58" s="49">
        <f t="shared" si="156"/>
        <v>0.32914172724488205</v>
      </c>
      <c r="FM58" s="49"/>
      <c r="FN58" s="49">
        <f t="shared" si="156"/>
        <v>0.28649978875239229</v>
      </c>
      <c r="FO58" s="49">
        <f t="shared" si="156"/>
        <v>0.42244798297115776</v>
      </c>
      <c r="FP58" s="49">
        <f t="shared" si="156"/>
        <v>0.4456353179761619</v>
      </c>
      <c r="FQ58" s="49">
        <f t="shared" si="156"/>
        <v>9.8961111888192468E-2</v>
      </c>
      <c r="FR58" s="49">
        <f t="shared" si="156"/>
        <v>9.6865344976236264E-2</v>
      </c>
      <c r="FS58" s="49"/>
      <c r="FT58" s="49">
        <f>1/FT54</f>
        <v>0.20417731728024069</v>
      </c>
      <c r="FU58" s="49">
        <f>1/FU54</f>
        <v>0.19576422983795758</v>
      </c>
      <c r="FV58" s="49" t="e">
        <f>1/FV54</f>
        <v>#DIV/0!</v>
      </c>
      <c r="FW58" s="49">
        <f t="shared" si="156"/>
        <v>0.15846814403117401</v>
      </c>
      <c r="FX58" s="49">
        <f t="shared" si="156"/>
        <v>0.18909689712725114</v>
      </c>
      <c r="FY58" s="49"/>
      <c r="FZ58" s="49" t="e">
        <f t="shared" si="156"/>
        <v>#DIV/0!</v>
      </c>
      <c r="GA58" s="49" t="e">
        <f t="shared" si="156"/>
        <v>#DIV/0!</v>
      </c>
      <c r="GB58" s="49" t="e">
        <f t="shared" si="156"/>
        <v>#DIV/0!</v>
      </c>
      <c r="GC58" s="49" t="e">
        <f t="shared" si="156"/>
        <v>#DIV/0!</v>
      </c>
      <c r="GD58" s="49" t="e">
        <f t="shared" si="156"/>
        <v>#DIV/0!</v>
      </c>
      <c r="GE58" s="49"/>
      <c r="GF58" s="49" t="e">
        <f t="shared" si="156"/>
        <v>#DIV/0!</v>
      </c>
      <c r="GG58" s="49" t="e">
        <f t="shared" si="156"/>
        <v>#DIV/0!</v>
      </c>
      <c r="GH58" s="49">
        <f>1/GH54</f>
        <v>0.16021208647075072</v>
      </c>
      <c r="GI58" s="49" t="e">
        <f>1/GI54</f>
        <v>#DIV/0!</v>
      </c>
      <c r="GJ58" s="49">
        <f>1/GJ54</f>
        <v>0.23920702826466536</v>
      </c>
      <c r="GK58" s="49"/>
      <c r="GL58" s="49">
        <f t="shared" si="156"/>
        <v>5.3402611689434186E-2</v>
      </c>
      <c r="GM58" s="49">
        <f t="shared" si="156"/>
        <v>4.2760032227878102E-2</v>
      </c>
      <c r="GN58" s="49">
        <f t="shared" si="156"/>
        <v>0.10820927768805418</v>
      </c>
      <c r="GO58" s="49">
        <f t="shared" si="156"/>
        <v>7.1727282409974516E-2</v>
      </c>
      <c r="GP58" s="49">
        <f t="shared" si="156"/>
        <v>0.16673005059587467</v>
      </c>
      <c r="GQ58" s="160" t="e">
        <f t="shared" si="156"/>
        <v>#DIV/0!</v>
      </c>
      <c r="GR58" s="49">
        <f t="shared" si="156"/>
        <v>0.57640298555966629</v>
      </c>
      <c r="GS58" s="49">
        <f t="shared" si="156"/>
        <v>0.49510337924242565</v>
      </c>
      <c r="GT58" s="49" t="e">
        <f t="shared" si="156"/>
        <v>#DIV/0!</v>
      </c>
      <c r="GU58" s="49"/>
      <c r="GV58" s="49">
        <f t="shared" si="156"/>
        <v>0.32193682101595805</v>
      </c>
      <c r="GW58" s="49">
        <f t="shared" si="156"/>
        <v>9.8029081278037694E-2</v>
      </c>
      <c r="GX58" s="49">
        <f t="shared" si="156"/>
        <v>0.23107982706914967</v>
      </c>
      <c r="GY58" s="49">
        <f t="shared" si="156"/>
        <v>9.5344788989714505E-2</v>
      </c>
      <c r="GZ58" s="49">
        <f t="shared" si="156"/>
        <v>0.12164158696778717</v>
      </c>
      <c r="HA58" s="49">
        <f t="shared" si="156"/>
        <v>0.17020186513101157</v>
      </c>
      <c r="HB58" s="49">
        <f t="shared" si="156"/>
        <v>0.24477108744109635</v>
      </c>
      <c r="HC58" s="49">
        <f t="shared" si="156"/>
        <v>0.14307851885386355</v>
      </c>
      <c r="HD58" s="49">
        <f t="shared" ref="HD58:JU58" si="157">1/HD54</f>
        <v>5.1856561855702046E-2</v>
      </c>
      <c r="HE58" s="49">
        <f t="shared" si="157"/>
        <v>9.1287959155727613E-2</v>
      </c>
      <c r="HF58" s="49">
        <f t="shared" si="157"/>
        <v>0.1417744679001027</v>
      </c>
      <c r="HG58" s="49">
        <f t="shared" si="157"/>
        <v>0.18720773024193652</v>
      </c>
      <c r="HH58" s="49">
        <f t="shared" si="157"/>
        <v>0.22131529724719437</v>
      </c>
      <c r="HI58" s="49">
        <f t="shared" si="157"/>
        <v>0.21865879694350068</v>
      </c>
      <c r="HJ58" s="49">
        <f t="shared" si="157"/>
        <v>0.16431586621345251</v>
      </c>
      <c r="HK58" s="49">
        <f t="shared" si="157"/>
        <v>0.1222116544665299</v>
      </c>
      <c r="HL58" s="49">
        <f t="shared" si="157"/>
        <v>7.6813231617819347E-2</v>
      </c>
      <c r="HM58" s="49">
        <f t="shared" si="157"/>
        <v>0.14515983452615944</v>
      </c>
      <c r="HN58" s="49">
        <f t="shared" si="157"/>
        <v>9.9474195601099324E-2</v>
      </c>
      <c r="HO58" s="49">
        <f t="shared" si="157"/>
        <v>0.21064910614273752</v>
      </c>
      <c r="HP58" s="49">
        <f t="shared" si="157"/>
        <v>0.12229206662561894</v>
      </c>
      <c r="HQ58" s="49">
        <f t="shared" si="157"/>
        <v>0.1371690847814695</v>
      </c>
      <c r="HR58" s="49">
        <f t="shared" si="157"/>
        <v>0.14142313010185789</v>
      </c>
      <c r="HS58" s="49">
        <f t="shared" si="157"/>
        <v>0.11411504172805312</v>
      </c>
      <c r="HT58" s="49"/>
      <c r="HU58" s="49">
        <f t="shared" si="157"/>
        <v>0.11645909589577849</v>
      </c>
      <c r="HV58" s="49">
        <f t="shared" si="157"/>
        <v>7.32640208015711E-2</v>
      </c>
      <c r="HW58" s="49">
        <f t="shared" si="157"/>
        <v>6.9723074720698899E-2</v>
      </c>
      <c r="HX58" s="49">
        <f t="shared" si="157"/>
        <v>0.10559770587719358</v>
      </c>
      <c r="HY58" s="49">
        <f t="shared" si="157"/>
        <v>0.19264799008433042</v>
      </c>
      <c r="HZ58" s="49">
        <f t="shared" si="157"/>
        <v>0.19399304771668177</v>
      </c>
      <c r="IA58" s="49">
        <f t="shared" si="157"/>
        <v>0.18951267256942933</v>
      </c>
      <c r="IB58" s="49">
        <f t="shared" si="157"/>
        <v>0.27601408151161438</v>
      </c>
      <c r="IC58" s="49">
        <f t="shared" si="157"/>
        <v>7.9005665691172511E-2</v>
      </c>
      <c r="ID58" s="49">
        <f t="shared" si="157"/>
        <v>9.7989144213156132E-2</v>
      </c>
      <c r="IE58" s="49">
        <f t="shared" si="157"/>
        <v>8.9245399645336523E-2</v>
      </c>
      <c r="IF58" s="49">
        <f t="shared" si="157"/>
        <v>0.14121233683914217</v>
      </c>
      <c r="IG58" s="49">
        <f t="shared" si="157"/>
        <v>0.10924678872884633</v>
      </c>
      <c r="IH58" s="49">
        <f t="shared" si="157"/>
        <v>9.0672819690287287E-2</v>
      </c>
      <c r="II58" s="49">
        <f t="shared" si="157"/>
        <v>0.17071254412465267</v>
      </c>
      <c r="IJ58" s="49">
        <f t="shared" si="157"/>
        <v>7.579573831050207E-2</v>
      </c>
      <c r="IK58" s="49">
        <f t="shared" si="157"/>
        <v>0.14205379988405875</v>
      </c>
      <c r="IL58" s="49">
        <f t="shared" si="157"/>
        <v>3.5374994395394162E-2</v>
      </c>
      <c r="IM58" s="49">
        <f t="shared" si="157"/>
        <v>0.15800424658087847</v>
      </c>
      <c r="IN58" s="49">
        <f t="shared" si="157"/>
        <v>8.8598737781987624E-2</v>
      </c>
      <c r="IO58" s="49" t="e">
        <f t="shared" si="157"/>
        <v>#DIV/0!</v>
      </c>
      <c r="IP58" s="49">
        <f t="shared" si="157"/>
        <v>5.1551289783150739E-2</v>
      </c>
      <c r="IQ58" s="49" t="e">
        <f t="shared" si="157"/>
        <v>#DIV/0!</v>
      </c>
      <c r="IR58" s="49" t="e">
        <f t="shared" si="157"/>
        <v>#DIV/0!</v>
      </c>
      <c r="IS58" s="49"/>
      <c r="IT58" s="49" t="e">
        <f t="shared" si="157"/>
        <v>#DIV/0!</v>
      </c>
      <c r="IU58" s="49" t="e">
        <f t="shared" si="157"/>
        <v>#DIV/0!</v>
      </c>
      <c r="IV58" s="49" t="e">
        <f t="shared" si="157"/>
        <v>#DIV/0!</v>
      </c>
      <c r="IW58" s="160" t="e">
        <f t="shared" si="157"/>
        <v>#DIV/0!</v>
      </c>
      <c r="IX58" s="49">
        <f t="shared" si="157"/>
        <v>0.20600157067424973</v>
      </c>
      <c r="IY58" s="49">
        <f t="shared" si="157"/>
        <v>0.42972430337662554</v>
      </c>
      <c r="IZ58" s="49">
        <f>1/IZ54</f>
        <v>0.55802650931960407</v>
      </c>
      <c r="JA58" s="49">
        <f>1/JA54</f>
        <v>0.48786755016083255</v>
      </c>
      <c r="JB58" s="49"/>
      <c r="JC58" s="49">
        <f t="shared" si="157"/>
        <v>11.643649297439845</v>
      </c>
      <c r="JD58" s="49">
        <f t="shared" si="157"/>
        <v>3.3273031468791494</v>
      </c>
      <c r="JE58" s="49" t="e">
        <f t="shared" si="157"/>
        <v>#DIV/0!</v>
      </c>
      <c r="JF58" s="49" t="e">
        <f t="shared" si="157"/>
        <v>#DIV/0!</v>
      </c>
      <c r="JG58" s="49" t="e">
        <f t="shared" si="157"/>
        <v>#DIV/0!</v>
      </c>
      <c r="JH58" s="49">
        <f t="shared" si="157"/>
        <v>0.17375707703301085</v>
      </c>
      <c r="JI58" s="49">
        <f t="shared" si="157"/>
        <v>7.3125573222508428E-2</v>
      </c>
      <c r="JJ58" s="49">
        <f t="shared" si="157"/>
        <v>0.18724586073180818</v>
      </c>
      <c r="JK58" s="49">
        <f t="shared" si="157"/>
        <v>0.26933330940822209</v>
      </c>
      <c r="JL58" s="49">
        <f t="shared" si="157"/>
        <v>0.12861826968237253</v>
      </c>
      <c r="JM58" s="49" t="e">
        <f t="shared" si="157"/>
        <v>#DIV/0!</v>
      </c>
      <c r="JN58" s="49">
        <f t="shared" si="157"/>
        <v>0.62852663759941529</v>
      </c>
      <c r="JO58" s="49">
        <f t="shared" si="157"/>
        <v>0.26126997346792713</v>
      </c>
      <c r="JP58" s="49">
        <f t="shared" si="157"/>
        <v>0.14027716246157965</v>
      </c>
      <c r="JQ58" s="49">
        <f t="shared" si="157"/>
        <v>0.18590693572680247</v>
      </c>
      <c r="JR58" s="49">
        <f t="shared" si="157"/>
        <v>0.21022460789746206</v>
      </c>
      <c r="JS58" s="49" t="e">
        <f t="shared" si="157"/>
        <v>#DIV/0!</v>
      </c>
      <c r="JT58" s="49">
        <f t="shared" si="157"/>
        <v>9.2135449154243293E-2</v>
      </c>
      <c r="JU58" s="49">
        <f t="shared" si="157"/>
        <v>0.13682013689234074</v>
      </c>
      <c r="JV58" s="49">
        <f t="shared" ref="JV58:MG58" si="158">1/JV54</f>
        <v>0.13283633437437825</v>
      </c>
      <c r="JW58" s="49">
        <f t="shared" si="158"/>
        <v>6.059461786669891E-2</v>
      </c>
      <c r="JX58" s="49" t="e">
        <f t="shared" si="158"/>
        <v>#DIV/0!</v>
      </c>
      <c r="JY58" s="49">
        <f t="shared" si="158"/>
        <v>4.4938518629945405E-2</v>
      </c>
      <c r="JZ58" s="49">
        <f t="shared" si="158"/>
        <v>0.15011993016287148</v>
      </c>
      <c r="KA58" s="49">
        <f t="shared" si="158"/>
        <v>0.12416824133110224</v>
      </c>
      <c r="KB58" s="49">
        <f t="shared" si="158"/>
        <v>0.16741920527406234</v>
      </c>
      <c r="KC58" s="49"/>
      <c r="KD58" s="49"/>
      <c r="KE58" s="49">
        <f t="shared" si="158"/>
        <v>0.18438950425005435</v>
      </c>
      <c r="KF58" s="49">
        <f t="shared" si="158"/>
        <v>0.36489244576488794</v>
      </c>
      <c r="KG58" s="49"/>
      <c r="KH58" s="49"/>
      <c r="KI58" s="49">
        <f t="shared" si="158"/>
        <v>7.0524536246938163E-2</v>
      </c>
      <c r="KJ58" s="49" t="e">
        <f t="shared" si="158"/>
        <v>#DIV/0!</v>
      </c>
      <c r="KK58" s="49" t="e">
        <f t="shared" si="158"/>
        <v>#DIV/0!</v>
      </c>
      <c r="KL58" s="49" t="e">
        <f t="shared" si="158"/>
        <v>#DIV/0!</v>
      </c>
      <c r="KM58" s="49" t="e">
        <f t="shared" si="158"/>
        <v>#DIV/0!</v>
      </c>
      <c r="KN58" s="49" t="e">
        <f t="shared" si="158"/>
        <v>#DIV/0!</v>
      </c>
      <c r="KO58" s="49" t="e">
        <f t="shared" si="158"/>
        <v>#DIV/0!</v>
      </c>
      <c r="KP58" s="49"/>
      <c r="KQ58" s="49">
        <f t="shared" si="158"/>
        <v>0.11570465186786519</v>
      </c>
      <c r="KR58" s="49">
        <f t="shared" si="158"/>
        <v>0.10581210653832193</v>
      </c>
      <c r="KS58" s="49">
        <f t="shared" si="158"/>
        <v>0.11047508960142487</v>
      </c>
      <c r="KT58" s="49">
        <f t="shared" si="158"/>
        <v>9.1346338273912586E-2</v>
      </c>
      <c r="KU58" s="49">
        <f t="shared" si="158"/>
        <v>1.080528496518343</v>
      </c>
      <c r="KV58" s="49">
        <f t="shared" si="158"/>
        <v>0.12149666920890601</v>
      </c>
      <c r="KW58" s="49">
        <f t="shared" si="158"/>
        <v>9.7906020723233705E-2</v>
      </c>
      <c r="KX58" s="49">
        <f t="shared" si="158"/>
        <v>9.1016912865570648E-2</v>
      </c>
      <c r="KY58" s="49">
        <f t="shared" si="158"/>
        <v>0.10981680572400088</v>
      </c>
      <c r="KZ58" s="49" t="e">
        <f t="shared" si="158"/>
        <v>#DIV/0!</v>
      </c>
      <c r="LA58" s="49">
        <f t="shared" si="158"/>
        <v>0.16186732133193485</v>
      </c>
      <c r="LB58" s="49">
        <f t="shared" si="158"/>
        <v>8.1381248499382303E-2</v>
      </c>
      <c r="LC58" s="49">
        <f t="shared" si="158"/>
        <v>0.11083760253778652</v>
      </c>
      <c r="LD58" s="49">
        <f t="shared" si="158"/>
        <v>6.9499046632813574E-2</v>
      </c>
      <c r="LE58" s="49" t="e">
        <f t="shared" si="158"/>
        <v>#DIV/0!</v>
      </c>
      <c r="LF58" s="49">
        <f t="shared" si="158"/>
        <v>0.13364077500032798</v>
      </c>
      <c r="LG58" s="49">
        <f t="shared" si="158"/>
        <v>0.19775973786453588</v>
      </c>
      <c r="LH58" s="49">
        <f t="shared" si="158"/>
        <v>0.19951103497079464</v>
      </c>
      <c r="LI58" s="49">
        <f t="shared" si="158"/>
        <v>8.8786461925844107E-2</v>
      </c>
      <c r="LJ58" s="49">
        <f t="shared" si="158"/>
        <v>9.771927047478457E-2</v>
      </c>
      <c r="LK58" s="49" t="e">
        <f t="shared" si="158"/>
        <v>#DIV/0!</v>
      </c>
      <c r="LL58" s="49">
        <f t="shared" si="158"/>
        <v>0.41628448697574527</v>
      </c>
      <c r="LM58" s="49">
        <f t="shared" si="158"/>
        <v>0.35655943766134085</v>
      </c>
      <c r="LN58" s="49"/>
      <c r="LO58" s="49">
        <f t="shared" ref="LO58" si="159">1/LO54</f>
        <v>7.2376962131015417E-3</v>
      </c>
      <c r="LP58" s="49">
        <f t="shared" si="158"/>
        <v>7.4651130348137862E-3</v>
      </c>
      <c r="LQ58" s="49"/>
      <c r="LR58" s="49">
        <f t="shared" si="158"/>
        <v>7.38366025499783E-2</v>
      </c>
      <c r="LS58" s="49">
        <f t="shared" si="158"/>
        <v>8.0127334836953029E-2</v>
      </c>
      <c r="LT58" s="49">
        <f t="shared" si="158"/>
        <v>3.0179598782244282E-2</v>
      </c>
      <c r="LU58" s="49">
        <f t="shared" si="158"/>
        <v>4.6348492813317065E-2</v>
      </c>
      <c r="LV58" s="49">
        <f t="shared" si="158"/>
        <v>8.3642750154652099E-2</v>
      </c>
      <c r="LW58" s="49" t="e">
        <f t="shared" si="158"/>
        <v>#DIV/0!</v>
      </c>
      <c r="LX58" s="49">
        <f t="shared" si="158"/>
        <v>0.37509507541088249</v>
      </c>
      <c r="LY58" s="49">
        <f t="shared" si="158"/>
        <v>0.32246363292592417</v>
      </c>
      <c r="LZ58" s="49">
        <f t="shared" si="158"/>
        <v>0.22773559253180867</v>
      </c>
      <c r="MA58" s="49">
        <f t="shared" si="158"/>
        <v>0.19456578497982904</v>
      </c>
      <c r="MB58" s="49">
        <f t="shared" si="158"/>
        <v>0.18440319698427105</v>
      </c>
      <c r="MC58" s="49" t="e">
        <f t="shared" si="158"/>
        <v>#DIV/0!</v>
      </c>
      <c r="MD58" s="49">
        <f t="shared" si="158"/>
        <v>0.42458696373172883</v>
      </c>
      <c r="ME58" s="49">
        <f t="shared" si="158"/>
        <v>0.50601929973650273</v>
      </c>
      <c r="MF58" s="49">
        <f t="shared" si="158"/>
        <v>0.30086733725649356</v>
      </c>
      <c r="MG58" s="49">
        <f t="shared" si="158"/>
        <v>0.36118237423751703</v>
      </c>
      <c r="MH58" s="49">
        <f t="shared" ref="MH58:OS58" si="160">1/MH54</f>
        <v>0.34411980724550661</v>
      </c>
      <c r="MI58" s="49" t="e">
        <f t="shared" si="160"/>
        <v>#DIV/0!</v>
      </c>
      <c r="MJ58" s="49">
        <f t="shared" si="160"/>
        <v>0.43757912949732808</v>
      </c>
      <c r="MK58" s="49">
        <f t="shared" si="160"/>
        <v>0.3199029855595531</v>
      </c>
      <c r="ML58" s="49">
        <f t="shared" si="160"/>
        <v>0.26073501567433355</v>
      </c>
      <c r="MM58" s="49">
        <f t="shared" si="160"/>
        <v>0.29856751890456568</v>
      </c>
      <c r="MN58" s="49">
        <f t="shared" si="160"/>
        <v>0.3158568548723375</v>
      </c>
      <c r="MO58" s="49" t="e">
        <f t="shared" si="160"/>
        <v>#DIV/0!</v>
      </c>
      <c r="MP58" s="49">
        <f t="shared" si="160"/>
        <v>0.17651739690082352</v>
      </c>
      <c r="MQ58" s="49">
        <f t="shared" si="160"/>
        <v>0.20025625882916251</v>
      </c>
      <c r="MR58" s="49">
        <f t="shared" si="160"/>
        <v>0.26010963320873298</v>
      </c>
      <c r="MS58" s="49">
        <f t="shared" si="160"/>
        <v>0.12775543554566235</v>
      </c>
      <c r="MT58" s="49">
        <f t="shared" si="160"/>
        <v>8.1326069822730107E-2</v>
      </c>
      <c r="MU58" s="49" t="e">
        <f t="shared" si="160"/>
        <v>#DIV/0!</v>
      </c>
      <c r="MV58" s="49">
        <f t="shared" si="160"/>
        <v>8.1185079346656863E-2</v>
      </c>
      <c r="MW58" s="49">
        <f t="shared" si="160"/>
        <v>6.7708518537197809E-2</v>
      </c>
      <c r="MX58" s="49">
        <f t="shared" si="160"/>
        <v>8.3403786977571961E-2</v>
      </c>
      <c r="MY58" s="49">
        <f t="shared" si="160"/>
        <v>6.9204607793673947E-2</v>
      </c>
      <c r="MZ58" s="49">
        <f t="shared" si="160"/>
        <v>0.11306982447818381</v>
      </c>
      <c r="NA58" s="49" t="e">
        <f t="shared" si="160"/>
        <v>#DIV/0!</v>
      </c>
      <c r="NB58" s="49">
        <f t="shared" si="160"/>
        <v>7.3558584457585438E-2</v>
      </c>
      <c r="NC58" s="49">
        <f t="shared" si="160"/>
        <v>0.12157350713534426</v>
      </c>
      <c r="ND58" s="49">
        <f t="shared" si="160"/>
        <v>0.102893378174642</v>
      </c>
      <c r="NE58" s="49">
        <f t="shared" si="160"/>
        <v>5.6160245433010791E-2</v>
      </c>
      <c r="NF58" s="49">
        <f t="shared" si="160"/>
        <v>6.9987133589833703E-2</v>
      </c>
      <c r="NG58" s="49" t="e">
        <f t="shared" si="160"/>
        <v>#DIV/0!</v>
      </c>
      <c r="NH58" s="49">
        <f t="shared" si="160"/>
        <v>0.26435148796181551</v>
      </c>
      <c r="NI58" s="49">
        <f t="shared" si="160"/>
        <v>0.1829947172488339</v>
      </c>
      <c r="NJ58" s="49" t="e">
        <f t="shared" si="160"/>
        <v>#DIV/0!</v>
      </c>
      <c r="NK58" s="49">
        <f t="shared" si="160"/>
        <v>0.35694810404332894</v>
      </c>
      <c r="NL58" s="49">
        <f t="shared" si="160"/>
        <v>0.35688758222843198</v>
      </c>
      <c r="NM58" s="49">
        <f t="shared" si="160"/>
        <v>0.15785195293707724</v>
      </c>
      <c r="NN58" s="49">
        <f t="shared" si="160"/>
        <v>0.18064142225893942</v>
      </c>
      <c r="NO58" s="49">
        <f t="shared" si="160"/>
        <v>0.1388302574482618</v>
      </c>
      <c r="NP58" s="49" t="e">
        <f t="shared" si="160"/>
        <v>#DIV/0!</v>
      </c>
      <c r="NQ58" s="49">
        <f t="shared" si="160"/>
        <v>0.11440028099142968</v>
      </c>
      <c r="NR58" s="49">
        <f t="shared" si="160"/>
        <v>0.18583108872311546</v>
      </c>
      <c r="NS58" s="49">
        <f t="shared" si="160"/>
        <v>0.26417439451814073</v>
      </c>
      <c r="NT58" s="49">
        <f t="shared" si="160"/>
        <v>0.13644941031196281</v>
      </c>
      <c r="NU58" s="49">
        <f t="shared" si="160"/>
        <v>0.21457948522236198</v>
      </c>
      <c r="NV58" s="49" t="e">
        <f t="shared" si="160"/>
        <v>#DIV/0!</v>
      </c>
      <c r="NW58" s="49">
        <f t="shared" si="160"/>
        <v>0.24751017227578176</v>
      </c>
      <c r="NX58" s="49">
        <f t="shared" si="160"/>
        <v>0.15139088900601241</v>
      </c>
      <c r="NY58" s="49">
        <f t="shared" si="160"/>
        <v>1.2043506816218083E-2</v>
      </c>
      <c r="NZ58" s="49">
        <f t="shared" si="160"/>
        <v>6.1300018716168171E-2</v>
      </c>
      <c r="OA58" s="49">
        <f t="shared" si="160"/>
        <v>0.25148457409974129</v>
      </c>
      <c r="OB58" s="49" t="e">
        <f t="shared" si="160"/>
        <v>#DIV/0!</v>
      </c>
      <c r="OC58" s="49">
        <f t="shared" si="160"/>
        <v>0.13024350637203555</v>
      </c>
      <c r="OD58" s="49">
        <f t="shared" si="160"/>
        <v>0.17776091940335478</v>
      </c>
      <c r="OE58" s="49">
        <f t="shared" si="160"/>
        <v>0.14510579615202668</v>
      </c>
      <c r="OF58" s="49">
        <f t="shared" si="160"/>
        <v>0.10424177381147086</v>
      </c>
      <c r="OG58" s="49" t="e">
        <f t="shared" si="160"/>
        <v>#DIV/0!</v>
      </c>
      <c r="OH58" s="49">
        <f t="shared" si="160"/>
        <v>0.15686288956421976</v>
      </c>
      <c r="OI58" s="49">
        <f t="shared" si="160"/>
        <v>0.36666534671867707</v>
      </c>
      <c r="OJ58" s="49" t="e">
        <f t="shared" si="160"/>
        <v>#DIV/0!</v>
      </c>
      <c r="OK58" s="49">
        <f t="shared" si="160"/>
        <v>0.20260081039197153</v>
      </c>
      <c r="OL58" s="49">
        <f t="shared" si="160"/>
        <v>0.14530453435394514</v>
      </c>
      <c r="OM58" s="49" t="e">
        <f t="shared" si="160"/>
        <v>#DIV/0!</v>
      </c>
      <c r="ON58" s="49">
        <f t="shared" si="160"/>
        <v>0.26752897212263377</v>
      </c>
      <c r="OO58" s="49">
        <f t="shared" si="160"/>
        <v>0.1499364670580825</v>
      </c>
      <c r="OP58" s="49" t="e">
        <f t="shared" si="160"/>
        <v>#DIV/0!</v>
      </c>
      <c r="OQ58" s="49">
        <f t="shared" si="160"/>
        <v>0.74552916528338287</v>
      </c>
      <c r="OR58" s="49">
        <f t="shared" si="160"/>
        <v>0.86982393247968859</v>
      </c>
      <c r="OS58" s="49" t="e">
        <f t="shared" si="160"/>
        <v>#DIV/0!</v>
      </c>
      <c r="OT58" s="49">
        <f t="shared" ref="OT58:OY58" si="161">1/OT54</f>
        <v>5.2301375230127435E-3</v>
      </c>
      <c r="OU58" s="49">
        <f t="shared" si="161"/>
        <v>0.57688104591195943</v>
      </c>
      <c r="OV58" s="49" t="e">
        <f t="shared" si="161"/>
        <v>#DIV/0!</v>
      </c>
      <c r="OW58" s="49" t="e">
        <f t="shared" si="161"/>
        <v>#DIV/0!</v>
      </c>
      <c r="OX58" s="49" t="e">
        <f t="shared" si="161"/>
        <v>#DIV/0!</v>
      </c>
      <c r="OY58" s="49" t="e">
        <f t="shared" si="161"/>
        <v>#DIV/0!</v>
      </c>
    </row>
    <row r="59" spans="1:415" ht="12" hidden="1">
      <c r="A59" s="50" t="s">
        <v>3</v>
      </c>
      <c r="D59" s="49">
        <f t="shared" ref="D59:BO59" si="162">(D42/D54)*(1/D54)</f>
        <v>112.99314843780031</v>
      </c>
      <c r="E59" s="49">
        <f t="shared" si="162"/>
        <v>9.3325831548943388</v>
      </c>
      <c r="F59" s="49" t="e">
        <f t="shared" si="162"/>
        <v>#DIV/0!</v>
      </c>
      <c r="G59" s="49" t="e">
        <f t="shared" si="162"/>
        <v>#DIV/0!</v>
      </c>
      <c r="H59" s="49" t="e">
        <f t="shared" si="162"/>
        <v>#DIV/0!</v>
      </c>
      <c r="I59" s="49" t="e">
        <f t="shared" si="162"/>
        <v>#DIV/0!</v>
      </c>
      <c r="J59" s="49" t="e">
        <f t="shared" si="162"/>
        <v>#DIV/0!</v>
      </c>
      <c r="K59" s="49" t="e">
        <f t="shared" si="162"/>
        <v>#DIV/0!</v>
      </c>
      <c r="L59" s="49" t="e">
        <f t="shared" si="162"/>
        <v>#DIV/0!</v>
      </c>
      <c r="M59" s="49" t="e">
        <f t="shared" si="162"/>
        <v>#DIV/0!</v>
      </c>
      <c r="N59" s="49" t="e">
        <f t="shared" si="162"/>
        <v>#DIV/0!</v>
      </c>
      <c r="O59" s="49">
        <f t="shared" si="162"/>
        <v>2.0620906944202592E-4</v>
      </c>
      <c r="P59" s="49">
        <f t="shared" si="162"/>
        <v>5.0140620008218403E-4</v>
      </c>
      <c r="Q59" s="49" t="e">
        <f t="shared" si="162"/>
        <v>#DIV/0!</v>
      </c>
      <c r="R59" s="49" t="e">
        <f t="shared" si="162"/>
        <v>#DIV/0!</v>
      </c>
      <c r="S59" s="49">
        <f t="shared" si="162"/>
        <v>8.4708304728220907E-4</v>
      </c>
      <c r="T59" s="49"/>
      <c r="U59" s="49"/>
      <c r="V59" s="49">
        <f t="shared" si="162"/>
        <v>3.2771720017870558E-4</v>
      </c>
      <c r="W59" s="49">
        <f t="shared" si="162"/>
        <v>3.6267261948798909E-4</v>
      </c>
      <c r="X59" s="49">
        <f t="shared" si="162"/>
        <v>2.378882471327614E-4</v>
      </c>
      <c r="Y59" s="49">
        <f t="shared" si="162"/>
        <v>4.2133863912797222E-4</v>
      </c>
      <c r="Z59" s="49">
        <f t="shared" si="162"/>
        <v>6.7873655121778115E-4</v>
      </c>
      <c r="AA59" s="49"/>
      <c r="AB59" s="49">
        <f t="shared" si="162"/>
        <v>7.3428659671353027E-4</v>
      </c>
      <c r="AC59" s="49">
        <f t="shared" si="162"/>
        <v>5.1805841498670771E-4</v>
      </c>
      <c r="AD59" s="49">
        <f t="shared" si="162"/>
        <v>8.246323020289632E-4</v>
      </c>
      <c r="AE59" s="49">
        <f t="shared" si="162"/>
        <v>1.5864641686034139E-3</v>
      </c>
      <c r="AF59" s="49">
        <f t="shared" si="162"/>
        <v>7.0286277923884148E-4</v>
      </c>
      <c r="AG59" s="49"/>
      <c r="AH59" s="49">
        <f t="shared" si="162"/>
        <v>5.4418088090495685E-4</v>
      </c>
      <c r="AI59" s="49">
        <f t="shared" si="162"/>
        <v>4.7996329359596598E-4</v>
      </c>
      <c r="AJ59" s="49">
        <f t="shared" si="162"/>
        <v>8.7762245103838773E-4</v>
      </c>
      <c r="AK59" s="49">
        <f t="shared" si="162"/>
        <v>4.0302183648820953E-4</v>
      </c>
      <c r="AL59" s="49">
        <f t="shared" si="162"/>
        <v>3.7574279640634721E-4</v>
      </c>
      <c r="AM59" s="49"/>
      <c r="AN59" s="49">
        <f t="shared" si="162"/>
        <v>2.2165229285794614E-4</v>
      </c>
      <c r="AO59" s="49">
        <f t="shared" si="162"/>
        <v>1.8540597783299793E-4</v>
      </c>
      <c r="AP59" s="49">
        <f t="shared" si="162"/>
        <v>1.9892117082363997E-4</v>
      </c>
      <c r="AQ59" s="49">
        <f t="shared" si="162"/>
        <v>2.2221843242328134E-4</v>
      </c>
      <c r="AR59" s="49" t="e">
        <f t="shared" si="162"/>
        <v>#DIV/0!</v>
      </c>
      <c r="AS59" s="49"/>
      <c r="AT59" s="49">
        <f t="shared" si="162"/>
        <v>3.7768437007162486E-4</v>
      </c>
      <c r="AU59" s="49">
        <f t="shared" si="162"/>
        <v>4.3013181014002065E-4</v>
      </c>
      <c r="AV59" s="49">
        <f t="shared" si="162"/>
        <v>4.9864247864894534E-4</v>
      </c>
      <c r="AW59" s="49">
        <f t="shared" si="162"/>
        <v>2.9035438400444266E-4</v>
      </c>
      <c r="AX59" s="49">
        <f t="shared" si="162"/>
        <v>3.5001949555330935E-4</v>
      </c>
      <c r="AY59" s="49"/>
      <c r="AZ59" s="49">
        <f t="shared" si="162"/>
        <v>4.4343553367877771E-4</v>
      </c>
      <c r="BA59" s="49">
        <f t="shared" si="162"/>
        <v>6.6732526370159417E-4</v>
      </c>
      <c r="BB59" s="49" t="e">
        <f t="shared" si="162"/>
        <v>#DIV/0!</v>
      </c>
      <c r="BC59" s="49">
        <f t="shared" si="162"/>
        <v>2.6902029306822363E-4</v>
      </c>
      <c r="BD59" s="49"/>
      <c r="BE59" s="49">
        <f t="shared" si="162"/>
        <v>3.1997903609261183E-4</v>
      </c>
      <c r="BF59" s="49">
        <f t="shared" si="162"/>
        <v>3.5215759132180264E-4</v>
      </c>
      <c r="BG59" s="49">
        <f t="shared" si="162"/>
        <v>8.5214064287869238E-4</v>
      </c>
      <c r="BH59" s="49">
        <f t="shared" si="162"/>
        <v>3.2700262046146764E-4</v>
      </c>
      <c r="BI59" s="49"/>
      <c r="BJ59" s="49">
        <f t="shared" si="162"/>
        <v>2.6139236584552932E-4</v>
      </c>
      <c r="BK59" s="49">
        <f t="shared" si="162"/>
        <v>3.1534284890774898E-4</v>
      </c>
      <c r="BL59" s="49">
        <f t="shared" si="162"/>
        <v>2.8210755634342952E-4</v>
      </c>
      <c r="BM59" s="49">
        <f t="shared" si="162"/>
        <v>3.1388398359916516E-4</v>
      </c>
      <c r="BN59" s="49"/>
      <c r="BO59" s="49" t="e">
        <f t="shared" si="162"/>
        <v>#DIV/0!</v>
      </c>
      <c r="BP59" s="49" t="e">
        <f t="shared" ref="BP59:EB59" si="163">(BP42/BP54)*(1/BP54)</f>
        <v>#DIV/0!</v>
      </c>
      <c r="BQ59" s="49">
        <f t="shared" si="163"/>
        <v>1.5407969342114592E-4</v>
      </c>
      <c r="BR59" s="49">
        <f t="shared" si="163"/>
        <v>2.2470355844642873E-4</v>
      </c>
      <c r="BS59" s="49"/>
      <c r="BT59" s="49">
        <f t="shared" si="163"/>
        <v>2.5861509036381481E-4</v>
      </c>
      <c r="BU59" s="49">
        <f t="shared" si="163"/>
        <v>3.2691424309553603E-4</v>
      </c>
      <c r="BV59" s="49">
        <f t="shared" si="163"/>
        <v>2.7890303221613281E-4</v>
      </c>
      <c r="BW59" s="49"/>
      <c r="BX59" s="49" t="e">
        <f t="shared" si="163"/>
        <v>#DIV/0!</v>
      </c>
      <c r="BY59" s="49"/>
      <c r="BZ59" s="49">
        <f t="shared" si="163"/>
        <v>3.71238163588452E-4</v>
      </c>
      <c r="CA59" s="49">
        <f t="shared" si="163"/>
        <v>4.6817765071374261E-4</v>
      </c>
      <c r="CB59" s="49">
        <f t="shared" si="163"/>
        <v>4.15758883437864E-4</v>
      </c>
      <c r="CC59" s="49">
        <f>(CC42/CC54)*(1/CC54)</f>
        <v>4.5076115460403611E-4</v>
      </c>
      <c r="CD59" s="49">
        <f>(CD42/CD54)*(1/CD54)</f>
        <v>1.5518154478074688E-3</v>
      </c>
      <c r="CE59" s="49">
        <f>(CE42/CE54)*(1/CE54)</f>
        <v>4.2472381463594844E-4</v>
      </c>
      <c r="CF59" s="49"/>
      <c r="CG59" s="49">
        <f t="shared" si="163"/>
        <v>4.8161573475073347E-4</v>
      </c>
      <c r="CH59" s="49"/>
      <c r="CI59" s="49">
        <f>(CI42/CI54)*(1/CI54)</f>
        <v>4.0634949572834381E-4</v>
      </c>
      <c r="CJ59" s="49"/>
      <c r="CK59" s="49" t="e">
        <f>(CK42/CK54)*(1/CK54)</f>
        <v>#DIV/0!</v>
      </c>
      <c r="CL59" s="49">
        <f>(CL42/CL54)*(1/CL54)</f>
        <v>4.3113337816394709E-4</v>
      </c>
      <c r="CM59" s="49">
        <f t="shared" si="163"/>
        <v>6.508793516526105E-4</v>
      </c>
      <c r="CN59" s="160" t="e">
        <f t="shared" si="163"/>
        <v>#DIV/0!</v>
      </c>
      <c r="CO59" s="49">
        <f t="shared" si="163"/>
        <v>2.706790613853693E-4</v>
      </c>
      <c r="CP59" s="49">
        <f t="shared" si="163"/>
        <v>9.1824361000898927E-5</v>
      </c>
      <c r="CQ59" s="49">
        <f t="shared" si="163"/>
        <v>1.3241639312555679E-4</v>
      </c>
      <c r="CR59" s="49" t="e">
        <f t="shared" si="163"/>
        <v>#DIV/0!</v>
      </c>
      <c r="CS59" s="49"/>
      <c r="CT59" s="49">
        <f t="shared" si="163"/>
        <v>2.4880913950323563E-4</v>
      </c>
      <c r="CU59" s="49">
        <f t="shared" si="163"/>
        <v>1.499259762637276E-4</v>
      </c>
      <c r="CV59" s="49">
        <f t="shared" si="163"/>
        <v>2.5588027476076882E-4</v>
      </c>
      <c r="CW59" s="49">
        <f t="shared" si="163"/>
        <v>1.8415601895846216E-3</v>
      </c>
      <c r="CX59" s="49">
        <f t="shared" si="163"/>
        <v>2.143514943806636E-4</v>
      </c>
      <c r="CY59" s="49"/>
      <c r="CZ59" s="49">
        <f t="shared" si="163"/>
        <v>4.2074619302738867E-4</v>
      </c>
      <c r="DA59" s="49">
        <f t="shared" si="163"/>
        <v>4.8232175211521328E-4</v>
      </c>
      <c r="DB59" s="49">
        <f t="shared" si="163"/>
        <v>5.5935826934933898E-4</v>
      </c>
      <c r="DC59" s="49" t="e">
        <f>(DC42/DC54)*(1/DC54)</f>
        <v>#DIV/0!</v>
      </c>
      <c r="DD59" s="49" t="e">
        <f>(DD42/DD54)*(1/DD54)</f>
        <v>#DIV/0!</v>
      </c>
      <c r="DE59" s="49"/>
      <c r="DF59" s="49"/>
      <c r="DG59" s="49">
        <f t="shared" si="163"/>
        <v>3.4451688990491734E-4</v>
      </c>
      <c r="DH59" s="49">
        <f t="shared" si="163"/>
        <v>2.574970692012104</v>
      </c>
      <c r="DI59" s="49">
        <f t="shared" si="163"/>
        <v>1.325167395890622</v>
      </c>
      <c r="DJ59" s="49">
        <f>(DJ42/DJ54)*(1/DJ54)</f>
        <v>4.9166987600582487E-4</v>
      </c>
      <c r="DK59" s="49">
        <f>(DK42/DK54)*(1/DK54)</f>
        <v>4.9369311815591736E-4</v>
      </c>
      <c r="DL59" s="49"/>
      <c r="DM59" s="49">
        <f t="shared" si="163"/>
        <v>1.956825087335549E-4</v>
      </c>
      <c r="DN59" s="49">
        <f t="shared" si="163"/>
        <v>2.0989948775653995E-4</v>
      </c>
      <c r="DO59" s="49">
        <f t="shared" si="163"/>
        <v>2.3493418439342518E-4</v>
      </c>
      <c r="DP59" s="49">
        <f>(DP42/DP54)*(1/DP54)</f>
        <v>1.9145980339705767E-4</v>
      </c>
      <c r="DQ59" s="49">
        <f>(DQ42/DQ54)*(1/DQ54)</f>
        <v>1.7793394106342908E-4</v>
      </c>
      <c r="DR59" s="49"/>
      <c r="DS59" s="49">
        <f>(DS42/DS54)*(1/DS54)</f>
        <v>4.7466006203186349E-4</v>
      </c>
      <c r="DT59" s="49">
        <f t="shared" si="163"/>
        <v>5.78495944121612E-4</v>
      </c>
      <c r="DU59" s="49">
        <f t="shared" si="163"/>
        <v>6.7845223600649567E-4</v>
      </c>
      <c r="DV59" s="49" t="e">
        <f t="shared" si="163"/>
        <v>#DIV/0!</v>
      </c>
      <c r="DW59" s="49">
        <f>(DW42/DW54)*(1/DW54)</f>
        <v>5.8823984774793647E-4</v>
      </c>
      <c r="DX59" s="49"/>
      <c r="DY59" s="49" t="e">
        <f t="shared" si="163"/>
        <v>#DIV/0!</v>
      </c>
      <c r="DZ59" s="49">
        <f t="shared" si="163"/>
        <v>3.5957062587932919E-4</v>
      </c>
      <c r="EA59" s="49" t="e">
        <f t="shared" si="163"/>
        <v>#DIV/0!</v>
      </c>
      <c r="EB59" s="49">
        <f t="shared" si="163"/>
        <v>3.4557977299112797E-4</v>
      </c>
      <c r="EC59" s="49">
        <f>(EC42/EC54)*(1/EC54)</f>
        <v>3.3726998930412133E-4</v>
      </c>
      <c r="ED59" s="49"/>
      <c r="EE59" s="49">
        <f>(EE42/EE54)*(1/EE54)</f>
        <v>3.2672365849516981E-4</v>
      </c>
      <c r="EF59" s="49">
        <f>(EF42/EF54)*(1/EF54)</f>
        <v>4.7682446262690639E-4</v>
      </c>
      <c r="EG59" s="49">
        <f>(EG42/EG54)*(1/EG54)</f>
        <v>4.2687215217793336E-4</v>
      </c>
      <c r="EH59" s="49">
        <f>(EH42/EH54)*(1/EH54)</f>
        <v>2.5147488806412458E-4</v>
      </c>
      <c r="EI59" s="49">
        <f t="shared" ref="EI59:HC59" si="164">(EI42/EI54)*(1/EI54)</f>
        <v>3.9134723315936189E-4</v>
      </c>
      <c r="EJ59" s="49"/>
      <c r="EK59" s="49" t="e">
        <f>(EK42/EK54)*(1/EK54)</f>
        <v>#DIV/0!</v>
      </c>
      <c r="EL59" s="49" t="e">
        <f t="shared" si="164"/>
        <v>#DIV/0!</v>
      </c>
      <c r="EM59" s="49">
        <f t="shared" si="164"/>
        <v>5.076521493526941E-4</v>
      </c>
      <c r="EN59" s="49">
        <f>(EN42/EN54)*(1/EN54)</f>
        <v>4.5897660883356022E-4</v>
      </c>
      <c r="EO59" s="49">
        <f>(EO42/EO54)*(1/EO54)</f>
        <v>4.8025643251349142E-4</v>
      </c>
      <c r="EP59" s="49"/>
      <c r="EQ59" s="49">
        <f t="shared" si="164"/>
        <v>2.9876610682175457E-4</v>
      </c>
      <c r="ER59" s="49" t="e">
        <f t="shared" si="164"/>
        <v>#DIV/0!</v>
      </c>
      <c r="ES59" s="49">
        <f t="shared" si="164"/>
        <v>4.0548445161150092E-4</v>
      </c>
      <c r="ET59" s="49" t="e">
        <f>(ET42/ET54)*(1/ET54)</f>
        <v>#DIV/0!</v>
      </c>
      <c r="EU59" s="49">
        <f>(EU42/EU54)*(1/EU54)</f>
        <v>3.4361267841858859E-4</v>
      </c>
      <c r="EV59" s="49"/>
      <c r="EW59" s="49">
        <f>(EW42/EW54)*(1/EW54)</f>
        <v>3.8042625870630541E-4</v>
      </c>
      <c r="EX59" s="49">
        <f t="shared" si="164"/>
        <v>3.3958042277083947E-4</v>
      </c>
      <c r="EY59" s="49">
        <f t="shared" si="164"/>
        <v>3.7257676656694193E-4</v>
      </c>
      <c r="EZ59" s="49" t="e">
        <f>(EZ42/EZ54)*(1/EZ54)</f>
        <v>#DIV/0!</v>
      </c>
      <c r="FA59" s="49"/>
      <c r="FB59" s="49"/>
      <c r="FC59" s="49">
        <f>(FC42/FC54)*(1/FC54)</f>
        <v>2.4026538426064669E-4</v>
      </c>
      <c r="FD59" s="49">
        <f>(FD42/FD54)*(1/FD54)</f>
        <v>2.3955771702297495E-4</v>
      </c>
      <c r="FE59" s="49">
        <f>(FE42/FE54)*(1/FE54)</f>
        <v>2.5155223488423369E-4</v>
      </c>
      <c r="FF59" s="49" t="e">
        <f>(FF42/FF54)*(1/FF54)</f>
        <v>#DIV/0!</v>
      </c>
      <c r="FG59" s="49"/>
      <c r="FH59" s="49">
        <f t="shared" si="164"/>
        <v>3.6081365191931354E-4</v>
      </c>
      <c r="FI59" s="49">
        <f t="shared" si="164"/>
        <v>3.4925564611867633E-4</v>
      </c>
      <c r="FJ59" s="49">
        <f t="shared" si="164"/>
        <v>3.5802405370086046E-4</v>
      </c>
      <c r="FK59" s="49">
        <f t="shared" si="164"/>
        <v>2.2711586060901749E-4</v>
      </c>
      <c r="FL59" s="49">
        <f t="shared" si="164"/>
        <v>2.731468321580303E-4</v>
      </c>
      <c r="FM59" s="49"/>
      <c r="FN59" s="49">
        <f t="shared" si="164"/>
        <v>1.8418058105276085E-4</v>
      </c>
      <c r="FO59" s="49">
        <f t="shared" si="164"/>
        <v>2.6222596254450075E-4</v>
      </c>
      <c r="FP59" s="49">
        <f t="shared" si="164"/>
        <v>1.7751735442683974E-4</v>
      </c>
      <c r="FQ59" s="49">
        <f t="shared" si="164"/>
        <v>2.1404877226706434E-4</v>
      </c>
      <c r="FR59" s="49">
        <f t="shared" si="164"/>
        <v>2.3191497599668555E-4</v>
      </c>
      <c r="FS59" s="49"/>
      <c r="FT59" s="49">
        <f>(FT42/FT54)*(1/FT54)</f>
        <v>3.7428602908944541E-4</v>
      </c>
      <c r="FU59" s="49">
        <f>(FU42/FU54)*(1/FU54)</f>
        <v>3.4999901844134354E-4</v>
      </c>
      <c r="FV59" s="49" t="e">
        <f>(FV42/FV54)*(1/FV54)</f>
        <v>#DIV/0!</v>
      </c>
      <c r="FW59" s="49">
        <f t="shared" si="164"/>
        <v>4.6197041707451194E-4</v>
      </c>
      <c r="FX59" s="49">
        <f t="shared" si="164"/>
        <v>4.9387249543478404E-4</v>
      </c>
      <c r="FY59" s="49"/>
      <c r="FZ59" s="49" t="e">
        <f t="shared" si="164"/>
        <v>#DIV/0!</v>
      </c>
      <c r="GA59" s="49" t="e">
        <f t="shared" si="164"/>
        <v>#DIV/0!</v>
      </c>
      <c r="GB59" s="49" t="e">
        <f t="shared" si="164"/>
        <v>#DIV/0!</v>
      </c>
      <c r="GC59" s="49" t="e">
        <f t="shared" si="164"/>
        <v>#DIV/0!</v>
      </c>
      <c r="GD59" s="49" t="e">
        <f t="shared" si="164"/>
        <v>#DIV/0!</v>
      </c>
      <c r="GE59" s="49"/>
      <c r="GF59" s="49" t="e">
        <f t="shared" si="164"/>
        <v>#DIV/0!</v>
      </c>
      <c r="GG59" s="49" t="e">
        <f t="shared" si="164"/>
        <v>#DIV/0!</v>
      </c>
      <c r="GH59" s="49">
        <f>(GH42/GH54)*(1/GH54)</f>
        <v>3.5054413617467976E-4</v>
      </c>
      <c r="GI59" s="49" t="e">
        <f>(GI42/GI54)*(1/GI54)</f>
        <v>#DIV/0!</v>
      </c>
      <c r="GJ59" s="49">
        <f>(GJ42/GJ54)*(1/GJ54)</f>
        <v>8.1535924485375694E-4</v>
      </c>
      <c r="GK59" s="49"/>
      <c r="GL59" s="49">
        <f t="shared" si="164"/>
        <v>3.9699176213848613E-4</v>
      </c>
      <c r="GM59" s="49">
        <f t="shared" si="164"/>
        <v>4.5478322286968831E-4</v>
      </c>
      <c r="GN59" s="49">
        <f t="shared" si="164"/>
        <v>6.4780692847352995E-4</v>
      </c>
      <c r="GO59" s="49">
        <f t="shared" si="164"/>
        <v>6.0778377073575948E-4</v>
      </c>
      <c r="GP59" s="49">
        <f t="shared" si="164"/>
        <v>6.4821167785472774E-4</v>
      </c>
      <c r="GQ59" s="160" t="e">
        <f t="shared" si="164"/>
        <v>#DIV/0!</v>
      </c>
      <c r="GR59" s="49">
        <f t="shared" si="164"/>
        <v>6.6259170501400234E-5</v>
      </c>
      <c r="GS59" s="49">
        <f t="shared" si="164"/>
        <v>1.075429097382174E-4</v>
      </c>
      <c r="GT59" s="49" t="e">
        <f t="shared" si="164"/>
        <v>#DIV/0!</v>
      </c>
      <c r="GU59" s="49"/>
      <c r="GV59" s="49">
        <f t="shared" si="164"/>
        <v>1.169293685801966E-4</v>
      </c>
      <c r="GW59" s="49">
        <f t="shared" si="164"/>
        <v>1.4906719842271545E-4</v>
      </c>
      <c r="GX59" s="49">
        <f t="shared" si="164"/>
        <v>1.0602834676657922E-4</v>
      </c>
      <c r="GY59" s="49">
        <f t="shared" si="164"/>
        <v>1.4345249446557647E-4</v>
      </c>
      <c r="GZ59" s="49">
        <f t="shared" si="164"/>
        <v>4.2216120856151864E-4</v>
      </c>
      <c r="HA59" s="49">
        <f t="shared" si="164"/>
        <v>3.1344063084026718E-4</v>
      </c>
      <c r="HB59" s="49">
        <f t="shared" si="164"/>
        <v>3.2735892324315454E-4</v>
      </c>
      <c r="HC59" s="49">
        <f t="shared" si="164"/>
        <v>1.3005630060380289E-4</v>
      </c>
      <c r="HD59" s="49">
        <f t="shared" ref="HD59:JU59" si="165">(HD42/HD54)*(1/HD54)</f>
        <v>1.3368752750290164E-4</v>
      </c>
      <c r="HE59" s="49">
        <f t="shared" si="165"/>
        <v>1.4204873601903682E-4</v>
      </c>
      <c r="HF59" s="49">
        <f t="shared" si="165"/>
        <v>3.5580954664431023E-4</v>
      </c>
      <c r="HG59" s="49">
        <f t="shared" si="165"/>
        <v>3.6258259553513961E-4</v>
      </c>
      <c r="HH59" s="49">
        <f t="shared" si="165"/>
        <v>2.2043633634530281E-4</v>
      </c>
      <c r="HI59" s="49">
        <f t="shared" si="165"/>
        <v>1.5640131071422924E-4</v>
      </c>
      <c r="HJ59" s="49">
        <f t="shared" si="165"/>
        <v>2.0322827235087716E-4</v>
      </c>
      <c r="HK59" s="49">
        <f t="shared" si="165"/>
        <v>2.1316731378266083E-4</v>
      </c>
      <c r="HL59" s="49">
        <f t="shared" si="165"/>
        <v>2.3601567915546733E-4</v>
      </c>
      <c r="HM59" s="49">
        <f t="shared" si="165"/>
        <v>2.0216625616084152E-4</v>
      </c>
      <c r="HN59" s="49">
        <f t="shared" si="165"/>
        <v>2.1799928444081666E-4</v>
      </c>
      <c r="HO59" s="49">
        <f t="shared" si="165"/>
        <v>2.4165947303437439E-4</v>
      </c>
      <c r="HP59" s="49">
        <f t="shared" si="165"/>
        <v>2.5544551325446186E-4</v>
      </c>
      <c r="HQ59" s="49">
        <f t="shared" si="165"/>
        <v>2.214285217658081E-4</v>
      </c>
      <c r="HR59" s="49">
        <f t="shared" si="165"/>
        <v>2.3368781765032746E-4</v>
      </c>
      <c r="HS59" s="49">
        <f t="shared" si="165"/>
        <v>2.7984667970986374E-4</v>
      </c>
      <c r="HT59" s="49"/>
      <c r="HU59" s="49">
        <f t="shared" si="165"/>
        <v>2.5776714329096227E-4</v>
      </c>
      <c r="HV59" s="49">
        <f t="shared" si="165"/>
        <v>2.5043928955403687E-4</v>
      </c>
      <c r="HW59" s="49">
        <f t="shared" si="165"/>
        <v>2.7915852855090497E-4</v>
      </c>
      <c r="HX59" s="49">
        <f t="shared" si="165"/>
        <v>2.4611403874007394E-4</v>
      </c>
      <c r="HY59" s="49">
        <f t="shared" si="165"/>
        <v>1.5870136845357461E-4</v>
      </c>
      <c r="HZ59" s="49">
        <f t="shared" si="165"/>
        <v>2.0755401082487077E-4</v>
      </c>
      <c r="IA59" s="49">
        <f t="shared" si="165"/>
        <v>2.3131168003014642E-4</v>
      </c>
      <c r="IB59" s="49">
        <f t="shared" si="165"/>
        <v>2.042036903802551E-4</v>
      </c>
      <c r="IC59" s="49">
        <f t="shared" si="165"/>
        <v>3.1761501879114186E-4</v>
      </c>
      <c r="ID59" s="49">
        <f t="shared" si="165"/>
        <v>1.8703616984552151E-4</v>
      </c>
      <c r="IE59" s="49">
        <f t="shared" si="165"/>
        <v>2.3644283877762202E-4</v>
      </c>
      <c r="IF59" s="49">
        <f t="shared" si="165"/>
        <v>2.76217155410934E-4</v>
      </c>
      <c r="IG59" s="49">
        <f t="shared" si="165"/>
        <v>2.6345054387973165E-4</v>
      </c>
      <c r="IH59" s="49">
        <f t="shared" si="165"/>
        <v>2.4110530572652144E-4</v>
      </c>
      <c r="II59" s="49">
        <f t="shared" si="165"/>
        <v>1.9676703147935163E-4</v>
      </c>
      <c r="IJ59" s="49">
        <f t="shared" si="165"/>
        <v>1.955273564542012E-4</v>
      </c>
      <c r="IK59" s="49">
        <f t="shared" si="165"/>
        <v>2.2547617258428449E-4</v>
      </c>
      <c r="IL59" s="49">
        <f t="shared" si="165"/>
        <v>2.3376787344182488E-4</v>
      </c>
      <c r="IM59" s="49">
        <f t="shared" si="165"/>
        <v>2.6228997629294397E-4</v>
      </c>
      <c r="IN59" s="49">
        <f t="shared" si="165"/>
        <v>3.0336158559514191E-4</v>
      </c>
      <c r="IO59" s="49" t="e">
        <f t="shared" si="165"/>
        <v>#DIV/0!</v>
      </c>
      <c r="IP59" s="49">
        <f t="shared" si="165"/>
        <v>3.2534069284237188E-4</v>
      </c>
      <c r="IQ59" s="49" t="e">
        <f t="shared" si="165"/>
        <v>#DIV/0!</v>
      </c>
      <c r="IR59" s="49" t="e">
        <f t="shared" si="165"/>
        <v>#DIV/0!</v>
      </c>
      <c r="IS59" s="49"/>
      <c r="IT59" s="49" t="e">
        <f t="shared" si="165"/>
        <v>#DIV/0!</v>
      </c>
      <c r="IU59" s="49" t="e">
        <f t="shared" si="165"/>
        <v>#DIV/0!</v>
      </c>
      <c r="IV59" s="49" t="e">
        <f t="shared" si="165"/>
        <v>#DIV/0!</v>
      </c>
      <c r="IW59" s="160" t="e">
        <f t="shared" si="165"/>
        <v>#DIV/0!</v>
      </c>
      <c r="IX59" s="49">
        <f t="shared" si="165"/>
        <v>3.9328555630997112E-4</v>
      </c>
      <c r="IY59" s="49">
        <f t="shared" si="165"/>
        <v>3.6342540051067975E-4</v>
      </c>
      <c r="IZ59" s="49">
        <f>(IZ42/IZ54)*(1/IZ54)</f>
        <v>3.0176886587353059E-4</v>
      </c>
      <c r="JA59" s="49">
        <f>(JA42/JA54)*(1/JA54)</f>
        <v>2.759508632653274E-4</v>
      </c>
      <c r="JB59" s="49"/>
      <c r="JC59" s="49">
        <f t="shared" si="165"/>
        <v>113.31859386260273</v>
      </c>
      <c r="JD59" s="49">
        <f t="shared" si="165"/>
        <v>9.3594631113121629</v>
      </c>
      <c r="JE59" s="49" t="e">
        <f t="shared" si="165"/>
        <v>#DIV/0!</v>
      </c>
      <c r="JF59" s="49" t="e">
        <f t="shared" si="165"/>
        <v>#DIV/0!</v>
      </c>
      <c r="JG59" s="49" t="e">
        <f t="shared" si="165"/>
        <v>#DIV/0!</v>
      </c>
      <c r="JH59" s="49">
        <f t="shared" si="165"/>
        <v>2.4643555827538001E-4</v>
      </c>
      <c r="JI59" s="49">
        <f t="shared" si="165"/>
        <v>2.2499000768685782E-4</v>
      </c>
      <c r="JJ59" s="49">
        <f t="shared" si="165"/>
        <v>2.066413139577923E-4</v>
      </c>
      <c r="JK59" s="49">
        <f t="shared" si="165"/>
        <v>2.0585391206968254E-4</v>
      </c>
      <c r="JL59" s="49">
        <f t="shared" si="165"/>
        <v>2.2142978668380426E-4</v>
      </c>
      <c r="JM59" s="49" t="e">
        <f t="shared" si="165"/>
        <v>#DIV/0!</v>
      </c>
      <c r="JN59" s="49">
        <f t="shared" si="165"/>
        <v>1.6318200160120308E-4</v>
      </c>
      <c r="JO59" s="49">
        <f t="shared" si="165"/>
        <v>4.0335428585119268E-4</v>
      </c>
      <c r="JP59" s="49">
        <f t="shared" si="165"/>
        <v>4.1356538498041383E-4</v>
      </c>
      <c r="JQ59" s="49">
        <f t="shared" si="165"/>
        <v>3.937131157649191E-4</v>
      </c>
      <c r="JR59" s="49">
        <f t="shared" si="165"/>
        <v>4.2113855897155008E-4</v>
      </c>
      <c r="JS59" s="49" t="e">
        <f t="shared" si="165"/>
        <v>#DIV/0!</v>
      </c>
      <c r="JT59" s="49">
        <f t="shared" si="165"/>
        <v>3.5399113642474369E-4</v>
      </c>
      <c r="JU59" s="49">
        <f t="shared" si="165"/>
        <v>3.8264140246774031E-4</v>
      </c>
      <c r="JV59" s="49">
        <f t="shared" ref="JV59:MG59" si="166">(JV42/JV54)*(1/JV54)</f>
        <v>3.6365840583392115E-4</v>
      </c>
      <c r="JW59" s="49">
        <f t="shared" si="166"/>
        <v>3.5712574823914818E-4</v>
      </c>
      <c r="JX59" s="49" t="e">
        <f t="shared" si="166"/>
        <v>#DIV/0!</v>
      </c>
      <c r="JY59" s="49">
        <f t="shared" si="166"/>
        <v>4.0886458059984218E-4</v>
      </c>
      <c r="JZ59" s="49">
        <f t="shared" si="166"/>
        <v>4.7574251937264214E-4</v>
      </c>
      <c r="KA59" s="49">
        <f t="shared" si="166"/>
        <v>3.5048457134782075E-4</v>
      </c>
      <c r="KB59" s="49">
        <f t="shared" si="166"/>
        <v>4.054557556340461E-4</v>
      </c>
      <c r="KC59" s="49"/>
      <c r="KD59" s="49"/>
      <c r="KE59" s="49">
        <f t="shared" si="166"/>
        <v>3.1455242455761168E-4</v>
      </c>
      <c r="KF59" s="49">
        <f t="shared" si="166"/>
        <v>1.9704780947837574E-4</v>
      </c>
      <c r="KG59" s="49"/>
      <c r="KH59" s="49"/>
      <c r="KI59" s="49">
        <f t="shared" si="166"/>
        <v>3.3295496952150393E-4</v>
      </c>
      <c r="KJ59" s="49" t="e">
        <f t="shared" si="166"/>
        <v>#DIV/0!</v>
      </c>
      <c r="KK59" s="49" t="e">
        <f t="shared" si="166"/>
        <v>#DIV/0!</v>
      </c>
      <c r="KL59" s="49" t="e">
        <f t="shared" si="166"/>
        <v>#DIV/0!</v>
      </c>
      <c r="KM59" s="49" t="e">
        <f t="shared" si="166"/>
        <v>#DIV/0!</v>
      </c>
      <c r="KN59" s="49" t="e">
        <f t="shared" si="166"/>
        <v>#DIV/0!</v>
      </c>
      <c r="KO59" s="49" t="e">
        <f t="shared" si="166"/>
        <v>#DIV/0!</v>
      </c>
      <c r="KP59" s="49"/>
      <c r="KQ59" s="49">
        <f t="shared" si="166"/>
        <v>2.8478031439210127E-4</v>
      </c>
      <c r="KR59" s="49">
        <f t="shared" si="166"/>
        <v>2.9565790749149195E-4</v>
      </c>
      <c r="KS59" s="49">
        <f t="shared" si="166"/>
        <v>2.4572724280072993E-4</v>
      </c>
      <c r="KT59" s="49">
        <f t="shared" si="166"/>
        <v>3.2561471198510418E-4</v>
      </c>
      <c r="KU59" s="49">
        <f t="shared" si="166"/>
        <v>3.9217621124180959E-5</v>
      </c>
      <c r="KV59" s="49">
        <f t="shared" si="166"/>
        <v>2.4122833259606691E-4</v>
      </c>
      <c r="KW59" s="49">
        <f t="shared" si="166"/>
        <v>2.6720022794777149E-4</v>
      </c>
      <c r="KX59" s="49">
        <f t="shared" si="166"/>
        <v>2.8065277951641566E-4</v>
      </c>
      <c r="KY59" s="49">
        <f t="shared" si="166"/>
        <v>2.4780896718655092E-4</v>
      </c>
      <c r="KZ59" s="49" t="e">
        <f t="shared" si="166"/>
        <v>#DIV/0!</v>
      </c>
      <c r="LA59" s="49">
        <f t="shared" si="166"/>
        <v>2.3652675793997183E-4</v>
      </c>
      <c r="LB59" s="49">
        <f t="shared" si="166"/>
        <v>2.2526717240503602E-4</v>
      </c>
      <c r="LC59" s="49">
        <f t="shared" si="166"/>
        <v>4.8213175417871303E-4</v>
      </c>
      <c r="LD59" s="49">
        <f t="shared" si="166"/>
        <v>2.8274000562732518E-4</v>
      </c>
      <c r="LE59" s="49" t="e">
        <f t="shared" si="166"/>
        <v>#DIV/0!</v>
      </c>
      <c r="LF59" s="49">
        <f t="shared" si="166"/>
        <v>6.3733489895643211E-4</v>
      </c>
      <c r="LG59" s="49">
        <f t="shared" si="166"/>
        <v>3.2797797231014962E-4</v>
      </c>
      <c r="LH59" s="49">
        <f t="shared" si="166"/>
        <v>4.6355457352260601E-4</v>
      </c>
      <c r="LI59" s="49">
        <f t="shared" si="166"/>
        <v>4.2757481365161305E-4</v>
      </c>
      <c r="LJ59" s="49">
        <f t="shared" si="166"/>
        <v>3.0710786619867771E-4</v>
      </c>
      <c r="LK59" s="49" t="e">
        <f t="shared" si="166"/>
        <v>#DIV/0!</v>
      </c>
      <c r="LL59" s="49">
        <f t="shared" si="166"/>
        <v>4.0793315045546224E-4</v>
      </c>
      <c r="LM59" s="49">
        <f t="shared" si="166"/>
        <v>3.7771134782804716E-4</v>
      </c>
      <c r="LN59" s="49"/>
      <c r="LO59" s="49">
        <f t="shared" ref="LO59" si="167">(LO42/LO54)*(1/LO54)</f>
        <v>7.5014415216562299E-4</v>
      </c>
      <c r="LP59" s="49">
        <f t="shared" si="166"/>
        <v>1.2212423381334455E-3</v>
      </c>
      <c r="LQ59" s="49"/>
      <c r="LR59" s="49">
        <f t="shared" si="166"/>
        <v>8.791039045954013E-4</v>
      </c>
      <c r="LS59" s="49">
        <f t="shared" si="166"/>
        <v>6.4941654811306393E-4</v>
      </c>
      <c r="LT59" s="49">
        <f t="shared" si="166"/>
        <v>6.0050418454679351E-4</v>
      </c>
      <c r="LU59" s="49">
        <f t="shared" si="166"/>
        <v>6.6729015162484567E-4</v>
      </c>
      <c r="LV59" s="49">
        <f t="shared" si="166"/>
        <v>7.2538235592885323E-4</v>
      </c>
      <c r="LW59" s="49" t="e">
        <f t="shared" si="166"/>
        <v>#DIV/0!</v>
      </c>
      <c r="LX59" s="49">
        <f t="shared" si="166"/>
        <v>5.4925318741658299E-4</v>
      </c>
      <c r="LY59" s="49">
        <f t="shared" si="166"/>
        <v>5.4904280637515428E-4</v>
      </c>
      <c r="LZ59" s="49">
        <f t="shared" si="166"/>
        <v>5.6973860072216979E-4</v>
      </c>
      <c r="MA59" s="49">
        <f t="shared" si="166"/>
        <v>7.4725276859669378E-4</v>
      </c>
      <c r="MB59" s="49">
        <f t="shared" si="166"/>
        <v>5.4512085730024117E-4</v>
      </c>
      <c r="MC59" s="49" t="e">
        <f t="shared" si="166"/>
        <v>#DIV/0!</v>
      </c>
      <c r="MD59" s="49">
        <f t="shared" si="166"/>
        <v>5.4464115056033113E-4</v>
      </c>
      <c r="ME59" s="49">
        <f t="shared" si="166"/>
        <v>5.0511541776890637E-4</v>
      </c>
      <c r="MF59" s="49">
        <f t="shared" si="166"/>
        <v>5.5743705351029627E-4</v>
      </c>
      <c r="MG59" s="49">
        <f t="shared" si="166"/>
        <v>5.5117789761711499E-4</v>
      </c>
      <c r="MH59" s="49">
        <f t="shared" ref="MH59:OS59" si="168">(MH42/MH54)*(1/MH54)</f>
        <v>6.9479928044235387E-4</v>
      </c>
      <c r="MI59" s="49" t="e">
        <f t="shared" si="168"/>
        <v>#DIV/0!</v>
      </c>
      <c r="MJ59" s="49">
        <f t="shared" si="168"/>
        <v>9.1428098053773007E-4</v>
      </c>
      <c r="MK59" s="49">
        <f t="shared" si="168"/>
        <v>4.5856345886889199E-4</v>
      </c>
      <c r="ML59" s="49">
        <f t="shared" si="168"/>
        <v>5.8108787507601836E-4</v>
      </c>
      <c r="MM59" s="49">
        <f t="shared" si="168"/>
        <v>7.6917225761146671E-4</v>
      </c>
      <c r="MN59" s="49">
        <f t="shared" si="168"/>
        <v>5.4349546626647417E-4</v>
      </c>
      <c r="MO59" s="49" t="e">
        <f t="shared" si="168"/>
        <v>#DIV/0!</v>
      </c>
      <c r="MP59" s="49">
        <f t="shared" si="168"/>
        <v>8.7314634338308953E-4</v>
      </c>
      <c r="MQ59" s="49">
        <f t="shared" si="168"/>
        <v>6.0841106156565806E-4</v>
      </c>
      <c r="MR59" s="49">
        <f t="shared" si="168"/>
        <v>7.0923809924645464E-4</v>
      </c>
      <c r="MS59" s="49">
        <f t="shared" si="168"/>
        <v>8.2792184269679105E-4</v>
      </c>
      <c r="MT59" s="49">
        <f t="shared" si="168"/>
        <v>7.7415274987313663E-4</v>
      </c>
      <c r="MU59" s="49" t="e">
        <f t="shared" si="168"/>
        <v>#DIV/0!</v>
      </c>
      <c r="MV59" s="49">
        <f t="shared" si="168"/>
        <v>7.5927900328833181E-4</v>
      </c>
      <c r="MW59" s="49">
        <f t="shared" si="168"/>
        <v>6.5044981738984287E-4</v>
      </c>
      <c r="MX59" s="49">
        <f t="shared" si="168"/>
        <v>6.5088216208608238E-4</v>
      </c>
      <c r="MY59" s="49">
        <f t="shared" si="168"/>
        <v>6.7423515853096789E-4</v>
      </c>
      <c r="MZ59" s="49">
        <f t="shared" si="168"/>
        <v>5.6015354973507113E-4</v>
      </c>
      <c r="NA59" s="49" t="e">
        <f t="shared" si="168"/>
        <v>#DIV/0!</v>
      </c>
      <c r="NB59" s="49">
        <f t="shared" si="168"/>
        <v>6.3167998328311748E-4</v>
      </c>
      <c r="NC59" s="49">
        <f t="shared" si="168"/>
        <v>7.085934287869816E-4</v>
      </c>
      <c r="ND59" s="49">
        <f t="shared" si="168"/>
        <v>9.1025910340066809E-4</v>
      </c>
      <c r="NE59" s="49">
        <f t="shared" si="168"/>
        <v>7.9840620181985606E-4</v>
      </c>
      <c r="NF59" s="49">
        <f t="shared" si="168"/>
        <v>7.1991105096867042E-4</v>
      </c>
      <c r="NG59" s="49" t="e">
        <f t="shared" si="168"/>
        <v>#DIV/0!</v>
      </c>
      <c r="NH59" s="49">
        <f t="shared" si="168"/>
        <v>9.0513053740521904E-4</v>
      </c>
      <c r="NI59" s="49">
        <f t="shared" si="168"/>
        <v>8.4456325409725029E-4</v>
      </c>
      <c r="NJ59" s="49" t="e">
        <f t="shared" si="168"/>
        <v>#DIV/0!</v>
      </c>
      <c r="NK59" s="49">
        <f t="shared" si="168"/>
        <v>6.4789955048578311E-4</v>
      </c>
      <c r="NL59" s="49">
        <f t="shared" si="168"/>
        <v>5.9170474861138292E-4</v>
      </c>
      <c r="NM59" s="49">
        <f t="shared" si="168"/>
        <v>6.8348973560180605E-4</v>
      </c>
      <c r="NN59" s="49">
        <f t="shared" si="168"/>
        <v>3.7024782117579215E-3</v>
      </c>
      <c r="NO59" s="49">
        <f t="shared" si="168"/>
        <v>3.3193693492813495E-2</v>
      </c>
      <c r="NP59" s="49" t="e">
        <f t="shared" si="168"/>
        <v>#DIV/0!</v>
      </c>
      <c r="NQ59" s="49">
        <f t="shared" si="168"/>
        <v>8.4669287694516049E-4</v>
      </c>
      <c r="NR59" s="49">
        <f t="shared" si="168"/>
        <v>6.6575298249194374E-4</v>
      </c>
      <c r="NS59" s="49">
        <f t="shared" si="168"/>
        <v>5.342884773657595E-4</v>
      </c>
      <c r="NT59" s="49">
        <f t="shared" si="168"/>
        <v>6.1576891398531857E-4</v>
      </c>
      <c r="NU59" s="49">
        <f t="shared" si="168"/>
        <v>6.8244557469500616E-4</v>
      </c>
      <c r="NV59" s="49" t="e">
        <f t="shared" si="168"/>
        <v>#DIV/0!</v>
      </c>
      <c r="NW59" s="49">
        <f t="shared" si="168"/>
        <v>5.6819598330387297E-4</v>
      </c>
      <c r="NX59" s="49">
        <f t="shared" si="168"/>
        <v>8.7061435631523906E-4</v>
      </c>
      <c r="NY59" s="49">
        <f t="shared" si="168"/>
        <v>9.7993466730101914E-4</v>
      </c>
      <c r="NZ59" s="49">
        <f t="shared" si="168"/>
        <v>8.3294326899128427E-4</v>
      </c>
      <c r="OA59" s="49">
        <f t="shared" si="168"/>
        <v>5.4984857507079786E-4</v>
      </c>
      <c r="OB59" s="49" t="e">
        <f t="shared" si="168"/>
        <v>#DIV/0!</v>
      </c>
      <c r="OC59" s="49">
        <f t="shared" si="168"/>
        <v>6.3589008347777641E-4</v>
      </c>
      <c r="OD59" s="49">
        <f t="shared" si="168"/>
        <v>6.6104940779928309E-4</v>
      </c>
      <c r="OE59" s="49">
        <f t="shared" si="168"/>
        <v>7.0801281452879288E-4</v>
      </c>
      <c r="OF59" s="49">
        <f t="shared" si="168"/>
        <v>9.5705491473515876E-4</v>
      </c>
      <c r="OG59" s="49" t="e">
        <f t="shared" si="168"/>
        <v>#DIV/0!</v>
      </c>
      <c r="OH59" s="49">
        <f t="shared" si="168"/>
        <v>8.784262087054909E-4</v>
      </c>
      <c r="OI59" s="49">
        <f t="shared" si="168"/>
        <v>9.3665464616483776E-4</v>
      </c>
      <c r="OJ59" s="49" t="e">
        <f t="shared" si="168"/>
        <v>#DIV/0!</v>
      </c>
      <c r="OK59" s="49">
        <f t="shared" si="168"/>
        <v>8.6501964531211957E-4</v>
      </c>
      <c r="OL59" s="49">
        <f t="shared" si="168"/>
        <v>6.9338313518154261E-4</v>
      </c>
      <c r="OM59" s="49" t="e">
        <f t="shared" si="168"/>
        <v>#DIV/0!</v>
      </c>
      <c r="ON59" s="49">
        <f t="shared" si="168"/>
        <v>6.8199415668966851E-4</v>
      </c>
      <c r="OO59" s="49">
        <f t="shared" si="168"/>
        <v>6.6984730894649078E-4</v>
      </c>
      <c r="OP59" s="49" t="e">
        <f t="shared" si="168"/>
        <v>#DIV/0!</v>
      </c>
      <c r="OQ59" s="49">
        <f t="shared" si="168"/>
        <v>4.2212406967195794E-4</v>
      </c>
      <c r="OR59" s="49">
        <f t="shared" si="168"/>
        <v>2.5673283908498365E-4</v>
      </c>
      <c r="OS59" s="49" t="e">
        <f t="shared" si="168"/>
        <v>#DIV/0!</v>
      </c>
      <c r="OT59" s="49">
        <f t="shared" ref="OT59:OY59" si="169">(OT42/OT54)*(1/OT54)</f>
        <v>7.7254928652638842E-4</v>
      </c>
      <c r="OU59" s="49">
        <f t="shared" si="169"/>
        <v>6.6775377218969716E-4</v>
      </c>
      <c r="OV59" s="49" t="e">
        <f t="shared" si="169"/>
        <v>#DIV/0!</v>
      </c>
      <c r="OW59" s="49" t="e">
        <f t="shared" si="169"/>
        <v>#DIV/0!</v>
      </c>
      <c r="OX59" s="49" t="e">
        <f t="shared" si="169"/>
        <v>#DIV/0!</v>
      </c>
      <c r="OY59" s="49" t="e">
        <f t="shared" si="169"/>
        <v>#DIV/0!</v>
      </c>
    </row>
    <row r="60" spans="1:415" ht="9" hidden="1" customHeight="1">
      <c r="D60" s="9"/>
      <c r="E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144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144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144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</row>
    <row r="61" spans="1:415" hidden="1">
      <c r="D61" s="9"/>
      <c r="E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144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144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144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</row>
    <row r="62" spans="1:415" s="25" customFormat="1">
      <c r="A62" s="21" t="s">
        <v>7</v>
      </c>
      <c r="B62" s="21"/>
      <c r="C62" s="21"/>
      <c r="D62" s="126">
        <v>0.97768165792664163</v>
      </c>
      <c r="E62" s="126">
        <v>0.97751774102438815</v>
      </c>
      <c r="F62" s="132">
        <v>0.99291125236157085</v>
      </c>
      <c r="G62" s="132">
        <v>0.99198123379581149</v>
      </c>
      <c r="H62" s="132">
        <v>0.99105121523005213</v>
      </c>
      <c r="I62" s="132">
        <v>0.98946906056090433</v>
      </c>
      <c r="J62" s="132">
        <v>0.9888169244575159</v>
      </c>
      <c r="K62" s="132">
        <v>0.98816478835412747</v>
      </c>
      <c r="L62" s="132">
        <v>0.98671058817145241</v>
      </c>
      <c r="M62" s="132">
        <v>0.98590852409216567</v>
      </c>
      <c r="N62" s="132">
        <v>0.98510646001287905</v>
      </c>
      <c r="O62" s="132">
        <v>0.99645538046824689</v>
      </c>
      <c r="P62" s="132">
        <v>0.99675440248387037</v>
      </c>
      <c r="Q62" s="132">
        <v>0.99705342449949375</v>
      </c>
      <c r="R62" s="132">
        <v>0.99664789134307175</v>
      </c>
      <c r="S62" s="132">
        <v>0.99629561375704911</v>
      </c>
      <c r="T62" s="132"/>
      <c r="U62" s="132"/>
      <c r="V62" s="132">
        <v>0.99307205346268279</v>
      </c>
      <c r="W62" s="132">
        <v>0.99166433055190195</v>
      </c>
      <c r="X62" s="132">
        <v>0.99121370187723568</v>
      </c>
      <c r="Y62" s="132">
        <v>0.9907630732025694</v>
      </c>
      <c r="Z62" s="132">
        <v>0.99077963097599986</v>
      </c>
      <c r="AA62" s="132"/>
      <c r="AB62" s="132">
        <v>0.99124681742409659</v>
      </c>
      <c r="AC62" s="132">
        <v>0.99171400387219333</v>
      </c>
      <c r="AD62" s="132">
        <v>0.99077801101613472</v>
      </c>
      <c r="AE62" s="132">
        <v>0.98937483171197937</v>
      </c>
      <c r="AF62" s="132">
        <v>0.98797165240782403</v>
      </c>
      <c r="AG62" s="132"/>
      <c r="AH62" s="132">
        <v>0.98727617715160809</v>
      </c>
      <c r="AI62" s="132">
        <v>0.98798388119954739</v>
      </c>
      <c r="AJ62" s="132">
        <v>0.98869158524748668</v>
      </c>
      <c r="AK62" s="132">
        <v>0.98856661541553192</v>
      </c>
      <c r="AL62" s="132">
        <v>0.98773394153563765</v>
      </c>
      <c r="AM62" s="132"/>
      <c r="AN62" s="132">
        <v>0.98690126765574337</v>
      </c>
      <c r="AO62" s="132">
        <v>0.98605380784107877</v>
      </c>
      <c r="AP62" s="132">
        <v>0.98603902190630821</v>
      </c>
      <c r="AQ62" s="132">
        <v>0.98602423597153765</v>
      </c>
      <c r="AR62" s="132">
        <v>0.98621929158440058</v>
      </c>
      <c r="AS62" s="132"/>
      <c r="AT62" s="132">
        <v>0.98642913313203384</v>
      </c>
      <c r="AU62" s="132">
        <v>0.9866389746796671</v>
      </c>
      <c r="AV62" s="132">
        <v>0.98581715211669296</v>
      </c>
      <c r="AW62" s="132">
        <v>0.98478548800608545</v>
      </c>
      <c r="AX62" s="132">
        <v>0.98375382389547794</v>
      </c>
      <c r="AY62" s="132"/>
      <c r="AZ62" s="132">
        <v>0.99242710083981622</v>
      </c>
      <c r="BA62" s="132">
        <v>0.99294462596709798</v>
      </c>
      <c r="BB62" s="132">
        <v>0.99346215109437985</v>
      </c>
      <c r="BC62" s="132">
        <v>0.99279663751949387</v>
      </c>
      <c r="BD62" s="132"/>
      <c r="BE62" s="132">
        <v>0.99161359881732625</v>
      </c>
      <c r="BF62" s="132">
        <v>0.99043056011515862</v>
      </c>
      <c r="BG62" s="132">
        <v>0.98923858930811159</v>
      </c>
      <c r="BH62" s="132">
        <v>0.98922965720323242</v>
      </c>
      <c r="BI62" s="132"/>
      <c r="BJ62" s="132">
        <v>0.98902881334127701</v>
      </c>
      <c r="BK62" s="132">
        <v>0.98884583368908008</v>
      </c>
      <c r="BL62" s="132">
        <v>0.98866285403688314</v>
      </c>
      <c r="BM62" s="132">
        <v>0.98823907059484761</v>
      </c>
      <c r="BN62" s="132"/>
      <c r="BO62" s="132">
        <v>0.98799826680500891</v>
      </c>
      <c r="BP62" s="132">
        <v>0.98775746301517031</v>
      </c>
      <c r="BQ62" s="132">
        <v>0.98677473463112397</v>
      </c>
      <c r="BR62" s="132">
        <v>0.98603281003691645</v>
      </c>
      <c r="BS62" s="132"/>
      <c r="BT62" s="132">
        <v>0.98701482601167378</v>
      </c>
      <c r="BU62" s="132">
        <v>0.98664699982480175</v>
      </c>
      <c r="BV62" s="132">
        <v>0.98627917363792983</v>
      </c>
      <c r="BW62" s="132"/>
      <c r="BX62" s="51">
        <v>0.9977209759144865</v>
      </c>
      <c r="BY62" s="51"/>
      <c r="BZ62" s="51">
        <v>0.99012021987614374</v>
      </c>
      <c r="CA62" s="51">
        <v>0.98622061595800692</v>
      </c>
      <c r="CB62" s="51">
        <v>0.98726093162342154</v>
      </c>
      <c r="CC62" s="51">
        <v>0.98566272142878786</v>
      </c>
      <c r="CD62" s="51">
        <v>0.98408243901668979</v>
      </c>
      <c r="CE62" s="201">
        <v>0.99212408126427443</v>
      </c>
      <c r="CF62" s="51"/>
      <c r="CG62" s="51">
        <v>0.98742173866882021</v>
      </c>
      <c r="CH62" s="51"/>
      <c r="CI62" s="51">
        <v>0.99656863206513369</v>
      </c>
      <c r="CJ62" s="51"/>
      <c r="CK62" s="132">
        <v>0.98591134745105791</v>
      </c>
      <c r="CL62" s="132">
        <v>0.98534960816261108</v>
      </c>
      <c r="CM62" s="51">
        <v>0.98351874347538393</v>
      </c>
      <c r="CN62" s="161"/>
      <c r="CO62" s="126">
        <v>0.99620208454876191</v>
      </c>
      <c r="CP62" s="126">
        <v>0.97728886468006759</v>
      </c>
      <c r="CQ62" s="126">
        <v>0.97510133460124693</v>
      </c>
      <c r="CR62" s="201"/>
      <c r="CS62" s="201"/>
      <c r="CT62" s="126">
        <v>0.97746327141308675</v>
      </c>
      <c r="CU62" s="126">
        <v>0.97667652087029222</v>
      </c>
      <c r="CV62" s="126">
        <v>0.97708135614830494</v>
      </c>
      <c r="CW62" s="126">
        <v>0.97748619142631754</v>
      </c>
      <c r="CX62" s="126">
        <v>0.97767714905870851</v>
      </c>
      <c r="CY62" s="126"/>
      <c r="CZ62" s="126">
        <v>0.9863611104815514</v>
      </c>
      <c r="DA62" s="126">
        <v>0.98716872359589258</v>
      </c>
      <c r="DB62" s="126">
        <v>0.9879419109892007</v>
      </c>
      <c r="DC62" s="126">
        <v>0.98629225903948492</v>
      </c>
      <c r="DD62" s="126">
        <v>0.9863266847605181</v>
      </c>
      <c r="DE62" s="126"/>
      <c r="DF62" s="126"/>
      <c r="DG62" s="126">
        <v>0.63421094555396862</v>
      </c>
      <c r="DH62" s="126">
        <v>0.99445217298771249</v>
      </c>
      <c r="DI62" s="126">
        <v>0.99424853896758503</v>
      </c>
      <c r="DJ62" s="126">
        <v>0.63278453555671921</v>
      </c>
      <c r="DK62" s="201"/>
      <c r="DL62" s="126"/>
      <c r="DM62" s="126">
        <v>0.98342374521811804</v>
      </c>
      <c r="DN62" s="126">
        <v>0.98161369720896585</v>
      </c>
      <c r="DO62" s="126">
        <v>0.98107391656917564</v>
      </c>
      <c r="DP62" s="126">
        <v>0.97979565367245147</v>
      </c>
      <c r="DQ62" s="126">
        <v>0.98053413592938543</v>
      </c>
      <c r="DR62" s="126"/>
      <c r="DS62" s="126">
        <v>0.97364235759276796</v>
      </c>
      <c r="DT62" s="126">
        <v>0.60795434967121909</v>
      </c>
      <c r="DU62" s="126">
        <v>0.97303209218022313</v>
      </c>
      <c r="DV62" s="126">
        <v>0.97333722488649554</v>
      </c>
      <c r="DW62" s="130">
        <v>0.42556804476985338</v>
      </c>
      <c r="DX62" s="126"/>
      <c r="DY62" s="126">
        <v>0.98082370149167608</v>
      </c>
      <c r="DZ62" s="126">
        <v>0.97956097303506517</v>
      </c>
      <c r="EA62" s="126">
        <v>0.97829824457845427</v>
      </c>
      <c r="EB62" s="126">
        <v>0.977249393767465</v>
      </c>
      <c r="EC62" s="126">
        <v>0.98296254582630171</v>
      </c>
      <c r="ED62" s="126"/>
      <c r="EE62" s="126">
        <v>0.9856344838521619</v>
      </c>
      <c r="EF62" s="126">
        <v>0.98561268865625373</v>
      </c>
      <c r="EG62" s="126">
        <v>0.98471477758233084</v>
      </c>
      <c r="EH62" s="126">
        <v>0.98383866170431622</v>
      </c>
      <c r="EI62" s="126">
        <v>0.98565627904807007</v>
      </c>
      <c r="EJ62" s="126"/>
      <c r="EK62" s="126">
        <v>0.99118608258290375</v>
      </c>
      <c r="EL62" s="126">
        <v>0.99251367675511692</v>
      </c>
      <c r="EM62" s="126">
        <v>0.99436094911364237</v>
      </c>
      <c r="EN62" s="126">
        <v>0.98985848841069046</v>
      </c>
      <c r="EO62" s="126">
        <v>0.8113709198962229</v>
      </c>
      <c r="EP62" s="126"/>
      <c r="EQ62" s="126">
        <v>0.99488062729995452</v>
      </c>
      <c r="ER62" s="126">
        <v>0.99540030548626668</v>
      </c>
      <c r="ES62" s="126">
        <v>0.99611804218754862</v>
      </c>
      <c r="ET62" s="126">
        <v>0.99631610070251841</v>
      </c>
      <c r="EU62" s="126">
        <v>0.9965141592174882</v>
      </c>
      <c r="EV62" s="126"/>
      <c r="EW62" s="126">
        <v>0.97575645292725866</v>
      </c>
      <c r="EX62" s="126">
        <v>0.97421075493219589</v>
      </c>
      <c r="EY62" s="126">
        <v>0.97472598759721674</v>
      </c>
      <c r="EZ62" s="126">
        <v>0.9752412202622377</v>
      </c>
      <c r="FA62" s="126"/>
      <c r="FB62" s="126"/>
      <c r="FC62" s="126">
        <v>0.99448909737986579</v>
      </c>
      <c r="FD62" s="126">
        <v>0.99481301060613359</v>
      </c>
      <c r="FE62" s="126">
        <v>0.994165184153598</v>
      </c>
      <c r="FF62" s="126">
        <v>0.99387189375182672</v>
      </c>
      <c r="FG62" s="126"/>
      <c r="FH62" s="126">
        <v>0.97356425490367327</v>
      </c>
      <c r="FI62" s="126">
        <v>0.97318101950830604</v>
      </c>
      <c r="FJ62" s="126">
        <v>0.97279778411293882</v>
      </c>
      <c r="FK62" s="126">
        <v>0.99393313940081984</v>
      </c>
      <c r="FL62" s="126">
        <v>0.99390251657632334</v>
      </c>
      <c r="FM62" s="126"/>
      <c r="FN62" s="126">
        <v>0.98873440920967237</v>
      </c>
      <c r="FO62" s="126">
        <v>0.98823445524851616</v>
      </c>
      <c r="FP62" s="126">
        <v>0.98773450128735996</v>
      </c>
      <c r="FQ62" s="126">
        <v>0.98596427995684177</v>
      </c>
      <c r="FR62" s="126">
        <v>0.98469401258747991</v>
      </c>
      <c r="FS62" s="126"/>
      <c r="FT62" s="126">
        <v>0.99268954398820486</v>
      </c>
      <c r="FU62" s="126">
        <v>0.9915378170490794</v>
      </c>
      <c r="FV62" s="126">
        <v>0.99038609010995393</v>
      </c>
      <c r="FW62" s="126">
        <v>0.99241588765029465</v>
      </c>
      <c r="FX62" s="126">
        <v>0.99312857928881249</v>
      </c>
      <c r="FY62" s="126"/>
      <c r="FZ62" s="201"/>
      <c r="GA62" s="201"/>
      <c r="GB62" s="201"/>
      <c r="GC62" s="201"/>
      <c r="GD62" s="201"/>
      <c r="GE62" s="201"/>
      <c r="GF62" s="126">
        <v>0.97959695205530772</v>
      </c>
      <c r="GG62" s="126">
        <v>0.97939825043816398</v>
      </c>
      <c r="GH62" s="126">
        <v>0.99555391757811396</v>
      </c>
      <c r="GI62" s="126">
        <v>0.99597091132382654</v>
      </c>
      <c r="GJ62" s="126">
        <v>0.99638790506953911</v>
      </c>
      <c r="GK62" s="126"/>
      <c r="GL62" s="126">
        <v>0.9930362529100436</v>
      </c>
      <c r="GM62" s="126">
        <v>0.98749072782781788</v>
      </c>
      <c r="GN62" s="126">
        <v>0.99235433673111551</v>
      </c>
      <c r="GO62" s="126">
        <v>0.99167242055218741</v>
      </c>
      <c r="GP62" s="126">
        <v>0.99170319601177692</v>
      </c>
      <c r="GQ62" s="209"/>
      <c r="GR62" s="201">
        <v>0.99605355255769989</v>
      </c>
      <c r="GS62" s="201">
        <v>0.99608678597440858</v>
      </c>
      <c r="GT62" s="201">
        <v>0.98277721304668109</v>
      </c>
      <c r="GU62" s="201"/>
      <c r="GV62" s="201">
        <v>0.99576775703547915</v>
      </c>
      <c r="GW62" s="201">
        <v>0.99592727150494387</v>
      </c>
      <c r="GX62" s="201">
        <v>0.99564504306473756</v>
      </c>
      <c r="GY62" s="201">
        <v>0.99504378568560181</v>
      </c>
      <c r="GZ62" s="201">
        <v>0.99110029814767542</v>
      </c>
      <c r="HA62" s="201">
        <v>0.99142670003724476</v>
      </c>
      <c r="HB62" s="201">
        <v>0.99227514417694307</v>
      </c>
      <c r="HC62" s="201">
        <v>0.99279718642707215</v>
      </c>
      <c r="HD62" s="201">
        <v>0.99331922867720113</v>
      </c>
      <c r="HE62" s="201">
        <v>0.99444252830646596</v>
      </c>
      <c r="HF62" s="201">
        <v>0.99077389625810608</v>
      </c>
      <c r="HG62" s="201">
        <v>0.99039397670321383</v>
      </c>
      <c r="HH62" s="201">
        <v>0.99034045903789081</v>
      </c>
      <c r="HI62" s="201">
        <v>0.99028694137256779</v>
      </c>
      <c r="HJ62" s="201">
        <v>0.98968810487537207</v>
      </c>
      <c r="HK62" s="201">
        <v>0.98914278604349937</v>
      </c>
      <c r="HL62" s="201">
        <v>0.98859746721162667</v>
      </c>
      <c r="HM62" s="201">
        <v>0.97644152320514155</v>
      </c>
      <c r="HN62" s="201">
        <v>0.97756851182738913</v>
      </c>
      <c r="HO62" s="201">
        <v>0.97869550044963682</v>
      </c>
      <c r="HP62" s="201">
        <v>0.98187990389885182</v>
      </c>
      <c r="HQ62" s="201">
        <v>0.98393731872581913</v>
      </c>
      <c r="HR62" s="201">
        <v>0.98599473355278655</v>
      </c>
      <c r="HS62" s="201">
        <v>0.97668099913468254</v>
      </c>
      <c r="HT62" s="201"/>
      <c r="HU62" s="201">
        <v>0.97804746368647111</v>
      </c>
      <c r="HV62" s="201">
        <v>0.97941392823825968</v>
      </c>
      <c r="HW62" s="201">
        <v>0.97972713846736847</v>
      </c>
      <c r="HX62" s="201">
        <v>0.97867388414468881</v>
      </c>
      <c r="HY62" s="201">
        <v>0.97762062982200915</v>
      </c>
      <c r="HZ62" s="201">
        <v>0.97624569340084655</v>
      </c>
      <c r="IA62" s="201">
        <v>0.97616504776723156</v>
      </c>
      <c r="IB62" s="201">
        <v>0.9756313357316444</v>
      </c>
      <c r="IC62" s="201">
        <v>0.97551443952289563</v>
      </c>
      <c r="ID62" s="201">
        <v>0.97539754331414685</v>
      </c>
      <c r="IE62" s="201">
        <v>0.97560232920388079</v>
      </c>
      <c r="IF62" s="201">
        <v>0.97592401130236373</v>
      </c>
      <c r="IG62" s="201">
        <v>0.97658186359406984</v>
      </c>
      <c r="IH62" s="201">
        <v>0.97699867942090812</v>
      </c>
      <c r="II62" s="201">
        <v>0.99092322438346869</v>
      </c>
      <c r="IJ62" s="201">
        <v>0.9906896128399918</v>
      </c>
      <c r="IK62" s="213">
        <v>0.98006228355219016</v>
      </c>
      <c r="IL62" s="201">
        <v>0.99006576297281534</v>
      </c>
      <c r="IM62" s="201">
        <v>0.98990913619259269</v>
      </c>
      <c r="IN62" s="201">
        <v>0.98975250941237003</v>
      </c>
      <c r="IO62" s="201">
        <v>0.99065722970594305</v>
      </c>
      <c r="IP62" s="213">
        <v>0.98308912091311407</v>
      </c>
      <c r="IQ62" s="201">
        <v>0.99277992385353453</v>
      </c>
      <c r="IR62" s="201">
        <v>0.99151965800805586</v>
      </c>
      <c r="IS62" s="201"/>
      <c r="IT62" s="201">
        <v>0.98919804508878162</v>
      </c>
      <c r="IU62" s="201">
        <v>0.98687643216950727</v>
      </c>
      <c r="IV62" s="201">
        <v>0.98421693390762155</v>
      </c>
      <c r="IW62" s="209"/>
      <c r="IX62" s="126">
        <v>0.97836597948273796</v>
      </c>
      <c r="IY62" s="126">
        <v>0.97784557482889511</v>
      </c>
      <c r="IZ62" s="201">
        <v>0.99062226690330868</v>
      </c>
      <c r="JA62" s="201">
        <v>0.98973367952935687</v>
      </c>
      <c r="JB62" s="126"/>
      <c r="JC62" s="126">
        <v>0.97768165792664163</v>
      </c>
      <c r="JD62" s="126">
        <v>0.97751774102438815</v>
      </c>
      <c r="JE62" s="126">
        <v>0.9967155947707973</v>
      </c>
      <c r="JF62" s="201"/>
      <c r="JG62" s="201"/>
      <c r="JH62" s="126">
        <v>0.99404490494745756</v>
      </c>
      <c r="JI62" s="126">
        <v>0.99275302463945181</v>
      </c>
      <c r="JJ62" s="126">
        <v>0.99166477835157352</v>
      </c>
      <c r="JK62" s="126">
        <v>0.99057653206369511</v>
      </c>
      <c r="JL62" s="126">
        <v>0.98871509838250871</v>
      </c>
      <c r="JM62" s="201"/>
      <c r="JN62" s="126">
        <v>0.9857841821342751</v>
      </c>
      <c r="JO62" s="126">
        <v>0.98531053095009846</v>
      </c>
      <c r="JP62" s="126">
        <v>0.98483687976592182</v>
      </c>
      <c r="JQ62" s="126">
        <v>0.98466879125329509</v>
      </c>
      <c r="JR62" s="126">
        <v>0.984974353924845</v>
      </c>
      <c r="JS62" s="201"/>
      <c r="JT62" s="126">
        <v>0.98527991659639502</v>
      </c>
      <c r="JU62" s="126">
        <v>0.98460509066038593</v>
      </c>
      <c r="JV62" s="126">
        <v>0.98362470205282693</v>
      </c>
      <c r="JW62" s="126">
        <v>0.98264431344526793</v>
      </c>
      <c r="JX62" s="201"/>
      <c r="JY62" s="201">
        <v>0.98884509215540506</v>
      </c>
      <c r="JZ62" s="201">
        <v>0.98802356257897528</v>
      </c>
      <c r="KA62" s="201">
        <v>0.9880906203764972</v>
      </c>
      <c r="KB62" s="201">
        <v>0.98815767817401912</v>
      </c>
      <c r="KC62" s="201"/>
      <c r="KD62" s="201"/>
      <c r="KE62" s="201">
        <v>0.9933505352383023</v>
      </c>
      <c r="KF62" s="201">
        <v>0.99273730825128836</v>
      </c>
      <c r="KG62" s="201"/>
      <c r="KH62" s="201"/>
      <c r="KI62" s="201">
        <v>0.98675671968409473</v>
      </c>
      <c r="KJ62" s="201"/>
      <c r="KK62" s="201">
        <v>0.97572592255904578</v>
      </c>
      <c r="KL62" s="201">
        <v>0.97535640015013214</v>
      </c>
      <c r="KM62" s="201"/>
      <c r="KN62" s="201"/>
      <c r="KO62" s="201"/>
      <c r="KP62" s="201"/>
      <c r="KQ62" s="201">
        <v>0.97390405115110712</v>
      </c>
      <c r="KR62" s="201">
        <v>0.97349509282172297</v>
      </c>
      <c r="KS62" s="201">
        <v>0.97279351203688491</v>
      </c>
      <c r="KT62" s="51">
        <v>0.97209193125204674</v>
      </c>
      <c r="KU62" s="51">
        <v>0.98662412534577593</v>
      </c>
      <c r="KV62" s="51">
        <v>0.98512391084700757</v>
      </c>
      <c r="KW62" s="51">
        <v>0.98311193234567085</v>
      </c>
      <c r="KX62" s="51">
        <v>0.98154079711638553</v>
      </c>
      <c r="KY62" s="51">
        <v>0.98100719929346847</v>
      </c>
      <c r="KZ62" s="51">
        <v>0.97980442194377326</v>
      </c>
      <c r="LA62" s="51">
        <v>0.97966884023991208</v>
      </c>
      <c r="LB62" s="51">
        <v>0.979533258536051</v>
      </c>
      <c r="LC62" s="51">
        <v>0.97339881551336604</v>
      </c>
      <c r="LD62" s="51">
        <v>0.97345894573749958</v>
      </c>
      <c r="LE62" s="51">
        <v>0.97351907596163323</v>
      </c>
      <c r="LF62" s="51">
        <v>0.97336457599040438</v>
      </c>
      <c r="LG62" s="51">
        <v>0.9731499457950421</v>
      </c>
      <c r="LH62" s="51">
        <v>0.97293531559967972</v>
      </c>
      <c r="LI62" s="51">
        <v>0.9733188062401994</v>
      </c>
      <c r="LJ62" s="51">
        <v>0.9736114286956532</v>
      </c>
      <c r="LK62" s="51"/>
      <c r="LL62" s="233">
        <v>0.98487257710440457</v>
      </c>
      <c r="LM62" s="233">
        <v>0.98439614431860267</v>
      </c>
      <c r="LN62" s="51"/>
      <c r="LO62" s="51">
        <v>0.98362501592923657</v>
      </c>
      <c r="LP62" s="51">
        <v>0.98333032032567247</v>
      </c>
      <c r="LQ62" s="51"/>
      <c r="LR62" s="233">
        <v>0.98303562472210837</v>
      </c>
      <c r="LS62" s="233">
        <v>0.98551601457074078</v>
      </c>
      <c r="LT62" s="233">
        <v>0.9882911000229373</v>
      </c>
      <c r="LU62" s="233">
        <v>0.9910661854751337</v>
      </c>
      <c r="LV62" s="233">
        <v>0.99014856245268867</v>
      </c>
      <c r="LW62" s="51"/>
      <c r="LX62" s="234">
        <v>0.97157691788747702</v>
      </c>
      <c r="LY62" s="233">
        <v>0.97214161159892698</v>
      </c>
      <c r="LZ62" s="233">
        <v>0.97270630531037694</v>
      </c>
      <c r="MA62" s="233">
        <v>0.97293981604854252</v>
      </c>
      <c r="MB62" s="233">
        <v>0.97260863307525813</v>
      </c>
      <c r="MC62" s="51"/>
      <c r="MD62" s="234">
        <v>0.97227745010197375</v>
      </c>
      <c r="ME62" s="233">
        <v>0.97139159507438055</v>
      </c>
      <c r="MF62" s="234">
        <v>0.97083692302007163</v>
      </c>
      <c r="MG62" s="233">
        <v>0.9702822509657627</v>
      </c>
      <c r="MH62" s="234">
        <v>0.97150634491779464</v>
      </c>
      <c r="MI62" s="51"/>
      <c r="MJ62" s="233">
        <v>0.97328511092413539</v>
      </c>
      <c r="MK62" s="233">
        <v>0.97506387693047625</v>
      </c>
      <c r="ML62" s="233">
        <v>0.97520695568431515</v>
      </c>
      <c r="MM62" s="233">
        <v>0.97357126843181341</v>
      </c>
      <c r="MN62" s="233">
        <v>0.97193558117931156</v>
      </c>
      <c r="MO62" s="51"/>
      <c r="MP62" s="235">
        <v>0.97088899875006163</v>
      </c>
      <c r="MQ62" s="235">
        <v>0.97147810357331355</v>
      </c>
      <c r="MR62" s="235">
        <v>0.98866909807236447</v>
      </c>
      <c r="MS62" s="235">
        <v>0.97390595795273982</v>
      </c>
      <c r="MT62" s="235">
        <v>0.97515560268566248</v>
      </c>
      <c r="MU62" s="51"/>
      <c r="MV62" s="235">
        <v>0.97640524741858503</v>
      </c>
      <c r="MW62" s="51">
        <v>0.99053229647554364</v>
      </c>
      <c r="MX62" s="51">
        <v>0.99135954008849025</v>
      </c>
      <c r="MY62" s="51">
        <v>0.99218678370143687</v>
      </c>
      <c r="MZ62" s="51">
        <v>0.9930140273143836</v>
      </c>
      <c r="NA62" s="51"/>
      <c r="NB62" s="51">
        <v>0.98645585397804725</v>
      </c>
      <c r="NC62" s="51">
        <v>0.98276314550340571</v>
      </c>
      <c r="ND62" s="51">
        <v>0.97705588381557984</v>
      </c>
      <c r="NE62" s="51">
        <v>0.97504133060239562</v>
      </c>
      <c r="NF62" s="51">
        <v>0.97302677738921139</v>
      </c>
      <c r="NG62" s="51"/>
      <c r="NH62" s="233">
        <v>0.98534900989020646</v>
      </c>
      <c r="NI62" s="51">
        <v>0.99053969195387248</v>
      </c>
      <c r="NJ62" s="51"/>
      <c r="NK62" s="51">
        <v>0.97399975354887436</v>
      </c>
      <c r="NL62" s="51">
        <v>0.97551783125147706</v>
      </c>
      <c r="NM62" s="51">
        <v>0.97703590895407977</v>
      </c>
      <c r="NN62" s="51">
        <v>0.97550873808975169</v>
      </c>
      <c r="NO62" s="51">
        <v>0.97649704851247987</v>
      </c>
      <c r="NP62" s="51"/>
      <c r="NQ62" s="51">
        <v>0.97080810593205769</v>
      </c>
      <c r="NR62" s="51">
        <v>0.97091665973182362</v>
      </c>
      <c r="NS62" s="51">
        <v>0.97130791376043568</v>
      </c>
      <c r="NT62" s="51">
        <v>0.97169916778904764</v>
      </c>
      <c r="NU62" s="51">
        <v>0.97209042181765959</v>
      </c>
      <c r="NV62" s="51"/>
      <c r="NW62" s="51">
        <v>0.96909316487281616</v>
      </c>
      <c r="NX62" s="51">
        <v>0.96955625809279744</v>
      </c>
      <c r="NY62" s="51">
        <v>0.97001935131277872</v>
      </c>
      <c r="NZ62" s="51">
        <v>0.97048244453276</v>
      </c>
      <c r="OA62" s="51">
        <v>0.97059099833252593</v>
      </c>
      <c r="OB62" s="51"/>
      <c r="OC62" s="51">
        <v>0.97509330464921429</v>
      </c>
      <c r="OD62" s="51">
        <v>0.97347749640011938</v>
      </c>
      <c r="OE62" s="51">
        <v>0.97186168815102458</v>
      </c>
      <c r="OF62" s="51">
        <v>0.97024587990192979</v>
      </c>
      <c r="OG62" s="51"/>
      <c r="OH62" s="51">
        <v>0.98393653400695691</v>
      </c>
      <c r="OI62" s="51">
        <v>0.98063495503349918</v>
      </c>
      <c r="OJ62" s="51"/>
      <c r="OK62" s="51">
        <v>0.98173330609052623</v>
      </c>
      <c r="OL62" s="51">
        <v>0.98228248161903975</v>
      </c>
      <c r="OM62" s="51"/>
      <c r="ON62" s="51">
        <v>0.98089706902296858</v>
      </c>
      <c r="OO62" s="51">
        <v>0.97896248089838378</v>
      </c>
      <c r="OP62" s="51"/>
      <c r="OQ62" s="51">
        <v>0.97847366935793612</v>
      </c>
      <c r="OR62" s="51">
        <v>0.97946197978066429</v>
      </c>
      <c r="OS62" s="51"/>
      <c r="OT62" s="51"/>
      <c r="OU62" s="51">
        <v>0.97389947072773242</v>
      </c>
      <c r="OV62" s="51"/>
      <c r="OW62" s="51"/>
      <c r="OX62" s="51"/>
      <c r="OY62" s="51"/>
    </row>
    <row r="63" spans="1:415" s="25" customFormat="1">
      <c r="A63" s="21" t="s">
        <v>3</v>
      </c>
      <c r="B63" s="21"/>
      <c r="C63" s="21"/>
      <c r="D63" s="126">
        <v>2.7320088367708383E-5</v>
      </c>
      <c r="E63" s="126">
        <v>2.7186070451457013E-5</v>
      </c>
      <c r="F63" s="132">
        <v>6.5730785076678061E-5</v>
      </c>
      <c r="G63" s="132">
        <v>7.4965550950165886E-5</v>
      </c>
      <c r="H63" s="132">
        <v>8.4200316823653697E-5</v>
      </c>
      <c r="I63" s="132">
        <v>9.3991240685420286E-5</v>
      </c>
      <c r="J63" s="132">
        <v>9.4547398673699035E-5</v>
      </c>
      <c r="K63" s="132">
        <v>9.5103556661977798E-5</v>
      </c>
      <c r="L63" s="132">
        <v>9.5329776870429038E-5</v>
      </c>
      <c r="M63" s="132">
        <v>9.4999839090601515E-5</v>
      </c>
      <c r="N63" s="132">
        <v>9.4669901310773992E-5</v>
      </c>
      <c r="O63" s="132">
        <v>4.8760512355683E-5</v>
      </c>
      <c r="P63" s="132">
        <v>4.9454154091227203E-5</v>
      </c>
      <c r="Q63" s="132">
        <v>5.0147795826771405E-5</v>
      </c>
      <c r="R63" s="132">
        <v>5.2863967046043353E-5</v>
      </c>
      <c r="S63" s="132">
        <v>5.3875231787907229E-5</v>
      </c>
      <c r="T63" s="132"/>
      <c r="U63" s="132"/>
      <c r="V63" s="132">
        <v>5.6686937373206751E-5</v>
      </c>
      <c r="W63" s="132">
        <v>5.8307430641523996E-5</v>
      </c>
      <c r="X63" s="132">
        <v>5.9327776962029365E-5</v>
      </c>
      <c r="Y63" s="132">
        <v>6.0348123282534726E-5</v>
      </c>
      <c r="Z63" s="132">
        <v>6.350638136506088E-5</v>
      </c>
      <c r="AA63" s="132"/>
      <c r="AB63" s="132">
        <v>6.5644293127081659E-5</v>
      </c>
      <c r="AC63" s="132">
        <v>6.7782204889102438E-5</v>
      </c>
      <c r="AD63" s="132">
        <v>6.575022930142595E-5</v>
      </c>
      <c r="AE63" s="132">
        <v>6.1580341951728682E-5</v>
      </c>
      <c r="AF63" s="132">
        <v>5.7410454602031401E-5</v>
      </c>
      <c r="AG63" s="132"/>
      <c r="AH63" s="132">
        <v>5.4328451290044721E-5</v>
      </c>
      <c r="AI63" s="132">
        <v>5.5416335327755309E-5</v>
      </c>
      <c r="AJ63" s="132">
        <v>5.6504219365465896E-5</v>
      </c>
      <c r="AK63" s="132">
        <v>5.7102955625702332E-5</v>
      </c>
      <c r="AL63" s="132">
        <v>5.6613807848228181E-5</v>
      </c>
      <c r="AM63" s="132"/>
      <c r="AN63" s="132">
        <v>5.6124660070754023E-5</v>
      </c>
      <c r="AO63" s="132">
        <v>5.5869051846089362E-5</v>
      </c>
      <c r="AP63" s="132">
        <v>5.610259139889886E-5</v>
      </c>
      <c r="AQ63" s="132">
        <v>5.6336130951708357E-5</v>
      </c>
      <c r="AR63" s="132">
        <v>5.587348233225624E-5</v>
      </c>
      <c r="AS63" s="132"/>
      <c r="AT63" s="132">
        <v>5.5177294159994625E-5</v>
      </c>
      <c r="AU63" s="132">
        <v>5.4481105987733017E-5</v>
      </c>
      <c r="AV63" s="132">
        <v>5.3396804605577723E-5</v>
      </c>
      <c r="AW63" s="132">
        <v>5.300869139568405E-5</v>
      </c>
      <c r="AX63" s="132">
        <v>5.262057818579037E-5</v>
      </c>
      <c r="AY63" s="132"/>
      <c r="AZ63" s="132">
        <v>5.4044789531734085E-5</v>
      </c>
      <c r="BA63" s="132">
        <v>5.4712448416978043E-5</v>
      </c>
      <c r="BB63" s="132">
        <v>5.5380107302221994E-5</v>
      </c>
      <c r="BC63" s="132">
        <v>5.6421389113387345E-5</v>
      </c>
      <c r="BD63" s="132"/>
      <c r="BE63" s="132">
        <v>5.6795012039308746E-5</v>
      </c>
      <c r="BF63" s="132">
        <v>5.716863496523014E-5</v>
      </c>
      <c r="BG63" s="132">
        <v>5.7646353599540717E-5</v>
      </c>
      <c r="BH63" s="132">
        <v>5.7750449307929886E-5</v>
      </c>
      <c r="BI63" s="132"/>
      <c r="BJ63" s="132">
        <v>5.8304804195795198E-5</v>
      </c>
      <c r="BK63" s="132">
        <v>5.8650967666882159E-5</v>
      </c>
      <c r="BL63" s="132">
        <v>5.8997131137969114E-5</v>
      </c>
      <c r="BM63" s="132">
        <v>5.9012285964229771E-5</v>
      </c>
      <c r="BN63" s="132"/>
      <c r="BO63" s="132">
        <v>5.868127731940346E-5</v>
      </c>
      <c r="BP63" s="132">
        <v>5.8350268674577156E-5</v>
      </c>
      <c r="BQ63" s="132">
        <v>5.8268215066880841E-5</v>
      </c>
      <c r="BR63" s="132">
        <v>5.8517170104010829E-5</v>
      </c>
      <c r="BS63" s="132"/>
      <c r="BT63" s="132">
        <v>6.0328449708305516E-5</v>
      </c>
      <c r="BU63" s="132">
        <v>6.0676493942804552E-5</v>
      </c>
      <c r="BV63" s="132">
        <v>6.1024538177303588E-5</v>
      </c>
      <c r="BW63" s="132"/>
      <c r="BX63" s="51">
        <v>4.6930232063739413E-5</v>
      </c>
      <c r="BY63" s="51"/>
      <c r="BZ63" s="51">
        <v>5.0893537872826386E-5</v>
      </c>
      <c r="CA63" s="51">
        <v>5.7983584784857362E-5</v>
      </c>
      <c r="CB63" s="51">
        <v>5.8389031061926949E-5</v>
      </c>
      <c r="CC63" s="51">
        <v>6.0211640560784804E-5</v>
      </c>
      <c r="CD63" s="51">
        <v>6.0204888088072376E-5</v>
      </c>
      <c r="CE63" s="201">
        <v>1.703439012925923E-5</v>
      </c>
      <c r="CF63" s="51"/>
      <c r="CG63" s="51">
        <v>5.9266865079592621E-5</v>
      </c>
      <c r="CH63" s="51"/>
      <c r="CI63" s="51">
        <v>4.8109383732769792E-5</v>
      </c>
      <c r="CJ63" s="51"/>
      <c r="CK63" s="132">
        <v>6.1372582411802618E-5</v>
      </c>
      <c r="CL63" s="132">
        <v>6.0085098176353262E-5</v>
      </c>
      <c r="CM63" s="51">
        <v>5.7115136902410338E-5</v>
      </c>
      <c r="CN63" s="161"/>
      <c r="CO63" s="208">
        <v>2.3189251311492671E-5</v>
      </c>
      <c r="CP63" s="126">
        <v>3.3273994424690953E-5</v>
      </c>
      <c r="CQ63" s="126">
        <v>3.2763902081926001E-5</v>
      </c>
      <c r="CR63" s="201"/>
      <c r="CS63" s="201"/>
      <c r="CT63" s="126">
        <v>3.0572908684275169E-5</v>
      </c>
      <c r="CU63" s="126">
        <v>3.1644397350768632E-5</v>
      </c>
      <c r="CV63" s="126">
        <v>3.1522784008000726E-5</v>
      </c>
      <c r="CW63" s="126">
        <v>3.140117066523282E-5</v>
      </c>
      <c r="CX63" s="126">
        <v>3.0926233003370038E-5</v>
      </c>
      <c r="CY63" s="126"/>
      <c r="CZ63" s="126">
        <v>3.1341904666753318E-5</v>
      </c>
      <c r="DA63" s="126">
        <v>3.0826654102141889E-5</v>
      </c>
      <c r="DB63" s="126">
        <v>3.0599764241781109E-5</v>
      </c>
      <c r="DC63" s="126">
        <v>3.1918626075254629E-5</v>
      </c>
      <c r="DD63" s="126">
        <v>3.1630265371003973E-5</v>
      </c>
      <c r="DE63" s="126"/>
      <c r="DF63" s="126"/>
      <c r="DG63" s="126">
        <v>6.1752810830989324E-2</v>
      </c>
      <c r="DH63" s="126">
        <v>3.5179140280236859E-5</v>
      </c>
      <c r="DI63" s="126">
        <v>4.2284766587887987E-5</v>
      </c>
      <c r="DJ63" s="126">
        <v>6.1753721973266361E-2</v>
      </c>
      <c r="DK63" s="201"/>
      <c r="DL63" s="126"/>
      <c r="DM63" s="126">
        <v>2.5061132118720294E-5</v>
      </c>
      <c r="DN63" s="126">
        <v>2.5547727579420809E-5</v>
      </c>
      <c r="DO63" s="126">
        <v>2.5695262266747576E-5</v>
      </c>
      <c r="DP63" s="126">
        <v>2.6256672054452596E-5</v>
      </c>
      <c r="DQ63" s="126">
        <v>2.5842796954074339E-5</v>
      </c>
      <c r="DR63" s="126"/>
      <c r="DS63" s="126">
        <v>3.3442821194393799E-5</v>
      </c>
      <c r="DT63" s="126">
        <v>2.0830056265325612E-5</v>
      </c>
      <c r="DU63" s="126">
        <v>3.3366333747811917E-5</v>
      </c>
      <c r="DV63" s="126">
        <v>3.3404577471102858E-5</v>
      </c>
      <c r="DW63" s="130">
        <v>1.458103938572793E-5</v>
      </c>
      <c r="DX63" s="126"/>
      <c r="DY63" s="126">
        <v>2.9173822363949605E-5</v>
      </c>
      <c r="DZ63" s="126">
        <v>2.9404634924661544E-5</v>
      </c>
      <c r="EA63" s="126">
        <v>2.963544748537348E-5</v>
      </c>
      <c r="EB63" s="126">
        <v>3.0219584365180292E-5</v>
      </c>
      <c r="EC63" s="208">
        <v>2.8562398660320103E-5</v>
      </c>
      <c r="ED63" s="126"/>
      <c r="EE63" s="126">
        <v>2.717645503089965E-5</v>
      </c>
      <c r="EF63" s="126">
        <v>2.7298510131233532E-5</v>
      </c>
      <c r="EG63" s="208">
        <v>2.7801176374484974E-5</v>
      </c>
      <c r="EH63" s="208">
        <v>2.818178751740254E-5</v>
      </c>
      <c r="EI63" s="126">
        <v>2.7054399930565771E-5</v>
      </c>
      <c r="EJ63" s="126"/>
      <c r="EK63" s="126">
        <v>4.0803039739680671E-5</v>
      </c>
      <c r="EL63" s="126">
        <v>4.864952947143546E-5</v>
      </c>
      <c r="EM63" s="126">
        <v>4.8197481754581024E-5</v>
      </c>
      <c r="EN63" s="126">
        <v>3.2956550007925883E-5</v>
      </c>
      <c r="EO63" s="126">
        <v>3.0888960445632746E-2</v>
      </c>
      <c r="EP63" s="126"/>
      <c r="EQ63" s="126">
        <v>3.9898944305971806E-5</v>
      </c>
      <c r="ER63" s="126">
        <v>3.1600406857362588E-5</v>
      </c>
      <c r="ES63" s="126">
        <v>2.3365260366796588E-5</v>
      </c>
      <c r="ET63" s="126">
        <v>2.3428651324839806E-5</v>
      </c>
      <c r="EU63" s="126">
        <v>2.3492042282883027E-5</v>
      </c>
      <c r="EV63" s="126"/>
      <c r="EW63" s="208">
        <v>3.2037051859280981E-5</v>
      </c>
      <c r="EX63" s="208">
        <v>3.5024660146417341E-4</v>
      </c>
      <c r="EY63" s="208">
        <v>3.2579134190769866E-5</v>
      </c>
      <c r="EZ63" s="208">
        <v>3.2308093025025423E-5</v>
      </c>
      <c r="FA63" s="126"/>
      <c r="FB63" s="126"/>
      <c r="FC63" s="126">
        <v>3.641725283337739E-5</v>
      </c>
      <c r="FD63" s="126">
        <v>2.6377869648470961E-5</v>
      </c>
      <c r="FE63" s="126">
        <v>4.6456636018283813E-5</v>
      </c>
      <c r="FF63" s="126">
        <v>4.6527950923662103E-5</v>
      </c>
      <c r="FG63" s="126"/>
      <c r="FH63" s="126">
        <v>3.2793632399045988E-5</v>
      </c>
      <c r="FI63" s="126">
        <v>3.2106199880407236E-5</v>
      </c>
      <c r="FJ63" s="126">
        <v>3.1418767361768491E-5</v>
      </c>
      <c r="FK63" s="126">
        <v>2.659181436460583E-5</v>
      </c>
      <c r="FL63" s="126">
        <v>3.655988264413397E-5</v>
      </c>
      <c r="FM63" s="126"/>
      <c r="FN63" s="126">
        <v>2.3223724561211903E-5</v>
      </c>
      <c r="FO63" s="126">
        <v>2.3497132973674283E-5</v>
      </c>
      <c r="FP63" s="126">
        <v>2.377054138613666E-5</v>
      </c>
      <c r="FQ63" s="126">
        <v>2.4383010571972792E-5</v>
      </c>
      <c r="FR63" s="126">
        <v>2.4722071345346543E-5</v>
      </c>
      <c r="FS63" s="126"/>
      <c r="FT63" s="126">
        <v>4.8109593439580066E-5</v>
      </c>
      <c r="FU63" s="126">
        <v>3.9723167675969882E-5</v>
      </c>
      <c r="FV63" s="126">
        <v>3.1336741912359699E-5</v>
      </c>
      <c r="FW63" s="126">
        <v>3.8619101246226285E-5</v>
      </c>
      <c r="FX63" s="126">
        <v>4.7557560224708263E-5</v>
      </c>
      <c r="FY63" s="126"/>
      <c r="FZ63" s="201"/>
      <c r="GA63" s="201"/>
      <c r="GB63" s="201"/>
      <c r="GC63" s="201"/>
      <c r="GD63" s="201"/>
      <c r="GE63" s="201"/>
      <c r="GF63" s="126">
        <v>2.652301246750409E-5</v>
      </c>
      <c r="GG63" s="126">
        <v>2.6789352880555587E-5</v>
      </c>
      <c r="GH63" s="126">
        <v>1.6238510108529743E-5</v>
      </c>
      <c r="GI63" s="126">
        <v>1.6138533753494955E-5</v>
      </c>
      <c r="GJ63" s="126">
        <v>1.6038557398460167E-5</v>
      </c>
      <c r="GK63" s="126"/>
      <c r="GL63" s="126">
        <v>2.0085543336182153E-5</v>
      </c>
      <c r="GM63" s="126">
        <v>1.8364119458225307E-5</v>
      </c>
      <c r="GN63" s="126">
        <v>2.0304423320542208E-5</v>
      </c>
      <c r="GO63" s="126">
        <v>2.0523303304902268E-5</v>
      </c>
      <c r="GP63" s="126">
        <v>2.9680642267744306E-5</v>
      </c>
      <c r="GQ63" s="209"/>
      <c r="GR63" s="201">
        <v>0.99608678597440858</v>
      </c>
      <c r="GS63" s="201">
        <v>4.0406580390274692E-5</v>
      </c>
      <c r="GT63" s="201">
        <v>3.7480355396848012E-5</v>
      </c>
      <c r="GU63" s="201"/>
      <c r="GV63" s="201">
        <v>3.9905358048572716E-5</v>
      </c>
      <c r="GW63" s="201">
        <v>4.0155969219423704E-5</v>
      </c>
      <c r="GX63" s="201">
        <v>4.461689847164182E-5</v>
      </c>
      <c r="GY63" s="201">
        <v>4.8576605382157961E-5</v>
      </c>
      <c r="GZ63" s="201">
        <v>4.7766612956704778E-5</v>
      </c>
      <c r="HA63" s="201">
        <v>4.7383694124746461E-5</v>
      </c>
      <c r="HB63" s="201">
        <v>4.937458627038866E-5</v>
      </c>
      <c r="HC63" s="201">
        <v>5.1748397247989189E-5</v>
      </c>
      <c r="HD63" s="201">
        <v>5.4122208225589719E-5</v>
      </c>
      <c r="HE63" s="201">
        <v>5.2536312292674102E-5</v>
      </c>
      <c r="HF63" s="201">
        <v>4.8149531788663102E-5</v>
      </c>
      <c r="HG63" s="201">
        <v>4.9974931846450141E-5</v>
      </c>
      <c r="HH63" s="201">
        <v>5.1417413072278855E-5</v>
      </c>
      <c r="HI63" s="201">
        <v>5.2859894298107576E-5</v>
      </c>
      <c r="HJ63" s="201">
        <v>5.4903234623197301E-5</v>
      </c>
      <c r="HK63" s="201">
        <v>5.5504093722458311E-5</v>
      </c>
      <c r="HL63" s="201">
        <v>5.6104952821719321E-5</v>
      </c>
      <c r="HM63" s="201">
        <v>5.9858462679768157E-5</v>
      </c>
      <c r="HN63" s="201">
        <v>5.9551895646501083E-5</v>
      </c>
      <c r="HO63" s="201">
        <v>5.9245328613234009E-5</v>
      </c>
      <c r="HP63" s="201">
        <v>5.8380524165220282E-5</v>
      </c>
      <c r="HQ63" s="201">
        <v>5.7822286750473629E-5</v>
      </c>
      <c r="HR63" s="201">
        <v>5.7264049335726984E-5</v>
      </c>
      <c r="HS63" s="201">
        <v>6.1157680575178703E-5</v>
      </c>
      <c r="HT63" s="201"/>
      <c r="HU63" s="201">
        <v>6.215033143732216E-5</v>
      </c>
      <c r="HV63" s="201">
        <v>6.3142982299465618E-5</v>
      </c>
      <c r="HW63" s="201">
        <v>6.4659001742289342E-5</v>
      </c>
      <c r="HX63" s="201">
        <v>6.518237032296961E-5</v>
      </c>
      <c r="HY63" s="201">
        <v>6.5705738903649877E-5</v>
      </c>
      <c r="HZ63" s="201">
        <v>6.6841010459288918E-5</v>
      </c>
      <c r="IA63" s="201">
        <v>7.0465110944247723E-5</v>
      </c>
      <c r="IB63" s="201">
        <v>6.9562235237262838E-5</v>
      </c>
      <c r="IC63" s="201">
        <v>6.9267063286230314E-5</v>
      </c>
      <c r="ID63" s="201">
        <v>6.8971891335197776E-5</v>
      </c>
      <c r="IE63" s="201">
        <v>6.8064816409206465E-5</v>
      </c>
      <c r="IF63" s="201">
        <v>6.7452913434247691E-5</v>
      </c>
      <c r="IG63" s="201">
        <v>7.1072814700200084E-5</v>
      </c>
      <c r="IH63" s="201">
        <v>7.1680518456152458E-5</v>
      </c>
      <c r="II63" s="201">
        <v>3.1959343054965095E-5</v>
      </c>
      <c r="IJ63" s="201">
        <v>3.1695334020894576E-5</v>
      </c>
      <c r="IK63" s="213">
        <v>4.6812962732568469E-5</v>
      </c>
      <c r="IL63" s="201">
        <v>3.1663246198488108E-5</v>
      </c>
      <c r="IM63" s="201">
        <v>3.2159176444222685E-5</v>
      </c>
      <c r="IN63" s="201">
        <v>3.2655106689957262E-5</v>
      </c>
      <c r="IO63" s="201">
        <v>3.8987282502566436E-5</v>
      </c>
      <c r="IP63" s="213">
        <v>5.0877950357954029E-5</v>
      </c>
      <c r="IQ63" s="201">
        <v>5.0659773636315645E-5</v>
      </c>
      <c r="IR63" s="201">
        <v>5.0943624295703305E-5</v>
      </c>
      <c r="IS63" s="201"/>
      <c r="IT63" s="201">
        <v>4.5391229388216368E-5</v>
      </c>
      <c r="IU63" s="201">
        <v>3.9838834480729431E-5</v>
      </c>
      <c r="IV63" s="201">
        <v>3.4885265622740236E-5</v>
      </c>
      <c r="IW63" s="209"/>
      <c r="IX63" s="126">
        <v>2.7346637603339903E-5</v>
      </c>
      <c r="IY63" s="126">
        <v>2.7454106283959757E-5</v>
      </c>
      <c r="IZ63" s="201">
        <v>1.7342922355839679E-5</v>
      </c>
      <c r="JA63" s="201">
        <v>1.7514573234359613E-5</v>
      </c>
      <c r="JB63" s="126"/>
      <c r="JC63" s="126">
        <v>2.7320088367708383E-5</v>
      </c>
      <c r="JD63" s="126">
        <v>2.7186070451457013E-5</v>
      </c>
      <c r="JE63" s="126">
        <v>1.5767509663529367E-5</v>
      </c>
      <c r="JF63" s="201"/>
      <c r="JG63" s="201"/>
      <c r="JH63" s="126">
        <v>4.9390392895539114E-5</v>
      </c>
      <c r="JI63" s="126">
        <v>4.9908510532657569E-5</v>
      </c>
      <c r="JJ63" s="126">
        <v>4.3321001862124896E-5</v>
      </c>
      <c r="JK63" s="126">
        <v>3.6733493191592223E-5</v>
      </c>
      <c r="JL63" s="126">
        <v>3.0372874381420329E-5</v>
      </c>
      <c r="JM63" s="201"/>
      <c r="JN63" s="126">
        <v>3.2729531094823899E-5</v>
      </c>
      <c r="JO63" s="126">
        <v>3.3252075410142526E-5</v>
      </c>
      <c r="JP63" s="126">
        <v>3.3774619725461146E-5</v>
      </c>
      <c r="JQ63" s="126">
        <v>3.4416763052793522E-5</v>
      </c>
      <c r="JR63" s="126">
        <v>3.4536362064807276E-5</v>
      </c>
      <c r="JS63" s="201"/>
      <c r="JT63" s="126">
        <v>3.4655961076821025E-5</v>
      </c>
      <c r="JU63" s="126">
        <v>3.4655214844181304E-5</v>
      </c>
      <c r="JV63" s="126">
        <v>3.4534869599527822E-5</v>
      </c>
      <c r="JW63" s="126">
        <v>3.4414524354874346E-5</v>
      </c>
      <c r="JX63" s="201"/>
      <c r="JY63" s="201">
        <v>1.7686224112879547E-5</v>
      </c>
      <c r="JZ63" s="201">
        <v>1.7909616871917094E-5</v>
      </c>
      <c r="KA63" s="201">
        <v>1.7961358752434701E-5</v>
      </c>
      <c r="KB63" s="201">
        <v>1.8013100632952311E-5</v>
      </c>
      <c r="KC63" s="201"/>
      <c r="KD63" s="201"/>
      <c r="KE63" s="201">
        <v>1.6760627433138203E-5</v>
      </c>
      <c r="KF63" s="201">
        <v>1.6897508781198715E-5</v>
      </c>
      <c r="KG63" s="201"/>
      <c r="KH63" s="201"/>
      <c r="KI63" s="201">
        <v>1.8663396402980692E-5</v>
      </c>
      <c r="KJ63" s="201"/>
      <c r="KK63" s="201">
        <v>4.3534729117037356E-5</v>
      </c>
      <c r="KL63" s="201">
        <v>4.4036863749388375E-5</v>
      </c>
      <c r="KM63" s="201"/>
      <c r="KN63" s="201"/>
      <c r="KO63" s="201"/>
      <c r="KP63" s="201"/>
      <c r="KQ63" s="201">
        <v>2.9163545041902963E-5</v>
      </c>
      <c r="KR63" s="201">
        <v>2.9594684341665514E-5</v>
      </c>
      <c r="KS63" s="201">
        <v>2.9765476626339678E-5</v>
      </c>
      <c r="KT63" s="51">
        <v>2.9936268911013844E-5</v>
      </c>
      <c r="KU63" s="51">
        <v>2.2406758823384094E-5</v>
      </c>
      <c r="KV63" s="51">
        <v>2.3735455010142952E-5</v>
      </c>
      <c r="KW63" s="51">
        <v>2.4903638808062866E-5</v>
      </c>
      <c r="KX63" s="51">
        <v>2.5820798887237877E-5</v>
      </c>
      <c r="KY63" s="51">
        <v>2.6108000325678308E-5</v>
      </c>
      <c r="KZ63" s="51">
        <v>2.6888505701521786E-5</v>
      </c>
      <c r="LA63" s="51">
        <v>2.7094608200484403E-5</v>
      </c>
      <c r="LB63" s="51">
        <v>2.7300710699447019E-5</v>
      </c>
      <c r="LC63" s="51">
        <v>2.850273381727806E-5</v>
      </c>
      <c r="LD63" s="51">
        <v>2.9171276978393491E-5</v>
      </c>
      <c r="LE63" s="51">
        <v>2.9839820139508925E-5</v>
      </c>
      <c r="LF63" s="51">
        <v>3.0410543869693309E-5</v>
      </c>
      <c r="LG63" s="51">
        <v>3.0312724438762261E-5</v>
      </c>
      <c r="LH63" s="51">
        <v>3.0214905007831214E-5</v>
      </c>
      <c r="LI63" s="51">
        <v>2.8642851011726194E-5</v>
      </c>
      <c r="LJ63" s="51">
        <v>2.8903198026814579E-5</v>
      </c>
      <c r="LK63" s="51"/>
      <c r="LL63" s="233">
        <v>8.4803932388973437E-5</v>
      </c>
      <c r="LM63" s="233">
        <v>8.5661008399338034E-5</v>
      </c>
      <c r="LN63" s="51"/>
      <c r="LO63" s="51">
        <v>8.7745848511739706E-5</v>
      </c>
      <c r="LP63" s="51">
        <v>8.8973612613776768E-5</v>
      </c>
      <c r="LQ63" s="51"/>
      <c r="LR63" s="233">
        <v>9.0201376715813843E-5</v>
      </c>
      <c r="LS63" s="233">
        <v>8.2695860414185748E-5</v>
      </c>
      <c r="LT63" s="233">
        <v>7.3962580010520577E-5</v>
      </c>
      <c r="LU63" s="233">
        <v>6.5229299606855406E-5</v>
      </c>
      <c r="LV63" s="233">
        <v>6.8200783747968791E-5</v>
      </c>
      <c r="LW63" s="51"/>
      <c r="LX63" s="234">
        <v>1.1120347774700294E-4</v>
      </c>
      <c r="LY63" s="233">
        <v>1.1204291145855172E-4</v>
      </c>
      <c r="LZ63" s="233">
        <v>1.1288234517010052E-4</v>
      </c>
      <c r="MA63" s="233">
        <v>1.1510014708400983E-4</v>
      </c>
      <c r="MB63" s="233">
        <v>1.1647851528637034E-4</v>
      </c>
      <c r="MC63" s="51"/>
      <c r="MD63" s="234">
        <v>1.1785688348873084E-4</v>
      </c>
      <c r="ME63" s="233">
        <v>1.2028069060279006E-4</v>
      </c>
      <c r="MF63" s="234">
        <v>1.2132612951448876E-4</v>
      </c>
      <c r="MG63" s="233">
        <v>1.2237156842618746E-4</v>
      </c>
      <c r="MH63" s="234">
        <v>1.2410665488338319E-4</v>
      </c>
      <c r="MI63" s="51"/>
      <c r="MJ63" s="233">
        <v>1.2479630242888021E-4</v>
      </c>
      <c r="MK63" s="233">
        <v>1.2548594997437721E-4</v>
      </c>
      <c r="ML63" s="233">
        <v>1.2689813480831755E-4</v>
      </c>
      <c r="MM63" s="233">
        <v>1.2762067209676087E-4</v>
      </c>
      <c r="MN63" s="233">
        <v>1.2834320938520419E-4</v>
      </c>
      <c r="MO63" s="51"/>
      <c r="MP63" s="235">
        <v>1.2872431597268501E-4</v>
      </c>
      <c r="MQ63" s="235">
        <v>1.2838288527172254E-4</v>
      </c>
      <c r="MR63" s="235">
        <v>1.5641188669245087E-4</v>
      </c>
      <c r="MS63" s="235">
        <v>1.2858701370521155E-4</v>
      </c>
      <c r="MT63" s="235">
        <v>1.2947400354062556E-4</v>
      </c>
      <c r="MU63" s="51"/>
      <c r="MV63" s="235">
        <v>1.3036099337603954E-4</v>
      </c>
      <c r="MW63" s="51">
        <v>1.6454982372214163E-4</v>
      </c>
      <c r="MX63" s="51">
        <v>1.3753637259240379E-4</v>
      </c>
      <c r="MY63" s="51">
        <v>1.1052292146266593E-4</v>
      </c>
      <c r="MZ63" s="51">
        <v>8.3509470332928098E-5</v>
      </c>
      <c r="NA63" s="51"/>
      <c r="NB63" s="51">
        <v>7.9905548292747347E-5</v>
      </c>
      <c r="NC63" s="51">
        <v>9.1610312837525903E-5</v>
      </c>
      <c r="ND63" s="51">
        <v>1.0507731904559188E-4</v>
      </c>
      <c r="NE63" s="51">
        <v>1.068395607088793E-4</v>
      </c>
      <c r="NF63" s="51">
        <v>1.0860180237216673E-4</v>
      </c>
      <c r="NG63" s="51"/>
      <c r="NH63" s="233">
        <v>8.394685637860884E-5</v>
      </c>
      <c r="NI63" s="51">
        <v>8.9942960188395293E-5</v>
      </c>
      <c r="NJ63" s="51"/>
      <c r="NK63" s="51">
        <v>2.6765243756574384E-4</v>
      </c>
      <c r="NL63" s="51">
        <v>2.6729767678967102E-4</v>
      </c>
      <c r="NM63" s="51">
        <v>2.6694291601359819E-4</v>
      </c>
      <c r="NN63" s="51">
        <v>1.5008810428382866E-4</v>
      </c>
      <c r="NO63" s="51">
        <v>1.5008810428382866E-4</v>
      </c>
      <c r="NP63" s="51"/>
      <c r="NQ63" s="51">
        <v>2.4807149369507792E-4</v>
      </c>
      <c r="NR63" s="51">
        <v>2.5068596404377092E-4</v>
      </c>
      <c r="NS63" s="51">
        <v>2.5501627261828239E-4</v>
      </c>
      <c r="NT63" s="51">
        <v>2.593465811927938E-4</v>
      </c>
      <c r="NU63" s="51">
        <v>2.636768897673052E-4</v>
      </c>
      <c r="NV63" s="51"/>
      <c r="NW63" s="51">
        <v>2.3066384592715548E-4</v>
      </c>
      <c r="NX63" s="51">
        <v>2.3385192483443661E-4</v>
      </c>
      <c r="NY63" s="51">
        <v>2.3704000374171776E-4</v>
      </c>
      <c r="NZ63" s="51">
        <v>2.4022808264899891E-4</v>
      </c>
      <c r="OA63" s="51">
        <v>2.4284255299769191E-4</v>
      </c>
      <c r="OB63" s="51"/>
      <c r="OC63" s="51">
        <v>2.1813367502624721E-4</v>
      </c>
      <c r="OD63" s="51">
        <v>2.2046919802465399E-4</v>
      </c>
      <c r="OE63" s="51">
        <v>2.2280472102306076E-4</v>
      </c>
      <c r="OF63" s="51">
        <v>2.2514024402146756E-4</v>
      </c>
      <c r="OG63" s="51"/>
      <c r="OH63" s="51">
        <v>1.5683684215880543E-4</v>
      </c>
      <c r="OI63" s="51">
        <v>1.9028378314401049E-4</v>
      </c>
      <c r="OJ63" s="51"/>
      <c r="OK63" s="51">
        <v>1.9911308472242445E-4</v>
      </c>
      <c r="OL63" s="51">
        <v>2.0352773551163142E-4</v>
      </c>
      <c r="OM63" s="51"/>
      <c r="ON63" s="51">
        <v>2.104902084821906E-4</v>
      </c>
      <c r="OO63" s="51">
        <v>2.1303803066354281E-4</v>
      </c>
      <c r="OP63" s="51"/>
      <c r="OQ63" s="51">
        <v>1.4824178413989813E-4</v>
      </c>
      <c r="OR63" s="51">
        <v>1.4731862406793287E-4</v>
      </c>
      <c r="OS63" s="51"/>
      <c r="OT63" s="51"/>
      <c r="OU63" s="51">
        <v>1.4922630763754095E-4</v>
      </c>
      <c r="OV63" s="51"/>
      <c r="OW63" s="51"/>
      <c r="OX63" s="51"/>
      <c r="OY63" s="51"/>
    </row>
    <row r="64" spans="1:415">
      <c r="A64" s="9" t="s">
        <v>8</v>
      </c>
      <c r="D64" s="9">
        <v>0.99970000000000003</v>
      </c>
      <c r="E64" s="9">
        <v>0.99970000000000003</v>
      </c>
      <c r="F64" s="9">
        <v>0.99970000000000003</v>
      </c>
      <c r="G64" s="9">
        <v>0.99970000000000003</v>
      </c>
      <c r="H64" s="9">
        <v>0.99970000000000003</v>
      </c>
      <c r="I64" s="9">
        <v>0.99970000000000003</v>
      </c>
      <c r="J64" s="9">
        <v>0.99970000000000003</v>
      </c>
      <c r="K64" s="9">
        <v>0.99970000000000003</v>
      </c>
      <c r="L64" s="9">
        <v>0.99970000000000003</v>
      </c>
      <c r="M64" s="9">
        <v>0.99970000000000003</v>
      </c>
      <c r="N64" s="9">
        <v>0.99970000000000003</v>
      </c>
      <c r="O64" s="9">
        <v>0.99970000000000003</v>
      </c>
      <c r="P64" s="9">
        <v>0.99970000000000003</v>
      </c>
      <c r="Q64" s="9">
        <v>0.99970000000000003</v>
      </c>
      <c r="R64" s="9">
        <v>0.99970000000000003</v>
      </c>
      <c r="S64" s="9">
        <v>0.99970000000000003</v>
      </c>
      <c r="T64" s="9"/>
      <c r="U64" s="9"/>
      <c r="V64" s="9">
        <v>0.99970000000000003</v>
      </c>
      <c r="W64" s="9">
        <v>0.99970000000000003</v>
      </c>
      <c r="X64" s="9">
        <v>0.99970000000000003</v>
      </c>
      <c r="Y64" s="9">
        <v>0.99970000000000003</v>
      </c>
      <c r="Z64" s="9">
        <v>0.99970000000000003</v>
      </c>
      <c r="AA64" s="9"/>
      <c r="AB64" s="9">
        <v>0.99970000000000003</v>
      </c>
      <c r="AC64" s="9">
        <v>0.99970000000000003</v>
      </c>
      <c r="AD64" s="9">
        <v>0.99970000000000003</v>
      </c>
      <c r="AE64" s="9">
        <v>0.99970000000000003</v>
      </c>
      <c r="AF64" s="9">
        <v>0.99970000000000003</v>
      </c>
      <c r="AG64" s="9"/>
      <c r="AH64" s="9">
        <v>0.99970000000000003</v>
      </c>
      <c r="AI64" s="9">
        <v>0.99970000000000003</v>
      </c>
      <c r="AJ64" s="9">
        <v>0.99970000000000003</v>
      </c>
      <c r="AK64" s="9">
        <v>0.99970000000000003</v>
      </c>
      <c r="AL64" s="9">
        <v>0.99970000000000003</v>
      </c>
      <c r="AM64" s="9"/>
      <c r="AN64" s="9">
        <v>0.99970000000000003</v>
      </c>
      <c r="AO64" s="9">
        <v>0.99970000000000003</v>
      </c>
      <c r="AP64" s="9">
        <v>0.99970000000000003</v>
      </c>
      <c r="AQ64" s="9">
        <v>0.99970000000000003</v>
      </c>
      <c r="AR64" s="9">
        <v>0.99970000000000003</v>
      </c>
      <c r="AS64" s="9"/>
      <c r="AT64" s="9">
        <v>0.99970000000000003</v>
      </c>
      <c r="AU64" s="9">
        <v>0.99970000000000003</v>
      </c>
      <c r="AV64" s="9">
        <v>0.99970000000000003</v>
      </c>
      <c r="AW64" s="9">
        <v>0.99970000000000003</v>
      </c>
      <c r="AX64" s="9">
        <v>0.99970000000000003</v>
      </c>
      <c r="AY64" s="9"/>
      <c r="AZ64" s="9">
        <v>0.99970000000000003</v>
      </c>
      <c r="BA64" s="9">
        <v>0.99970000000000003</v>
      </c>
      <c r="BB64" s="9">
        <v>0.99970000000000003</v>
      </c>
      <c r="BC64" s="9">
        <v>0.99970000000000003</v>
      </c>
      <c r="BD64" s="9"/>
      <c r="BE64" s="9">
        <v>0.99970000000000003</v>
      </c>
      <c r="BF64" s="9">
        <v>0.99970000000000003</v>
      </c>
      <c r="BG64" s="9">
        <v>0.99970000000000003</v>
      </c>
      <c r="BH64" s="9">
        <v>0.99970000000000003</v>
      </c>
      <c r="BI64" s="9"/>
      <c r="BJ64" s="9">
        <v>0.99970000000000003</v>
      </c>
      <c r="BK64" s="9">
        <v>0.99970000000000003</v>
      </c>
      <c r="BL64" s="9">
        <v>0.99970000000000003</v>
      </c>
      <c r="BM64" s="9">
        <v>0.99970000000000003</v>
      </c>
      <c r="BN64" s="9"/>
      <c r="BO64" s="9">
        <v>0.99970000000000003</v>
      </c>
      <c r="BP64" s="9">
        <v>0.99970000000000003</v>
      </c>
      <c r="BQ64" s="9">
        <v>0.99970000000000003</v>
      </c>
      <c r="BR64" s="9">
        <v>0.99970000000000003</v>
      </c>
      <c r="BS64" s="9"/>
      <c r="BT64" s="9">
        <v>0.99970000000000003</v>
      </c>
      <c r="BU64" s="9">
        <v>0.99970000000000003</v>
      </c>
      <c r="BV64" s="9">
        <v>0.99970000000000003</v>
      </c>
      <c r="BW64" s="9"/>
      <c r="BX64" s="9">
        <v>0.99970000000000003</v>
      </c>
      <c r="BY64" s="9"/>
      <c r="BZ64" s="9">
        <v>0.99970000000000003</v>
      </c>
      <c r="CA64" s="9">
        <v>0.99970000000000003</v>
      </c>
      <c r="CB64" s="9">
        <v>0.99970000000000003</v>
      </c>
      <c r="CC64" s="9">
        <v>0.99970000000000003</v>
      </c>
      <c r="CD64" s="9">
        <v>0.99970000000000003</v>
      </c>
      <c r="CE64" s="9">
        <v>0.99970000000000003</v>
      </c>
      <c r="CF64" s="9"/>
      <c r="CG64" s="9">
        <v>0.99970000000000003</v>
      </c>
      <c r="CH64" s="9"/>
      <c r="CI64" s="9">
        <v>0.99970000000000003</v>
      </c>
      <c r="CJ64" s="9"/>
      <c r="CK64" s="9">
        <v>0.99970000000000003</v>
      </c>
      <c r="CL64" s="9">
        <v>0.99970000000000003</v>
      </c>
      <c r="CM64" s="9">
        <v>0.99970000000000003</v>
      </c>
      <c r="CN64" s="144">
        <v>0.99970000000000003</v>
      </c>
      <c r="CO64" s="9">
        <v>0.99970000000000003</v>
      </c>
      <c r="CP64" s="9">
        <v>0.99970000000000003</v>
      </c>
      <c r="CQ64" s="9">
        <v>0.99970000000000003</v>
      </c>
      <c r="CR64" s="9">
        <v>0.99970000000000003</v>
      </c>
      <c r="CS64" s="9"/>
      <c r="CT64" s="9">
        <v>0.99970000000000003</v>
      </c>
      <c r="CU64" s="9">
        <v>0.99970000000000003</v>
      </c>
      <c r="CV64" s="9">
        <v>0.99970000000000003</v>
      </c>
      <c r="CW64" s="9">
        <v>0.99970000000000003</v>
      </c>
      <c r="CX64" s="9">
        <v>0.99970000000000003</v>
      </c>
      <c r="CY64" s="9"/>
      <c r="CZ64" s="9">
        <v>0.99970000000000003</v>
      </c>
      <c r="DA64" s="9">
        <v>0.99970000000000003</v>
      </c>
      <c r="DB64" s="9">
        <v>0.99970000000000003</v>
      </c>
      <c r="DC64" s="9">
        <v>0.99970000000000003</v>
      </c>
      <c r="DD64" s="9">
        <v>0.99970000000000003</v>
      </c>
      <c r="DE64" s="9"/>
      <c r="DF64" s="9"/>
      <c r="DG64" s="9">
        <v>0.99970000000000003</v>
      </c>
      <c r="DH64" s="9">
        <v>0.99970000000000003</v>
      </c>
      <c r="DI64" s="9">
        <v>0.99970000000000003</v>
      </c>
      <c r="DJ64" s="9">
        <v>0.99970000000000003</v>
      </c>
      <c r="DK64" s="9">
        <v>0.99970000000000003</v>
      </c>
      <c r="DL64" s="9"/>
      <c r="DM64" s="9">
        <v>0.99970000000000003</v>
      </c>
      <c r="DN64" s="9">
        <v>0.99970000000000003</v>
      </c>
      <c r="DO64" s="9">
        <v>0.99970000000000003</v>
      </c>
      <c r="DP64" s="9">
        <v>0.99970000000000003</v>
      </c>
      <c r="DQ64" s="9">
        <v>0.99970000000000003</v>
      </c>
      <c r="DR64" s="9"/>
      <c r="DS64" s="9">
        <v>0.99970000000000003</v>
      </c>
      <c r="DT64" s="9">
        <v>0.99970000000000003</v>
      </c>
      <c r="DU64" s="9">
        <v>0.99970000000000003</v>
      </c>
      <c r="DV64" s="9">
        <v>0.99970000000000003</v>
      </c>
      <c r="DW64" s="9">
        <v>0.99970000000000003</v>
      </c>
      <c r="DX64" s="9"/>
      <c r="DY64" s="9">
        <v>0.99970000000000003</v>
      </c>
      <c r="DZ64" s="9">
        <v>0.99970000000000003</v>
      </c>
      <c r="EA64" s="9">
        <v>0.99970000000000003</v>
      </c>
      <c r="EB64" s="9">
        <v>0.99970000000000003</v>
      </c>
      <c r="EC64" s="9">
        <v>0.99970000000000003</v>
      </c>
      <c r="ED64" s="9"/>
      <c r="EE64" s="9">
        <v>0.99970000000000003</v>
      </c>
      <c r="EF64" s="9">
        <v>0.99970000000000003</v>
      </c>
      <c r="EG64" s="9">
        <v>0.99970000000000003</v>
      </c>
      <c r="EH64" s="9">
        <v>0.99970000000000003</v>
      </c>
      <c r="EI64" s="9">
        <v>0.99970000000000003</v>
      </c>
      <c r="EJ64" s="9"/>
      <c r="EK64" s="9">
        <v>0.99970000000000003</v>
      </c>
      <c r="EL64" s="9">
        <v>0.99970000000000003</v>
      </c>
      <c r="EM64" s="9">
        <v>0.99970000000000003</v>
      </c>
      <c r="EN64" s="9">
        <v>0.99970000000000003</v>
      </c>
      <c r="EO64" s="9">
        <v>0.99970000000000003</v>
      </c>
      <c r="EP64" s="9"/>
      <c r="EQ64" s="9">
        <v>0.99970000000000003</v>
      </c>
      <c r="ER64" s="9">
        <v>0.99970000000000003</v>
      </c>
      <c r="ES64" s="9">
        <v>0.99970000000000003</v>
      </c>
      <c r="ET64" s="9">
        <v>0.99970000000000003</v>
      </c>
      <c r="EU64" s="9">
        <v>0.99970000000000003</v>
      </c>
      <c r="EV64" s="9"/>
      <c r="EW64" s="9">
        <v>0.99970000000000003</v>
      </c>
      <c r="EX64" s="9">
        <v>0.99970000000000003</v>
      </c>
      <c r="EY64" s="9">
        <v>0.99970000000000003</v>
      </c>
      <c r="EZ64" s="9">
        <v>0.99970000000000003</v>
      </c>
      <c r="FA64" s="9"/>
      <c r="FB64" s="9"/>
      <c r="FC64" s="9">
        <v>0.99970000000000003</v>
      </c>
      <c r="FD64" s="9">
        <v>0.99970000000000003</v>
      </c>
      <c r="FE64" s="9">
        <v>0.99970000000000003</v>
      </c>
      <c r="FF64" s="9">
        <v>0.99970000000000003</v>
      </c>
      <c r="FG64" s="9"/>
      <c r="FH64" s="9">
        <v>0.99970000000000003</v>
      </c>
      <c r="FI64" s="9">
        <v>0.99970000000000003</v>
      </c>
      <c r="FJ64" s="9">
        <v>0.99970000000000003</v>
      </c>
      <c r="FK64" s="9">
        <v>0.99970000000000003</v>
      </c>
      <c r="FL64" s="9">
        <v>0.99970000000000003</v>
      </c>
      <c r="FM64" s="9"/>
      <c r="FN64" s="9">
        <v>0.99970000000000003</v>
      </c>
      <c r="FO64" s="9">
        <v>0.99970000000000003</v>
      </c>
      <c r="FP64" s="9">
        <v>0.99970000000000003</v>
      </c>
      <c r="FQ64" s="9">
        <v>0.99970000000000003</v>
      </c>
      <c r="FR64" s="9">
        <v>0.99970000000000003</v>
      </c>
      <c r="FS64" s="9"/>
      <c r="FT64" s="9">
        <v>0.99970000000000003</v>
      </c>
      <c r="FU64" s="9">
        <v>0.99970000000000003</v>
      </c>
      <c r="FV64" s="9">
        <v>0.99970000000000003</v>
      </c>
      <c r="FW64" s="9">
        <v>0.99970000000000003</v>
      </c>
      <c r="FX64" s="9">
        <v>0.99970000000000003</v>
      </c>
      <c r="FY64" s="9"/>
      <c r="FZ64" s="9">
        <v>0.99970000000000003</v>
      </c>
      <c r="GA64" s="9">
        <v>0.99970000000000003</v>
      </c>
      <c r="GB64" s="9">
        <v>0.99970000000000003</v>
      </c>
      <c r="GC64" s="9">
        <v>0.99970000000000003</v>
      </c>
      <c r="GD64" s="9">
        <v>0.99970000000000003</v>
      </c>
      <c r="GE64" s="9"/>
      <c r="GF64" s="9">
        <v>0.99970000000000003</v>
      </c>
      <c r="GG64" s="9">
        <v>0.99970000000000003</v>
      </c>
      <c r="GH64" s="9">
        <v>0.99970000000000003</v>
      </c>
      <c r="GI64" s="9">
        <v>0.99970000000000003</v>
      </c>
      <c r="GJ64" s="9">
        <v>0.99970000000000003</v>
      </c>
      <c r="GK64" s="9"/>
      <c r="GL64" s="9">
        <v>0.99970000000000003</v>
      </c>
      <c r="GM64" s="9">
        <v>0.99970000000000003</v>
      </c>
      <c r="GN64" s="9">
        <v>0.99970000000000003</v>
      </c>
      <c r="GO64" s="9">
        <v>0.99970000000000003</v>
      </c>
      <c r="GP64" s="9">
        <v>0.99970000000000003</v>
      </c>
      <c r="GQ64" s="144">
        <v>0.99970000000000003</v>
      </c>
      <c r="GR64" s="9">
        <v>0.99970000000000003</v>
      </c>
      <c r="GS64" s="9">
        <v>0.99970000000000003</v>
      </c>
      <c r="GT64" s="9">
        <v>0.99970000000000003</v>
      </c>
      <c r="GU64" s="9"/>
      <c r="GV64" s="9">
        <v>0.99970000000000003</v>
      </c>
      <c r="GW64" s="9">
        <v>0.99970000000000003</v>
      </c>
      <c r="GX64" s="9">
        <v>0.99970000000000003</v>
      </c>
      <c r="GY64" s="9">
        <v>0.99970000000000003</v>
      </c>
      <c r="GZ64" s="9">
        <v>0.99970000000000003</v>
      </c>
      <c r="HA64" s="9">
        <v>0.99970000000000003</v>
      </c>
      <c r="HB64" s="9">
        <v>0.99970000000000003</v>
      </c>
      <c r="HC64" s="9">
        <v>0.99970000000000003</v>
      </c>
      <c r="HD64" s="9">
        <v>0.99970000000000003</v>
      </c>
      <c r="HE64" s="9">
        <v>0.99970000000000003</v>
      </c>
      <c r="HF64" s="9">
        <v>0.99970000000000003</v>
      </c>
      <c r="HG64" s="9">
        <v>0.99970000000000003</v>
      </c>
      <c r="HH64" s="9">
        <v>0.99970000000000003</v>
      </c>
      <c r="HI64" s="9">
        <v>0.99970000000000003</v>
      </c>
      <c r="HJ64" s="9">
        <v>0.99970000000000003</v>
      </c>
      <c r="HK64" s="9">
        <v>0.99970000000000003</v>
      </c>
      <c r="HL64" s="9">
        <v>0.99970000000000003</v>
      </c>
      <c r="HM64" s="9">
        <v>0.99970000000000003</v>
      </c>
      <c r="HN64" s="9">
        <v>0.99970000000000003</v>
      </c>
      <c r="HO64" s="9">
        <v>0.99970000000000003</v>
      </c>
      <c r="HP64" s="9">
        <v>0.99970000000000003</v>
      </c>
      <c r="HQ64" s="9">
        <v>0.99970000000000003</v>
      </c>
      <c r="HR64" s="9">
        <v>0.99970000000000003</v>
      </c>
      <c r="HS64" s="9">
        <v>0.99970000000000003</v>
      </c>
      <c r="HT64" s="9"/>
      <c r="HU64" s="9">
        <v>0.99970000000000003</v>
      </c>
      <c r="HV64" s="9">
        <v>0.99970000000000003</v>
      </c>
      <c r="HW64" s="9">
        <v>0.99970000000000003</v>
      </c>
      <c r="HX64" s="9">
        <v>0.99970000000000003</v>
      </c>
      <c r="HY64" s="9">
        <v>0.99970000000000003</v>
      </c>
      <c r="HZ64" s="9">
        <v>0.99970000000000003</v>
      </c>
      <c r="IA64" s="9">
        <v>0.99970000000000003</v>
      </c>
      <c r="IB64" s="9">
        <v>0.99970000000000003</v>
      </c>
      <c r="IC64" s="9">
        <v>0.99970000000000003</v>
      </c>
      <c r="ID64" s="9">
        <v>0.99970000000000003</v>
      </c>
      <c r="IE64" s="9">
        <v>0.99970000000000003</v>
      </c>
      <c r="IF64" s="9">
        <v>0.99970000000000003</v>
      </c>
      <c r="IG64" s="9">
        <v>0.99970000000000003</v>
      </c>
      <c r="IH64" s="9">
        <v>0.99970000000000003</v>
      </c>
      <c r="II64" s="9">
        <v>0.99970000000000003</v>
      </c>
      <c r="IJ64" s="9">
        <v>0.99970000000000003</v>
      </c>
      <c r="IK64" s="9">
        <v>0.99970000000000003</v>
      </c>
      <c r="IL64" s="9">
        <v>0.99970000000000003</v>
      </c>
      <c r="IM64" s="9">
        <v>0.99970000000000003</v>
      </c>
      <c r="IN64" s="9">
        <v>0.99970000000000003</v>
      </c>
      <c r="IO64" s="9">
        <v>0.99970000000000003</v>
      </c>
      <c r="IP64" s="9">
        <v>0.99970000000000003</v>
      </c>
      <c r="IQ64" s="9">
        <v>0.99970000000000003</v>
      </c>
      <c r="IR64" s="9">
        <v>0.99970000000000003</v>
      </c>
      <c r="IS64" s="9"/>
      <c r="IT64" s="9">
        <v>0.99970000000000003</v>
      </c>
      <c r="IU64" s="9">
        <v>0.99970000000000003</v>
      </c>
      <c r="IV64" s="9">
        <v>0.99970000000000003</v>
      </c>
      <c r="IW64" s="144">
        <v>0.99970000000000003</v>
      </c>
      <c r="IX64" s="9">
        <v>0.99970000000000003</v>
      </c>
      <c r="IY64" s="9">
        <v>0.99970000000000003</v>
      </c>
      <c r="IZ64" s="9">
        <v>0.99970000000000003</v>
      </c>
      <c r="JA64" s="9">
        <v>0.99970000000000003</v>
      </c>
      <c r="JB64" s="9"/>
      <c r="JC64" s="9">
        <v>0.99970000000000003</v>
      </c>
      <c r="JD64" s="9">
        <v>0.99970000000000003</v>
      </c>
      <c r="JE64" s="9">
        <v>0.99970000000000003</v>
      </c>
      <c r="JF64" s="9">
        <v>0.99970000000000003</v>
      </c>
      <c r="JG64" s="9">
        <v>0.99970000000000003</v>
      </c>
      <c r="JH64" s="9">
        <v>0.99970000000000003</v>
      </c>
      <c r="JI64" s="9">
        <v>0.99970000000000003</v>
      </c>
      <c r="JJ64" s="9">
        <v>0.99970000000000003</v>
      </c>
      <c r="JK64" s="9">
        <v>0.99970000000000003</v>
      </c>
      <c r="JL64" s="9">
        <v>0.99970000000000003</v>
      </c>
      <c r="JM64" s="9">
        <v>0.99970000000000003</v>
      </c>
      <c r="JN64" s="9">
        <v>0.99970000000000003</v>
      </c>
      <c r="JO64" s="9">
        <v>0.99970000000000003</v>
      </c>
      <c r="JP64" s="9">
        <v>0.99970000000000003</v>
      </c>
      <c r="JQ64" s="9">
        <v>0.99970000000000003</v>
      </c>
      <c r="JR64" s="9">
        <v>0.99970000000000003</v>
      </c>
      <c r="JS64" s="9">
        <v>0.99970000000000003</v>
      </c>
      <c r="JT64" s="9">
        <v>0.99970000000000003</v>
      </c>
      <c r="JU64" s="9">
        <v>0.99970000000000003</v>
      </c>
      <c r="JV64" s="9">
        <v>0.99970000000000003</v>
      </c>
      <c r="JW64" s="9">
        <v>0.99970000000000003</v>
      </c>
      <c r="JX64" s="9">
        <v>0.99970000000000003</v>
      </c>
      <c r="JY64" s="9">
        <v>0.99970000000000003</v>
      </c>
      <c r="JZ64" s="9">
        <v>0.99970000000000003</v>
      </c>
      <c r="KA64" s="9">
        <v>0.99970000000000003</v>
      </c>
      <c r="KB64" s="9">
        <v>0.99970000000000003</v>
      </c>
      <c r="KC64" s="9"/>
      <c r="KD64" s="9"/>
      <c r="KE64" s="9">
        <v>0.99970000000000003</v>
      </c>
      <c r="KF64" s="9">
        <v>0.99970000000000003</v>
      </c>
      <c r="KG64" s="9"/>
      <c r="KH64" s="9"/>
      <c r="KI64" s="9">
        <v>0.99970000000000003</v>
      </c>
      <c r="KJ64" s="9">
        <v>0.99970000000000003</v>
      </c>
      <c r="KK64" s="9">
        <v>0.99970000000000003</v>
      </c>
      <c r="KL64" s="9">
        <v>0.99970000000000003</v>
      </c>
      <c r="KM64" s="9">
        <v>0.99970000000000003</v>
      </c>
      <c r="KN64" s="9">
        <v>0.99970000000000003</v>
      </c>
      <c r="KO64" s="9">
        <v>0.99970000000000003</v>
      </c>
      <c r="KP64" s="9"/>
      <c r="KQ64" s="9">
        <v>0.99970000000000003</v>
      </c>
      <c r="KR64" s="9">
        <v>0.99970000000000003</v>
      </c>
      <c r="KS64" s="9">
        <v>0.99970000000000003</v>
      </c>
      <c r="KT64" s="9">
        <v>0.99970000000000003</v>
      </c>
      <c r="KU64" s="9">
        <v>0.99970000000000003</v>
      </c>
      <c r="KV64" s="9">
        <v>0.99970000000000003</v>
      </c>
      <c r="KW64" s="9">
        <v>0.99970000000000003</v>
      </c>
      <c r="KX64" s="9">
        <v>0.99970000000000003</v>
      </c>
      <c r="KY64" s="9">
        <v>0.99970000000000003</v>
      </c>
      <c r="KZ64" s="9">
        <v>0.99970000000000003</v>
      </c>
      <c r="LA64" s="9">
        <v>0.99970000000000003</v>
      </c>
      <c r="LB64" s="9">
        <v>0.99970000000000003</v>
      </c>
      <c r="LC64" s="9">
        <v>0.99970000000000003</v>
      </c>
      <c r="LD64" s="9">
        <v>0.99970000000000003</v>
      </c>
      <c r="LE64" s="9">
        <v>0.99970000000000003</v>
      </c>
      <c r="LF64" s="9">
        <v>0.99970000000000003</v>
      </c>
      <c r="LG64" s="9">
        <v>0.99970000000000003</v>
      </c>
      <c r="LH64" s="9">
        <v>0.99970000000000003</v>
      </c>
      <c r="LI64" s="9">
        <v>0.99970000000000003</v>
      </c>
      <c r="LJ64" s="9">
        <v>0.99970000000000003</v>
      </c>
      <c r="LK64" s="9">
        <v>0.99970000000000003</v>
      </c>
      <c r="LL64" s="9">
        <v>0.99970000000000003</v>
      </c>
      <c r="LM64" s="9">
        <v>0.99970000000000003</v>
      </c>
      <c r="LN64" s="9"/>
      <c r="LO64" s="9">
        <v>0.99970000000000003</v>
      </c>
      <c r="LP64" s="9">
        <v>0.99970000000000003</v>
      </c>
      <c r="LQ64" s="9"/>
      <c r="LR64" s="9">
        <v>0.99970000000000003</v>
      </c>
      <c r="LS64" s="9">
        <v>0.99970000000000003</v>
      </c>
      <c r="LT64" s="9">
        <v>0.99970000000000003</v>
      </c>
      <c r="LU64" s="9">
        <v>0.99970000000000003</v>
      </c>
      <c r="LV64" s="9">
        <v>0.99970000000000003</v>
      </c>
      <c r="LW64" s="9">
        <v>0.99970000000000003</v>
      </c>
      <c r="LX64" s="9">
        <v>0.99970000000000003</v>
      </c>
      <c r="LY64" s="9">
        <v>0.99970000000000003</v>
      </c>
      <c r="LZ64" s="9">
        <v>0.99970000000000003</v>
      </c>
      <c r="MA64" s="9">
        <v>0.99970000000000003</v>
      </c>
      <c r="MB64" s="9">
        <v>0.99970000000000003</v>
      </c>
      <c r="MC64" s="9">
        <v>0.99970000000000003</v>
      </c>
      <c r="MD64" s="9">
        <v>0.99970000000000003</v>
      </c>
      <c r="ME64" s="9">
        <v>0.99970000000000003</v>
      </c>
      <c r="MF64" s="9">
        <v>0.99970000000000003</v>
      </c>
      <c r="MG64" s="9">
        <v>0.99970000000000003</v>
      </c>
      <c r="MH64" s="9">
        <v>0.99970000000000003</v>
      </c>
      <c r="MI64" s="9">
        <v>0.99970000000000003</v>
      </c>
      <c r="MJ64" s="9">
        <v>0.99970000000000003</v>
      </c>
      <c r="MK64" s="9">
        <v>0.99970000000000003</v>
      </c>
      <c r="ML64" s="9">
        <v>0.99970000000000003</v>
      </c>
      <c r="MM64" s="9">
        <v>0.99970000000000003</v>
      </c>
      <c r="MN64" s="9">
        <v>0.99970000000000003</v>
      </c>
      <c r="MO64" s="9">
        <v>0.99970000000000003</v>
      </c>
      <c r="MP64" s="9">
        <v>0.99970000000000003</v>
      </c>
      <c r="MQ64" s="9">
        <v>0.99970000000000003</v>
      </c>
      <c r="MR64" s="9">
        <v>0.99970000000000003</v>
      </c>
      <c r="MS64" s="9">
        <v>0.99970000000000003</v>
      </c>
      <c r="MT64" s="9">
        <v>0.99970000000000003</v>
      </c>
      <c r="MU64" s="9">
        <v>0.99970000000000003</v>
      </c>
      <c r="MV64" s="9">
        <v>0.99970000000000003</v>
      </c>
      <c r="MW64" s="9">
        <v>0.99970000000000003</v>
      </c>
      <c r="MX64" s="9">
        <v>0.99970000000000003</v>
      </c>
      <c r="MY64" s="9">
        <v>0.99970000000000003</v>
      </c>
      <c r="MZ64" s="9">
        <v>0.99970000000000003</v>
      </c>
      <c r="NA64" s="9">
        <v>0.99970000000000003</v>
      </c>
      <c r="NB64" s="9">
        <v>0.99970000000000003</v>
      </c>
      <c r="NC64" s="9">
        <v>0.99970000000000003</v>
      </c>
      <c r="ND64" s="9">
        <v>0.99970000000000003</v>
      </c>
      <c r="NE64" s="9">
        <v>0.99970000000000003</v>
      </c>
      <c r="NF64" s="9">
        <v>0.99970000000000003</v>
      </c>
      <c r="NG64" s="9">
        <v>0.99970000000000003</v>
      </c>
      <c r="NH64" s="9">
        <v>0.99970000000000003</v>
      </c>
      <c r="NI64" s="9">
        <v>0.99970000000000003</v>
      </c>
      <c r="NJ64" s="9">
        <v>0.99970000000000003</v>
      </c>
      <c r="NK64" s="9">
        <v>0.99970000000000003</v>
      </c>
      <c r="NL64" s="9">
        <v>0.99970000000000003</v>
      </c>
      <c r="NM64" s="9">
        <v>0.99970000000000003</v>
      </c>
      <c r="NN64" s="9">
        <v>0.99970000000000003</v>
      </c>
      <c r="NO64" s="9">
        <v>0.99970000000000003</v>
      </c>
      <c r="NP64" s="9">
        <v>0.99970000000000003</v>
      </c>
      <c r="NQ64" s="9">
        <v>0.99970000000000003</v>
      </c>
      <c r="NR64" s="9">
        <v>0.99970000000000003</v>
      </c>
      <c r="NS64" s="9">
        <v>0.99970000000000003</v>
      </c>
      <c r="NT64" s="9">
        <v>0.99970000000000003</v>
      </c>
      <c r="NU64" s="9">
        <v>0.99970000000000003</v>
      </c>
      <c r="NV64" s="9">
        <v>0.99970000000000003</v>
      </c>
      <c r="NW64" s="9">
        <v>0.99970000000000003</v>
      </c>
      <c r="NX64" s="9">
        <v>0.99970000000000003</v>
      </c>
      <c r="NY64" s="9">
        <v>0.99970000000000003</v>
      </c>
      <c r="NZ64" s="9">
        <v>0.99970000000000003</v>
      </c>
      <c r="OA64" s="9">
        <v>0.99970000000000003</v>
      </c>
      <c r="OB64" s="9">
        <v>0.99970000000000003</v>
      </c>
      <c r="OC64" s="9">
        <v>0.99970000000000003</v>
      </c>
      <c r="OD64" s="9">
        <v>0.99970000000000003</v>
      </c>
      <c r="OE64" s="9">
        <v>0.99970000000000003</v>
      </c>
      <c r="OF64" s="9">
        <v>0.99970000000000003</v>
      </c>
      <c r="OG64" s="9">
        <v>0.99970000000000003</v>
      </c>
      <c r="OH64" s="9">
        <v>0.99970000000000003</v>
      </c>
      <c r="OI64" s="9">
        <v>0.99970000000000003</v>
      </c>
      <c r="OJ64" s="9">
        <v>0.99970000000000003</v>
      </c>
      <c r="OK64" s="9">
        <v>0.99970000000000003</v>
      </c>
      <c r="OL64" s="9">
        <v>0.99970000000000003</v>
      </c>
      <c r="OM64" s="9">
        <v>0.99970000000000003</v>
      </c>
      <c r="ON64" s="9">
        <v>0.99970000000000003</v>
      </c>
      <c r="OO64" s="9">
        <v>0.99970000000000003</v>
      </c>
      <c r="OP64" s="9">
        <v>0.99970000000000003</v>
      </c>
      <c r="OQ64" s="9">
        <v>0.99970000000000003</v>
      </c>
      <c r="OR64" s="9">
        <v>0.99970000000000003</v>
      </c>
      <c r="OS64" s="9">
        <v>0.99970000000000003</v>
      </c>
      <c r="OT64" s="9">
        <v>0.99970000000000003</v>
      </c>
      <c r="OU64" s="9">
        <v>0.99970000000000003</v>
      </c>
      <c r="OV64" s="9">
        <v>0.99970000000000003</v>
      </c>
      <c r="OW64" s="9">
        <v>0.99970000000000003</v>
      </c>
      <c r="OX64" s="9">
        <v>0.99970000000000003</v>
      </c>
      <c r="OY64" s="9">
        <v>0.99970000000000003</v>
      </c>
    </row>
    <row r="65" spans="1:415">
      <c r="A65" s="9" t="s">
        <v>3</v>
      </c>
      <c r="D65" s="9">
        <v>9.9970000000000007E-4</v>
      </c>
      <c r="E65" s="9">
        <v>9.9970000000000007E-4</v>
      </c>
      <c r="F65" s="9">
        <v>9.9970000000000007E-4</v>
      </c>
      <c r="G65" s="9">
        <v>9.9970000000000007E-4</v>
      </c>
      <c r="H65" s="9">
        <v>9.9970000000000007E-4</v>
      </c>
      <c r="I65" s="9">
        <v>9.9970000000000007E-4</v>
      </c>
      <c r="J65" s="9">
        <v>9.9970000000000007E-4</v>
      </c>
      <c r="K65" s="9">
        <v>9.9970000000000007E-4</v>
      </c>
      <c r="L65" s="9">
        <v>9.9970000000000007E-4</v>
      </c>
      <c r="M65" s="9">
        <v>9.9970000000000007E-4</v>
      </c>
      <c r="N65" s="9">
        <v>9.9970000000000007E-4</v>
      </c>
      <c r="O65" s="9">
        <v>9.9970000000000007E-4</v>
      </c>
      <c r="P65" s="9">
        <v>9.9970000000000007E-4</v>
      </c>
      <c r="Q65" s="9">
        <v>9.9970000000000007E-4</v>
      </c>
      <c r="R65" s="9">
        <v>9.9970000000000007E-4</v>
      </c>
      <c r="S65" s="9">
        <v>9.9970000000000007E-4</v>
      </c>
      <c r="T65" s="9"/>
      <c r="U65" s="9"/>
      <c r="V65" s="9">
        <v>9.9970000000000007E-4</v>
      </c>
      <c r="W65" s="9">
        <v>9.9970000000000007E-4</v>
      </c>
      <c r="X65" s="9">
        <v>9.9970000000000007E-4</v>
      </c>
      <c r="Y65" s="9">
        <v>9.9970000000000007E-4</v>
      </c>
      <c r="Z65" s="9">
        <v>9.9970000000000007E-4</v>
      </c>
      <c r="AA65" s="9"/>
      <c r="AB65" s="9">
        <v>9.9970000000000007E-4</v>
      </c>
      <c r="AC65" s="9">
        <v>9.9970000000000007E-4</v>
      </c>
      <c r="AD65" s="9">
        <v>9.9970000000000007E-4</v>
      </c>
      <c r="AE65" s="9">
        <v>9.9970000000000007E-4</v>
      </c>
      <c r="AF65" s="9">
        <v>9.9970000000000007E-4</v>
      </c>
      <c r="AG65" s="9"/>
      <c r="AH65" s="9">
        <v>9.9970000000000007E-4</v>
      </c>
      <c r="AI65" s="9">
        <v>9.9970000000000007E-4</v>
      </c>
      <c r="AJ65" s="9">
        <v>9.9970000000000007E-4</v>
      </c>
      <c r="AK65" s="9">
        <v>9.9970000000000007E-4</v>
      </c>
      <c r="AL65" s="9">
        <v>9.9970000000000007E-4</v>
      </c>
      <c r="AM65" s="9"/>
      <c r="AN65" s="9">
        <v>9.9970000000000007E-4</v>
      </c>
      <c r="AO65" s="9">
        <v>9.9970000000000007E-4</v>
      </c>
      <c r="AP65" s="9">
        <v>9.9970000000000007E-4</v>
      </c>
      <c r="AQ65" s="9">
        <v>9.9970000000000007E-4</v>
      </c>
      <c r="AR65" s="9">
        <v>9.9970000000000007E-4</v>
      </c>
      <c r="AS65" s="9"/>
      <c r="AT65" s="9">
        <v>9.9970000000000007E-4</v>
      </c>
      <c r="AU65" s="9">
        <v>9.9970000000000007E-4</v>
      </c>
      <c r="AV65" s="9">
        <v>9.9970000000000007E-4</v>
      </c>
      <c r="AW65" s="9">
        <v>9.9970000000000007E-4</v>
      </c>
      <c r="AX65" s="9">
        <v>9.9970000000000007E-4</v>
      </c>
      <c r="AY65" s="9"/>
      <c r="AZ65" s="9">
        <v>9.9970000000000007E-4</v>
      </c>
      <c r="BA65" s="9">
        <v>9.9970000000000007E-4</v>
      </c>
      <c r="BB65" s="9">
        <v>9.9970000000000007E-4</v>
      </c>
      <c r="BC65" s="9">
        <v>9.9970000000000007E-4</v>
      </c>
      <c r="BD65" s="9"/>
      <c r="BE65" s="9">
        <v>9.9970000000000007E-4</v>
      </c>
      <c r="BF65" s="9">
        <v>9.9970000000000007E-4</v>
      </c>
      <c r="BG65" s="9">
        <v>9.9970000000000007E-4</v>
      </c>
      <c r="BH65" s="9">
        <v>9.9970000000000007E-4</v>
      </c>
      <c r="BI65" s="9"/>
      <c r="BJ65" s="9">
        <v>9.9970000000000007E-4</v>
      </c>
      <c r="BK65" s="9">
        <v>9.9970000000000007E-4</v>
      </c>
      <c r="BL65" s="9">
        <v>9.9970000000000007E-4</v>
      </c>
      <c r="BM65" s="9">
        <v>9.9970000000000007E-4</v>
      </c>
      <c r="BN65" s="9"/>
      <c r="BO65" s="9">
        <v>9.9970000000000007E-4</v>
      </c>
      <c r="BP65" s="9">
        <v>9.9970000000000007E-4</v>
      </c>
      <c r="BQ65" s="9">
        <v>9.9970000000000007E-4</v>
      </c>
      <c r="BR65" s="9">
        <v>9.9970000000000007E-4</v>
      </c>
      <c r="BS65" s="9"/>
      <c r="BT65" s="9">
        <v>9.9970000000000007E-4</v>
      </c>
      <c r="BU65" s="9">
        <v>9.9970000000000007E-4</v>
      </c>
      <c r="BV65" s="9">
        <v>9.9970000000000007E-4</v>
      </c>
      <c r="BW65" s="9"/>
      <c r="BX65" s="9">
        <v>9.9970000000000007E-4</v>
      </c>
      <c r="BY65" s="9"/>
      <c r="BZ65" s="9">
        <v>9.9970000000000007E-4</v>
      </c>
      <c r="CA65" s="9">
        <v>9.9970000000000007E-4</v>
      </c>
      <c r="CB65" s="9">
        <v>9.9970000000000007E-4</v>
      </c>
      <c r="CC65" s="9">
        <v>9.9970000000000007E-4</v>
      </c>
      <c r="CD65" s="9">
        <v>9.9970000000000007E-4</v>
      </c>
      <c r="CE65" s="9">
        <v>9.9970000000000007E-4</v>
      </c>
      <c r="CF65" s="9"/>
      <c r="CG65" s="9">
        <v>9.9970000000000007E-4</v>
      </c>
      <c r="CH65" s="9"/>
      <c r="CI65" s="9">
        <v>9.9970000000000007E-4</v>
      </c>
      <c r="CJ65" s="9"/>
      <c r="CK65" s="9">
        <v>9.9970000000000007E-4</v>
      </c>
      <c r="CL65" s="9">
        <v>9.9970000000000007E-4</v>
      </c>
      <c r="CM65" s="9">
        <v>9.9970000000000007E-4</v>
      </c>
      <c r="CN65" s="144">
        <v>9.9970000000000007E-4</v>
      </c>
      <c r="CO65" s="9">
        <v>9.9970000000000007E-4</v>
      </c>
      <c r="CP65" s="9">
        <v>9.9970000000000007E-4</v>
      </c>
      <c r="CQ65" s="9">
        <v>9.9970000000000007E-4</v>
      </c>
      <c r="CR65" s="9">
        <v>9.9970000000000007E-4</v>
      </c>
      <c r="CS65" s="9"/>
      <c r="CT65" s="9">
        <v>9.9970000000000007E-4</v>
      </c>
      <c r="CU65" s="9">
        <v>9.9970000000000007E-4</v>
      </c>
      <c r="CV65" s="9">
        <v>9.9970000000000007E-4</v>
      </c>
      <c r="CW65" s="9">
        <v>9.9970000000000007E-4</v>
      </c>
      <c r="CX65" s="9">
        <v>9.9970000000000007E-4</v>
      </c>
      <c r="CY65" s="9"/>
      <c r="CZ65" s="9">
        <v>9.9970000000000007E-4</v>
      </c>
      <c r="DA65" s="9">
        <v>9.9970000000000007E-4</v>
      </c>
      <c r="DB65" s="9">
        <v>9.9970000000000007E-4</v>
      </c>
      <c r="DC65" s="9">
        <v>9.9970000000000007E-4</v>
      </c>
      <c r="DD65" s="9">
        <v>9.9970000000000007E-4</v>
      </c>
      <c r="DE65" s="9"/>
      <c r="DF65" s="9"/>
      <c r="DG65" s="9">
        <v>9.9970000000000007E-4</v>
      </c>
      <c r="DH65" s="9">
        <v>9.9970000000000007E-4</v>
      </c>
      <c r="DI65" s="9">
        <v>9.9970000000000007E-4</v>
      </c>
      <c r="DJ65" s="9">
        <v>9.9970000000000007E-4</v>
      </c>
      <c r="DK65" s="9">
        <v>9.9970000000000007E-4</v>
      </c>
      <c r="DL65" s="9"/>
      <c r="DM65" s="9">
        <v>9.9970000000000007E-4</v>
      </c>
      <c r="DN65" s="9">
        <v>9.9970000000000007E-4</v>
      </c>
      <c r="DO65" s="9">
        <v>9.9970000000000007E-4</v>
      </c>
      <c r="DP65" s="9">
        <v>9.9970000000000007E-4</v>
      </c>
      <c r="DQ65" s="9">
        <v>9.9970000000000007E-4</v>
      </c>
      <c r="DR65" s="9"/>
      <c r="DS65" s="9">
        <v>9.9970000000000007E-4</v>
      </c>
      <c r="DT65" s="9">
        <v>9.9970000000000007E-4</v>
      </c>
      <c r="DU65" s="9">
        <v>9.9970000000000007E-4</v>
      </c>
      <c r="DV65" s="9">
        <v>9.9970000000000007E-4</v>
      </c>
      <c r="DW65" s="9">
        <v>9.9970000000000007E-4</v>
      </c>
      <c r="DX65" s="9"/>
      <c r="DY65" s="9">
        <v>9.9970000000000007E-4</v>
      </c>
      <c r="DZ65" s="9">
        <v>9.9970000000000007E-4</v>
      </c>
      <c r="EA65" s="9">
        <v>9.9970000000000007E-4</v>
      </c>
      <c r="EB65" s="9">
        <v>9.9970000000000007E-4</v>
      </c>
      <c r="EC65" s="9">
        <v>9.9970000000000007E-4</v>
      </c>
      <c r="ED65" s="9"/>
      <c r="EE65" s="9">
        <v>9.9970000000000007E-4</v>
      </c>
      <c r="EF65" s="9">
        <v>9.9970000000000007E-4</v>
      </c>
      <c r="EG65" s="9">
        <v>9.9970000000000007E-4</v>
      </c>
      <c r="EH65" s="9">
        <v>9.9970000000000007E-4</v>
      </c>
      <c r="EI65" s="9">
        <v>9.9970000000000007E-4</v>
      </c>
      <c r="EJ65" s="9"/>
      <c r="EK65" s="9">
        <v>9.9970000000000007E-4</v>
      </c>
      <c r="EL65" s="9">
        <v>9.9970000000000007E-4</v>
      </c>
      <c r="EM65" s="9">
        <v>9.9970000000000007E-4</v>
      </c>
      <c r="EN65" s="9">
        <v>9.9970000000000007E-4</v>
      </c>
      <c r="EO65" s="9">
        <v>9.9970000000000007E-4</v>
      </c>
      <c r="EP65" s="9"/>
      <c r="EQ65" s="9">
        <v>9.9970000000000007E-4</v>
      </c>
      <c r="ER65" s="9">
        <v>9.9970000000000007E-4</v>
      </c>
      <c r="ES65" s="9">
        <v>9.9970000000000007E-4</v>
      </c>
      <c r="ET65" s="9">
        <v>9.9970000000000007E-4</v>
      </c>
      <c r="EU65" s="9">
        <v>9.9970000000000007E-4</v>
      </c>
      <c r="EV65" s="9"/>
      <c r="EW65" s="9">
        <v>9.9970000000000007E-4</v>
      </c>
      <c r="EX65" s="9">
        <v>9.9970000000000007E-4</v>
      </c>
      <c r="EY65" s="9">
        <v>9.9970000000000007E-4</v>
      </c>
      <c r="EZ65" s="9">
        <v>9.9970000000000007E-4</v>
      </c>
      <c r="FA65" s="9"/>
      <c r="FB65" s="9"/>
      <c r="FC65" s="9">
        <v>9.9970000000000007E-4</v>
      </c>
      <c r="FD65" s="9">
        <v>9.9970000000000007E-4</v>
      </c>
      <c r="FE65" s="9">
        <v>9.9970000000000007E-4</v>
      </c>
      <c r="FF65" s="9">
        <v>9.9970000000000007E-4</v>
      </c>
      <c r="FG65" s="9"/>
      <c r="FH65" s="9">
        <v>9.9970000000000007E-4</v>
      </c>
      <c r="FI65" s="9">
        <v>9.9970000000000007E-4</v>
      </c>
      <c r="FJ65" s="9">
        <v>9.9970000000000007E-4</v>
      </c>
      <c r="FK65" s="9">
        <v>9.9970000000000007E-4</v>
      </c>
      <c r="FL65" s="9">
        <v>9.9970000000000007E-4</v>
      </c>
      <c r="FM65" s="9"/>
      <c r="FN65" s="9">
        <v>9.9970000000000007E-4</v>
      </c>
      <c r="FO65" s="9">
        <v>9.9970000000000007E-4</v>
      </c>
      <c r="FP65" s="9">
        <v>9.9970000000000007E-4</v>
      </c>
      <c r="FQ65" s="9">
        <v>9.9970000000000007E-4</v>
      </c>
      <c r="FR65" s="9">
        <v>9.9970000000000007E-4</v>
      </c>
      <c r="FS65" s="9"/>
      <c r="FT65" s="9">
        <v>9.9970000000000007E-4</v>
      </c>
      <c r="FU65" s="9">
        <v>9.9970000000000007E-4</v>
      </c>
      <c r="FV65" s="9">
        <v>9.9970000000000007E-4</v>
      </c>
      <c r="FW65" s="9">
        <v>9.9970000000000007E-4</v>
      </c>
      <c r="FX65" s="9">
        <v>9.9970000000000007E-4</v>
      </c>
      <c r="FY65" s="9"/>
      <c r="FZ65" s="9">
        <v>9.9970000000000007E-4</v>
      </c>
      <c r="GA65" s="9">
        <v>9.9970000000000007E-4</v>
      </c>
      <c r="GB65" s="9">
        <v>9.9970000000000007E-4</v>
      </c>
      <c r="GC65" s="9">
        <v>9.9970000000000007E-4</v>
      </c>
      <c r="GD65" s="9">
        <v>9.9970000000000007E-4</v>
      </c>
      <c r="GE65" s="9"/>
      <c r="GF65" s="9">
        <v>9.9970000000000007E-4</v>
      </c>
      <c r="GG65" s="9">
        <v>9.9970000000000007E-4</v>
      </c>
      <c r="GH65" s="9">
        <v>9.9970000000000007E-4</v>
      </c>
      <c r="GI65" s="9">
        <v>9.9970000000000007E-4</v>
      </c>
      <c r="GJ65" s="9">
        <v>9.9970000000000007E-4</v>
      </c>
      <c r="GK65" s="9"/>
      <c r="GL65" s="9">
        <v>9.9970000000000007E-4</v>
      </c>
      <c r="GM65" s="9">
        <v>9.9970000000000007E-4</v>
      </c>
      <c r="GN65" s="9">
        <v>9.9970000000000007E-4</v>
      </c>
      <c r="GO65" s="9">
        <v>9.9970000000000007E-4</v>
      </c>
      <c r="GP65" s="9">
        <v>9.9970000000000007E-4</v>
      </c>
      <c r="GQ65" s="144">
        <v>9.9970000000000007E-4</v>
      </c>
      <c r="GR65" s="9">
        <v>9.9970000000000007E-4</v>
      </c>
      <c r="GS65" s="9">
        <v>9.9970000000000007E-4</v>
      </c>
      <c r="GT65" s="9">
        <v>9.9970000000000007E-4</v>
      </c>
      <c r="GU65" s="9"/>
      <c r="GV65" s="9">
        <v>9.9970000000000007E-4</v>
      </c>
      <c r="GW65" s="9">
        <v>9.9970000000000007E-4</v>
      </c>
      <c r="GX65" s="9">
        <v>9.9970000000000007E-4</v>
      </c>
      <c r="GY65" s="9">
        <v>9.9970000000000007E-4</v>
      </c>
      <c r="GZ65" s="9">
        <v>9.9970000000000007E-4</v>
      </c>
      <c r="HA65" s="9">
        <v>9.9970000000000007E-4</v>
      </c>
      <c r="HB65" s="9">
        <v>9.9970000000000007E-4</v>
      </c>
      <c r="HC65" s="9">
        <v>9.9970000000000007E-4</v>
      </c>
      <c r="HD65" s="9">
        <v>9.9970000000000007E-4</v>
      </c>
      <c r="HE65" s="9">
        <v>9.9970000000000007E-4</v>
      </c>
      <c r="HF65" s="9">
        <v>9.9970000000000007E-4</v>
      </c>
      <c r="HG65" s="9">
        <v>9.9970000000000007E-4</v>
      </c>
      <c r="HH65" s="9">
        <v>9.9970000000000007E-4</v>
      </c>
      <c r="HI65" s="9">
        <v>9.9970000000000007E-4</v>
      </c>
      <c r="HJ65" s="9">
        <v>9.9970000000000007E-4</v>
      </c>
      <c r="HK65" s="9">
        <v>9.9970000000000007E-4</v>
      </c>
      <c r="HL65" s="9">
        <v>9.9970000000000007E-4</v>
      </c>
      <c r="HM65" s="9">
        <v>9.9970000000000007E-4</v>
      </c>
      <c r="HN65" s="9">
        <v>9.9970000000000007E-4</v>
      </c>
      <c r="HO65" s="9">
        <v>9.9970000000000007E-4</v>
      </c>
      <c r="HP65" s="9">
        <v>9.9970000000000007E-4</v>
      </c>
      <c r="HQ65" s="9">
        <v>9.9970000000000007E-4</v>
      </c>
      <c r="HR65" s="9">
        <v>9.9970000000000007E-4</v>
      </c>
      <c r="HS65" s="9">
        <v>9.9970000000000007E-4</v>
      </c>
      <c r="HT65" s="9"/>
      <c r="HU65" s="9">
        <v>9.9970000000000007E-4</v>
      </c>
      <c r="HV65" s="9">
        <v>9.9970000000000007E-4</v>
      </c>
      <c r="HW65" s="9">
        <v>9.9970000000000007E-4</v>
      </c>
      <c r="HX65" s="9">
        <v>9.9970000000000007E-4</v>
      </c>
      <c r="HY65" s="9">
        <v>9.9970000000000007E-4</v>
      </c>
      <c r="HZ65" s="9">
        <v>9.9970000000000007E-4</v>
      </c>
      <c r="IA65" s="9">
        <v>9.9970000000000007E-4</v>
      </c>
      <c r="IB65" s="9">
        <v>9.9970000000000007E-4</v>
      </c>
      <c r="IC65" s="9">
        <v>9.9970000000000007E-4</v>
      </c>
      <c r="ID65" s="9">
        <v>9.9970000000000007E-4</v>
      </c>
      <c r="IE65" s="9">
        <v>9.9970000000000007E-4</v>
      </c>
      <c r="IF65" s="9">
        <v>9.9970000000000007E-4</v>
      </c>
      <c r="IG65" s="9">
        <v>9.9970000000000007E-4</v>
      </c>
      <c r="IH65" s="9">
        <v>9.9970000000000007E-4</v>
      </c>
      <c r="II65" s="9">
        <v>9.9970000000000007E-4</v>
      </c>
      <c r="IJ65" s="9">
        <v>9.9970000000000007E-4</v>
      </c>
      <c r="IK65" s="9">
        <v>9.9970000000000007E-4</v>
      </c>
      <c r="IL65" s="9">
        <v>9.9970000000000007E-4</v>
      </c>
      <c r="IM65" s="9">
        <v>9.9970000000000007E-4</v>
      </c>
      <c r="IN65" s="9">
        <v>9.9970000000000007E-4</v>
      </c>
      <c r="IO65" s="9">
        <v>9.9970000000000007E-4</v>
      </c>
      <c r="IP65" s="9">
        <v>9.9970000000000007E-4</v>
      </c>
      <c r="IQ65" s="9">
        <v>9.9970000000000007E-4</v>
      </c>
      <c r="IR65" s="9">
        <v>9.9970000000000007E-4</v>
      </c>
      <c r="IS65" s="9"/>
      <c r="IT65" s="9">
        <v>9.9970000000000007E-4</v>
      </c>
      <c r="IU65" s="9">
        <v>9.9970000000000007E-4</v>
      </c>
      <c r="IV65" s="9">
        <v>9.9970000000000007E-4</v>
      </c>
      <c r="IW65" s="144">
        <v>9.9970000000000007E-4</v>
      </c>
      <c r="IX65" s="9">
        <v>9.9970000000000007E-4</v>
      </c>
      <c r="IY65" s="9">
        <v>9.9970000000000007E-4</v>
      </c>
      <c r="IZ65" s="9">
        <v>9.9970000000000007E-4</v>
      </c>
      <c r="JA65" s="9">
        <v>9.9970000000000007E-4</v>
      </c>
      <c r="JB65" s="9"/>
      <c r="JC65" s="9">
        <v>9.9970000000000007E-4</v>
      </c>
      <c r="JD65" s="9">
        <v>9.9970000000000007E-4</v>
      </c>
      <c r="JE65" s="9">
        <v>9.9970000000000007E-4</v>
      </c>
      <c r="JF65" s="9">
        <v>9.9970000000000007E-4</v>
      </c>
      <c r="JG65" s="9">
        <v>9.9970000000000007E-4</v>
      </c>
      <c r="JH65" s="9">
        <v>9.9970000000000007E-4</v>
      </c>
      <c r="JI65" s="9">
        <v>9.9970000000000007E-4</v>
      </c>
      <c r="JJ65" s="9">
        <v>9.9970000000000007E-4</v>
      </c>
      <c r="JK65" s="9">
        <v>9.9970000000000007E-4</v>
      </c>
      <c r="JL65" s="9">
        <v>9.9970000000000007E-4</v>
      </c>
      <c r="JM65" s="9">
        <v>9.9970000000000007E-4</v>
      </c>
      <c r="JN65" s="9">
        <v>9.9970000000000007E-4</v>
      </c>
      <c r="JO65" s="9">
        <v>9.9970000000000007E-4</v>
      </c>
      <c r="JP65" s="9">
        <v>9.9970000000000007E-4</v>
      </c>
      <c r="JQ65" s="9">
        <v>9.9970000000000007E-4</v>
      </c>
      <c r="JR65" s="9">
        <v>9.9970000000000007E-4</v>
      </c>
      <c r="JS65" s="9">
        <v>9.9970000000000007E-4</v>
      </c>
      <c r="JT65" s="9">
        <v>9.9970000000000007E-4</v>
      </c>
      <c r="JU65" s="9">
        <v>9.9970000000000007E-4</v>
      </c>
      <c r="JV65" s="9">
        <v>9.9970000000000007E-4</v>
      </c>
      <c r="JW65" s="9">
        <v>9.9970000000000007E-4</v>
      </c>
      <c r="JX65" s="9">
        <v>9.9970000000000007E-4</v>
      </c>
      <c r="JY65" s="9">
        <v>9.9970000000000007E-4</v>
      </c>
      <c r="JZ65" s="9">
        <v>9.9970000000000007E-4</v>
      </c>
      <c r="KA65" s="9">
        <v>9.9970000000000007E-4</v>
      </c>
      <c r="KB65" s="9">
        <v>9.9970000000000007E-4</v>
      </c>
      <c r="KC65" s="9"/>
      <c r="KD65" s="9"/>
      <c r="KE65" s="9">
        <v>9.9970000000000007E-4</v>
      </c>
      <c r="KF65" s="9">
        <v>9.9970000000000007E-4</v>
      </c>
      <c r="KG65" s="9"/>
      <c r="KH65" s="9"/>
      <c r="KI65" s="9">
        <v>9.9970000000000007E-4</v>
      </c>
      <c r="KJ65" s="9">
        <v>9.9970000000000007E-4</v>
      </c>
      <c r="KK65" s="9">
        <v>9.9970000000000007E-4</v>
      </c>
      <c r="KL65" s="9">
        <v>9.9970000000000007E-4</v>
      </c>
      <c r="KM65" s="9">
        <v>9.9970000000000007E-4</v>
      </c>
      <c r="KN65" s="9">
        <v>9.9970000000000007E-4</v>
      </c>
      <c r="KO65" s="9">
        <v>9.9970000000000007E-4</v>
      </c>
      <c r="KP65" s="9"/>
      <c r="KQ65" s="9">
        <v>9.9970000000000007E-4</v>
      </c>
      <c r="KR65" s="9">
        <v>9.9970000000000007E-4</v>
      </c>
      <c r="KS65" s="9">
        <v>9.9970000000000007E-4</v>
      </c>
      <c r="KT65" s="9">
        <v>9.9970000000000007E-4</v>
      </c>
      <c r="KU65" s="9">
        <v>9.9970000000000007E-4</v>
      </c>
      <c r="KV65" s="9">
        <v>9.9970000000000007E-4</v>
      </c>
      <c r="KW65" s="9">
        <v>9.9970000000000007E-4</v>
      </c>
      <c r="KX65" s="9">
        <v>9.9970000000000007E-4</v>
      </c>
      <c r="KY65" s="9">
        <v>9.9970000000000007E-4</v>
      </c>
      <c r="KZ65" s="9">
        <v>9.9970000000000007E-4</v>
      </c>
      <c r="LA65" s="9">
        <v>9.9970000000000007E-4</v>
      </c>
      <c r="LB65" s="9">
        <v>9.9970000000000007E-4</v>
      </c>
      <c r="LC65" s="9">
        <v>9.9970000000000007E-4</v>
      </c>
      <c r="LD65" s="9">
        <v>9.9970000000000007E-4</v>
      </c>
      <c r="LE65" s="9">
        <v>9.9970000000000007E-4</v>
      </c>
      <c r="LF65" s="9">
        <v>9.9970000000000007E-4</v>
      </c>
      <c r="LG65" s="9">
        <v>9.9970000000000007E-4</v>
      </c>
      <c r="LH65" s="9">
        <v>9.9970000000000007E-4</v>
      </c>
      <c r="LI65" s="9">
        <v>9.9970000000000007E-4</v>
      </c>
      <c r="LJ65" s="9">
        <v>9.9970000000000007E-4</v>
      </c>
      <c r="LK65" s="9">
        <v>9.9970000000000007E-4</v>
      </c>
      <c r="LL65" s="9">
        <v>9.9970000000000007E-4</v>
      </c>
      <c r="LM65" s="9">
        <v>9.9970000000000007E-4</v>
      </c>
      <c r="LN65" s="9"/>
      <c r="LO65" s="9">
        <v>9.9970000000000007E-4</v>
      </c>
      <c r="LP65" s="9">
        <v>9.9970000000000007E-4</v>
      </c>
      <c r="LQ65" s="9"/>
      <c r="LR65" s="9">
        <v>9.9970000000000007E-4</v>
      </c>
      <c r="LS65" s="9">
        <v>9.9970000000000007E-4</v>
      </c>
      <c r="LT65" s="9">
        <v>9.9970000000000007E-4</v>
      </c>
      <c r="LU65" s="9">
        <v>9.9970000000000007E-4</v>
      </c>
      <c r="LV65" s="9">
        <v>9.9970000000000007E-4</v>
      </c>
      <c r="LW65" s="9">
        <v>9.9970000000000007E-4</v>
      </c>
      <c r="LX65" s="9">
        <v>9.9970000000000007E-4</v>
      </c>
      <c r="LY65" s="9">
        <v>9.9970000000000007E-4</v>
      </c>
      <c r="LZ65" s="9">
        <v>9.9970000000000007E-4</v>
      </c>
      <c r="MA65" s="9">
        <v>9.9970000000000007E-4</v>
      </c>
      <c r="MB65" s="9">
        <v>9.9970000000000007E-4</v>
      </c>
      <c r="MC65" s="9">
        <v>9.9970000000000007E-4</v>
      </c>
      <c r="MD65" s="9">
        <v>9.9970000000000007E-4</v>
      </c>
      <c r="ME65" s="9">
        <v>9.9970000000000007E-4</v>
      </c>
      <c r="MF65" s="9">
        <v>9.9970000000000007E-4</v>
      </c>
      <c r="MG65" s="9">
        <v>9.9970000000000007E-4</v>
      </c>
      <c r="MH65" s="9">
        <v>9.9970000000000007E-4</v>
      </c>
      <c r="MI65" s="9">
        <v>9.9970000000000007E-4</v>
      </c>
      <c r="MJ65" s="9">
        <v>9.9970000000000007E-4</v>
      </c>
      <c r="MK65" s="9">
        <v>9.9970000000000007E-4</v>
      </c>
      <c r="ML65" s="9">
        <v>9.9970000000000007E-4</v>
      </c>
      <c r="MM65" s="9">
        <v>9.9970000000000007E-4</v>
      </c>
      <c r="MN65" s="9">
        <v>9.9970000000000007E-4</v>
      </c>
      <c r="MO65" s="9">
        <v>9.9970000000000007E-4</v>
      </c>
      <c r="MP65" s="9">
        <v>9.9970000000000007E-4</v>
      </c>
      <c r="MQ65" s="9">
        <v>9.9970000000000007E-4</v>
      </c>
      <c r="MR65" s="9">
        <v>9.9970000000000007E-4</v>
      </c>
      <c r="MS65" s="9">
        <v>9.9970000000000007E-4</v>
      </c>
      <c r="MT65" s="9">
        <v>9.9970000000000007E-4</v>
      </c>
      <c r="MU65" s="9">
        <v>9.9970000000000007E-4</v>
      </c>
      <c r="MV65" s="9">
        <v>9.9970000000000007E-4</v>
      </c>
      <c r="MW65" s="9">
        <v>9.9970000000000007E-4</v>
      </c>
      <c r="MX65" s="9">
        <v>9.9970000000000007E-4</v>
      </c>
      <c r="MY65" s="9">
        <v>9.9970000000000007E-4</v>
      </c>
      <c r="MZ65" s="9">
        <v>9.9970000000000007E-4</v>
      </c>
      <c r="NA65" s="9">
        <v>9.9970000000000007E-4</v>
      </c>
      <c r="NB65" s="9">
        <v>9.9970000000000007E-4</v>
      </c>
      <c r="NC65" s="9">
        <v>9.9970000000000007E-4</v>
      </c>
      <c r="ND65" s="9">
        <v>9.9970000000000007E-4</v>
      </c>
      <c r="NE65" s="9">
        <v>9.9970000000000007E-4</v>
      </c>
      <c r="NF65" s="9">
        <v>9.9970000000000007E-4</v>
      </c>
      <c r="NG65" s="9">
        <v>9.9970000000000007E-4</v>
      </c>
      <c r="NH65" s="9">
        <v>9.9970000000000007E-4</v>
      </c>
      <c r="NI65" s="9">
        <v>9.9970000000000007E-4</v>
      </c>
      <c r="NJ65" s="9">
        <v>9.9970000000000007E-4</v>
      </c>
      <c r="NK65" s="9">
        <v>9.9970000000000007E-4</v>
      </c>
      <c r="NL65" s="9">
        <v>9.9970000000000007E-4</v>
      </c>
      <c r="NM65" s="9">
        <v>9.9970000000000007E-4</v>
      </c>
      <c r="NN65" s="9">
        <v>9.9970000000000007E-4</v>
      </c>
      <c r="NO65" s="9">
        <v>9.9970000000000007E-4</v>
      </c>
      <c r="NP65" s="9">
        <v>9.9970000000000007E-4</v>
      </c>
      <c r="NQ65" s="9">
        <v>9.9970000000000007E-4</v>
      </c>
      <c r="NR65" s="9">
        <v>9.9970000000000007E-4</v>
      </c>
      <c r="NS65" s="9">
        <v>9.9970000000000007E-4</v>
      </c>
      <c r="NT65" s="9">
        <v>9.9970000000000007E-4</v>
      </c>
      <c r="NU65" s="9">
        <v>9.9970000000000007E-4</v>
      </c>
      <c r="NV65" s="9">
        <v>9.9970000000000007E-4</v>
      </c>
      <c r="NW65" s="9">
        <v>9.9970000000000007E-4</v>
      </c>
      <c r="NX65" s="9">
        <v>9.9970000000000007E-4</v>
      </c>
      <c r="NY65" s="9">
        <v>9.9970000000000007E-4</v>
      </c>
      <c r="NZ65" s="9">
        <v>9.9970000000000007E-4</v>
      </c>
      <c r="OA65" s="9">
        <v>9.9970000000000007E-4</v>
      </c>
      <c r="OB65" s="9">
        <v>9.9970000000000007E-4</v>
      </c>
      <c r="OC65" s="9">
        <v>9.9970000000000007E-4</v>
      </c>
      <c r="OD65" s="9">
        <v>9.9970000000000007E-4</v>
      </c>
      <c r="OE65" s="9">
        <v>9.9970000000000007E-4</v>
      </c>
      <c r="OF65" s="9">
        <v>9.9970000000000007E-4</v>
      </c>
      <c r="OG65" s="9">
        <v>9.9970000000000007E-4</v>
      </c>
      <c r="OH65" s="9">
        <v>9.9970000000000007E-4</v>
      </c>
      <c r="OI65" s="9">
        <v>9.9970000000000007E-4</v>
      </c>
      <c r="OJ65" s="9">
        <v>9.9970000000000007E-4</v>
      </c>
      <c r="OK65" s="9">
        <v>9.9970000000000007E-4</v>
      </c>
      <c r="OL65" s="9">
        <v>9.9970000000000007E-4</v>
      </c>
      <c r="OM65" s="9">
        <v>9.9970000000000007E-4</v>
      </c>
      <c r="ON65" s="9">
        <v>9.9970000000000007E-4</v>
      </c>
      <c r="OO65" s="9">
        <v>9.9970000000000007E-4</v>
      </c>
      <c r="OP65" s="9">
        <v>9.9970000000000007E-4</v>
      </c>
      <c r="OQ65" s="9">
        <v>9.9970000000000007E-4</v>
      </c>
      <c r="OR65" s="9">
        <v>9.9970000000000007E-4</v>
      </c>
      <c r="OS65" s="9">
        <v>9.9970000000000007E-4</v>
      </c>
      <c r="OT65" s="9">
        <v>9.9970000000000007E-4</v>
      </c>
      <c r="OU65" s="9">
        <v>9.9970000000000007E-4</v>
      </c>
      <c r="OV65" s="9">
        <v>9.9970000000000007E-4</v>
      </c>
      <c r="OW65" s="9">
        <v>9.9970000000000007E-4</v>
      </c>
      <c r="OX65" s="9">
        <v>9.9970000000000007E-4</v>
      </c>
      <c r="OY65" s="9">
        <v>9.9970000000000007E-4</v>
      </c>
    </row>
    <row r="66" spans="1:415">
      <c r="A66" s="9" t="s">
        <v>9</v>
      </c>
      <c r="D66" s="29">
        <f t="shared" ref="D66:BO66" si="170">D64/D62</f>
        <v>1.0225209728492324</v>
      </c>
      <c r="E66" s="29">
        <f t="shared" si="170"/>
        <v>1.022692436203118</v>
      </c>
      <c r="F66" s="29">
        <f t="shared" si="170"/>
        <v>1.006837214929615</v>
      </c>
      <c r="G66" s="29">
        <f t="shared" si="170"/>
        <v>1.007781161519208</v>
      </c>
      <c r="H66" s="29">
        <f t="shared" si="170"/>
        <v>1.0087268797384403</v>
      </c>
      <c r="I66" s="29">
        <f t="shared" si="170"/>
        <v>1.0103398275366953</v>
      </c>
      <c r="J66" s="29">
        <f t="shared" si="170"/>
        <v>1.0110061582415317</v>
      </c>
      <c r="K66" s="29">
        <f t="shared" si="170"/>
        <v>1.0116733684318842</v>
      </c>
      <c r="L66" s="29">
        <f t="shared" si="170"/>
        <v>1.0131643584089021</v>
      </c>
      <c r="M66" s="29">
        <f t="shared" si="170"/>
        <v>1.0139885958695141</v>
      </c>
      <c r="N66" s="29">
        <f t="shared" si="170"/>
        <v>1.0148141755023414</v>
      </c>
      <c r="O66" s="29">
        <f t="shared" si="170"/>
        <v>1.0032561613849968</v>
      </c>
      <c r="P66" s="29">
        <f t="shared" si="170"/>
        <v>1.0029551888697852</v>
      </c>
      <c r="Q66" s="29">
        <f t="shared" si="170"/>
        <v>1.0026543968813255</v>
      </c>
      <c r="R66" s="29">
        <f t="shared" si="170"/>
        <v>1.0030623740675508</v>
      </c>
      <c r="S66" s="29">
        <f t="shared" si="170"/>
        <v>1.0034170442948283</v>
      </c>
      <c r="T66" s="29"/>
      <c r="U66" s="29"/>
      <c r="V66" s="29">
        <f t="shared" si="170"/>
        <v>1.0066741849337182</v>
      </c>
      <c r="W66" s="29">
        <f t="shared" si="170"/>
        <v>1.0081032151712324</v>
      </c>
      <c r="X66" s="29">
        <f t="shared" si="170"/>
        <v>1.0085615222092799</v>
      </c>
      <c r="Y66" s="29">
        <f t="shared" si="170"/>
        <v>1.0090202461508206</v>
      </c>
      <c r="Z66" s="29">
        <f t="shared" si="170"/>
        <v>1.0090033835427288</v>
      </c>
      <c r="AA66" s="29"/>
      <c r="AB66" s="29">
        <f t="shared" si="170"/>
        <v>1.0085278282132297</v>
      </c>
      <c r="AC66" s="29">
        <f t="shared" si="170"/>
        <v>1.0080527209423533</v>
      </c>
      <c r="AD66" s="29">
        <f t="shared" si="170"/>
        <v>1.0090050333017737</v>
      </c>
      <c r="AE66" s="29">
        <f t="shared" si="170"/>
        <v>1.0104360531085619</v>
      </c>
      <c r="AF66" s="29">
        <f t="shared" si="170"/>
        <v>1.0118711377635101</v>
      </c>
      <c r="AG66" s="29"/>
      <c r="AH66" s="29">
        <f t="shared" si="170"/>
        <v>1.0125839386545676</v>
      </c>
      <c r="AI66" s="29">
        <f t="shared" si="170"/>
        <v>1.0118586133067553</v>
      </c>
      <c r="AJ66" s="29">
        <f t="shared" si="170"/>
        <v>1.0111343263326731</v>
      </c>
      <c r="AK66" s="29">
        <f t="shared" si="170"/>
        <v>1.0112621490659872</v>
      </c>
      <c r="AL66" s="29">
        <f t="shared" si="170"/>
        <v>1.0121146575622972</v>
      </c>
      <c r="AM66" s="29"/>
      <c r="AN66" s="29">
        <f t="shared" si="170"/>
        <v>1.0129686046251196</v>
      </c>
      <c r="AO66" s="29">
        <f t="shared" si="170"/>
        <v>1.0138391962491367</v>
      </c>
      <c r="AP66" s="29">
        <f t="shared" si="170"/>
        <v>1.0138543990554056</v>
      </c>
      <c r="AQ66" s="29">
        <f t="shared" si="170"/>
        <v>1.0138696023176221</v>
      </c>
      <c r="AR66" s="29">
        <f t="shared" si="170"/>
        <v>1.0136690779937414</v>
      </c>
      <c r="AS66" s="29"/>
      <c r="AT66" s="29">
        <f t="shared" si="170"/>
        <v>1.0134534417346632</v>
      </c>
      <c r="AU66" s="29">
        <f t="shared" si="170"/>
        <v>1.0132378972000102</v>
      </c>
      <c r="AV66" s="29">
        <f t="shared" si="170"/>
        <v>1.0140825789584798</v>
      </c>
      <c r="AW66" s="29">
        <f t="shared" si="170"/>
        <v>1.0151449347858612</v>
      </c>
      <c r="AX66" s="29">
        <f t="shared" si="170"/>
        <v>1.0162095188015414</v>
      </c>
      <c r="AY66" s="29"/>
      <c r="AZ66" s="29">
        <f t="shared" si="170"/>
        <v>1.007328396366876</v>
      </c>
      <c r="BA66" s="29">
        <f t="shared" si="170"/>
        <v>1.006803374383866</v>
      </c>
      <c r="BB66" s="29">
        <f t="shared" si="170"/>
        <v>1.0062788994011989</v>
      </c>
      <c r="BC66" s="29">
        <f t="shared" si="170"/>
        <v>1.006953450706435</v>
      </c>
      <c r="BD66" s="29"/>
      <c r="BE66" s="29">
        <f t="shared" si="170"/>
        <v>1.0081547905275989</v>
      </c>
      <c r="BF66" s="29">
        <f t="shared" si="170"/>
        <v>1.0093590002753587</v>
      </c>
      <c r="BG66" s="29">
        <f t="shared" si="170"/>
        <v>1.010575214922828</v>
      </c>
      <c r="BH66" s="29">
        <f t="shared" si="170"/>
        <v>1.0105843397643066</v>
      </c>
      <c r="BI66" s="29"/>
      <c r="BJ66" s="29">
        <f t="shared" si="170"/>
        <v>1.0107895609458253</v>
      </c>
      <c r="BK66" s="29">
        <f t="shared" si="170"/>
        <v>1.0109766011456269</v>
      </c>
      <c r="BL66" s="29">
        <f t="shared" si="170"/>
        <v>1.011163710579446</v>
      </c>
      <c r="BM66" s="29">
        <f t="shared" si="170"/>
        <v>1.0115973247225023</v>
      </c>
      <c r="BN66" s="29"/>
      <c r="BO66" s="29">
        <f t="shared" si="170"/>
        <v>1.0118438802861793</v>
      </c>
      <c r="BP66" s="29">
        <f t="shared" ref="BP66:EB66" si="171">BP64/BP62</f>
        <v>1.0120905560646181</v>
      </c>
      <c r="BQ66" s="29">
        <f t="shared" si="171"/>
        <v>1.0130984964604994</v>
      </c>
      <c r="BR66" s="29">
        <f t="shared" si="171"/>
        <v>1.0138607861969338</v>
      </c>
      <c r="BS66" s="29"/>
      <c r="BT66" s="29">
        <f t="shared" si="171"/>
        <v>1.0128520602264754</v>
      </c>
      <c r="BU66" s="29">
        <f t="shared" si="171"/>
        <v>1.0132296557710265</v>
      </c>
      <c r="BV66" s="29">
        <f t="shared" si="171"/>
        <v>1.0136075329590171</v>
      </c>
      <c r="BW66" s="29"/>
      <c r="BX66" s="29">
        <f t="shared" si="171"/>
        <v>1.0019835446315035</v>
      </c>
      <c r="BY66" s="29"/>
      <c r="BZ66" s="29">
        <f t="shared" si="171"/>
        <v>1.0096753706585799</v>
      </c>
      <c r="CA66" s="29">
        <f t="shared" si="171"/>
        <v>1.0136677167602093</v>
      </c>
      <c r="CB66" s="29">
        <f t="shared" si="171"/>
        <v>1.0125995752269099</v>
      </c>
      <c r="CC66" s="29">
        <f>CC64/CC62</f>
        <v>1.0142414623846827</v>
      </c>
      <c r="CD66" s="29">
        <f>CD64/CD62</f>
        <v>1.0158701754691564</v>
      </c>
      <c r="CE66" s="29">
        <f>CE64/CE62</f>
        <v>1.0076360597215537</v>
      </c>
      <c r="CF66" s="29"/>
      <c r="CG66" s="29">
        <f t="shared" si="171"/>
        <v>1.0124346678327465</v>
      </c>
      <c r="CH66" s="29"/>
      <c r="CI66" s="29">
        <f>CI64/CI62</f>
        <v>1.0031421498069606</v>
      </c>
      <c r="CJ66" s="29"/>
      <c r="CK66" s="29">
        <f>CK64/CK62</f>
        <v>1.0139856921056756</v>
      </c>
      <c r="CL66" s="29">
        <f>CL64/CL62</f>
        <v>1.0145637565778793</v>
      </c>
      <c r="CM66" s="29">
        <f t="shared" si="171"/>
        <v>1.0164524129631101</v>
      </c>
      <c r="CN66" s="152" t="e">
        <f t="shared" si="171"/>
        <v>#DIV/0!</v>
      </c>
      <c r="CO66" s="29">
        <f t="shared" si="171"/>
        <v>1.0035112508852284</v>
      </c>
      <c r="CP66" s="29">
        <f t="shared" si="171"/>
        <v>1.0229319458451716</v>
      </c>
      <c r="CQ66" s="29">
        <f t="shared" si="171"/>
        <v>1.0252267785161142</v>
      </c>
      <c r="CR66" s="29" t="e">
        <f t="shared" si="171"/>
        <v>#DIV/0!</v>
      </c>
      <c r="CS66" s="29"/>
      <c r="CT66" s="29">
        <f t="shared" si="171"/>
        <v>1.0227494262313983</v>
      </c>
      <c r="CU66" s="29">
        <f t="shared" si="171"/>
        <v>1.0235732902734185</v>
      </c>
      <c r="CV66" s="29">
        <f t="shared" si="171"/>
        <v>1.0231491919371574</v>
      </c>
      <c r="CW66" s="29">
        <f t="shared" si="171"/>
        <v>1.0227254448896805</v>
      </c>
      <c r="CX66" s="29">
        <f t="shared" si="171"/>
        <v>1.0225256885286669</v>
      </c>
      <c r="CY66" s="29"/>
      <c r="CZ66" s="29">
        <f t="shared" si="171"/>
        <v>1.0135233327598818</v>
      </c>
      <c r="DA66" s="29">
        <f t="shared" si="171"/>
        <v>1.0126941586626252</v>
      </c>
      <c r="DB66" s="29">
        <f t="shared" si="171"/>
        <v>1.0119015995576361</v>
      </c>
      <c r="DC66" s="29">
        <f>DC64/DC62</f>
        <v>1.0135940851584626</v>
      </c>
      <c r="DD66" s="29">
        <f>DD64/DD62</f>
        <v>1.0135587077244381</v>
      </c>
      <c r="DE66" s="29"/>
      <c r="DF66" s="29"/>
      <c r="DG66" s="29">
        <f t="shared" si="171"/>
        <v>1.5762894144420436</v>
      </c>
      <c r="DH66" s="29">
        <f t="shared" si="171"/>
        <v>1.0052771034694621</v>
      </c>
      <c r="DI66" s="29">
        <f t="shared" si="171"/>
        <v>1.0054829962718133</v>
      </c>
      <c r="DJ66" s="29">
        <f>DJ64/DJ62</f>
        <v>1.579842653898726</v>
      </c>
      <c r="DK66" s="29" t="e">
        <f>DK64/DK62</f>
        <v>#DIV/0!</v>
      </c>
      <c r="DL66" s="29"/>
      <c r="DM66" s="29">
        <f t="shared" si="171"/>
        <v>1.0165506017736758</v>
      </c>
      <c r="DN66" s="29">
        <f t="shared" si="171"/>
        <v>1.0184250717389736</v>
      </c>
      <c r="DO66" s="29">
        <f t="shared" si="171"/>
        <v>1.0189854027471854</v>
      </c>
      <c r="DP66" s="29">
        <f>DP64/DP62</f>
        <v>1.0203147934499848</v>
      </c>
      <c r="DQ66" s="29">
        <f>DQ64/DQ62</f>
        <v>1.0195463506759492</v>
      </c>
      <c r="DR66" s="29"/>
      <c r="DS66" s="29">
        <f>DS64/DS62</f>
        <v>1.0267630533984335</v>
      </c>
      <c r="DT66" s="29">
        <f t="shared" si="171"/>
        <v>1.6443668846857276</v>
      </c>
      <c r="DU66" s="29">
        <f t="shared" si="171"/>
        <v>1.0274070177480206</v>
      </c>
      <c r="DV66" s="29">
        <f t="shared" si="171"/>
        <v>1.0270849346346316</v>
      </c>
      <c r="DW66" s="29">
        <f>DW64/DW62</f>
        <v>2.3490955495510395</v>
      </c>
      <c r="DX66" s="29"/>
      <c r="DY66" s="29">
        <f t="shared" si="171"/>
        <v>1.0192453531451331</v>
      </c>
      <c r="DZ66" s="29">
        <f t="shared" si="171"/>
        <v>1.020559237780305</v>
      </c>
      <c r="EA66" s="29">
        <f t="shared" si="171"/>
        <v>1.0218765141817951</v>
      </c>
      <c r="EB66" s="29">
        <f t="shared" si="171"/>
        <v>1.0229732618671514</v>
      </c>
      <c r="EC66" s="29">
        <f>EC64/EC62</f>
        <v>1.0170275604546339</v>
      </c>
      <c r="ED66" s="29"/>
      <c r="EE66" s="29">
        <f>EE64/EE62</f>
        <v>1.0142705195265347</v>
      </c>
      <c r="EF66" s="29">
        <f>EF64/EF62</f>
        <v>1.0142929484430161</v>
      </c>
      <c r="EG66" s="29">
        <f>EG64/EG62</f>
        <v>1.0152178303391171</v>
      </c>
      <c r="EH66" s="29">
        <f>EH64/EH62</f>
        <v>1.0161218896075979</v>
      </c>
      <c r="EI66" s="29">
        <f t="shared" ref="EI66:HC66" si="172">EI64/EI62</f>
        <v>1.0142480916019661</v>
      </c>
      <c r="EJ66" s="29"/>
      <c r="EK66" s="29">
        <f>EK64/EK62</f>
        <v>1.0085896256683811</v>
      </c>
      <c r="EL66" s="29">
        <f t="shared" si="172"/>
        <v>1.0072405281792971</v>
      </c>
      <c r="EM66" s="29">
        <f t="shared" si="172"/>
        <v>1.005369328804713</v>
      </c>
      <c r="EN66" s="29">
        <f>EN64/EN62</f>
        <v>1.0099423419655784</v>
      </c>
      <c r="EO66" s="29">
        <f>EO64/EO62</f>
        <v>1.23211218874823</v>
      </c>
      <c r="EP66" s="29"/>
      <c r="EQ66" s="29">
        <f t="shared" si="172"/>
        <v>1.0048441718210204</v>
      </c>
      <c r="ER66" s="29">
        <f t="shared" si="172"/>
        <v>1.0043195631848163</v>
      </c>
      <c r="ES66" s="29">
        <f t="shared" si="172"/>
        <v>1.0035959170105835</v>
      </c>
      <c r="ET66" s="29">
        <f>ET64/ET62</f>
        <v>1.0033964113348119</v>
      </c>
      <c r="EU66" s="29">
        <f>EU64/EU62</f>
        <v>1.0031969849630773</v>
      </c>
      <c r="EV66" s="29"/>
      <c r="EW66" s="29">
        <f>EW64/EW62</f>
        <v>1.0245384460445135</v>
      </c>
      <c r="EX66" s="29">
        <f t="shared" si="172"/>
        <v>1.0261639947401096</v>
      </c>
      <c r="EY66" s="29">
        <f t="shared" si="172"/>
        <v>1.0256215723398803</v>
      </c>
      <c r="EZ66" s="29">
        <f>EZ64/EZ62</f>
        <v>1.0250797230773177</v>
      </c>
      <c r="FA66" s="29"/>
      <c r="FB66" s="29"/>
      <c r="FC66" s="29">
        <f>FC64/FC62</f>
        <v>1.0052397785293605</v>
      </c>
      <c r="FD66" s="29">
        <f>FD64/FD62</f>
        <v>1.0049124703253416</v>
      </c>
      <c r="FE66" s="29">
        <f>FE64/FE62</f>
        <v>1.0055673000167615</v>
      </c>
      <c r="FF66" s="29">
        <f>FF64/FF62</f>
        <v>1.0058640417188702</v>
      </c>
      <c r="FG66" s="29"/>
      <c r="FH66" s="29">
        <f t="shared" si="172"/>
        <v>1.0268454238789948</v>
      </c>
      <c r="FI66" s="29">
        <f t="shared" si="172"/>
        <v>1.0272497921353754</v>
      </c>
      <c r="FJ66" s="29">
        <f t="shared" si="172"/>
        <v>1.0276544789949253</v>
      </c>
      <c r="FK66" s="29">
        <f t="shared" si="172"/>
        <v>1.005802060893811</v>
      </c>
      <c r="FL66" s="29">
        <f t="shared" si="172"/>
        <v>1.0058330503515045</v>
      </c>
      <c r="FM66" s="29"/>
      <c r="FN66" s="29">
        <f t="shared" si="172"/>
        <v>1.0110905321876</v>
      </c>
      <c r="FO66" s="29">
        <f t="shared" si="172"/>
        <v>1.0116020491803239</v>
      </c>
      <c r="FP66" s="29">
        <f t="shared" si="172"/>
        <v>1.0121140839942766</v>
      </c>
      <c r="FQ66" s="29">
        <f t="shared" si="172"/>
        <v>1.0139312552415789</v>
      </c>
      <c r="FR66" s="29">
        <f t="shared" si="172"/>
        <v>1.01523923901303</v>
      </c>
      <c r="FS66" s="29"/>
      <c r="FT66" s="29">
        <f>FT64/FT62</f>
        <v>1.0070620830593522</v>
      </c>
      <c r="FU66" s="29">
        <f>FU64/FU62</f>
        <v>1.0082318423065417</v>
      </c>
      <c r="FV66" s="29">
        <f>FV64/FV62</f>
        <v>1.0094043221962175</v>
      </c>
      <c r="FW66" s="29">
        <f t="shared" si="172"/>
        <v>1.0073397780510667</v>
      </c>
      <c r="FX66" s="29">
        <f t="shared" si="172"/>
        <v>1.0066168881333506</v>
      </c>
      <c r="FY66" s="29"/>
      <c r="FZ66" s="29" t="e">
        <f t="shared" si="172"/>
        <v>#DIV/0!</v>
      </c>
      <c r="GA66" s="29" t="e">
        <f t="shared" si="172"/>
        <v>#DIV/0!</v>
      </c>
      <c r="GB66" s="29" t="e">
        <f t="shared" si="172"/>
        <v>#DIV/0!</v>
      </c>
      <c r="GC66" s="29" t="e">
        <f t="shared" si="172"/>
        <v>#DIV/0!</v>
      </c>
      <c r="GD66" s="29" t="e">
        <f t="shared" si="172"/>
        <v>#DIV/0!</v>
      </c>
      <c r="GE66" s="29"/>
      <c r="GF66" s="29">
        <f t="shared" si="172"/>
        <v>1.0205217542812008</v>
      </c>
      <c r="GG66" s="29">
        <f t="shared" si="172"/>
        <v>1.0207287990893934</v>
      </c>
      <c r="GH66" s="29">
        <f>GH64/GH62</f>
        <v>1.004164598570384</v>
      </c>
      <c r="GI66" s="29">
        <f>GI64/GI62</f>
        <v>1.0037441742863924</v>
      </c>
      <c r="GJ66" s="29">
        <f>GJ64/GJ62</f>
        <v>1.0033241019020898</v>
      </c>
      <c r="GK66" s="29"/>
      <c r="GL66" s="29">
        <f t="shared" si="172"/>
        <v>1.0067104771557218</v>
      </c>
      <c r="GM66" s="29">
        <f t="shared" si="172"/>
        <v>1.0123639360128869</v>
      </c>
      <c r="GN66" s="29">
        <f t="shared" si="172"/>
        <v>1.0074022584443796</v>
      </c>
      <c r="GO66" s="29">
        <f t="shared" si="172"/>
        <v>1.0080949911295736</v>
      </c>
      <c r="GP66" s="29">
        <f t="shared" si="172"/>
        <v>1.008063706984492</v>
      </c>
      <c r="GQ66" s="152" t="e">
        <f t="shared" si="172"/>
        <v>#DIV/0!</v>
      </c>
      <c r="GR66" s="29">
        <f t="shared" si="172"/>
        <v>1.0036608949718986</v>
      </c>
      <c r="GS66" s="29">
        <f t="shared" si="172"/>
        <v>1.0036274088527908</v>
      </c>
      <c r="GT66" s="29">
        <f t="shared" si="172"/>
        <v>1.0172193521875188</v>
      </c>
      <c r="GU66" s="29"/>
      <c r="GV66" s="29">
        <f t="shared" si="172"/>
        <v>1.0039489559053685</v>
      </c>
      <c r="GW66" s="29">
        <f t="shared" si="172"/>
        <v>1.0037881566285007</v>
      </c>
      <c r="GX66" s="29">
        <f t="shared" si="172"/>
        <v>1.004072693339366</v>
      </c>
      <c r="GY66" s="29">
        <f t="shared" si="172"/>
        <v>1.0046794064556566</v>
      </c>
      <c r="GZ66" s="29">
        <f t="shared" si="172"/>
        <v>1.0086769238879225</v>
      </c>
      <c r="HA66" s="29">
        <f t="shared" si="172"/>
        <v>1.0083448428032495</v>
      </c>
      <c r="HB66" s="29">
        <f t="shared" si="172"/>
        <v>1.0074826582794387</v>
      </c>
      <c r="HC66" s="29">
        <f t="shared" si="172"/>
        <v>1.0069528939720005</v>
      </c>
      <c r="HD66" s="29">
        <f t="shared" ref="HD66:JU66" si="173">HD64/HD62</f>
        <v>1.0064236865033773</v>
      </c>
      <c r="HE66" s="29">
        <f t="shared" si="173"/>
        <v>1.0052868532307115</v>
      </c>
      <c r="HF66" s="29">
        <f t="shared" si="173"/>
        <v>1.0090092237750767</v>
      </c>
      <c r="HG66" s="29">
        <f t="shared" si="173"/>
        <v>1.0093962842219253</v>
      </c>
      <c r="HH66" s="29">
        <f t="shared" si="173"/>
        <v>1.0094508316576321</v>
      </c>
      <c r="HI66" s="29">
        <f t="shared" si="173"/>
        <v>1.0095053849891078</v>
      </c>
      <c r="HJ66" s="29">
        <f t="shared" si="173"/>
        <v>1.010116212446434</v>
      </c>
      <c r="HK66" s="29">
        <f t="shared" si="173"/>
        <v>1.010673094021874</v>
      </c>
      <c r="HL66" s="29">
        <f t="shared" si="173"/>
        <v>1.0112305899586091</v>
      </c>
      <c r="HM66" s="29">
        <f t="shared" si="173"/>
        <v>1.0238196310194934</v>
      </c>
      <c r="HN66" s="29">
        <f t="shared" si="173"/>
        <v>1.0226393218529923</v>
      </c>
      <c r="HO66" s="29">
        <f t="shared" si="173"/>
        <v>1.021461730988559</v>
      </c>
      <c r="HP66" s="29">
        <f t="shared" si="173"/>
        <v>1.0181489569451296</v>
      </c>
      <c r="HQ66" s="29">
        <f t="shared" si="173"/>
        <v>1.016020005516808</v>
      </c>
      <c r="HR66" s="29">
        <f t="shared" si="173"/>
        <v>1.0138999387936181</v>
      </c>
      <c r="HS66" s="29">
        <f t="shared" si="173"/>
        <v>1.0235685969991346</v>
      </c>
      <c r="HT66" s="29"/>
      <c r="HU66" s="29">
        <f t="shared" si="173"/>
        <v>1.022138533269046</v>
      </c>
      <c r="HV66" s="29">
        <f t="shared" si="173"/>
        <v>1.0207124599486046</v>
      </c>
      <c r="HW66" s="29">
        <f t="shared" si="173"/>
        <v>1.0203861470693525</v>
      </c>
      <c r="HX66" s="29">
        <f t="shared" si="173"/>
        <v>1.0214842923633207</v>
      </c>
      <c r="HY66" s="29">
        <f t="shared" si="173"/>
        <v>1.0225848038640621</v>
      </c>
      <c r="HZ66" s="29">
        <f t="shared" si="173"/>
        <v>1.0240250039080308</v>
      </c>
      <c r="IA66" s="29">
        <f t="shared" si="173"/>
        <v>1.0241096034800667</v>
      </c>
      <c r="IB66" s="29">
        <f t="shared" si="173"/>
        <v>1.0246698351998975</v>
      </c>
      <c r="IC66" s="29">
        <f t="shared" si="173"/>
        <v>1.0247926217155054</v>
      </c>
      <c r="ID66" s="29">
        <f t="shared" si="173"/>
        <v>1.0249154376617351</v>
      </c>
      <c r="IE66" s="29">
        <f t="shared" si="173"/>
        <v>1.0247003005986912</v>
      </c>
      <c r="IF66" s="29">
        <f t="shared" si="173"/>
        <v>1.0243625409583963</v>
      </c>
      <c r="IG66" s="29">
        <f t="shared" si="173"/>
        <v>1.0236725022937141</v>
      </c>
      <c r="IH66" s="29">
        <f t="shared" si="173"/>
        <v>1.0232357740673177</v>
      </c>
      <c r="II66" s="29">
        <f t="shared" si="173"/>
        <v>1.0088571701626956</v>
      </c>
      <c r="IJ66" s="29">
        <f t="shared" si="173"/>
        <v>1.0090950657433244</v>
      </c>
      <c r="IK66" s="29">
        <f t="shared" si="173"/>
        <v>1.020037212713292</v>
      </c>
      <c r="IL66" s="29">
        <f t="shared" si="173"/>
        <v>1.009730906155422</v>
      </c>
      <c r="IM66" s="29">
        <f t="shared" si="173"/>
        <v>1.0098906692033021</v>
      </c>
      <c r="IN66" s="29">
        <f t="shared" si="173"/>
        <v>1.0100504828156849</v>
      </c>
      <c r="IO66" s="29">
        <f t="shared" si="173"/>
        <v>1.0091280515832315</v>
      </c>
      <c r="IP66" s="29">
        <f t="shared" si="173"/>
        <v>1.0168966157121722</v>
      </c>
      <c r="IQ66" s="29">
        <f t="shared" si="173"/>
        <v>1.0069704029868018</v>
      </c>
      <c r="IR66" s="29">
        <f t="shared" si="173"/>
        <v>1.0082503074204079</v>
      </c>
      <c r="IS66" s="29"/>
      <c r="IT66" s="29">
        <f t="shared" si="173"/>
        <v>1.0106166353273331</v>
      </c>
      <c r="IU66" s="29">
        <f t="shared" si="173"/>
        <v>1.0129940967404623</v>
      </c>
      <c r="IV66" s="29">
        <f t="shared" si="173"/>
        <v>1.0157313551097991</v>
      </c>
      <c r="IW66" s="152" t="e">
        <f t="shared" si="173"/>
        <v>#DIV/0!</v>
      </c>
      <c r="IX66" s="29">
        <f t="shared" si="173"/>
        <v>1.0218057669263412</v>
      </c>
      <c r="IY66" s="29">
        <f t="shared" si="173"/>
        <v>1.0223495669803784</v>
      </c>
      <c r="IZ66" s="29">
        <f>IZ64/IZ62</f>
        <v>1.0091636675249269</v>
      </c>
      <c r="JA66" s="29">
        <f>JA64/JA62</f>
        <v>1.0100696992299811</v>
      </c>
      <c r="JB66" s="29"/>
      <c r="JC66" s="29">
        <f t="shared" si="173"/>
        <v>1.0225209728492324</v>
      </c>
      <c r="JD66" s="29">
        <f t="shared" si="173"/>
        <v>1.022692436203118</v>
      </c>
      <c r="JE66" s="29">
        <f t="shared" si="173"/>
        <v>1.0029942395251565</v>
      </c>
      <c r="JF66" s="29" t="e">
        <f t="shared" si="173"/>
        <v>#DIV/0!</v>
      </c>
      <c r="JG66" s="29" t="e">
        <f t="shared" si="173"/>
        <v>#DIV/0!</v>
      </c>
      <c r="JH66" s="29">
        <f t="shared" si="173"/>
        <v>1.00568897343007</v>
      </c>
      <c r="JI66" s="29">
        <f t="shared" si="173"/>
        <v>1.0069976874289264</v>
      </c>
      <c r="JJ66" s="29">
        <f t="shared" si="173"/>
        <v>1.0081027599485617</v>
      </c>
      <c r="JK66" s="29">
        <f t="shared" si="173"/>
        <v>1.0092102605311049</v>
      </c>
      <c r="JL66" s="29">
        <f t="shared" si="173"/>
        <v>1.0111102800346248</v>
      </c>
      <c r="JM66" s="29" t="e">
        <f t="shared" si="173"/>
        <v>#DIV/0!</v>
      </c>
      <c r="JN66" s="29">
        <f t="shared" si="173"/>
        <v>1.0141164953931361</v>
      </c>
      <c r="JO66" s="29">
        <f t="shared" si="173"/>
        <v>1.0146039939672891</v>
      </c>
      <c r="JP66" s="29">
        <f t="shared" si="173"/>
        <v>1.0150919614602683</v>
      </c>
      <c r="JQ66" s="29">
        <f t="shared" si="173"/>
        <v>1.0152652433795257</v>
      </c>
      <c r="JR66" s="29">
        <f t="shared" si="173"/>
        <v>1.0149502837474675</v>
      </c>
      <c r="JS66" s="29" t="e">
        <f t="shared" si="173"/>
        <v>#DIV/0!</v>
      </c>
      <c r="JT66" s="29">
        <f t="shared" si="173"/>
        <v>1.0146355194708714</v>
      </c>
      <c r="JU66" s="29">
        <f t="shared" si="173"/>
        <v>1.0153309275797973</v>
      </c>
      <c r="JV66" s="29">
        <f t="shared" ref="JV66:MG66" si="174">JV64/JV62</f>
        <v>1.0163429181003933</v>
      </c>
      <c r="JW66" s="29">
        <f t="shared" si="174"/>
        <v>1.0173569279558876</v>
      </c>
      <c r="JX66" s="29" t="e">
        <f t="shared" si="174"/>
        <v>#DIV/0!</v>
      </c>
      <c r="JY66" s="29">
        <f t="shared" si="174"/>
        <v>1.0109773592756923</v>
      </c>
      <c r="JZ66" s="29">
        <f t="shared" si="174"/>
        <v>1.0118179746549227</v>
      </c>
      <c r="KA66" s="29">
        <f t="shared" si="174"/>
        <v>1.0117493065758272</v>
      </c>
      <c r="KB66" s="29">
        <f t="shared" si="174"/>
        <v>1.0116806478165605</v>
      </c>
      <c r="KC66" s="29"/>
      <c r="KD66" s="29"/>
      <c r="KE66" s="29">
        <f t="shared" si="174"/>
        <v>1.0063919679271875</v>
      </c>
      <c r="KF66" s="29">
        <f t="shared" si="174"/>
        <v>1.0070136295783791</v>
      </c>
      <c r="KG66" s="29"/>
      <c r="KH66" s="29"/>
      <c r="KI66" s="29">
        <f t="shared" si="174"/>
        <v>1.0131169923221288</v>
      </c>
      <c r="KJ66" s="29" t="e">
        <f t="shared" si="174"/>
        <v>#DIV/0!</v>
      </c>
      <c r="KK66" s="29">
        <f t="shared" si="174"/>
        <v>1.0245705037517885</v>
      </c>
      <c r="KL66" s="29">
        <f t="shared" si="174"/>
        <v>1.0249586713596393</v>
      </c>
      <c r="KM66" s="29" t="e">
        <f t="shared" si="174"/>
        <v>#DIV/0!</v>
      </c>
      <c r="KN66" s="29" t="e">
        <f t="shared" si="174"/>
        <v>#DIV/0!</v>
      </c>
      <c r="KO66" s="29" t="e">
        <f t="shared" si="174"/>
        <v>#DIV/0!</v>
      </c>
      <c r="KP66" s="29"/>
      <c r="KQ66" s="29">
        <f t="shared" si="174"/>
        <v>1.0264871563255162</v>
      </c>
      <c r="KR66" s="29">
        <f t="shared" si="174"/>
        <v>1.0269183762419603</v>
      </c>
      <c r="KS66" s="29">
        <f t="shared" si="174"/>
        <v>1.027658991995924</v>
      </c>
      <c r="KT66" s="29">
        <f t="shared" si="174"/>
        <v>1.0284006767882481</v>
      </c>
      <c r="KU66" s="29">
        <f t="shared" si="174"/>
        <v>1.0132531470884532</v>
      </c>
      <c r="KV66" s="29">
        <f t="shared" si="174"/>
        <v>1.0147961987243412</v>
      </c>
      <c r="KW66" s="29">
        <f t="shared" si="174"/>
        <v>1.0168730203637653</v>
      </c>
      <c r="KX66" s="29">
        <f t="shared" si="174"/>
        <v>1.0185007112663715</v>
      </c>
      <c r="KY66" s="29">
        <f t="shared" si="174"/>
        <v>1.0190547028808701</v>
      </c>
      <c r="KZ66" s="29">
        <f t="shared" si="174"/>
        <v>1.0203056626512841</v>
      </c>
      <c r="LA66" s="29">
        <f t="shared" si="174"/>
        <v>1.0204468683062151</v>
      </c>
      <c r="LB66" s="29">
        <f t="shared" si="174"/>
        <v>1.0205881130509944</v>
      </c>
      <c r="LC66" s="29">
        <f t="shared" si="174"/>
        <v>1.0270199470838299</v>
      </c>
      <c r="LD66" s="29">
        <f t="shared" si="174"/>
        <v>1.0269565084150725</v>
      </c>
      <c r="LE66" s="29">
        <f t="shared" si="174"/>
        <v>1.0268930775830001</v>
      </c>
      <c r="LF66" s="29">
        <f t="shared" si="174"/>
        <v>1.0270560740129659</v>
      </c>
      <c r="LG66" s="29">
        <f t="shared" si="174"/>
        <v>1.0272825933142986</v>
      </c>
      <c r="LH66" s="29">
        <f t="shared" si="174"/>
        <v>1.0275092125562568</v>
      </c>
      <c r="LI66" s="29">
        <f t="shared" si="174"/>
        <v>1.0271043707269025</v>
      </c>
      <c r="LJ66" s="29">
        <f t="shared" si="174"/>
        <v>1.0267956707731931</v>
      </c>
      <c r="LK66" s="29" t="e">
        <f t="shared" si="174"/>
        <v>#DIV/0!</v>
      </c>
      <c r="LL66" s="29">
        <f t="shared" si="174"/>
        <v>1.0150551688008098</v>
      </c>
      <c r="LM66" s="29">
        <f t="shared" si="174"/>
        <v>1.015546440088904</v>
      </c>
      <c r="LN66" s="29"/>
      <c r="LO66" s="29">
        <f>LO64/LO62</f>
        <v>1.0163425937836457</v>
      </c>
      <c r="LP66" s="29">
        <f>LP64/LP62</f>
        <v>1.0166471828804242</v>
      </c>
      <c r="LQ66" s="29"/>
      <c r="LR66" s="29">
        <f t="shared" si="174"/>
        <v>1.0169519545973753</v>
      </c>
      <c r="LS66" s="29">
        <f t="shared" si="174"/>
        <v>1.0143924453987054</v>
      </c>
      <c r="LT66" s="29">
        <f t="shared" si="174"/>
        <v>1.0115440683183305</v>
      </c>
      <c r="LU66" s="29">
        <f t="shared" si="174"/>
        <v>1.0087116427251801</v>
      </c>
      <c r="LV66" s="29">
        <f t="shared" si="174"/>
        <v>1.0096464691355522</v>
      </c>
      <c r="LW66" s="29" t="e">
        <f t="shared" si="174"/>
        <v>#DIV/0!</v>
      </c>
      <c r="LX66" s="29">
        <f t="shared" si="174"/>
        <v>1.028945811283446</v>
      </c>
      <c r="LY66" s="29">
        <f t="shared" si="174"/>
        <v>1.0283481213768295</v>
      </c>
      <c r="LZ66" s="29">
        <f t="shared" si="174"/>
        <v>1.0277511254345264</v>
      </c>
      <c r="MA66" s="29">
        <f t="shared" si="174"/>
        <v>1.0275044596901586</v>
      </c>
      <c r="MB66" s="29">
        <f t="shared" si="174"/>
        <v>1.0278543352417946</v>
      </c>
      <c r="MC66" s="29" t="e">
        <f t="shared" si="174"/>
        <v>#DIV/0!</v>
      </c>
      <c r="MD66" s="29">
        <f t="shared" si="174"/>
        <v>1.0282044491468461</v>
      </c>
      <c r="ME66" s="29">
        <f t="shared" si="174"/>
        <v>1.0291421143328421</v>
      </c>
      <c r="MF66" s="29">
        <f t="shared" si="174"/>
        <v>1.0297300981200235</v>
      </c>
      <c r="MG66" s="29">
        <f t="shared" si="174"/>
        <v>1.0303187541614376</v>
      </c>
      <c r="MH66" s="29">
        <f t="shared" ref="MH66:OS66" si="175">MH64/MH62</f>
        <v>1.0290205568184849</v>
      </c>
      <c r="MI66" s="29" t="e">
        <f t="shared" si="175"/>
        <v>#DIV/0!</v>
      </c>
      <c r="MJ66" s="29">
        <f t="shared" si="175"/>
        <v>1.0271399292759997</v>
      </c>
      <c r="MK66" s="29">
        <f t="shared" si="175"/>
        <v>1.025266163225202</v>
      </c>
      <c r="ML66" s="29">
        <f t="shared" si="175"/>
        <v>1.0251157399697768</v>
      </c>
      <c r="MM66" s="29">
        <f t="shared" si="175"/>
        <v>1.0268380265681769</v>
      </c>
      <c r="MN66" s="29">
        <f t="shared" si="175"/>
        <v>1.0285661100985728</v>
      </c>
      <c r="MO66" s="29" t="e">
        <f t="shared" si="175"/>
        <v>#DIV/0!</v>
      </c>
      <c r="MP66" s="29">
        <f t="shared" si="175"/>
        <v>1.0296748663204858</v>
      </c>
      <c r="MQ66" s="29">
        <f t="shared" si="175"/>
        <v>1.0290504709502768</v>
      </c>
      <c r="MR66" s="29">
        <f t="shared" si="175"/>
        <v>1.01115732447706</v>
      </c>
      <c r="MS66" s="29">
        <f t="shared" si="175"/>
        <v>1.0264851465756326</v>
      </c>
      <c r="MT66" s="29">
        <f t="shared" si="175"/>
        <v>1.0251697239360982</v>
      </c>
      <c r="MU66" s="29" t="e">
        <f t="shared" si="175"/>
        <v>#DIV/0!</v>
      </c>
      <c r="MV66" s="29">
        <f t="shared" si="175"/>
        <v>1.0238576683636242</v>
      </c>
      <c r="MW66" s="29">
        <f t="shared" si="175"/>
        <v>1.0092553302472584</v>
      </c>
      <c r="MX66" s="29">
        <f t="shared" si="175"/>
        <v>1.0084131534264202</v>
      </c>
      <c r="MY66" s="29">
        <f t="shared" si="175"/>
        <v>1.0075723809488113</v>
      </c>
      <c r="MZ66" s="29">
        <f t="shared" si="175"/>
        <v>1.0067330093047111</v>
      </c>
      <c r="NA66" s="29" t="e">
        <f t="shared" si="175"/>
        <v>#DIV/0!</v>
      </c>
      <c r="NB66" s="29">
        <f t="shared" si="175"/>
        <v>1.0134259895853865</v>
      </c>
      <c r="NC66" s="29">
        <f t="shared" si="175"/>
        <v>1.0172339129464594</v>
      </c>
      <c r="ND66" s="29">
        <f t="shared" si="175"/>
        <v>1.0231758659453447</v>
      </c>
      <c r="NE66" s="29">
        <f t="shared" si="175"/>
        <v>1.0252898709251328</v>
      </c>
      <c r="NF66" s="29">
        <f t="shared" si="175"/>
        <v>1.0274126295705419</v>
      </c>
      <c r="NG66" s="29" t="e">
        <f t="shared" si="175"/>
        <v>#DIV/0!</v>
      </c>
      <c r="NH66" s="29">
        <f t="shared" si="175"/>
        <v>1.0145643725885436</v>
      </c>
      <c r="NI66" s="29">
        <f t="shared" si="175"/>
        <v>1.0092477950359147</v>
      </c>
      <c r="NJ66" s="29" t="e">
        <f t="shared" si="175"/>
        <v>#DIV/0!</v>
      </c>
      <c r="NK66" s="29">
        <f t="shared" si="175"/>
        <v>1.0263862966674109</v>
      </c>
      <c r="NL66" s="29">
        <f t="shared" si="175"/>
        <v>1.0247890586658985</v>
      </c>
      <c r="NM66" s="29">
        <f t="shared" si="175"/>
        <v>1.0231967841081524</v>
      </c>
      <c r="NN66" s="29">
        <f t="shared" si="175"/>
        <v>1.0247986111919611</v>
      </c>
      <c r="NO66" s="29">
        <f t="shared" si="175"/>
        <v>1.0237614148684482</v>
      </c>
      <c r="NP66" s="29" t="e">
        <f t="shared" si="175"/>
        <v>#DIV/0!</v>
      </c>
      <c r="NQ66" s="29">
        <f t="shared" si="175"/>
        <v>1.0297606642254018</v>
      </c>
      <c r="NR66" s="29">
        <f t="shared" si="175"/>
        <v>1.0296455313436754</v>
      </c>
      <c r="NS66" s="29">
        <f t="shared" si="175"/>
        <v>1.0292307782499619</v>
      </c>
      <c r="NT66" s="29">
        <f t="shared" si="175"/>
        <v>1.0288163591563673</v>
      </c>
      <c r="NU66" s="29">
        <f t="shared" si="175"/>
        <v>1.0284022736595992</v>
      </c>
      <c r="NV66" s="29" t="e">
        <f t="shared" si="175"/>
        <v>#DIV/0!</v>
      </c>
      <c r="NW66" s="29">
        <f t="shared" si="175"/>
        <v>1.031582964607124</v>
      </c>
      <c r="NX66" s="29">
        <f t="shared" si="175"/>
        <v>1.0310902453112911</v>
      </c>
      <c r="NY66" s="29">
        <f t="shared" si="175"/>
        <v>1.0305979964699188</v>
      </c>
      <c r="NZ66" s="29">
        <f t="shared" si="175"/>
        <v>1.0301062174095348</v>
      </c>
      <c r="OA66" s="29">
        <f t="shared" si="175"/>
        <v>1.0299910072496894</v>
      </c>
      <c r="OB66" s="29" t="e">
        <f t="shared" si="175"/>
        <v>#DIV/0!</v>
      </c>
      <c r="OC66" s="29">
        <f t="shared" si="175"/>
        <v>1.0252352213203206</v>
      </c>
      <c r="OD66" s="29">
        <f t="shared" si="175"/>
        <v>1.0269369386522549</v>
      </c>
      <c r="OE66" s="29">
        <f t="shared" si="175"/>
        <v>1.0286443145031656</v>
      </c>
      <c r="OF66" s="29">
        <f t="shared" si="175"/>
        <v>1.0303573771434591</v>
      </c>
      <c r="OG66" s="29" t="e">
        <f t="shared" si="175"/>
        <v>#DIV/0!</v>
      </c>
      <c r="OH66" s="29">
        <f t="shared" si="175"/>
        <v>1.0160208158231998</v>
      </c>
      <c r="OI66" s="29">
        <f t="shared" si="175"/>
        <v>1.0194415310902818</v>
      </c>
      <c r="OJ66" s="29" t="e">
        <f t="shared" si="175"/>
        <v>#DIV/0!</v>
      </c>
      <c r="OK66" s="29">
        <f t="shared" si="175"/>
        <v>1.0183009925384126</v>
      </c>
      <c r="OL66" s="29">
        <f t="shared" si="175"/>
        <v>1.0177316797427274</v>
      </c>
      <c r="OM66" s="29" t="e">
        <f t="shared" si="175"/>
        <v>#DIV/0!</v>
      </c>
      <c r="ON66" s="29">
        <f t="shared" si="175"/>
        <v>1.0191691173017372</v>
      </c>
      <c r="OO66" s="29">
        <f t="shared" si="175"/>
        <v>1.0211831602397936</v>
      </c>
      <c r="OP66" s="29" t="e">
        <f t="shared" si="175"/>
        <v>#DIV/0!</v>
      </c>
      <c r="OQ66" s="29">
        <f t="shared" si="175"/>
        <v>1.0216933079619734</v>
      </c>
      <c r="OR66" s="29">
        <f t="shared" si="175"/>
        <v>1.02066238469396</v>
      </c>
      <c r="OS66" s="29" t="e">
        <f t="shared" si="175"/>
        <v>#DIV/0!</v>
      </c>
      <c r="OT66" s="29" t="e">
        <f t="shared" ref="OT66:OY66" si="176">OT64/OT62</f>
        <v>#DIV/0!</v>
      </c>
      <c r="OU66" s="29">
        <f t="shared" si="176"/>
        <v>1.0264919840781805</v>
      </c>
      <c r="OV66" s="29" t="e">
        <f t="shared" si="176"/>
        <v>#DIV/0!</v>
      </c>
      <c r="OW66" s="29" t="e">
        <f t="shared" si="176"/>
        <v>#DIV/0!</v>
      </c>
      <c r="OX66" s="29" t="e">
        <f t="shared" si="176"/>
        <v>#DIV/0!</v>
      </c>
      <c r="OY66" s="29" t="e">
        <f t="shared" si="176"/>
        <v>#DIV/0!</v>
      </c>
    </row>
    <row r="67" spans="1:415">
      <c r="A67" s="9" t="s">
        <v>3</v>
      </c>
      <c r="D67" s="30">
        <f t="shared" ref="D67:BO67" si="177">D66*(SQRT(((D65/D64)^2)+((D63/D62)^2)))</f>
        <v>1.022920114214094E-3</v>
      </c>
      <c r="E67" s="30">
        <f t="shared" si="177"/>
        <v>1.0230878708095089E-3</v>
      </c>
      <c r="F67" s="30">
        <f t="shared" si="177"/>
        <v>1.0090410089472522E-3</v>
      </c>
      <c r="G67" s="30">
        <f t="shared" si="177"/>
        <v>1.0106548127356086E-3</v>
      </c>
      <c r="H67" s="30">
        <f t="shared" si="177"/>
        <v>1.0123609828701083E-3</v>
      </c>
      <c r="I67" s="30">
        <f t="shared" si="177"/>
        <v>1.0148879421395622E-3</v>
      </c>
      <c r="J67" s="30">
        <f t="shared" si="177"/>
        <v>1.015617230607077E-3</v>
      </c>
      <c r="K67" s="30">
        <f t="shared" si="177"/>
        <v>1.016347951567018E-3</v>
      </c>
      <c r="L67" s="30">
        <f t="shared" si="177"/>
        <v>1.0178819198377487E-3</v>
      </c>
      <c r="M67" s="30">
        <f t="shared" si="177"/>
        <v>1.0186850596679113E-3</v>
      </c>
      <c r="N67" s="30">
        <f t="shared" si="177"/>
        <v>1.0194895324578802E-3</v>
      </c>
      <c r="O67" s="30">
        <f t="shared" si="177"/>
        <v>1.0044566081279657E-3</v>
      </c>
      <c r="P67" s="30">
        <f t="shared" si="177"/>
        <v>1.0041889007264065E-3</v>
      </c>
      <c r="Q67" s="30">
        <f t="shared" si="177"/>
        <v>1.00392179689917E-3</v>
      </c>
      <c r="R67" s="30">
        <f t="shared" si="177"/>
        <v>1.0044724055142732E-3</v>
      </c>
      <c r="S67" s="30">
        <f t="shared" si="177"/>
        <v>1.0048830518388616E-3</v>
      </c>
      <c r="T67" s="30"/>
      <c r="U67" s="30"/>
      <c r="V67" s="30">
        <f t="shared" si="177"/>
        <v>1.0083129249485964E-3</v>
      </c>
      <c r="W67" s="30">
        <f t="shared" si="177"/>
        <v>1.009844294497089E-3</v>
      </c>
      <c r="X67" s="30">
        <f t="shared" si="177"/>
        <v>1.0103664736298324E-3</v>
      </c>
      <c r="Y67" s="30">
        <f t="shared" si="177"/>
        <v>1.0108903061364805E-3</v>
      </c>
      <c r="Z67" s="30">
        <f t="shared" si="177"/>
        <v>1.0110739912953168E-3</v>
      </c>
      <c r="AA67" s="30"/>
      <c r="AB67" s="30">
        <f t="shared" si="177"/>
        <v>1.0107369153666069E-3</v>
      </c>
      <c r="AC67" s="30">
        <f t="shared" si="177"/>
        <v>1.010404548227673E-3</v>
      </c>
      <c r="AD67" s="30">
        <f t="shared" si="177"/>
        <v>1.0112243935204185E-3</v>
      </c>
      <c r="AE67" s="30">
        <f t="shared" si="177"/>
        <v>1.0123913887049891E-3</v>
      </c>
      <c r="AF67" s="30">
        <f t="shared" si="177"/>
        <v>1.0135780927138379E-3</v>
      </c>
      <c r="AG67" s="30"/>
      <c r="AH67" s="30">
        <f t="shared" si="177"/>
        <v>1.0141159076255376E-3</v>
      </c>
      <c r="AI67" s="30">
        <f t="shared" si="177"/>
        <v>1.0134490798587483E-3</v>
      </c>
      <c r="AJ67" s="30">
        <f t="shared" si="177"/>
        <v>1.0127842534254469E-3</v>
      </c>
      <c r="AK67" s="30">
        <f t="shared" si="177"/>
        <v>1.0129478372275574E-3</v>
      </c>
      <c r="AL67" s="30">
        <f t="shared" si="177"/>
        <v>1.0137758052521256E-3</v>
      </c>
      <c r="AM67" s="30"/>
      <c r="AN67" s="30">
        <f t="shared" si="177"/>
        <v>1.0146053280763452E-3</v>
      </c>
      <c r="AO67" s="30">
        <f t="shared" si="177"/>
        <v>1.0154652403613388E-3</v>
      </c>
      <c r="AP67" s="30">
        <f t="shared" si="177"/>
        <v>1.0154941284362708E-3</v>
      </c>
      <c r="AQ67" s="30">
        <f t="shared" si="177"/>
        <v>1.0155230747957266E-3</v>
      </c>
      <c r="AR67" s="30">
        <f t="shared" si="177"/>
        <v>1.0152945617172145E-3</v>
      </c>
      <c r="AS67" s="30"/>
      <c r="AT67" s="30">
        <f t="shared" si="177"/>
        <v>1.0150376909781602E-3</v>
      </c>
      <c r="AU67" s="30">
        <f t="shared" si="177"/>
        <v>1.0147814662035952E-3</v>
      </c>
      <c r="AV67" s="30">
        <f t="shared" si="177"/>
        <v>1.0155690721845199E-3</v>
      </c>
      <c r="AW67" s="30">
        <f t="shared" si="177"/>
        <v>1.016614519752312E-3</v>
      </c>
      <c r="AX67" s="30">
        <f t="shared" si="177"/>
        <v>1.0176622367971183E-3</v>
      </c>
      <c r="AY67" s="30"/>
      <c r="AZ67" s="30">
        <f t="shared" si="177"/>
        <v>1.0088209497851881E-3</v>
      </c>
      <c r="BA67" s="30">
        <f t="shared" si="177"/>
        <v>1.0083306156051419E-3</v>
      </c>
      <c r="BB67" s="30">
        <f t="shared" si="177"/>
        <v>1.0078411701773715E-3</v>
      </c>
      <c r="BC67" s="30">
        <f t="shared" si="177"/>
        <v>1.0085782364972632E-3</v>
      </c>
      <c r="BD67" s="30"/>
      <c r="BE67" s="30">
        <f t="shared" si="177"/>
        <v>1.0098070449834566E-3</v>
      </c>
      <c r="BF67" s="30">
        <f t="shared" si="177"/>
        <v>1.0110390493195491E-3</v>
      </c>
      <c r="BG67" s="30">
        <f t="shared" si="177"/>
        <v>1.0122896143208275E-3</v>
      </c>
      <c r="BH67" s="30">
        <f t="shared" si="177"/>
        <v>1.0123049776687445E-3</v>
      </c>
      <c r="BI67" s="30"/>
      <c r="BJ67" s="30">
        <f t="shared" si="177"/>
        <v>1.0125444299889895E-3</v>
      </c>
      <c r="BK67" s="30">
        <f t="shared" si="177"/>
        <v>1.0127533368882791E-3</v>
      </c>
      <c r="BL67" s="30">
        <f t="shared" si="177"/>
        <v>1.0129624602305009E-3</v>
      </c>
      <c r="BM67" s="30">
        <f t="shared" si="177"/>
        <v>1.0133993126392562E-3</v>
      </c>
      <c r="BN67" s="30"/>
      <c r="BO67" s="30">
        <f t="shared" si="177"/>
        <v>1.0136270298032228E-3</v>
      </c>
      <c r="BP67" s="30">
        <f t="shared" ref="BP67:EB67" si="178">BP66*(SQRT(((BP65/BP64)^2)+((BP63/BP62)^2)))</f>
        <v>1.0138549520694448E-3</v>
      </c>
      <c r="BQ67" s="30">
        <f t="shared" si="178"/>
        <v>1.0148631968472923E-3</v>
      </c>
      <c r="BR67" s="30">
        <f t="shared" si="178"/>
        <v>1.0156446033722033E-3</v>
      </c>
      <c r="BS67" s="30"/>
      <c r="BT67" s="30">
        <f t="shared" si="178"/>
        <v>1.014742261028949E-3</v>
      </c>
      <c r="BU67" s="30">
        <f t="shared" si="178"/>
        <v>1.0151438465216354E-3</v>
      </c>
      <c r="BV67" s="30">
        <f t="shared" si="178"/>
        <v>1.0155458912283709E-3</v>
      </c>
      <c r="BW67" s="30"/>
      <c r="BX67" s="30">
        <f t="shared" si="178"/>
        <v>1.0030913864867705E-3</v>
      </c>
      <c r="BY67" s="30"/>
      <c r="BZ67" s="30">
        <f t="shared" si="178"/>
        <v>1.0110083229725076E-3</v>
      </c>
      <c r="CA67" s="30">
        <f t="shared" si="178"/>
        <v>1.0154181790872653E-3</v>
      </c>
      <c r="CB67" s="30">
        <f t="shared" si="178"/>
        <v>1.0143689796342204E-3</v>
      </c>
      <c r="CC67" s="30">
        <f>CC66*(SQRT(((CC65/CC64)^2)+((CC63/CC62)^2)))</f>
        <v>1.0161321118956545E-3</v>
      </c>
      <c r="CD67" s="30">
        <f>CD66*(SQRT(((CD65/CD64)^2)+((CD63/CD62)^2)))</f>
        <v>1.0177695165157613E-3</v>
      </c>
      <c r="CE67" s="30">
        <f>CE66*(SQRT(((CE65/CE64)^2)+((CE63/CE62)^2)))</f>
        <v>1.0077845721837601E-3</v>
      </c>
      <c r="CF67" s="30"/>
      <c r="CG67" s="30">
        <f t="shared" si="178"/>
        <v>1.0142567373108782E-3</v>
      </c>
      <c r="CH67" s="30"/>
      <c r="CI67" s="30">
        <f>CI66*(SQRT(((CI65/CI64)^2)+((CI63/CI62)^2)))</f>
        <v>1.0043103703435557E-3</v>
      </c>
      <c r="CJ67" s="30"/>
      <c r="CK67" s="30">
        <f>CK66*(SQRT(((CK65/CK64)^2)+((CK63/CK62)^2)))</f>
        <v>1.0159483959914263E-3</v>
      </c>
      <c r="CL67" s="30">
        <f>CL66*(SQRT(((CL65/CL64)^2)+((CL63/CL62)^2)))</f>
        <v>1.0164482691829373E-3</v>
      </c>
      <c r="CM67" s="30">
        <f t="shared" si="178"/>
        <v>1.0181649048711214E-3</v>
      </c>
      <c r="CN67" s="153" t="e">
        <f t="shared" si="178"/>
        <v>#DIV/0!</v>
      </c>
      <c r="CO67" s="30">
        <f t="shared" si="178"/>
        <v>1.0037830900291422E-3</v>
      </c>
      <c r="CP67" s="30">
        <f t="shared" si="178"/>
        <v>1.0235246731290549E-3</v>
      </c>
      <c r="CQ67" s="30">
        <f t="shared" si="178"/>
        <v>1.0258053528385597E-3</v>
      </c>
      <c r="CR67" s="30" t="e">
        <f t="shared" si="178"/>
        <v>#DIV/0!</v>
      </c>
      <c r="CS67" s="30"/>
      <c r="CT67" s="30">
        <f t="shared" si="178"/>
        <v>1.0232495824734338E-3</v>
      </c>
      <c r="CU67" s="30">
        <f t="shared" si="178"/>
        <v>1.0241104051489514E-3</v>
      </c>
      <c r="CV67" s="30">
        <f t="shared" si="178"/>
        <v>1.023681525299051E-3</v>
      </c>
      <c r="CW67" s="30">
        <f t="shared" si="178"/>
        <v>1.0232530238646644E-3</v>
      </c>
      <c r="CX67" s="30">
        <f t="shared" si="178"/>
        <v>1.0230371333093344E-3</v>
      </c>
      <c r="CY67" s="30"/>
      <c r="CZ67" s="30">
        <f t="shared" si="178"/>
        <v>1.0140348650605981E-3</v>
      </c>
      <c r="DA67" s="30">
        <f t="shared" si="178"/>
        <v>1.0131878010875782E-3</v>
      </c>
      <c r="DB67" s="30">
        <f t="shared" si="178"/>
        <v>1.0123868629238033E-3</v>
      </c>
      <c r="DC67" s="30">
        <f>DC66*(SQRT(((DC65/DC64)^2)+((DC63/DC62)^2)))</f>
        <v>1.0141247221655374E-3</v>
      </c>
      <c r="DD67" s="30">
        <f>DD66*(SQRT(((DD65/DD64)^2)+((DD63/DD62)^2)))</f>
        <v>1.0140797481309821E-3</v>
      </c>
      <c r="DE67" s="30"/>
      <c r="DF67" s="30"/>
      <c r="DG67" s="30">
        <f t="shared" si="178"/>
        <v>0.15349062659518228</v>
      </c>
      <c r="DH67" s="30">
        <f t="shared" si="178"/>
        <v>1.0059059180879577E-3</v>
      </c>
      <c r="DI67" s="30">
        <f t="shared" si="178"/>
        <v>1.0063919179006599E-3</v>
      </c>
      <c r="DJ67" s="30">
        <f>DJ66*(SQRT(((DJ65/DJ64)^2)+((DJ63/DJ62)^2)))</f>
        <v>0.15418563556655085</v>
      </c>
      <c r="DK67" s="30" t="e">
        <f>DK66*(SQRT(((DK65/DK64)^2)+((DK63/DK62)^2)))</f>
        <v>#DIV/0!</v>
      </c>
      <c r="DL67" s="30"/>
      <c r="DM67" s="30">
        <f t="shared" si="178"/>
        <v>1.0168806280397243E-3</v>
      </c>
      <c r="DN67" s="30">
        <f t="shared" si="178"/>
        <v>1.0187699365596854E-3</v>
      </c>
      <c r="DO67" s="30">
        <f t="shared" si="178"/>
        <v>1.0193348375513026E-3</v>
      </c>
      <c r="DP67" s="30">
        <f>DP66*(SQRT(((DP65/DP64)^2)+((DP63/DP62)^2)))</f>
        <v>1.0206810914778113E-3</v>
      </c>
      <c r="DQ67" s="30">
        <f>DQ66*(SQRT(((DQ65/DQ64)^2)+((DQ63/DQ62)^2)))</f>
        <v>1.0199003929938751E-3</v>
      </c>
      <c r="DR67" s="30"/>
      <c r="DS67" s="30">
        <f>DS66*(SQRT(((DS65/DS64)^2)+((DS63/DS62)^2)))</f>
        <v>1.0273685602952382E-3</v>
      </c>
      <c r="DT67" s="30">
        <f t="shared" si="178"/>
        <v>1.6453317801651116E-3</v>
      </c>
      <c r="DU67" s="30">
        <f t="shared" si="178"/>
        <v>1.0280108934698016E-3</v>
      </c>
      <c r="DV67" s="30">
        <f t="shared" si="178"/>
        <v>1.0276896260973732E-3</v>
      </c>
      <c r="DW67" s="30">
        <f>DW66*(SQRT(((DW65/DW64)^2)+((DW63/DW62)^2)))</f>
        <v>2.3504739716644451E-3</v>
      </c>
      <c r="DX67" s="30"/>
      <c r="DY67" s="30">
        <f t="shared" si="178"/>
        <v>1.0196961257182252E-3</v>
      </c>
      <c r="DZ67" s="30">
        <f t="shared" si="178"/>
        <v>1.0210189425993534E-3</v>
      </c>
      <c r="EA67" s="30">
        <f t="shared" si="178"/>
        <v>1.0223452727869315E-3</v>
      </c>
      <c r="EB67" s="30">
        <f t="shared" si="178"/>
        <v>1.0234622481270533E-3</v>
      </c>
      <c r="EC67" s="30">
        <f>EC66*(SQRT(((EC65/EC64)^2)+((EC63/EC62)^2)))</f>
        <v>1.0174568264587061E-3</v>
      </c>
      <c r="ED67" s="30"/>
      <c r="EE67" s="30">
        <f>EE66*(SQRT(((EE65/EE64)^2)+((EE63/EE62)^2)))</f>
        <v>1.0146559935527225E-3</v>
      </c>
      <c r="EF67" s="30">
        <f>EF66*(SQRT(((EF65/EF64)^2)+((EF63/EF62)^2)))</f>
        <v>1.0146819178669926E-3</v>
      </c>
      <c r="EG67" s="30">
        <f>EG66*(SQRT(((EG65/EG64)^2)+((EG63/EG62)^2)))</f>
        <v>1.015622357940574E-3</v>
      </c>
      <c r="EH67" s="30">
        <f>EH66*(SQRT(((EH65/EH64)^2)+((EH63/EH62)^2)))</f>
        <v>1.0165386784214037E-3</v>
      </c>
      <c r="EI67" s="30">
        <f t="shared" ref="EI67:HC67" si="179">EI66*(SQRT(((EI65/EI64)^2)+((EI63/EI62)^2)))</f>
        <v>1.0146300862278017E-3</v>
      </c>
      <c r="EJ67" s="30"/>
      <c r="EK67" s="30">
        <f>EK66*(SQRT(((EK65/EK64)^2)+((EK63/EK62)^2)))</f>
        <v>1.0094438565577382E-3</v>
      </c>
      <c r="EL67" s="30">
        <f t="shared" si="179"/>
        <v>1.0084498081476348E-3</v>
      </c>
      <c r="EM67" s="30">
        <f t="shared" si="179"/>
        <v>1.0065496531107259E-3</v>
      </c>
      <c r="EN67" s="30">
        <f>EN66*(SQRT(((EN65/EN64)^2)+((EN63/EN62)^2)))</f>
        <v>1.0105019494849323E-3</v>
      </c>
      <c r="EO67" s="30">
        <f>EO66*(SQRT(((EO65/EO64)^2)+((EO63/EO62)^2)))</f>
        <v>4.6922795969936336E-2</v>
      </c>
      <c r="EP67" s="30"/>
      <c r="EQ67" s="30">
        <f t="shared" si="179"/>
        <v>1.0056519182823521E-3</v>
      </c>
      <c r="ER67" s="30">
        <f t="shared" si="179"/>
        <v>1.0048255303716862E-3</v>
      </c>
      <c r="ES67" s="30">
        <f t="shared" si="179"/>
        <v>1.0038719676786149E-3</v>
      </c>
      <c r="ET67" s="30">
        <f>ET66*(SQRT(((ET65/ET64)^2)+((ET63/ET62)^2)))</f>
        <v>1.0036737962268417E-3</v>
      </c>
      <c r="EU67" s="30">
        <f>EU66*(SQRT(((EU65/EU64)^2)+((EU63/EU62)^2)))</f>
        <v>1.0034757064794021E-3</v>
      </c>
      <c r="EV67" s="30"/>
      <c r="EW67" s="30">
        <f>EW66*(SQRT(((EW65/EW64)^2)+((EW63/EW62)^2)))</f>
        <v>1.0250905279237726E-3</v>
      </c>
      <c r="EX67" s="30">
        <f t="shared" si="179"/>
        <v>1.0904668768821374E-3</v>
      </c>
      <c r="EY67" s="30">
        <f t="shared" si="179"/>
        <v>1.0261943022907513E-3</v>
      </c>
      <c r="EZ67" s="30">
        <f>EZ66*(SQRT(((EZ65/EZ64)^2)+((EZ63/EZ62)^2)))</f>
        <v>1.0256420735820593E-3</v>
      </c>
      <c r="FA67" s="30"/>
      <c r="FB67" s="30"/>
      <c r="FC67" s="30">
        <f>FC66*(SQRT(((FC65/FC64)^2)+((FC63/FC62)^2)))</f>
        <v>1.0059135435510533E-3</v>
      </c>
      <c r="FD67" s="30">
        <f>FD66*(SQRT(((FD65/FD64)^2)+((FD63/FD62)^2)))</f>
        <v>1.0052656684980141E-3</v>
      </c>
      <c r="FE67" s="30">
        <f>FE66*(SQRT(((FE65/FE64)^2)+((FE63/FE62)^2)))</f>
        <v>1.0066645931810115E-3</v>
      </c>
      <c r="FF67" s="30">
        <f>FF66*(SQRT(((FF65/FF64)^2)+((FF63/FF62)^2)))</f>
        <v>1.006965678848128E-3</v>
      </c>
      <c r="FG67" s="30"/>
      <c r="FH67" s="30">
        <f t="shared" si="179"/>
        <v>1.0274277975698568E-3</v>
      </c>
      <c r="FI67" s="30">
        <f t="shared" si="179"/>
        <v>1.027808672038005E-3</v>
      </c>
      <c r="FJ67" s="30">
        <f t="shared" si="179"/>
        <v>1.0281903213670777E-3</v>
      </c>
      <c r="FK67" s="30">
        <f t="shared" si="179"/>
        <v>1.0061619646919945E-3</v>
      </c>
      <c r="FL67" s="30">
        <f t="shared" si="179"/>
        <v>1.0065133043103312E-3</v>
      </c>
      <c r="FM67" s="30"/>
      <c r="FN67" s="30">
        <f t="shared" si="179"/>
        <v>1.0113694039924025E-3</v>
      </c>
      <c r="FO67" s="30">
        <f t="shared" si="179"/>
        <v>1.0118879583620709E-3</v>
      </c>
      <c r="FP67" s="30">
        <f t="shared" si="179"/>
        <v>1.0124071289860158E-3</v>
      </c>
      <c r="FQ67" s="30">
        <f t="shared" si="179"/>
        <v>1.014241257187647E-3</v>
      </c>
      <c r="FR67" s="30">
        <f t="shared" si="179"/>
        <v>1.0155591558481552E-3</v>
      </c>
      <c r="FS67" s="30"/>
      <c r="FT67" s="30">
        <f>FT66*(SQRT(((FT65/FT64)^2)+((FT63/FT62)^2)))</f>
        <v>1.0082440571040955E-3</v>
      </c>
      <c r="FU67" s="30">
        <f>FU66*(SQRT(((FU65/FU64)^2)+((FU63/FU62)^2)))</f>
        <v>1.0090406130666937E-3</v>
      </c>
      <c r="FV67" s="30">
        <f>FV66*(SQRT(((FV65/FV64)^2)+((FV63/FV62)^2)))</f>
        <v>1.0099094777408411E-3</v>
      </c>
      <c r="FW67" s="30">
        <f t="shared" si="179"/>
        <v>1.0081022055905833E-3</v>
      </c>
      <c r="FX67" s="30">
        <f t="shared" si="179"/>
        <v>1.0077703775943931E-3</v>
      </c>
      <c r="FY67" s="30"/>
      <c r="FZ67" s="30" t="e">
        <f t="shared" si="179"/>
        <v>#DIV/0!</v>
      </c>
      <c r="GA67" s="30" t="e">
        <f t="shared" si="179"/>
        <v>#DIV/0!</v>
      </c>
      <c r="GB67" s="30" t="e">
        <f t="shared" si="179"/>
        <v>#DIV/0!</v>
      </c>
      <c r="GC67" s="30" t="e">
        <f t="shared" si="179"/>
        <v>#DIV/0!</v>
      </c>
      <c r="GD67" s="30" t="e">
        <f t="shared" si="179"/>
        <v>#DIV/0!</v>
      </c>
      <c r="GE67" s="30"/>
      <c r="GF67" s="30">
        <f t="shared" si="179"/>
        <v>1.0208957473457677E-3</v>
      </c>
      <c r="GG67" s="30">
        <f t="shared" si="179"/>
        <v>1.0211105718699175E-3</v>
      </c>
      <c r="GH67" s="30">
        <f>GH66*(SQRT(((GH65/GH64)^2)+((GH63/GH62)^2)))</f>
        <v>1.0042981685366508E-3</v>
      </c>
      <c r="GI67" s="30">
        <f>GI66*(SQRT(((GI65/GI64)^2)+((GI63/GI62)^2)))</f>
        <v>1.0038759390775965E-3</v>
      </c>
      <c r="GJ67" s="30">
        <f>GJ66*(SQRT(((GJ65/GJ64)^2)+((GJ63/GJ62)^2)))</f>
        <v>1.003454076005875E-3</v>
      </c>
      <c r="GK67" s="30"/>
      <c r="GL67" s="30">
        <f t="shared" si="179"/>
        <v>1.0069163822743138E-3</v>
      </c>
      <c r="GM67" s="30">
        <f t="shared" si="179"/>
        <v>1.0125389784257897E-3</v>
      </c>
      <c r="GN67" s="30">
        <f t="shared" si="179"/>
        <v>1.007613109243985E-3</v>
      </c>
      <c r="GO67" s="30">
        <f t="shared" si="179"/>
        <v>1.0083108565221155E-3</v>
      </c>
      <c r="GP67" s="30">
        <f t="shared" si="179"/>
        <v>1.00851508866134E-3</v>
      </c>
      <c r="GQ67" s="153" t="e">
        <f t="shared" si="179"/>
        <v>#DIV/0!</v>
      </c>
      <c r="GR67" s="30">
        <f t="shared" si="179"/>
        <v>1.0036948840218529</v>
      </c>
      <c r="GS67" s="30">
        <f t="shared" si="179"/>
        <v>1.0044528266005368E-3</v>
      </c>
      <c r="GT67" s="30">
        <f t="shared" si="179"/>
        <v>1.0179588281035489E-3</v>
      </c>
      <c r="GU67" s="30"/>
      <c r="GV67" s="30">
        <f t="shared" si="179"/>
        <v>1.0047548049147634E-3</v>
      </c>
      <c r="GW67" s="30">
        <f t="shared" si="179"/>
        <v>1.0046037630656807E-3</v>
      </c>
      <c r="GX67" s="30">
        <f t="shared" si="179"/>
        <v>1.0050803370028774E-3</v>
      </c>
      <c r="GY67" s="30">
        <f t="shared" si="179"/>
        <v>1.0058758960290197E-3</v>
      </c>
      <c r="GZ67" s="30">
        <f t="shared" si="179"/>
        <v>1.0098477268008881E-3</v>
      </c>
      <c r="HA67" s="30">
        <f t="shared" si="179"/>
        <v>1.0094958231382646E-3</v>
      </c>
      <c r="HB67" s="30">
        <f t="shared" si="179"/>
        <v>1.0087291279719352E-3</v>
      </c>
      <c r="HC67" s="30">
        <f t="shared" si="179"/>
        <v>1.0083198583806629E-3</v>
      </c>
      <c r="HD67" s="30">
        <f t="shared" ref="HD67:JU67" si="180">HD66*(SQRT(((HD65/HD64)^2)+((HD63/HD62)^2)))</f>
        <v>1.0079164885256537E-3</v>
      </c>
      <c r="HE67" s="30">
        <f t="shared" si="180"/>
        <v>1.0066887533953172E-3</v>
      </c>
      <c r="HF67" s="30">
        <f t="shared" si="180"/>
        <v>1.0102000378747306E-3</v>
      </c>
      <c r="HG67" s="30">
        <f t="shared" si="180"/>
        <v>1.0106805176263087E-3</v>
      </c>
      <c r="HH67" s="30">
        <f t="shared" si="180"/>
        <v>1.010810441196025E-3</v>
      </c>
      <c r="HI67" s="30">
        <f t="shared" si="180"/>
        <v>1.0109425283645059E-3</v>
      </c>
      <c r="HJ67" s="30">
        <f t="shared" si="180"/>
        <v>1.0116693386862574E-3</v>
      </c>
      <c r="HK67" s="30">
        <f t="shared" si="180"/>
        <v>1.0122629994818912E-3</v>
      </c>
      <c r="HL67" s="30">
        <f t="shared" si="180"/>
        <v>1.0128577652730709E-3</v>
      </c>
      <c r="HM67" s="30">
        <f t="shared" si="180"/>
        <v>1.0257415923608417E-3</v>
      </c>
      <c r="HN67" s="30">
        <f t="shared" si="180"/>
        <v>1.0245350973347685E-3</v>
      </c>
      <c r="HO67" s="30">
        <f t="shared" si="180"/>
        <v>1.0233315855409048E-3</v>
      </c>
      <c r="HP67" s="30">
        <f t="shared" si="180"/>
        <v>1.0199470710005173E-3</v>
      </c>
      <c r="HQ67" s="30">
        <f t="shared" si="180"/>
        <v>1.0177728906322952E-3</v>
      </c>
      <c r="HR67" s="30">
        <f t="shared" si="180"/>
        <v>1.0156084359715857E-3</v>
      </c>
      <c r="HS67" s="30">
        <f t="shared" si="180"/>
        <v>1.0255733385895198E-3</v>
      </c>
      <c r="HT67" s="30"/>
      <c r="HU67" s="30">
        <f t="shared" si="180"/>
        <v>1.0242001552798132E-3</v>
      </c>
      <c r="HV67" s="30">
        <f t="shared" si="180"/>
        <v>1.0228315063922249E-3</v>
      </c>
      <c r="HW67" s="30">
        <f t="shared" si="180"/>
        <v>1.0226059281224452E-3</v>
      </c>
      <c r="HX67" s="30">
        <f t="shared" si="180"/>
        <v>1.0237473997995637E-3</v>
      </c>
      <c r="HY67" s="30">
        <f t="shared" si="180"/>
        <v>1.024891793348209E-3</v>
      </c>
      <c r="HZ67" s="30">
        <f t="shared" si="180"/>
        <v>1.0264224024625972E-3</v>
      </c>
      <c r="IA67" s="30">
        <f t="shared" si="180"/>
        <v>1.0267743356603138E-3</v>
      </c>
      <c r="IB67" s="30">
        <f t="shared" si="180"/>
        <v>1.0272710644612189E-3</v>
      </c>
      <c r="IC67" s="30">
        <f t="shared" si="180"/>
        <v>1.0273727765302209E-3</v>
      </c>
      <c r="ID67" s="30">
        <f t="shared" si="180"/>
        <v>1.0274745958294067E-3</v>
      </c>
      <c r="IE67" s="30">
        <f t="shared" si="180"/>
        <v>1.0271911017245593E-3</v>
      </c>
      <c r="IF67" s="30">
        <f t="shared" si="180"/>
        <v>1.0268063955667425E-3</v>
      </c>
      <c r="IG67" s="30">
        <f t="shared" si="180"/>
        <v>1.026379867483523E-3</v>
      </c>
      <c r="IH67" s="30">
        <f t="shared" si="180"/>
        <v>1.0259860532401354E-3</v>
      </c>
      <c r="II67" s="30">
        <f t="shared" si="180"/>
        <v>1.0093817389769818E-3</v>
      </c>
      <c r="IJ67" s="30">
        <f t="shared" si="180"/>
        <v>1.0096113708780486E-3</v>
      </c>
      <c r="IK67" s="30">
        <f t="shared" si="180"/>
        <v>1.0212001690837308E-3</v>
      </c>
      <c r="IL67" s="30">
        <f t="shared" si="180"/>
        <v>1.0102471411482059E-3</v>
      </c>
      <c r="IM67" s="30">
        <f t="shared" si="180"/>
        <v>1.0104234505264231E-3</v>
      </c>
      <c r="IN67" s="30">
        <f t="shared" si="180"/>
        <v>1.0106000792875554E-3</v>
      </c>
      <c r="IO67" s="30">
        <f t="shared" si="180"/>
        <v>1.0099092247623587E-3</v>
      </c>
      <c r="IP67" s="30">
        <f t="shared" si="180"/>
        <v>1.0182575267294735E-3</v>
      </c>
      <c r="IQ67" s="30">
        <f t="shared" si="180"/>
        <v>1.0082805643589928E-3</v>
      </c>
      <c r="IR67" s="30">
        <f t="shared" si="180"/>
        <v>1.009580238250523E-3</v>
      </c>
      <c r="IS67" s="30"/>
      <c r="IT67" s="30">
        <f t="shared" si="180"/>
        <v>1.0116800567525727E-3</v>
      </c>
      <c r="IU67" s="30">
        <f t="shared" si="180"/>
        <v>1.0138191610215381E-3</v>
      </c>
      <c r="IV67" s="30">
        <f t="shared" si="180"/>
        <v>1.016369199772801E-3</v>
      </c>
      <c r="IW67" s="153" t="e">
        <f t="shared" si="180"/>
        <v>#DIV/0!</v>
      </c>
      <c r="IX67" s="30">
        <f t="shared" si="180"/>
        <v>1.0222048458002125E-3</v>
      </c>
      <c r="IY67" s="30">
        <f t="shared" si="180"/>
        <v>1.0227524304917033E-3</v>
      </c>
      <c r="IZ67" s="30">
        <f>IZ66*(SQRT(((IZ65/IZ64)^2)+((IZ63/IZ62)^2)))</f>
        <v>1.009318309264006E-3</v>
      </c>
      <c r="JA67" s="30">
        <f>JA66*(SQRT(((JA65/JA64)^2)+((JA63/JA62)^2)))</f>
        <v>1.0102278421566728E-3</v>
      </c>
      <c r="JB67" s="30"/>
      <c r="JC67" s="30">
        <f t="shared" si="180"/>
        <v>1.022920114214094E-3</v>
      </c>
      <c r="JD67" s="30">
        <f t="shared" si="180"/>
        <v>1.0230878708095089E-3</v>
      </c>
      <c r="JE67" s="30">
        <f t="shared" si="180"/>
        <v>1.0031197341080521E-3</v>
      </c>
      <c r="JF67" s="30" t="e">
        <f t="shared" si="180"/>
        <v>#DIV/0!</v>
      </c>
      <c r="JG67" s="30" t="e">
        <f t="shared" si="180"/>
        <v>#DIV/0!</v>
      </c>
      <c r="JH67" s="30">
        <f t="shared" si="180"/>
        <v>1.0069295936543481E-3</v>
      </c>
      <c r="JI67" s="30">
        <f t="shared" si="180"/>
        <v>1.0082694062916308E-3</v>
      </c>
      <c r="JJ67" s="30">
        <f t="shared" si="180"/>
        <v>1.0090642282313265E-3</v>
      </c>
      <c r="JK67" s="30">
        <f t="shared" si="180"/>
        <v>1.0099039271954792E-3</v>
      </c>
      <c r="JL67" s="30">
        <f t="shared" si="180"/>
        <v>1.0115872549747457E-3</v>
      </c>
      <c r="JM67" s="30" t="e">
        <f t="shared" si="180"/>
        <v>#DIV/0!</v>
      </c>
      <c r="JN67" s="30">
        <f t="shared" si="180"/>
        <v>1.0146752924266192E-3</v>
      </c>
      <c r="JO67" s="30">
        <f t="shared" si="180"/>
        <v>1.0151816033415876E-3</v>
      </c>
      <c r="JP67" s="30">
        <f t="shared" si="180"/>
        <v>1.0156887219782374E-3</v>
      </c>
      <c r="JQ67" s="30">
        <f t="shared" si="180"/>
        <v>1.0158852218924278E-3</v>
      </c>
      <c r="JR67" s="30">
        <f t="shared" si="180"/>
        <v>1.015573996585493E-3</v>
      </c>
      <c r="JS67" s="30" t="e">
        <f t="shared" si="180"/>
        <v>#DIV/0!</v>
      </c>
      <c r="JT67" s="30">
        <f t="shared" si="180"/>
        <v>1.0152629742556174E-3</v>
      </c>
      <c r="JU67" s="30">
        <f t="shared" si="180"/>
        <v>1.0159596460439029E-3</v>
      </c>
      <c r="JV67" s="30">
        <f t="shared" ref="JV67:MG67" si="181">JV66*(SQRT(((JV65/JV64)^2)+((JV63/JV62)^2)))</f>
        <v>1.0169691472517554E-3</v>
      </c>
      <c r="JW67" s="30">
        <f t="shared" si="181"/>
        <v>1.0179806643601395E-3</v>
      </c>
      <c r="JX67" s="30" t="e">
        <f t="shared" si="181"/>
        <v>#DIV/0!</v>
      </c>
      <c r="JY67" s="30">
        <f t="shared" si="181"/>
        <v>1.0111390519814806E-3</v>
      </c>
      <c r="JZ67" s="30">
        <f t="shared" si="181"/>
        <v>1.0119841913761435E-3</v>
      </c>
      <c r="KA67" s="30">
        <f t="shared" si="181"/>
        <v>1.0119164509906492E-3</v>
      </c>
      <c r="KB67" s="30">
        <f t="shared" si="181"/>
        <v>1.0118487223151594E-3</v>
      </c>
      <c r="KC67" s="30"/>
      <c r="KD67" s="30"/>
      <c r="KE67" s="30">
        <f t="shared" si="181"/>
        <v>1.006535213676684E-3</v>
      </c>
      <c r="KF67" s="30">
        <f t="shared" si="181"/>
        <v>1.0071594944033387E-3</v>
      </c>
      <c r="KG67" s="30"/>
      <c r="KH67" s="30"/>
      <c r="KI67" s="30">
        <f t="shared" si="181"/>
        <v>1.0132981897148254E-3</v>
      </c>
      <c r="KJ67" s="30" t="e">
        <f t="shared" si="181"/>
        <v>#DIV/0!</v>
      </c>
      <c r="KK67" s="30">
        <f t="shared" si="181"/>
        <v>1.0255898268799882E-3</v>
      </c>
      <c r="KL67" s="30">
        <f t="shared" si="181"/>
        <v>1.0260028175040844E-3</v>
      </c>
      <c r="KM67" s="30" t="e">
        <f t="shared" si="181"/>
        <v>#DIV/0!</v>
      </c>
      <c r="KN67" s="30" t="e">
        <f t="shared" si="181"/>
        <v>#DIV/0!</v>
      </c>
      <c r="KO67" s="30" t="e">
        <f t="shared" si="181"/>
        <v>#DIV/0!</v>
      </c>
      <c r="KP67" s="30"/>
      <c r="KQ67" s="30">
        <f t="shared" si="181"/>
        <v>1.0269472798977866E-3</v>
      </c>
      <c r="KR67" s="30">
        <f t="shared" si="181"/>
        <v>1.0273927989990646E-3</v>
      </c>
      <c r="KS67" s="30">
        <f t="shared" si="181"/>
        <v>1.0281399440322208E-3</v>
      </c>
      <c r="KT67" s="30">
        <f t="shared" si="181"/>
        <v>1.0288882166076404E-3</v>
      </c>
      <c r="KU67" s="30">
        <f t="shared" si="181"/>
        <v>1.0135144153137542E-3</v>
      </c>
      <c r="KV67" s="30">
        <f t="shared" si="181"/>
        <v>1.0150907081668719E-3</v>
      </c>
      <c r="KW67" s="30">
        <f t="shared" si="181"/>
        <v>1.0171992224688601E-3</v>
      </c>
      <c r="KX67" s="30">
        <f t="shared" si="181"/>
        <v>1.0188530649886945E-3</v>
      </c>
      <c r="KY67" s="30">
        <f t="shared" si="181"/>
        <v>1.0194155252485541E-3</v>
      </c>
      <c r="KZ67" s="30">
        <f t="shared" si="181"/>
        <v>1.0206897881188581E-3</v>
      </c>
      <c r="LA67" s="30">
        <f t="shared" si="181"/>
        <v>1.0208370658557702E-3</v>
      </c>
      <c r="LB67" s="30">
        <f t="shared" si="181"/>
        <v>1.0209844328121713E-3</v>
      </c>
      <c r="LC67" s="30">
        <f t="shared" si="181"/>
        <v>1.0274601442347789E-3</v>
      </c>
      <c r="LD67" s="30">
        <f t="shared" si="181"/>
        <v>1.0274175076350938E-3</v>
      </c>
      <c r="LE67" s="30">
        <f t="shared" si="181"/>
        <v>1.0273753547825513E-3</v>
      </c>
      <c r="LF67" s="30">
        <f t="shared" si="181"/>
        <v>1.027557209918119E-3</v>
      </c>
      <c r="LG67" s="30">
        <f t="shared" si="181"/>
        <v>1.0277808407178862E-3</v>
      </c>
      <c r="LH67" s="30">
        <f t="shared" si="181"/>
        <v>1.028004577860559E-3</v>
      </c>
      <c r="LI67" s="30">
        <f t="shared" si="181"/>
        <v>1.0275490151451319E-3</v>
      </c>
      <c r="LJ67" s="30">
        <f t="shared" si="181"/>
        <v>1.0272480252055609E-3</v>
      </c>
      <c r="LK67" s="30" t="e">
        <f t="shared" si="181"/>
        <v>#DIV/0!</v>
      </c>
      <c r="LL67" s="30">
        <f t="shared" si="181"/>
        <v>1.0188111963746603E-3</v>
      </c>
      <c r="LM67" s="30">
        <f t="shared" si="181"/>
        <v>1.0193841887143945E-3</v>
      </c>
      <c r="LN67" s="30"/>
      <c r="LO67" s="30">
        <f>LO66*(SQRT(((LO65/LO64)^2)+((LO63/LO62)^2)))</f>
        <v>1.0203785153188065E-3</v>
      </c>
      <c r="LP67" s="30">
        <f>LP66*(SQRT(((LP65/LP64)^2)+((LP63/LP62)^2)))</f>
        <v>1.0208003334939519E-3</v>
      </c>
      <c r="LQ67" s="30"/>
      <c r="LR67" s="30">
        <f t="shared" si="181"/>
        <v>1.021224109511861E-3</v>
      </c>
      <c r="LS67" s="30">
        <f t="shared" si="181"/>
        <v>1.0179573976114235E-3</v>
      </c>
      <c r="LT67" s="30">
        <f t="shared" si="181"/>
        <v>1.0143728687892874E-3</v>
      </c>
      <c r="LU67" s="30">
        <f t="shared" si="181"/>
        <v>1.0108941092032378E-3</v>
      </c>
      <c r="LV67" s="30">
        <f t="shared" si="181"/>
        <v>1.0120387003059632E-3</v>
      </c>
      <c r="LW67" s="30" t="e">
        <f t="shared" si="181"/>
        <v>#DIV/0!</v>
      </c>
      <c r="LX67" s="30">
        <f t="shared" si="181"/>
        <v>1.0356636481915571E-3</v>
      </c>
      <c r="LY67" s="30">
        <f t="shared" si="181"/>
        <v>1.0351555762564157E-3</v>
      </c>
      <c r="LZ67" s="30">
        <f t="shared" si="181"/>
        <v>1.0346486246446986E-3</v>
      </c>
      <c r="MA67" s="30">
        <f t="shared" si="181"/>
        <v>1.0346695542324596E-3</v>
      </c>
      <c r="MB67" s="30">
        <f t="shared" si="181"/>
        <v>1.0351989346624626E-3</v>
      </c>
      <c r="MC67" s="30" t="e">
        <f t="shared" si="181"/>
        <v>#DIV/0!</v>
      </c>
      <c r="MD67" s="30">
        <f t="shared" si="181"/>
        <v>1.0357309365559468E-3</v>
      </c>
      <c r="ME67" s="30">
        <f t="shared" si="181"/>
        <v>1.0370015854286587E-3</v>
      </c>
      <c r="MF67" s="30">
        <f t="shared" si="181"/>
        <v>1.0377399356405049E-3</v>
      </c>
      <c r="MG67" s="30">
        <f t="shared" si="181"/>
        <v>1.0384806248834224E-3</v>
      </c>
      <c r="MH67" s="30">
        <f t="shared" ref="MH67:OS67" si="182">MH66*(SQRT(((MH65/MH64)^2)+((MH63/MH62)^2)))</f>
        <v>1.0373829738841145E-3</v>
      </c>
      <c r="MI67" s="30" t="e">
        <f t="shared" si="182"/>
        <v>#DIV/0!</v>
      </c>
      <c r="MJ67" s="30">
        <f t="shared" si="182"/>
        <v>1.0355490146256349E-3</v>
      </c>
      <c r="MK67" s="30">
        <f t="shared" si="182"/>
        <v>1.0337217455759695E-3</v>
      </c>
      <c r="ML67" s="30">
        <f t="shared" si="182"/>
        <v>1.0337581121020927E-3</v>
      </c>
      <c r="MM67" s="30">
        <f t="shared" si="182"/>
        <v>1.0356226825862067E-3</v>
      </c>
      <c r="MN67" s="30">
        <f t="shared" si="182"/>
        <v>1.0374948898344281E-3</v>
      </c>
      <c r="MO67" s="30" t="e">
        <f t="shared" si="182"/>
        <v>#DIV/0!</v>
      </c>
      <c r="MP67" s="30">
        <f t="shared" si="182"/>
        <v>1.0386855146239521E-3</v>
      </c>
      <c r="MQ67" s="30">
        <f t="shared" si="182"/>
        <v>1.0379973395788539E-3</v>
      </c>
      <c r="MR67" s="30">
        <f t="shared" si="182"/>
        <v>1.0237330783779306E-3</v>
      </c>
      <c r="MS67" s="30">
        <f t="shared" si="182"/>
        <v>1.0353936016048568E-3</v>
      </c>
      <c r="MT67" s="30">
        <f t="shared" si="182"/>
        <v>1.0341663904362254E-3</v>
      </c>
      <c r="MU67" s="30" t="e">
        <f t="shared" si="182"/>
        <v>#DIV/0!</v>
      </c>
      <c r="MV67" s="30">
        <f t="shared" si="182"/>
        <v>1.0329426104914228E-3</v>
      </c>
      <c r="MW67" s="30">
        <f t="shared" si="182"/>
        <v>1.0230866264663229E-3</v>
      </c>
      <c r="MX67" s="30">
        <f t="shared" si="182"/>
        <v>1.0180715808038889E-3</v>
      </c>
      <c r="MY67" s="30">
        <f t="shared" si="182"/>
        <v>1.0138043184632919E-3</v>
      </c>
      <c r="MZ67" s="30">
        <f t="shared" si="182"/>
        <v>1.0102866962577745E-3</v>
      </c>
      <c r="NA67" s="30" t="e">
        <f t="shared" si="182"/>
        <v>#DIV/0!</v>
      </c>
      <c r="NB67" s="30">
        <f t="shared" si="182"/>
        <v>1.0167453159325977E-3</v>
      </c>
      <c r="NC67" s="30">
        <f t="shared" si="182"/>
        <v>1.0216439421054636E-3</v>
      </c>
      <c r="ND67" s="30">
        <f t="shared" si="182"/>
        <v>1.0290758265446812E-3</v>
      </c>
      <c r="NE67" s="30">
        <f t="shared" si="182"/>
        <v>1.0314266013276654E-3</v>
      </c>
      <c r="NF67" s="30">
        <f t="shared" si="182"/>
        <v>1.0337922248079064E-3</v>
      </c>
      <c r="NG67" s="30" t="e">
        <f t="shared" si="182"/>
        <v>#DIV/0!</v>
      </c>
      <c r="NH67" s="30">
        <f t="shared" si="182"/>
        <v>1.0182396692948251E-3</v>
      </c>
      <c r="NI67" s="30">
        <f t="shared" si="182"/>
        <v>1.0133998774725082E-3</v>
      </c>
      <c r="NJ67" s="30" t="e">
        <f t="shared" si="182"/>
        <v>#DIV/0!</v>
      </c>
      <c r="NK67" s="30">
        <f t="shared" si="182"/>
        <v>1.0644341073927997E-3</v>
      </c>
      <c r="NL67" s="30">
        <f t="shared" si="182"/>
        <v>1.062563076693961E-3</v>
      </c>
      <c r="NM67" s="30">
        <f t="shared" si="182"/>
        <v>1.0606990981116163E-3</v>
      </c>
      <c r="NN67" s="30">
        <f t="shared" si="182"/>
        <v>1.0368570516050934E-3</v>
      </c>
      <c r="NO67" s="30">
        <f t="shared" si="182"/>
        <v>1.0357834208003275E-3</v>
      </c>
      <c r="NP67" s="30" t="e">
        <f t="shared" si="182"/>
        <v>#DIV/0!</v>
      </c>
      <c r="NQ67" s="30">
        <f t="shared" si="182"/>
        <v>1.0628487285670922E-3</v>
      </c>
      <c r="NR67" s="30">
        <f t="shared" si="182"/>
        <v>1.0634123671896915E-3</v>
      </c>
      <c r="NS67" s="30">
        <f t="shared" si="182"/>
        <v>1.0641132187054268E-3</v>
      </c>
      <c r="NT67" s="30">
        <f t="shared" si="182"/>
        <v>1.0648302250347731E-3</v>
      </c>
      <c r="NU67" s="30">
        <f t="shared" si="182"/>
        <v>1.0655632685105721E-3</v>
      </c>
      <c r="NV67" s="30" t="e">
        <f t="shared" si="182"/>
        <v>#DIV/0!</v>
      </c>
      <c r="NW67" s="30">
        <f t="shared" si="182"/>
        <v>1.0604018900931523E-3</v>
      </c>
      <c r="NX67" s="30">
        <f t="shared" si="182"/>
        <v>1.0606580984678325E-3</v>
      </c>
      <c r="NY67" s="30">
        <f t="shared" si="182"/>
        <v>1.0609228618582536E-3</v>
      </c>
      <c r="NZ67" s="30">
        <f t="shared" si="182"/>
        <v>1.0611961210903625E-3</v>
      </c>
      <c r="OA67" s="30">
        <f t="shared" si="182"/>
        <v>1.0617405862853222E-3</v>
      </c>
      <c r="OB67" s="30" t="e">
        <f t="shared" si="182"/>
        <v>#DIV/0!</v>
      </c>
      <c r="OC67" s="30">
        <f t="shared" si="182"/>
        <v>1.0505755565826484E-3</v>
      </c>
      <c r="OD67" s="30">
        <f t="shared" si="182"/>
        <v>1.0529441068081967E-3</v>
      </c>
      <c r="OE67" s="30">
        <f t="shared" si="182"/>
        <v>1.0553299750266476E-3</v>
      </c>
      <c r="OF67" s="30">
        <f t="shared" si="182"/>
        <v>1.057733318515725E-3</v>
      </c>
      <c r="OG67" s="30" t="e">
        <f t="shared" si="182"/>
        <v>#DIV/0!</v>
      </c>
      <c r="OH67" s="30">
        <f t="shared" si="182"/>
        <v>1.0288471322438297E-3</v>
      </c>
      <c r="OI67" s="30">
        <f t="shared" si="182"/>
        <v>1.038456239207196E-3</v>
      </c>
      <c r="OJ67" s="30" t="e">
        <f t="shared" si="182"/>
        <v>#DIV/0!</v>
      </c>
      <c r="OK67" s="30">
        <f t="shared" si="182"/>
        <v>1.039033885077642E-3</v>
      </c>
      <c r="OL67" s="30">
        <f t="shared" si="182"/>
        <v>1.0393483994778961E-3</v>
      </c>
      <c r="OM67" s="30" t="e">
        <f t="shared" si="182"/>
        <v>#DIV/0!</v>
      </c>
      <c r="ON67" s="30">
        <f t="shared" si="182"/>
        <v>1.0423707050038053E-3</v>
      </c>
      <c r="OO67" s="30">
        <f t="shared" si="182"/>
        <v>1.0450834471330442E-3</v>
      </c>
      <c r="OP67" s="30" t="e">
        <f t="shared" si="182"/>
        <v>#DIV/0!</v>
      </c>
      <c r="OQ67" s="30">
        <f t="shared" si="182"/>
        <v>1.0333523428968461E-3</v>
      </c>
      <c r="OR67" s="30">
        <f t="shared" si="182"/>
        <v>1.0321427744324747E-3</v>
      </c>
      <c r="OS67" s="30" t="e">
        <f t="shared" si="182"/>
        <v>#DIV/0!</v>
      </c>
      <c r="OT67" s="30" t="e">
        <f t="shared" ref="OT67:OY67" si="183">OT66*(SQRT(((OT65/OT64)^2)+((OT63/OT62)^2)))</f>
        <v>#DIV/0!</v>
      </c>
      <c r="OU67" s="30">
        <f t="shared" si="183"/>
        <v>1.0384721035274821E-3</v>
      </c>
      <c r="OV67" s="30" t="e">
        <f t="shared" si="183"/>
        <v>#DIV/0!</v>
      </c>
      <c r="OW67" s="30" t="e">
        <f t="shared" si="183"/>
        <v>#DIV/0!</v>
      </c>
      <c r="OX67" s="30" t="e">
        <f t="shared" si="183"/>
        <v>#DIV/0!</v>
      </c>
      <c r="OY67" s="30" t="e">
        <f t="shared" si="183"/>
        <v>#DIV/0!</v>
      </c>
    </row>
    <row r="68" spans="1:415">
      <c r="A68" s="9" t="s">
        <v>10</v>
      </c>
      <c r="D68" s="44">
        <f t="shared" ref="D68:BO68" si="184">(D66-1)/3</f>
        <v>7.5069909497441261E-3</v>
      </c>
      <c r="E68" s="44">
        <f t="shared" si="184"/>
        <v>7.564145401039335E-3</v>
      </c>
      <c r="F68" s="44">
        <f t="shared" si="184"/>
        <v>2.279071643204992E-3</v>
      </c>
      <c r="G68" s="44">
        <f t="shared" si="184"/>
        <v>2.5937205064026823E-3</v>
      </c>
      <c r="H68" s="44">
        <f t="shared" si="184"/>
        <v>2.9089599128134433E-3</v>
      </c>
      <c r="I68" s="44">
        <f t="shared" si="184"/>
        <v>3.4466091788984223E-3</v>
      </c>
      <c r="J68" s="44">
        <f t="shared" si="184"/>
        <v>3.6687194138439092E-3</v>
      </c>
      <c r="K68" s="44">
        <f t="shared" si="184"/>
        <v>3.8911228106280524E-3</v>
      </c>
      <c r="L68" s="44">
        <f t="shared" si="184"/>
        <v>4.388119469634022E-3</v>
      </c>
      <c r="M68" s="44">
        <f t="shared" si="184"/>
        <v>4.6628652898380212E-3</v>
      </c>
      <c r="N68" s="44">
        <f t="shared" si="184"/>
        <v>4.9380585007804774E-3</v>
      </c>
      <c r="O68" s="44">
        <f t="shared" si="184"/>
        <v>1.0853871283322825E-3</v>
      </c>
      <c r="P68" s="44">
        <f t="shared" si="184"/>
        <v>9.8506295659506193E-4</v>
      </c>
      <c r="Q68" s="44">
        <f t="shared" si="184"/>
        <v>8.8479896044183859E-4</v>
      </c>
      <c r="R68" s="44">
        <f t="shared" si="184"/>
        <v>1.0207913558502775E-3</v>
      </c>
      <c r="S68" s="44">
        <f t="shared" si="184"/>
        <v>1.1390147649427511E-3</v>
      </c>
      <c r="T68" s="44"/>
      <c r="U68" s="44"/>
      <c r="V68" s="44">
        <f t="shared" si="184"/>
        <v>2.2247283112393954E-3</v>
      </c>
      <c r="W68" s="44">
        <f t="shared" si="184"/>
        <v>2.7010717237441195E-3</v>
      </c>
      <c r="X68" s="44">
        <f t="shared" si="184"/>
        <v>2.8538407364266196E-3</v>
      </c>
      <c r="Y68" s="44">
        <f t="shared" si="184"/>
        <v>3.0067487169402143E-3</v>
      </c>
      <c r="Z68" s="44">
        <f t="shared" si="184"/>
        <v>3.0011278475762606E-3</v>
      </c>
      <c r="AA68" s="44"/>
      <c r="AB68" s="44">
        <f t="shared" si="184"/>
        <v>2.8426094044099091E-3</v>
      </c>
      <c r="AC68" s="44">
        <f t="shared" si="184"/>
        <v>2.6842403141177731E-3</v>
      </c>
      <c r="AD68" s="44">
        <f t="shared" si="184"/>
        <v>3.0016777672579043E-3</v>
      </c>
      <c r="AE68" s="44">
        <f t="shared" si="184"/>
        <v>3.4786843695206273E-3</v>
      </c>
      <c r="AF68" s="44">
        <f t="shared" si="184"/>
        <v>3.9570459211700397E-3</v>
      </c>
      <c r="AG68" s="44"/>
      <c r="AH68" s="44">
        <f t="shared" si="184"/>
        <v>4.194646218189213E-3</v>
      </c>
      <c r="AI68" s="44">
        <f t="shared" si="184"/>
        <v>3.9528711022517688E-3</v>
      </c>
      <c r="AJ68" s="44">
        <f t="shared" si="184"/>
        <v>3.7114421108910278E-3</v>
      </c>
      <c r="AK68" s="44">
        <f t="shared" si="184"/>
        <v>3.7540496886624051E-3</v>
      </c>
      <c r="AL68" s="44">
        <f t="shared" si="184"/>
        <v>4.0382191874324125E-3</v>
      </c>
      <c r="AM68" s="44"/>
      <c r="AN68" s="44">
        <f t="shared" si="184"/>
        <v>4.3228682083732055E-3</v>
      </c>
      <c r="AO68" s="44">
        <f t="shared" si="184"/>
        <v>4.6130654163788849E-3</v>
      </c>
      <c r="AP68" s="44">
        <f t="shared" si="184"/>
        <v>4.618133018468547E-3</v>
      </c>
      <c r="AQ68" s="44">
        <f t="shared" si="184"/>
        <v>4.6232007725407103E-3</v>
      </c>
      <c r="AR68" s="44">
        <f t="shared" si="184"/>
        <v>4.5563593312471324E-3</v>
      </c>
      <c r="AS68" s="44"/>
      <c r="AT68" s="44">
        <f t="shared" si="184"/>
        <v>4.4844805782210768E-3</v>
      </c>
      <c r="AU68" s="44">
        <f t="shared" si="184"/>
        <v>4.4126324000034094E-3</v>
      </c>
      <c r="AV68" s="44">
        <f t="shared" si="184"/>
        <v>4.6941929861599174E-3</v>
      </c>
      <c r="AW68" s="44">
        <f t="shared" si="184"/>
        <v>5.0483115952870694E-3</v>
      </c>
      <c r="AX68" s="44">
        <f t="shared" si="184"/>
        <v>5.4031729338471406E-3</v>
      </c>
      <c r="AY68" s="44"/>
      <c r="AZ68" s="44">
        <f t="shared" si="184"/>
        <v>2.4427987889586631E-3</v>
      </c>
      <c r="BA68" s="44">
        <f t="shared" si="184"/>
        <v>2.2677914612886743E-3</v>
      </c>
      <c r="BB68" s="44">
        <f t="shared" si="184"/>
        <v>2.0929664670662853E-3</v>
      </c>
      <c r="BC68" s="44">
        <f t="shared" si="184"/>
        <v>2.3178169021450166E-3</v>
      </c>
      <c r="BD68" s="44"/>
      <c r="BE68" s="44">
        <f t="shared" si="184"/>
        <v>2.7182635091996441E-3</v>
      </c>
      <c r="BF68" s="44">
        <f t="shared" si="184"/>
        <v>3.1196667584529139E-3</v>
      </c>
      <c r="BG68" s="44">
        <f t="shared" si="184"/>
        <v>3.5250716409426599E-3</v>
      </c>
      <c r="BH68" s="44">
        <f t="shared" si="184"/>
        <v>3.5281132547688721E-3</v>
      </c>
      <c r="BI68" s="44"/>
      <c r="BJ68" s="44">
        <f t="shared" si="184"/>
        <v>3.5965203152750944E-3</v>
      </c>
      <c r="BK68" s="44">
        <f t="shared" si="184"/>
        <v>3.65886704854231E-3</v>
      </c>
      <c r="BL68" s="44">
        <f t="shared" si="184"/>
        <v>3.721236859815328E-3</v>
      </c>
      <c r="BM68" s="44">
        <f t="shared" si="184"/>
        <v>3.8657749075007666E-3</v>
      </c>
      <c r="BN68" s="44"/>
      <c r="BO68" s="44">
        <f t="shared" si="184"/>
        <v>3.9479600953931104E-3</v>
      </c>
      <c r="BP68" s="44">
        <f t="shared" ref="BP68:EB68" si="185">(BP66-1)/3</f>
        <v>4.030185354872688E-3</v>
      </c>
      <c r="BQ68" s="44">
        <f t="shared" si="185"/>
        <v>4.3661654868331441E-3</v>
      </c>
      <c r="BR68" s="44">
        <f t="shared" si="185"/>
        <v>4.620262065644587E-3</v>
      </c>
      <c r="BS68" s="44"/>
      <c r="BT68" s="44">
        <f t="shared" si="185"/>
        <v>4.2840200754918163E-3</v>
      </c>
      <c r="BU68" s="44">
        <f t="shared" si="185"/>
        <v>4.4098852570088427E-3</v>
      </c>
      <c r="BV68" s="44">
        <f t="shared" si="185"/>
        <v>4.5358443196723552E-3</v>
      </c>
      <c r="BW68" s="44"/>
      <c r="BX68" s="44">
        <f t="shared" si="185"/>
        <v>6.6118154383450667E-4</v>
      </c>
      <c r="BY68" s="44"/>
      <c r="BZ68" s="44">
        <f t="shared" si="185"/>
        <v>3.2251235528599764E-3</v>
      </c>
      <c r="CA68" s="44">
        <f t="shared" si="185"/>
        <v>4.5559055867364267E-3</v>
      </c>
      <c r="CB68" s="44">
        <f t="shared" si="185"/>
        <v>4.1998584089699698E-3</v>
      </c>
      <c r="CC68" s="44">
        <f>(CC66-1)/3</f>
        <v>4.7471541282275709E-3</v>
      </c>
      <c r="CD68" s="44">
        <f>(CD66-1)/3</f>
        <v>5.2900584897187892E-3</v>
      </c>
      <c r="CE68" s="44">
        <f>(CE66-1)/3</f>
        <v>2.5453532405178927E-3</v>
      </c>
      <c r="CF68" s="44"/>
      <c r="CG68" s="44">
        <f t="shared" si="185"/>
        <v>4.1448892775821644E-3</v>
      </c>
      <c r="CH68" s="44"/>
      <c r="CI68" s="44">
        <f>(CI66-1)/3</f>
        <v>1.0473832689868641E-3</v>
      </c>
      <c r="CJ68" s="44"/>
      <c r="CK68" s="44">
        <f>(CK66-1)/3</f>
        <v>4.6618973685585248E-3</v>
      </c>
      <c r="CL68" s="44">
        <f>(CL66-1)/3</f>
        <v>4.8545855259597799E-3</v>
      </c>
      <c r="CM68" s="44">
        <f t="shared" si="185"/>
        <v>5.4841376543700209E-3</v>
      </c>
      <c r="CN68" s="157" t="e">
        <f t="shared" si="185"/>
        <v>#DIV/0!</v>
      </c>
      <c r="CO68" s="44">
        <f t="shared" si="185"/>
        <v>1.170416961742804E-3</v>
      </c>
      <c r="CP68" s="44">
        <f t="shared" si="185"/>
        <v>7.6439819483905174E-3</v>
      </c>
      <c r="CQ68" s="44">
        <f t="shared" si="185"/>
        <v>8.4089261720380701E-3</v>
      </c>
      <c r="CR68" s="44" t="e">
        <f t="shared" si="185"/>
        <v>#DIV/0!</v>
      </c>
      <c r="CS68" s="44"/>
      <c r="CT68" s="44">
        <f t="shared" si="185"/>
        <v>7.5831420771327691E-3</v>
      </c>
      <c r="CU68" s="44">
        <f t="shared" si="185"/>
        <v>7.8577634244728269E-3</v>
      </c>
      <c r="CV68" s="44">
        <f t="shared" si="185"/>
        <v>7.7163973123857881E-3</v>
      </c>
      <c r="CW68" s="44">
        <f t="shared" si="185"/>
        <v>7.5751482965601786E-3</v>
      </c>
      <c r="CX68" s="44">
        <f t="shared" si="185"/>
        <v>7.508562842888959E-3</v>
      </c>
      <c r="CY68" s="44"/>
      <c r="CZ68" s="44">
        <f t="shared" si="185"/>
        <v>4.5077775866272747E-3</v>
      </c>
      <c r="DA68" s="44">
        <f t="shared" si="185"/>
        <v>4.2313862208750814E-3</v>
      </c>
      <c r="DB68" s="44">
        <f t="shared" si="185"/>
        <v>3.9671998525453818E-3</v>
      </c>
      <c r="DC68" s="44">
        <f>(DC66-1)/3</f>
        <v>4.5313617194875366E-3</v>
      </c>
      <c r="DD68" s="44">
        <f>(DD66-1)/3</f>
        <v>4.5195692414793749E-3</v>
      </c>
      <c r="DE68" s="44"/>
      <c r="DF68" s="44"/>
      <c r="DG68" s="44">
        <f t="shared" si="185"/>
        <v>0.19209647148068121</v>
      </c>
      <c r="DH68" s="44">
        <f t="shared" si="185"/>
        <v>1.7590344898206951E-3</v>
      </c>
      <c r="DI68" s="44">
        <f t="shared" si="185"/>
        <v>1.8276654239377521E-3</v>
      </c>
      <c r="DJ68" s="44">
        <f>(DJ66-1)/3</f>
        <v>0.19328088463290868</v>
      </c>
      <c r="DK68" s="44" t="e">
        <f>(DK66-1)/3</f>
        <v>#DIV/0!</v>
      </c>
      <c r="DL68" s="44"/>
      <c r="DM68" s="44">
        <f t="shared" si="185"/>
        <v>5.5168672578919482E-3</v>
      </c>
      <c r="DN68" s="44">
        <f t="shared" si="185"/>
        <v>6.1416905796578547E-3</v>
      </c>
      <c r="DO68" s="44">
        <f t="shared" si="185"/>
        <v>6.3284675823951364E-3</v>
      </c>
      <c r="DP68" s="44">
        <f>(DP66-1)/3</f>
        <v>6.7715978166615898E-3</v>
      </c>
      <c r="DQ68" s="44">
        <f>(DQ66-1)/3</f>
        <v>6.5154502253164104E-3</v>
      </c>
      <c r="DR68" s="44"/>
      <c r="DS68" s="44">
        <f>(DS66-1)/3</f>
        <v>8.9210177994778483E-3</v>
      </c>
      <c r="DT68" s="44">
        <f t="shared" si="185"/>
        <v>0.21478896156190919</v>
      </c>
      <c r="DU68" s="44">
        <f t="shared" si="185"/>
        <v>9.1356725826735232E-3</v>
      </c>
      <c r="DV68" s="44">
        <f t="shared" si="185"/>
        <v>9.0283115448771909E-3</v>
      </c>
      <c r="DW68" s="44">
        <f>(DW66-1)/3</f>
        <v>0.44969851651701315</v>
      </c>
      <c r="DX68" s="44"/>
      <c r="DY68" s="44">
        <f t="shared" si="185"/>
        <v>6.4151177150443646E-3</v>
      </c>
      <c r="DZ68" s="44">
        <f t="shared" si="185"/>
        <v>6.8530792601016648E-3</v>
      </c>
      <c r="EA68" s="44">
        <f t="shared" si="185"/>
        <v>7.2921713939317163E-3</v>
      </c>
      <c r="EB68" s="44">
        <f t="shared" si="185"/>
        <v>7.6577539557171432E-3</v>
      </c>
      <c r="EC68" s="44">
        <f>(EC66-1)/3</f>
        <v>5.6758534848779796E-3</v>
      </c>
      <c r="ED68" s="44"/>
      <c r="EE68" s="44">
        <f>(EE66-1)/3</f>
        <v>4.7568398421782287E-3</v>
      </c>
      <c r="EF68" s="44">
        <f>(EF66-1)/3</f>
        <v>4.7643161476720319E-3</v>
      </c>
      <c r="EG68" s="44">
        <f>(EG66-1)/3</f>
        <v>5.0726101130390182E-3</v>
      </c>
      <c r="EH68" s="44">
        <f>(EH66-1)/3</f>
        <v>5.3739632025326207E-3</v>
      </c>
      <c r="EI68" s="44">
        <f t="shared" ref="EI68:HC68" si="186">(EI66-1)/3</f>
        <v>4.7493638673220167E-3</v>
      </c>
      <c r="EJ68" s="44"/>
      <c r="EK68" s="44">
        <f>(EK66-1)/3</f>
        <v>2.8632085561270206E-3</v>
      </c>
      <c r="EL68" s="44">
        <f t="shared" si="186"/>
        <v>2.4135093930990337E-3</v>
      </c>
      <c r="EM68" s="44">
        <f t="shared" si="186"/>
        <v>1.7897762682376566E-3</v>
      </c>
      <c r="EN68" s="44">
        <f>(EN66-1)/3</f>
        <v>3.3141139885261386E-3</v>
      </c>
      <c r="EO68" s="44">
        <f>(EO66-1)/3</f>
        <v>7.7370729582743339E-2</v>
      </c>
      <c r="EP68" s="44"/>
      <c r="EQ68" s="44">
        <f t="shared" si="186"/>
        <v>1.6147239403401237E-3</v>
      </c>
      <c r="ER68" s="44">
        <f t="shared" si="186"/>
        <v>1.4398543949387665E-3</v>
      </c>
      <c r="ES68" s="44">
        <f t="shared" si="186"/>
        <v>1.1986390035278276E-3</v>
      </c>
      <c r="ET68" s="44">
        <f>(ET66-1)/3</f>
        <v>1.1321371116039813E-3</v>
      </c>
      <c r="EU68" s="44">
        <f>(EU66-1)/3</f>
        <v>1.0656616543590995E-3</v>
      </c>
      <c r="EV68" s="44"/>
      <c r="EW68" s="44">
        <f>(EW66-1)/3</f>
        <v>8.1794820148378324E-3</v>
      </c>
      <c r="EX68" s="44">
        <f t="shared" si="186"/>
        <v>8.7213315800365177E-3</v>
      </c>
      <c r="EY68" s="44">
        <f t="shared" si="186"/>
        <v>8.540524113293424E-3</v>
      </c>
      <c r="EZ68" s="44">
        <f>(EZ66-1)/3</f>
        <v>8.3599076924392168E-3</v>
      </c>
      <c r="FA68" s="44"/>
      <c r="FB68" s="44"/>
      <c r="FC68" s="44">
        <f>(FC66-1)/3</f>
        <v>1.746592843120176E-3</v>
      </c>
      <c r="FD68" s="44">
        <f>(FD66-1)/3</f>
        <v>1.6374901084471964E-3</v>
      </c>
      <c r="FE68" s="44">
        <f>(FE66-1)/3</f>
        <v>1.8557666722538446E-3</v>
      </c>
      <c r="FF68" s="44">
        <f>(FF66-1)/3</f>
        <v>1.9546805729567427E-3</v>
      </c>
      <c r="FG68" s="44"/>
      <c r="FH68" s="44">
        <f t="shared" si="186"/>
        <v>8.9484746263316008E-3</v>
      </c>
      <c r="FI68" s="44">
        <f t="shared" si="186"/>
        <v>9.0832640451251247E-3</v>
      </c>
      <c r="FJ68" s="44">
        <f t="shared" si="186"/>
        <v>9.218159664975115E-3</v>
      </c>
      <c r="FK68" s="44">
        <f t="shared" si="186"/>
        <v>1.9340202979369892E-3</v>
      </c>
      <c r="FL68" s="44">
        <f t="shared" si="186"/>
        <v>1.9443501171681661E-3</v>
      </c>
      <c r="FM68" s="44"/>
      <c r="FN68" s="44">
        <f t="shared" si="186"/>
        <v>3.6968440625333443E-3</v>
      </c>
      <c r="FO68" s="44">
        <f t="shared" si="186"/>
        <v>3.8673497267746417E-3</v>
      </c>
      <c r="FP68" s="44">
        <f t="shared" si="186"/>
        <v>4.0380279980922014E-3</v>
      </c>
      <c r="FQ68" s="44">
        <f t="shared" si="186"/>
        <v>4.6437517471929661E-3</v>
      </c>
      <c r="FR68" s="44">
        <f t="shared" si="186"/>
        <v>5.0797463376766787E-3</v>
      </c>
      <c r="FS68" s="44"/>
      <c r="FT68" s="44">
        <f>(FT66-1)/3</f>
        <v>2.354027686450729E-3</v>
      </c>
      <c r="FU68" s="44">
        <f>(FU66-1)/3</f>
        <v>2.7439474355139084E-3</v>
      </c>
      <c r="FV68" s="44">
        <f>(FV66-1)/3</f>
        <v>3.1347740654058174E-3</v>
      </c>
      <c r="FW68" s="44">
        <f t="shared" si="186"/>
        <v>2.4465926836888898E-3</v>
      </c>
      <c r="FX68" s="44">
        <f t="shared" si="186"/>
        <v>2.2056293777835321E-3</v>
      </c>
      <c r="FY68" s="44"/>
      <c r="FZ68" s="44" t="e">
        <f t="shared" si="186"/>
        <v>#DIV/0!</v>
      </c>
      <c r="GA68" s="44" t="e">
        <f t="shared" si="186"/>
        <v>#DIV/0!</v>
      </c>
      <c r="GB68" s="44" t="e">
        <f t="shared" si="186"/>
        <v>#DIV/0!</v>
      </c>
      <c r="GC68" s="44" t="e">
        <f t="shared" si="186"/>
        <v>#DIV/0!</v>
      </c>
      <c r="GD68" s="44" t="e">
        <f t="shared" si="186"/>
        <v>#DIV/0!</v>
      </c>
      <c r="GE68" s="44"/>
      <c r="GF68" s="44">
        <f t="shared" si="186"/>
        <v>6.8405847604002812E-3</v>
      </c>
      <c r="GG68" s="44">
        <f t="shared" si="186"/>
        <v>6.9095996964644675E-3</v>
      </c>
      <c r="GH68" s="44">
        <f>(GH66-1)/3</f>
        <v>1.3881995234613271E-3</v>
      </c>
      <c r="GI68" s="44">
        <f>(GI66-1)/3</f>
        <v>1.2480580954641329E-3</v>
      </c>
      <c r="GJ68" s="44">
        <f>(GJ66-1)/3</f>
        <v>1.1080339673632533E-3</v>
      </c>
      <c r="GK68" s="44"/>
      <c r="GL68" s="44">
        <f t="shared" si="186"/>
        <v>2.2368257185739391E-3</v>
      </c>
      <c r="GM68" s="44">
        <f t="shared" si="186"/>
        <v>4.1213120042956257E-3</v>
      </c>
      <c r="GN68" s="44">
        <f t="shared" si="186"/>
        <v>2.4674194814598613E-3</v>
      </c>
      <c r="GO68" s="44">
        <f t="shared" si="186"/>
        <v>2.6983303765245235E-3</v>
      </c>
      <c r="GP68" s="44">
        <f t="shared" si="186"/>
        <v>2.6879023281639971E-3</v>
      </c>
      <c r="GQ68" s="157" t="e">
        <f t="shared" si="186"/>
        <v>#DIV/0!</v>
      </c>
      <c r="GR68" s="44">
        <f t="shared" si="186"/>
        <v>1.2202983239661958E-3</v>
      </c>
      <c r="GS68" s="44">
        <f t="shared" si="186"/>
        <v>1.2091362842635938E-3</v>
      </c>
      <c r="GT68" s="44">
        <f t="shared" si="186"/>
        <v>5.7397840625062662E-3</v>
      </c>
      <c r="GU68" s="44"/>
      <c r="GV68" s="44">
        <f t="shared" si="186"/>
        <v>1.3163186351228262E-3</v>
      </c>
      <c r="GW68" s="44">
        <f t="shared" si="186"/>
        <v>1.2627188761669128E-3</v>
      </c>
      <c r="GX68" s="44">
        <f t="shared" si="186"/>
        <v>1.357564446455332E-3</v>
      </c>
      <c r="GY68" s="44">
        <f t="shared" si="186"/>
        <v>1.5598021518855216E-3</v>
      </c>
      <c r="GZ68" s="44">
        <f t="shared" si="186"/>
        <v>2.8923079626408388E-3</v>
      </c>
      <c r="HA68" s="44">
        <f t="shared" si="186"/>
        <v>2.781614267749847E-3</v>
      </c>
      <c r="HB68" s="44">
        <f t="shared" si="186"/>
        <v>2.494219426479575E-3</v>
      </c>
      <c r="HC68" s="44">
        <f t="shared" si="186"/>
        <v>2.3176313240001654E-3</v>
      </c>
      <c r="HD68" s="44">
        <f t="shared" ref="HD68:JU68" si="187">(HD66-1)/3</f>
        <v>2.1412288344591079E-3</v>
      </c>
      <c r="HE68" s="44">
        <f t="shared" si="187"/>
        <v>1.7622844102371804E-3</v>
      </c>
      <c r="HF68" s="44">
        <f t="shared" si="187"/>
        <v>3.0030745916922452E-3</v>
      </c>
      <c r="HG68" s="44">
        <f t="shared" si="187"/>
        <v>3.132094740641763E-3</v>
      </c>
      <c r="HH68" s="44">
        <f t="shared" si="187"/>
        <v>3.1502772192106843E-3</v>
      </c>
      <c r="HI68" s="44">
        <f t="shared" si="187"/>
        <v>3.1684616630359339E-3</v>
      </c>
      <c r="HJ68" s="44">
        <f t="shared" si="187"/>
        <v>3.3720708154780046E-3</v>
      </c>
      <c r="HK68" s="44">
        <f t="shared" si="187"/>
        <v>3.5576980072913322E-3</v>
      </c>
      <c r="HL68" s="44">
        <f t="shared" si="187"/>
        <v>3.74352998620305E-3</v>
      </c>
      <c r="HM68" s="44">
        <f t="shared" si="187"/>
        <v>7.9398770064977864E-3</v>
      </c>
      <c r="HN68" s="44">
        <f t="shared" si="187"/>
        <v>7.5464406176641114E-3</v>
      </c>
      <c r="HO68" s="44">
        <f t="shared" si="187"/>
        <v>7.1539103295196567E-3</v>
      </c>
      <c r="HP68" s="44">
        <f t="shared" si="187"/>
        <v>6.049652315043212E-3</v>
      </c>
      <c r="HQ68" s="44">
        <f t="shared" si="187"/>
        <v>5.3400018389360149E-3</v>
      </c>
      <c r="HR68" s="44">
        <f t="shared" si="187"/>
        <v>4.63331293120602E-3</v>
      </c>
      <c r="HS68" s="44">
        <f t="shared" si="187"/>
        <v>7.8561989997115358E-3</v>
      </c>
      <c r="HT68" s="44"/>
      <c r="HU68" s="44">
        <f t="shared" si="187"/>
        <v>7.3795110896820075E-3</v>
      </c>
      <c r="HV68" s="44">
        <f t="shared" si="187"/>
        <v>6.9041533162015334E-3</v>
      </c>
      <c r="HW68" s="44">
        <f t="shared" si="187"/>
        <v>6.7953823564508298E-3</v>
      </c>
      <c r="HX68" s="44">
        <f t="shared" si="187"/>
        <v>7.1614307877735746E-3</v>
      </c>
      <c r="HY68" s="44">
        <f t="shared" si="187"/>
        <v>7.5282679546873803E-3</v>
      </c>
      <c r="HZ68" s="44">
        <f t="shared" si="187"/>
        <v>8.0083346360102503E-3</v>
      </c>
      <c r="IA68" s="44">
        <f t="shared" si="187"/>
        <v>8.0365344933555818E-3</v>
      </c>
      <c r="IB68" s="44">
        <f t="shared" si="187"/>
        <v>8.2232783999658388E-3</v>
      </c>
      <c r="IC68" s="44">
        <f t="shared" si="187"/>
        <v>8.2642072385018164E-3</v>
      </c>
      <c r="ID68" s="44">
        <f t="shared" si="187"/>
        <v>8.3051458872450325E-3</v>
      </c>
      <c r="IE68" s="44">
        <f t="shared" si="187"/>
        <v>8.233433532897072E-3</v>
      </c>
      <c r="IF68" s="44">
        <f t="shared" si="187"/>
        <v>8.1208469861320989E-3</v>
      </c>
      <c r="IG68" s="44">
        <f t="shared" si="187"/>
        <v>7.8908340979046976E-3</v>
      </c>
      <c r="IH68" s="44">
        <f t="shared" si="187"/>
        <v>7.7452580224392316E-3</v>
      </c>
      <c r="II68" s="44">
        <f t="shared" si="187"/>
        <v>2.9523900542318682E-3</v>
      </c>
      <c r="IJ68" s="44">
        <f t="shared" si="187"/>
        <v>3.0316885811081384E-3</v>
      </c>
      <c r="IK68" s="44">
        <f t="shared" si="187"/>
        <v>6.6790709044306507E-3</v>
      </c>
      <c r="IL68" s="44">
        <f t="shared" si="187"/>
        <v>3.2436353851406827E-3</v>
      </c>
      <c r="IM68" s="44">
        <f t="shared" si="187"/>
        <v>3.29688973443402E-3</v>
      </c>
      <c r="IN68" s="44">
        <f t="shared" si="187"/>
        <v>3.3501609385616269E-3</v>
      </c>
      <c r="IO68" s="44">
        <f t="shared" si="187"/>
        <v>3.0426838610771632E-3</v>
      </c>
      <c r="IP68" s="44">
        <f t="shared" si="187"/>
        <v>5.6322052373907194E-3</v>
      </c>
      <c r="IQ68" s="44">
        <f t="shared" si="187"/>
        <v>2.3234676622672832E-3</v>
      </c>
      <c r="IR68" s="44">
        <f t="shared" si="187"/>
        <v>2.7501024734692958E-3</v>
      </c>
      <c r="IS68" s="44"/>
      <c r="IT68" s="44">
        <f t="shared" si="187"/>
        <v>3.538878442444382E-3</v>
      </c>
      <c r="IU68" s="44">
        <f t="shared" si="187"/>
        <v>4.3313655801540856E-3</v>
      </c>
      <c r="IV68" s="44">
        <f t="shared" si="187"/>
        <v>5.2437850365996868E-3</v>
      </c>
      <c r="IW68" s="157" t="e">
        <f t="shared" si="187"/>
        <v>#DIV/0!</v>
      </c>
      <c r="IX68" s="44">
        <f t="shared" si="187"/>
        <v>7.2685889754470585E-3</v>
      </c>
      <c r="IY68" s="44">
        <f t="shared" si="187"/>
        <v>7.4498556601261257E-3</v>
      </c>
      <c r="IZ68" s="44">
        <f>(IZ66-1)/3</f>
        <v>3.0545558416423071E-3</v>
      </c>
      <c r="JA68" s="44">
        <f>(JA66-1)/3</f>
        <v>3.3565664099937109E-3</v>
      </c>
      <c r="JB68" s="44"/>
      <c r="JC68" s="44">
        <f t="shared" si="187"/>
        <v>7.5069909497441261E-3</v>
      </c>
      <c r="JD68" s="44">
        <f t="shared" si="187"/>
        <v>7.564145401039335E-3</v>
      </c>
      <c r="JE68" s="44">
        <f t="shared" si="187"/>
        <v>9.9807984171884634E-4</v>
      </c>
      <c r="JF68" s="44" t="e">
        <f t="shared" si="187"/>
        <v>#DIV/0!</v>
      </c>
      <c r="JG68" s="44" t="e">
        <f t="shared" si="187"/>
        <v>#DIV/0!</v>
      </c>
      <c r="JH68" s="44">
        <f t="shared" si="187"/>
        <v>1.8963244766900071E-3</v>
      </c>
      <c r="JI68" s="44">
        <f t="shared" si="187"/>
        <v>2.3325624763087895E-3</v>
      </c>
      <c r="JJ68" s="44">
        <f t="shared" si="187"/>
        <v>2.7009199828538963E-3</v>
      </c>
      <c r="JK68" s="44">
        <f t="shared" si="187"/>
        <v>3.0700868437016173E-3</v>
      </c>
      <c r="JL68" s="44">
        <f t="shared" si="187"/>
        <v>3.7034266782082583E-3</v>
      </c>
      <c r="JM68" s="44" t="e">
        <f t="shared" si="187"/>
        <v>#DIV/0!</v>
      </c>
      <c r="JN68" s="44">
        <f t="shared" si="187"/>
        <v>4.705498464378695E-3</v>
      </c>
      <c r="JO68" s="44">
        <f t="shared" si="187"/>
        <v>4.8679979890963549E-3</v>
      </c>
      <c r="JP68" s="44">
        <f t="shared" si="187"/>
        <v>5.0306538200894186E-3</v>
      </c>
      <c r="JQ68" s="44">
        <f t="shared" si="187"/>
        <v>5.0884144598419096E-3</v>
      </c>
      <c r="JR68" s="44">
        <f t="shared" si="187"/>
        <v>4.9834279158225137E-3</v>
      </c>
      <c r="JS68" s="44" t="e">
        <f t="shared" si="187"/>
        <v>#DIV/0!</v>
      </c>
      <c r="JT68" s="44">
        <f t="shared" si="187"/>
        <v>4.8785064902904613E-3</v>
      </c>
      <c r="JU68" s="44">
        <f t="shared" si="187"/>
        <v>5.1103091932657536E-3</v>
      </c>
      <c r="JV68" s="44">
        <f t="shared" ref="JV68:MG68" si="188">(JV66-1)/3</f>
        <v>5.4476393667977812E-3</v>
      </c>
      <c r="JW68" s="44">
        <f t="shared" si="188"/>
        <v>5.7856426519625375E-3</v>
      </c>
      <c r="JX68" s="44" t="e">
        <f t="shared" si="188"/>
        <v>#DIV/0!</v>
      </c>
      <c r="JY68" s="44">
        <f t="shared" si="188"/>
        <v>3.6591197585641075E-3</v>
      </c>
      <c r="JZ68" s="44">
        <f t="shared" si="188"/>
        <v>3.9393248849742451E-3</v>
      </c>
      <c r="KA68" s="44">
        <f t="shared" si="188"/>
        <v>3.9164355252757259E-3</v>
      </c>
      <c r="KB68" s="44">
        <f t="shared" si="188"/>
        <v>3.8935492721868434E-3</v>
      </c>
      <c r="KC68" s="44"/>
      <c r="KD68" s="44"/>
      <c r="KE68" s="44">
        <f t="shared" si="188"/>
        <v>2.1306559757291823E-3</v>
      </c>
      <c r="KF68" s="44">
        <f t="shared" si="188"/>
        <v>2.3378765261263812E-3</v>
      </c>
      <c r="KG68" s="44"/>
      <c r="KH68" s="44"/>
      <c r="KI68" s="44">
        <f t="shared" si="188"/>
        <v>4.3723307740429389E-3</v>
      </c>
      <c r="KJ68" s="44" t="e">
        <f t="shared" si="188"/>
        <v>#DIV/0!</v>
      </c>
      <c r="KK68" s="44">
        <f t="shared" si="188"/>
        <v>8.1901679172628281E-3</v>
      </c>
      <c r="KL68" s="44">
        <f t="shared" si="188"/>
        <v>8.3195571198797502E-3</v>
      </c>
      <c r="KM68" s="44" t="e">
        <f t="shared" si="188"/>
        <v>#DIV/0!</v>
      </c>
      <c r="KN68" s="44" t="e">
        <f t="shared" si="188"/>
        <v>#DIV/0!</v>
      </c>
      <c r="KO68" s="44" t="e">
        <f t="shared" si="188"/>
        <v>#DIV/0!</v>
      </c>
      <c r="KP68" s="44"/>
      <c r="KQ68" s="44">
        <f t="shared" si="188"/>
        <v>8.8290521085054117E-3</v>
      </c>
      <c r="KR68" s="44">
        <f t="shared" si="188"/>
        <v>8.9727920806534165E-3</v>
      </c>
      <c r="KS68" s="44">
        <f t="shared" si="188"/>
        <v>9.2196639986413444E-3</v>
      </c>
      <c r="KT68" s="44">
        <f t="shared" si="188"/>
        <v>9.4668922627493633E-3</v>
      </c>
      <c r="KU68" s="44">
        <f t="shared" si="188"/>
        <v>4.4177156961510517E-3</v>
      </c>
      <c r="KV68" s="44">
        <f t="shared" si="188"/>
        <v>4.9320662414470791E-3</v>
      </c>
      <c r="KW68" s="44">
        <f t="shared" si="188"/>
        <v>5.6243401212550852E-3</v>
      </c>
      <c r="KX68" s="44">
        <f t="shared" si="188"/>
        <v>6.1669037554571799E-3</v>
      </c>
      <c r="KY68" s="44">
        <f t="shared" si="188"/>
        <v>6.351567626956693E-3</v>
      </c>
      <c r="KZ68" s="44">
        <f t="shared" si="188"/>
        <v>6.7685542170946951E-3</v>
      </c>
      <c r="LA68" s="44">
        <f t="shared" si="188"/>
        <v>6.8156227687383719E-3</v>
      </c>
      <c r="LB68" s="44">
        <f t="shared" si="188"/>
        <v>6.8627043503314651E-3</v>
      </c>
      <c r="LC68" s="44">
        <f t="shared" si="188"/>
        <v>9.0066490279433111E-3</v>
      </c>
      <c r="LD68" s="44">
        <f t="shared" si="188"/>
        <v>8.9855028050241561E-3</v>
      </c>
      <c r="LE68" s="44">
        <f t="shared" si="188"/>
        <v>8.96435919433336E-3</v>
      </c>
      <c r="LF68" s="44">
        <f t="shared" si="188"/>
        <v>9.0186913376553157E-3</v>
      </c>
      <c r="LG68" s="44">
        <f t="shared" si="188"/>
        <v>9.094197771432869E-3</v>
      </c>
      <c r="LH68" s="44">
        <f t="shared" si="188"/>
        <v>9.1697375187522745E-3</v>
      </c>
      <c r="LI68" s="44">
        <f t="shared" si="188"/>
        <v>9.0347902423008417E-3</v>
      </c>
      <c r="LJ68" s="44">
        <f t="shared" si="188"/>
        <v>8.9318902577310375E-3</v>
      </c>
      <c r="LK68" s="44" t="e">
        <f t="shared" si="188"/>
        <v>#DIV/0!</v>
      </c>
      <c r="LL68" s="44">
        <f t="shared" si="188"/>
        <v>5.0183896002699386E-3</v>
      </c>
      <c r="LM68" s="44">
        <f t="shared" si="188"/>
        <v>5.1821466963013485E-3</v>
      </c>
      <c r="LN68" s="44"/>
      <c r="LO68" s="44">
        <f t="shared" ref="LO68" si="189">(LO66-1)/3</f>
        <v>5.4475312612152216E-3</v>
      </c>
      <c r="LP68" s="44">
        <f t="shared" si="188"/>
        <v>5.5490609601414054E-3</v>
      </c>
      <c r="LQ68" s="44"/>
      <c r="LR68" s="44">
        <f t="shared" si="188"/>
        <v>5.6506515324584354E-3</v>
      </c>
      <c r="LS68" s="44">
        <f t="shared" si="188"/>
        <v>4.7974817995684775E-3</v>
      </c>
      <c r="LT68" s="44">
        <f t="shared" si="188"/>
        <v>3.848022772776849E-3</v>
      </c>
      <c r="LU68" s="44">
        <f t="shared" si="188"/>
        <v>2.9038809083933672E-3</v>
      </c>
      <c r="LV68" s="44">
        <f t="shared" si="188"/>
        <v>3.2154897118507422E-3</v>
      </c>
      <c r="LW68" s="44" t="e">
        <f t="shared" si="188"/>
        <v>#DIV/0!</v>
      </c>
      <c r="LX68" s="44">
        <f t="shared" si="188"/>
        <v>9.6486037611486584E-3</v>
      </c>
      <c r="LY68" s="44">
        <f t="shared" si="188"/>
        <v>9.4493737922765053E-3</v>
      </c>
      <c r="LZ68" s="44">
        <f t="shared" si="188"/>
        <v>9.2503751448421347E-3</v>
      </c>
      <c r="MA68" s="44">
        <f t="shared" si="188"/>
        <v>9.1681532300528588E-3</v>
      </c>
      <c r="MB68" s="44">
        <f t="shared" si="188"/>
        <v>9.2847784139315302E-3</v>
      </c>
      <c r="MC68" s="44" t="e">
        <f t="shared" si="188"/>
        <v>#DIV/0!</v>
      </c>
      <c r="MD68" s="44">
        <f t="shared" si="188"/>
        <v>9.4014830489486858E-3</v>
      </c>
      <c r="ME68" s="44">
        <f t="shared" si="188"/>
        <v>9.7140381109473619E-3</v>
      </c>
      <c r="MF68" s="44">
        <f t="shared" si="188"/>
        <v>9.9100327066744907E-3</v>
      </c>
      <c r="MG68" s="44">
        <f t="shared" si="188"/>
        <v>1.0106251387145862E-2</v>
      </c>
      <c r="MH68" s="44">
        <f t="shared" ref="MH68:OS68" si="190">(MH66-1)/3</f>
        <v>9.6735189394949739E-3</v>
      </c>
      <c r="MI68" s="44" t="e">
        <f t="shared" si="190"/>
        <v>#DIV/0!</v>
      </c>
      <c r="MJ68" s="44">
        <f t="shared" si="190"/>
        <v>9.0466430919999095E-3</v>
      </c>
      <c r="MK68" s="44">
        <f t="shared" si="190"/>
        <v>8.4220544084006779E-3</v>
      </c>
      <c r="ML68" s="44">
        <f t="shared" si="190"/>
        <v>8.3719133232589282E-3</v>
      </c>
      <c r="MM68" s="44">
        <f t="shared" si="190"/>
        <v>8.9460088560589703E-3</v>
      </c>
      <c r="MN68" s="44">
        <f t="shared" si="190"/>
        <v>9.5220366995242642E-3</v>
      </c>
      <c r="MO68" s="44" t="e">
        <f t="shared" si="190"/>
        <v>#DIV/0!</v>
      </c>
      <c r="MP68" s="44">
        <f t="shared" si="190"/>
        <v>9.8916221068285903E-3</v>
      </c>
      <c r="MQ68" s="44">
        <f t="shared" si="190"/>
        <v>9.6834903167589328E-3</v>
      </c>
      <c r="MR68" s="44">
        <f t="shared" si="190"/>
        <v>3.7191081590199904E-3</v>
      </c>
      <c r="MS68" s="44">
        <f t="shared" si="190"/>
        <v>8.8283821918775374E-3</v>
      </c>
      <c r="MT68" s="44">
        <f t="shared" si="190"/>
        <v>8.3899079786993926E-3</v>
      </c>
      <c r="MU68" s="44" t="e">
        <f t="shared" si="190"/>
        <v>#DIV/0!</v>
      </c>
      <c r="MV68" s="44">
        <f t="shared" si="190"/>
        <v>7.9525561212080795E-3</v>
      </c>
      <c r="MW68" s="44">
        <f t="shared" si="190"/>
        <v>3.0851100824194808E-3</v>
      </c>
      <c r="MX68" s="44">
        <f t="shared" si="190"/>
        <v>2.8043844754734129E-3</v>
      </c>
      <c r="MY68" s="44">
        <f t="shared" si="190"/>
        <v>2.5241269829370991E-3</v>
      </c>
      <c r="MZ68" s="44">
        <f t="shared" si="190"/>
        <v>2.2443364349037007E-3</v>
      </c>
      <c r="NA68" s="44" t="e">
        <f t="shared" si="190"/>
        <v>#DIV/0!</v>
      </c>
      <c r="NB68" s="44">
        <f t="shared" si="190"/>
        <v>4.4753298617955144E-3</v>
      </c>
      <c r="NC68" s="44">
        <f t="shared" si="190"/>
        <v>5.7446376488197908E-3</v>
      </c>
      <c r="ND68" s="44">
        <f t="shared" si="190"/>
        <v>7.7252886484482364E-3</v>
      </c>
      <c r="NE68" s="44">
        <f t="shared" si="190"/>
        <v>8.4299569750442647E-3</v>
      </c>
      <c r="NF68" s="44">
        <f t="shared" si="190"/>
        <v>9.1375431901806383E-3</v>
      </c>
      <c r="NG68" s="44" t="e">
        <f t="shared" si="190"/>
        <v>#DIV/0!</v>
      </c>
      <c r="NH68" s="44">
        <f t="shared" si="190"/>
        <v>4.8547908628478647E-3</v>
      </c>
      <c r="NI68" s="44">
        <f t="shared" si="190"/>
        <v>3.0825983453048877E-3</v>
      </c>
      <c r="NJ68" s="44" t="e">
        <f t="shared" si="190"/>
        <v>#DIV/0!</v>
      </c>
      <c r="NK68" s="44">
        <f t="shared" si="190"/>
        <v>8.7954322224702928E-3</v>
      </c>
      <c r="NL68" s="44">
        <f t="shared" si="190"/>
        <v>8.2630195552995112E-3</v>
      </c>
      <c r="NM68" s="44">
        <f t="shared" si="190"/>
        <v>7.7322613693841342E-3</v>
      </c>
      <c r="NN68" s="44">
        <f t="shared" si="190"/>
        <v>8.2662037306537126E-3</v>
      </c>
      <c r="NO68" s="44">
        <f t="shared" si="190"/>
        <v>7.920471622816061E-3</v>
      </c>
      <c r="NP68" s="44" t="e">
        <f t="shared" si="190"/>
        <v>#DIV/0!</v>
      </c>
      <c r="NQ68" s="44">
        <f t="shared" si="190"/>
        <v>9.9202214084672669E-3</v>
      </c>
      <c r="NR68" s="44">
        <f t="shared" si="190"/>
        <v>9.8818437812251414E-3</v>
      </c>
      <c r="NS68" s="44">
        <f t="shared" si="190"/>
        <v>9.7435927499872985E-3</v>
      </c>
      <c r="NT68" s="44">
        <f t="shared" si="190"/>
        <v>9.6054530521224226E-3</v>
      </c>
      <c r="NU68" s="44">
        <f t="shared" si="190"/>
        <v>9.4674245531997468E-3</v>
      </c>
      <c r="NV68" s="44" t="e">
        <f t="shared" si="190"/>
        <v>#DIV/0!</v>
      </c>
      <c r="NW68" s="44">
        <f t="shared" si="190"/>
        <v>1.0527654869041317E-2</v>
      </c>
      <c r="NX68" s="44">
        <f t="shared" si="190"/>
        <v>1.0363415103763707E-2</v>
      </c>
      <c r="NY68" s="44">
        <f t="shared" si="190"/>
        <v>1.0199332156639596E-2</v>
      </c>
      <c r="NZ68" s="44">
        <f t="shared" si="190"/>
        <v>1.0035405803178262E-2</v>
      </c>
      <c r="OA68" s="44">
        <f t="shared" si="190"/>
        <v>9.9970024165631308E-3</v>
      </c>
      <c r="OB68" s="44" t="e">
        <f t="shared" si="190"/>
        <v>#DIV/0!</v>
      </c>
      <c r="OC68" s="44">
        <f t="shared" si="190"/>
        <v>8.4117404401068772E-3</v>
      </c>
      <c r="OD68" s="44">
        <f t="shared" si="190"/>
        <v>8.9789795507516281E-3</v>
      </c>
      <c r="OE68" s="44">
        <f t="shared" si="190"/>
        <v>9.5481048343885409E-3</v>
      </c>
      <c r="OF68" s="44">
        <f t="shared" si="190"/>
        <v>1.0119125714486366E-2</v>
      </c>
      <c r="OG68" s="44" t="e">
        <f t="shared" si="190"/>
        <v>#DIV/0!</v>
      </c>
      <c r="OH68" s="44">
        <f t="shared" si="190"/>
        <v>5.3402719410666028E-3</v>
      </c>
      <c r="OI68" s="44">
        <f t="shared" si="190"/>
        <v>6.4805103634272649E-3</v>
      </c>
      <c r="OJ68" s="44" t="e">
        <f t="shared" si="190"/>
        <v>#DIV/0!</v>
      </c>
      <c r="OK68" s="44">
        <f t="shared" si="190"/>
        <v>6.1003308461375179E-3</v>
      </c>
      <c r="OL68" s="44">
        <f t="shared" si="190"/>
        <v>5.9105599142424596E-3</v>
      </c>
      <c r="OM68" s="44" t="e">
        <f t="shared" si="190"/>
        <v>#DIV/0!</v>
      </c>
      <c r="ON68" s="44">
        <f t="shared" si="190"/>
        <v>6.3897057672457347E-3</v>
      </c>
      <c r="OO68" s="44">
        <f t="shared" si="190"/>
        <v>7.0610534132645357E-3</v>
      </c>
      <c r="OP68" s="44" t="e">
        <f t="shared" si="190"/>
        <v>#DIV/0!</v>
      </c>
      <c r="OQ68" s="44">
        <f t="shared" si="190"/>
        <v>7.2311026539911465E-3</v>
      </c>
      <c r="OR68" s="44">
        <f t="shared" si="190"/>
        <v>6.8874615646533259E-3</v>
      </c>
      <c r="OS68" s="44" t="e">
        <f t="shared" si="190"/>
        <v>#DIV/0!</v>
      </c>
      <c r="OT68" s="44" t="e">
        <f t="shared" ref="OT68:OY68" si="191">(OT66-1)/3</f>
        <v>#DIV/0!</v>
      </c>
      <c r="OU68" s="44">
        <f t="shared" si="191"/>
        <v>8.8306613593935133E-3</v>
      </c>
      <c r="OV68" s="44" t="e">
        <f t="shared" si="191"/>
        <v>#DIV/0!</v>
      </c>
      <c r="OW68" s="44" t="e">
        <f t="shared" si="191"/>
        <v>#DIV/0!</v>
      </c>
      <c r="OX68" s="44" t="e">
        <f t="shared" si="191"/>
        <v>#DIV/0!</v>
      </c>
      <c r="OY68" s="44" t="e">
        <f t="shared" si="191"/>
        <v>#DIV/0!</v>
      </c>
    </row>
    <row r="69" spans="1:415">
      <c r="A69" s="9" t="s">
        <v>3</v>
      </c>
      <c r="D69" s="30">
        <f t="shared" ref="D69:BO69" si="192">(1/3)*D67</f>
        <v>3.4097337140469796E-4</v>
      </c>
      <c r="E69" s="30">
        <f t="shared" si="192"/>
        <v>3.4102929026983629E-4</v>
      </c>
      <c r="F69" s="30">
        <f t="shared" si="192"/>
        <v>3.363470029824174E-4</v>
      </c>
      <c r="G69" s="30">
        <f t="shared" si="192"/>
        <v>3.3688493757853615E-4</v>
      </c>
      <c r="H69" s="30">
        <f t="shared" si="192"/>
        <v>3.3745366095670276E-4</v>
      </c>
      <c r="I69" s="30">
        <f t="shared" si="192"/>
        <v>3.3829598071318738E-4</v>
      </c>
      <c r="J69" s="30">
        <f t="shared" si="192"/>
        <v>3.3853907686902564E-4</v>
      </c>
      <c r="K69" s="30">
        <f t="shared" si="192"/>
        <v>3.3878265052233932E-4</v>
      </c>
      <c r="L69" s="30">
        <f t="shared" si="192"/>
        <v>3.3929397327924957E-4</v>
      </c>
      <c r="M69" s="30">
        <f t="shared" si="192"/>
        <v>3.3956168655597044E-4</v>
      </c>
      <c r="N69" s="30">
        <f t="shared" si="192"/>
        <v>3.3982984415262675E-4</v>
      </c>
      <c r="O69" s="30">
        <f t="shared" si="192"/>
        <v>3.3481886937598854E-4</v>
      </c>
      <c r="P69" s="30">
        <f t="shared" si="192"/>
        <v>3.3472963357546881E-4</v>
      </c>
      <c r="Q69" s="30">
        <f t="shared" si="192"/>
        <v>3.3464059896638998E-4</v>
      </c>
      <c r="R69" s="30">
        <f t="shared" si="192"/>
        <v>3.3482413517142435E-4</v>
      </c>
      <c r="S69" s="30">
        <f t="shared" si="192"/>
        <v>3.3496101727962049E-4</v>
      </c>
      <c r="T69" s="30"/>
      <c r="U69" s="30"/>
      <c r="V69" s="30">
        <f t="shared" si="192"/>
        <v>3.3610430831619879E-4</v>
      </c>
      <c r="W69" s="30">
        <f t="shared" si="192"/>
        <v>3.3661476483236297E-4</v>
      </c>
      <c r="X69" s="30">
        <f t="shared" si="192"/>
        <v>3.3678882454327743E-4</v>
      </c>
      <c r="Y69" s="30">
        <f t="shared" si="192"/>
        <v>3.3696343537882681E-4</v>
      </c>
      <c r="Z69" s="30">
        <f t="shared" si="192"/>
        <v>3.370246637651056E-4</v>
      </c>
      <c r="AA69" s="30"/>
      <c r="AB69" s="30">
        <f t="shared" si="192"/>
        <v>3.3691230512220227E-4</v>
      </c>
      <c r="AC69" s="30">
        <f t="shared" si="192"/>
        <v>3.3680151607589097E-4</v>
      </c>
      <c r="AD69" s="30">
        <f t="shared" si="192"/>
        <v>3.3707479784013947E-4</v>
      </c>
      <c r="AE69" s="30">
        <f t="shared" si="192"/>
        <v>3.3746379623499632E-4</v>
      </c>
      <c r="AF69" s="30">
        <f t="shared" si="192"/>
        <v>3.3785936423794594E-4</v>
      </c>
      <c r="AG69" s="30"/>
      <c r="AH69" s="30">
        <f t="shared" si="192"/>
        <v>3.3803863587517915E-4</v>
      </c>
      <c r="AI69" s="30">
        <f t="shared" si="192"/>
        <v>3.3781635995291611E-4</v>
      </c>
      <c r="AJ69" s="30">
        <f t="shared" si="192"/>
        <v>3.3759475114181561E-4</v>
      </c>
      <c r="AK69" s="30">
        <f t="shared" si="192"/>
        <v>3.3764927907585247E-4</v>
      </c>
      <c r="AL69" s="30">
        <f t="shared" si="192"/>
        <v>3.3792526841737517E-4</v>
      </c>
      <c r="AM69" s="30"/>
      <c r="AN69" s="30">
        <f t="shared" si="192"/>
        <v>3.3820177602544838E-4</v>
      </c>
      <c r="AO69" s="30">
        <f t="shared" si="192"/>
        <v>3.3848841345377958E-4</v>
      </c>
      <c r="AP69" s="30">
        <f t="shared" si="192"/>
        <v>3.3849804281209026E-4</v>
      </c>
      <c r="AQ69" s="30">
        <f t="shared" si="192"/>
        <v>3.3850769159857554E-4</v>
      </c>
      <c r="AR69" s="30">
        <f t="shared" si="192"/>
        <v>3.3843152057240483E-4</v>
      </c>
      <c r="AS69" s="30"/>
      <c r="AT69" s="30">
        <f t="shared" si="192"/>
        <v>3.3834589699272005E-4</v>
      </c>
      <c r="AU69" s="30">
        <f t="shared" si="192"/>
        <v>3.3826048873453174E-4</v>
      </c>
      <c r="AV69" s="30">
        <f t="shared" si="192"/>
        <v>3.3852302406150661E-4</v>
      </c>
      <c r="AW69" s="30">
        <f t="shared" si="192"/>
        <v>3.3887150658410401E-4</v>
      </c>
      <c r="AX69" s="30">
        <f t="shared" si="192"/>
        <v>3.3922074559903943E-4</v>
      </c>
      <c r="AY69" s="30"/>
      <c r="AZ69" s="30">
        <f t="shared" si="192"/>
        <v>3.3627364992839604E-4</v>
      </c>
      <c r="BA69" s="30">
        <f t="shared" si="192"/>
        <v>3.3611020520171394E-4</v>
      </c>
      <c r="BB69" s="30">
        <f t="shared" si="192"/>
        <v>3.3594705672579047E-4</v>
      </c>
      <c r="BC69" s="30">
        <f t="shared" si="192"/>
        <v>3.3619274549908772E-4</v>
      </c>
      <c r="BD69" s="30"/>
      <c r="BE69" s="30">
        <f t="shared" si="192"/>
        <v>3.3660234832781882E-4</v>
      </c>
      <c r="BF69" s="30">
        <f t="shared" si="192"/>
        <v>3.3701301643984969E-4</v>
      </c>
      <c r="BG69" s="30">
        <f t="shared" si="192"/>
        <v>3.3742987144027583E-4</v>
      </c>
      <c r="BH69" s="30">
        <f t="shared" si="192"/>
        <v>3.3743499255624814E-4</v>
      </c>
      <c r="BI69" s="30"/>
      <c r="BJ69" s="30">
        <f t="shared" si="192"/>
        <v>3.375148099963298E-4</v>
      </c>
      <c r="BK69" s="30">
        <f t="shared" si="192"/>
        <v>3.3758444562942636E-4</v>
      </c>
      <c r="BL69" s="30">
        <f t="shared" si="192"/>
        <v>3.3765415341016695E-4</v>
      </c>
      <c r="BM69" s="30">
        <f t="shared" si="192"/>
        <v>3.3779977087975202E-4</v>
      </c>
      <c r="BN69" s="30"/>
      <c r="BO69" s="30">
        <f t="shared" si="192"/>
        <v>3.3787567660107428E-4</v>
      </c>
      <c r="BP69" s="30">
        <f t="shared" ref="BP69:EB69" si="193">(1/3)*BP67</f>
        <v>3.3795165068981493E-4</v>
      </c>
      <c r="BQ69" s="30">
        <f t="shared" si="193"/>
        <v>3.3828773228243076E-4</v>
      </c>
      <c r="BR69" s="30">
        <f t="shared" si="193"/>
        <v>3.3854820112406774E-4</v>
      </c>
      <c r="BS69" s="30"/>
      <c r="BT69" s="30">
        <f t="shared" si="193"/>
        <v>3.3824742034298298E-4</v>
      </c>
      <c r="BU69" s="30">
        <f t="shared" si="193"/>
        <v>3.3838128217387846E-4</v>
      </c>
      <c r="BV69" s="30">
        <f t="shared" si="193"/>
        <v>3.3851529707612364E-4</v>
      </c>
      <c r="BW69" s="30"/>
      <c r="BX69" s="30">
        <f t="shared" si="193"/>
        <v>3.3436379549559015E-4</v>
      </c>
      <c r="BY69" s="30"/>
      <c r="BZ69" s="30">
        <f t="shared" si="193"/>
        <v>3.3700277432416917E-4</v>
      </c>
      <c r="CA69" s="30">
        <f t="shared" si="193"/>
        <v>3.3847272636242174E-4</v>
      </c>
      <c r="CB69" s="30">
        <f t="shared" si="193"/>
        <v>3.3812299321140678E-4</v>
      </c>
      <c r="CC69" s="30">
        <f>(1/3)*CC67</f>
        <v>3.3871070396521814E-4</v>
      </c>
      <c r="CD69" s="30">
        <f>(1/3)*CD67</f>
        <v>3.3925650550525378E-4</v>
      </c>
      <c r="CE69" s="30">
        <f>(1/3)*CE67</f>
        <v>3.3592819072791999E-4</v>
      </c>
      <c r="CF69" s="30"/>
      <c r="CG69" s="30">
        <f t="shared" si="193"/>
        <v>3.3808557910362607E-4</v>
      </c>
      <c r="CH69" s="30"/>
      <c r="CI69" s="30">
        <f>(1/3)*CI67</f>
        <v>3.347701234478519E-4</v>
      </c>
      <c r="CJ69" s="30"/>
      <c r="CK69" s="30">
        <f>(1/3)*CK67</f>
        <v>3.3864946533047544E-4</v>
      </c>
      <c r="CL69" s="30">
        <f>(1/3)*CL67</f>
        <v>3.3881608972764575E-4</v>
      </c>
      <c r="CM69" s="30">
        <f t="shared" si="193"/>
        <v>3.3938830162370711E-4</v>
      </c>
      <c r="CN69" s="153" t="e">
        <f t="shared" si="193"/>
        <v>#DIV/0!</v>
      </c>
      <c r="CO69" s="30">
        <f t="shared" si="193"/>
        <v>3.345943633430474E-4</v>
      </c>
      <c r="CP69" s="30">
        <f t="shared" si="193"/>
        <v>3.4117489104301831E-4</v>
      </c>
      <c r="CQ69" s="30">
        <f t="shared" si="193"/>
        <v>3.4193511761285318E-4</v>
      </c>
      <c r="CR69" s="30" t="e">
        <f t="shared" si="193"/>
        <v>#DIV/0!</v>
      </c>
      <c r="CS69" s="30"/>
      <c r="CT69" s="30">
        <f t="shared" si="193"/>
        <v>3.4108319415781125E-4</v>
      </c>
      <c r="CU69" s="30">
        <f t="shared" si="193"/>
        <v>3.4137013504965046E-4</v>
      </c>
      <c r="CV69" s="30">
        <f t="shared" si="193"/>
        <v>3.4122717509968366E-4</v>
      </c>
      <c r="CW69" s="30">
        <f t="shared" si="193"/>
        <v>3.4108434128822144E-4</v>
      </c>
      <c r="CX69" s="30">
        <f t="shared" si="193"/>
        <v>3.410123777697781E-4</v>
      </c>
      <c r="CY69" s="30"/>
      <c r="CZ69" s="30">
        <f t="shared" si="193"/>
        <v>3.3801162168686598E-4</v>
      </c>
      <c r="DA69" s="30">
        <f t="shared" si="193"/>
        <v>3.3772926702919275E-4</v>
      </c>
      <c r="DB69" s="30">
        <f t="shared" si="193"/>
        <v>3.3746228764126775E-4</v>
      </c>
      <c r="DC69" s="30">
        <f>(1/3)*DC67</f>
        <v>3.3804157405517912E-4</v>
      </c>
      <c r="DD69" s="30">
        <f>(1/3)*DD67</f>
        <v>3.3802658271032732E-4</v>
      </c>
      <c r="DE69" s="30"/>
      <c r="DF69" s="30"/>
      <c r="DG69" s="30">
        <f t="shared" si="193"/>
        <v>5.1163542198394092E-2</v>
      </c>
      <c r="DH69" s="30">
        <f t="shared" si="193"/>
        <v>3.3530197269598591E-4</v>
      </c>
      <c r="DI69" s="30">
        <f t="shared" si="193"/>
        <v>3.3546397263355327E-4</v>
      </c>
      <c r="DJ69" s="30">
        <f>(1/3)*DJ67</f>
        <v>5.1395211855516945E-2</v>
      </c>
      <c r="DK69" s="30" t="e">
        <f>(1/3)*DK67</f>
        <v>#DIV/0!</v>
      </c>
      <c r="DL69" s="30"/>
      <c r="DM69" s="30">
        <f t="shared" si="193"/>
        <v>3.3896020934657476E-4</v>
      </c>
      <c r="DN69" s="30">
        <f t="shared" si="193"/>
        <v>3.3958997885322846E-4</v>
      </c>
      <c r="DO69" s="30">
        <f t="shared" si="193"/>
        <v>3.3977827918376752E-4</v>
      </c>
      <c r="DP69" s="30">
        <f>(1/3)*DP67</f>
        <v>3.4022703049260374E-4</v>
      </c>
      <c r="DQ69" s="30">
        <f>(1/3)*DQ67</f>
        <v>3.3996679766462503E-4</v>
      </c>
      <c r="DR69" s="30"/>
      <c r="DS69" s="30">
        <f>(1/3)*DS67</f>
        <v>3.4245618676507941E-4</v>
      </c>
      <c r="DT69" s="30">
        <f t="shared" si="193"/>
        <v>5.4844392672170385E-4</v>
      </c>
      <c r="DU69" s="30">
        <f t="shared" si="193"/>
        <v>3.4267029782326718E-4</v>
      </c>
      <c r="DV69" s="30">
        <f t="shared" si="193"/>
        <v>3.4256320869912438E-4</v>
      </c>
      <c r="DW69" s="30">
        <f>(1/3)*DW67</f>
        <v>7.8349132388814838E-4</v>
      </c>
      <c r="DX69" s="30"/>
      <c r="DY69" s="30">
        <f t="shared" si="193"/>
        <v>3.398987085727417E-4</v>
      </c>
      <c r="DZ69" s="30">
        <f t="shared" si="193"/>
        <v>3.4033964753311778E-4</v>
      </c>
      <c r="EA69" s="30">
        <f t="shared" si="193"/>
        <v>3.4078175759564384E-4</v>
      </c>
      <c r="EB69" s="30">
        <f t="shared" si="193"/>
        <v>3.4115408270901778E-4</v>
      </c>
      <c r="EC69" s="30">
        <f>(1/3)*EC67</f>
        <v>3.3915227548623534E-4</v>
      </c>
      <c r="ED69" s="30"/>
      <c r="EE69" s="30">
        <f>(1/3)*EE67</f>
        <v>3.3821866451757415E-4</v>
      </c>
      <c r="EF69" s="30">
        <f>(1/3)*EF67</f>
        <v>3.382273059556642E-4</v>
      </c>
      <c r="EG69" s="30">
        <f>(1/3)*EG67</f>
        <v>3.3854078598019133E-4</v>
      </c>
      <c r="EH69" s="30">
        <f>(1/3)*EH67</f>
        <v>3.3884622614046786E-4</v>
      </c>
      <c r="EI69" s="30">
        <f t="shared" ref="EI69:HC69" si="194">(1/3)*EI67</f>
        <v>3.3821002874260056E-4</v>
      </c>
      <c r="EJ69" s="30"/>
      <c r="EK69" s="30">
        <f>(1/3)*EK67</f>
        <v>3.3648128551924607E-4</v>
      </c>
      <c r="EL69" s="30">
        <f t="shared" si="194"/>
        <v>3.3614993604921155E-4</v>
      </c>
      <c r="EM69" s="30">
        <f t="shared" si="194"/>
        <v>3.355165510369086E-4</v>
      </c>
      <c r="EN69" s="30">
        <f>(1/3)*EN67</f>
        <v>3.3683398316164409E-4</v>
      </c>
      <c r="EO69" s="30">
        <f>(1/3)*EO67</f>
        <v>1.5640931989978776E-2</v>
      </c>
      <c r="EP69" s="30"/>
      <c r="EQ69" s="30">
        <f t="shared" si="194"/>
        <v>3.3521730609411735E-4</v>
      </c>
      <c r="ER69" s="30">
        <f t="shared" si="194"/>
        <v>3.3494184345722871E-4</v>
      </c>
      <c r="ES69" s="30">
        <f t="shared" si="194"/>
        <v>3.3462398922620495E-4</v>
      </c>
      <c r="ET69" s="30">
        <f>(1/3)*ET67</f>
        <v>3.3455793207561388E-4</v>
      </c>
      <c r="EU69" s="30">
        <f>(1/3)*EU67</f>
        <v>3.3449190215980066E-4</v>
      </c>
      <c r="EV69" s="30"/>
      <c r="EW69" s="30">
        <f>(1/3)*EW67</f>
        <v>3.416968426412575E-4</v>
      </c>
      <c r="EX69" s="30">
        <f t="shared" si="194"/>
        <v>3.6348895896071246E-4</v>
      </c>
      <c r="EY69" s="30">
        <f t="shared" si="194"/>
        <v>3.4206476743025042E-4</v>
      </c>
      <c r="EZ69" s="30">
        <f>(1/3)*EZ67</f>
        <v>3.4188069119401974E-4</v>
      </c>
      <c r="FA69" s="30"/>
      <c r="FB69" s="30"/>
      <c r="FC69" s="30">
        <f>(1/3)*FC67</f>
        <v>3.3530451451701778E-4</v>
      </c>
      <c r="FD69" s="30">
        <f>(1/3)*FD67</f>
        <v>3.3508855616600468E-4</v>
      </c>
      <c r="FE69" s="30">
        <f>(1/3)*FE67</f>
        <v>3.3555486439367047E-4</v>
      </c>
      <c r="FF69" s="30">
        <f>(1/3)*FF67</f>
        <v>3.3565522628270928E-4</v>
      </c>
      <c r="FG69" s="30"/>
      <c r="FH69" s="30">
        <f t="shared" si="194"/>
        <v>3.4247593252328555E-4</v>
      </c>
      <c r="FI69" s="30">
        <f t="shared" si="194"/>
        <v>3.4260289067933498E-4</v>
      </c>
      <c r="FJ69" s="30">
        <f t="shared" si="194"/>
        <v>3.4273010712235923E-4</v>
      </c>
      <c r="FK69" s="30">
        <f t="shared" si="194"/>
        <v>3.3538732156399812E-4</v>
      </c>
      <c r="FL69" s="30">
        <f t="shared" si="194"/>
        <v>3.3550443477011035E-4</v>
      </c>
      <c r="FM69" s="30"/>
      <c r="FN69" s="30">
        <f t="shared" si="194"/>
        <v>3.3712313466413416E-4</v>
      </c>
      <c r="FO69" s="30">
        <f t="shared" si="194"/>
        <v>3.3729598612069025E-4</v>
      </c>
      <c r="FP69" s="30">
        <f t="shared" si="194"/>
        <v>3.3746904299533859E-4</v>
      </c>
      <c r="FQ69" s="30">
        <f t="shared" si="194"/>
        <v>3.3808041906254897E-4</v>
      </c>
      <c r="FR69" s="30">
        <f t="shared" si="194"/>
        <v>3.3851971861605172E-4</v>
      </c>
      <c r="FS69" s="30"/>
      <c r="FT69" s="30">
        <f>(1/3)*FT67</f>
        <v>3.3608135236803179E-4</v>
      </c>
      <c r="FU69" s="30">
        <f>(1/3)*FU67</f>
        <v>3.3634687102223118E-4</v>
      </c>
      <c r="FV69" s="30">
        <f>(1/3)*FV67</f>
        <v>3.3663649258028035E-4</v>
      </c>
      <c r="FW69" s="30">
        <f t="shared" si="194"/>
        <v>3.3603406853019441E-4</v>
      </c>
      <c r="FX69" s="30">
        <f t="shared" si="194"/>
        <v>3.3592345919813103E-4</v>
      </c>
      <c r="FY69" s="30"/>
      <c r="FZ69" s="30" t="e">
        <f t="shared" si="194"/>
        <v>#DIV/0!</v>
      </c>
      <c r="GA69" s="30" t="e">
        <f t="shared" si="194"/>
        <v>#DIV/0!</v>
      </c>
      <c r="GB69" s="30" t="e">
        <f t="shared" si="194"/>
        <v>#DIV/0!</v>
      </c>
      <c r="GC69" s="30" t="e">
        <f t="shared" si="194"/>
        <v>#DIV/0!</v>
      </c>
      <c r="GD69" s="30" t="e">
        <f t="shared" si="194"/>
        <v>#DIV/0!</v>
      </c>
      <c r="GE69" s="30"/>
      <c r="GF69" s="30">
        <f t="shared" si="194"/>
        <v>3.402985824485892E-4</v>
      </c>
      <c r="GG69" s="30">
        <f t="shared" si="194"/>
        <v>3.4037019062330582E-4</v>
      </c>
      <c r="GH69" s="30">
        <f>(1/3)*GH67</f>
        <v>3.3476605617888361E-4</v>
      </c>
      <c r="GI69" s="30">
        <f>(1/3)*GI67</f>
        <v>3.346253130258655E-4</v>
      </c>
      <c r="GJ69" s="30">
        <f>(1/3)*GJ67</f>
        <v>3.344846920019583E-4</v>
      </c>
      <c r="GK69" s="30"/>
      <c r="GL69" s="30">
        <f t="shared" si="194"/>
        <v>3.3563879409143792E-4</v>
      </c>
      <c r="GM69" s="30">
        <f t="shared" si="194"/>
        <v>3.3751299280859655E-4</v>
      </c>
      <c r="GN69" s="30">
        <f t="shared" si="194"/>
        <v>3.3587103641466166E-4</v>
      </c>
      <c r="GO69" s="30">
        <f t="shared" si="194"/>
        <v>3.3610361884070517E-4</v>
      </c>
      <c r="GP69" s="30">
        <f t="shared" si="194"/>
        <v>3.3617169622044665E-4</v>
      </c>
      <c r="GQ69" s="153" t="e">
        <f t="shared" si="194"/>
        <v>#DIV/0!</v>
      </c>
      <c r="GR69" s="30">
        <f t="shared" si="194"/>
        <v>0.33456496134061764</v>
      </c>
      <c r="GS69" s="30">
        <f t="shared" si="194"/>
        <v>3.3481760886684556E-4</v>
      </c>
      <c r="GT69" s="30">
        <f t="shared" si="194"/>
        <v>3.3931960936784962E-4</v>
      </c>
      <c r="GU69" s="30"/>
      <c r="GV69" s="30">
        <f t="shared" si="194"/>
        <v>3.3491826830492111E-4</v>
      </c>
      <c r="GW69" s="30">
        <f t="shared" si="194"/>
        <v>3.3486792102189355E-4</v>
      </c>
      <c r="GX69" s="30">
        <f t="shared" si="194"/>
        <v>3.350267790009591E-4</v>
      </c>
      <c r="GY69" s="30">
        <f t="shared" si="194"/>
        <v>3.3529196534300653E-4</v>
      </c>
      <c r="GZ69" s="30">
        <f t="shared" si="194"/>
        <v>3.3661590893362933E-4</v>
      </c>
      <c r="HA69" s="30">
        <f t="shared" si="194"/>
        <v>3.3649860771275486E-4</v>
      </c>
      <c r="HB69" s="30">
        <f t="shared" si="194"/>
        <v>3.3624304265731172E-4</v>
      </c>
      <c r="HC69" s="30">
        <f t="shared" si="194"/>
        <v>3.3610661946022094E-4</v>
      </c>
      <c r="HD69" s="30">
        <f t="shared" ref="HD69:JU69" si="195">(1/3)*HD67</f>
        <v>3.3597216284188454E-4</v>
      </c>
      <c r="HE69" s="30">
        <f t="shared" si="195"/>
        <v>3.3556291779843905E-4</v>
      </c>
      <c r="HF69" s="30">
        <f t="shared" si="195"/>
        <v>3.3673334595824353E-4</v>
      </c>
      <c r="HG69" s="30">
        <f t="shared" si="195"/>
        <v>3.3689350587543621E-4</v>
      </c>
      <c r="HH69" s="30">
        <f t="shared" si="195"/>
        <v>3.3693681373200834E-4</v>
      </c>
      <c r="HI69" s="30">
        <f t="shared" si="195"/>
        <v>3.3698084278816864E-4</v>
      </c>
      <c r="HJ69" s="30">
        <f t="shared" si="195"/>
        <v>3.3722311289541913E-4</v>
      </c>
      <c r="HK69" s="30">
        <f t="shared" si="195"/>
        <v>3.3742099982729708E-4</v>
      </c>
      <c r="HL69" s="30">
        <f t="shared" si="195"/>
        <v>3.376192550910236E-4</v>
      </c>
      <c r="HM69" s="30">
        <f t="shared" si="195"/>
        <v>3.4191386412028054E-4</v>
      </c>
      <c r="HN69" s="30">
        <f t="shared" si="195"/>
        <v>3.4151169911158949E-4</v>
      </c>
      <c r="HO69" s="30">
        <f t="shared" si="195"/>
        <v>3.4111052851363492E-4</v>
      </c>
      <c r="HP69" s="30">
        <f t="shared" si="195"/>
        <v>3.3998235700017244E-4</v>
      </c>
      <c r="HQ69" s="30">
        <f t="shared" si="195"/>
        <v>3.3925763021076506E-4</v>
      </c>
      <c r="HR69" s="30">
        <f t="shared" si="195"/>
        <v>3.385361453238619E-4</v>
      </c>
      <c r="HS69" s="30">
        <f t="shared" si="195"/>
        <v>3.4185777952983992E-4</v>
      </c>
      <c r="HT69" s="30"/>
      <c r="HU69" s="30">
        <f t="shared" si="195"/>
        <v>3.414000517599377E-4</v>
      </c>
      <c r="HV69" s="30">
        <f t="shared" si="195"/>
        <v>3.4094383546407495E-4</v>
      </c>
      <c r="HW69" s="30">
        <f t="shared" si="195"/>
        <v>3.4086864270748172E-4</v>
      </c>
      <c r="HX69" s="30">
        <f t="shared" si="195"/>
        <v>3.412491332665212E-4</v>
      </c>
      <c r="HY69" s="30">
        <f t="shared" si="195"/>
        <v>3.4163059778273628E-4</v>
      </c>
      <c r="HZ69" s="30">
        <f t="shared" si="195"/>
        <v>3.4214080082086573E-4</v>
      </c>
      <c r="IA69" s="30">
        <f t="shared" si="195"/>
        <v>3.4225811188677124E-4</v>
      </c>
      <c r="IB69" s="30">
        <f t="shared" si="195"/>
        <v>3.4242368815373962E-4</v>
      </c>
      <c r="IC69" s="30">
        <f t="shared" si="195"/>
        <v>3.4245759217674027E-4</v>
      </c>
      <c r="ID69" s="30">
        <f t="shared" si="195"/>
        <v>3.4249153194313553E-4</v>
      </c>
      <c r="IE69" s="30">
        <f t="shared" si="195"/>
        <v>3.4239703390818641E-4</v>
      </c>
      <c r="IF69" s="30">
        <f t="shared" si="195"/>
        <v>3.4226879852224747E-4</v>
      </c>
      <c r="IG69" s="30">
        <f t="shared" si="195"/>
        <v>3.4212662249450765E-4</v>
      </c>
      <c r="IH69" s="30">
        <f t="shared" si="195"/>
        <v>3.4199535108004513E-4</v>
      </c>
      <c r="II69" s="30">
        <f t="shared" si="195"/>
        <v>3.3646057965899389E-4</v>
      </c>
      <c r="IJ69" s="30">
        <f t="shared" si="195"/>
        <v>3.365371236260162E-4</v>
      </c>
      <c r="IK69" s="30">
        <f t="shared" si="195"/>
        <v>3.4040005636124361E-4</v>
      </c>
      <c r="IL69" s="30">
        <f t="shared" si="195"/>
        <v>3.3674904704940193E-4</v>
      </c>
      <c r="IM69" s="30">
        <f t="shared" si="195"/>
        <v>3.3680781684214102E-4</v>
      </c>
      <c r="IN69" s="30">
        <f t="shared" si="195"/>
        <v>3.3686669309585177E-4</v>
      </c>
      <c r="IO69" s="30">
        <f t="shared" si="195"/>
        <v>3.3663640825411955E-4</v>
      </c>
      <c r="IP69" s="30">
        <f t="shared" si="195"/>
        <v>3.3941917557649116E-4</v>
      </c>
      <c r="IQ69" s="30">
        <f t="shared" si="195"/>
        <v>3.3609352145299757E-4</v>
      </c>
      <c r="IR69" s="30">
        <f t="shared" si="195"/>
        <v>3.3652674608350766E-4</v>
      </c>
      <c r="IS69" s="30"/>
      <c r="IT69" s="30">
        <f t="shared" si="195"/>
        <v>3.3722668558419091E-4</v>
      </c>
      <c r="IU69" s="30">
        <f t="shared" si="195"/>
        <v>3.3793972034051271E-4</v>
      </c>
      <c r="IV69" s="30">
        <f t="shared" si="195"/>
        <v>3.3878973325760029E-4</v>
      </c>
      <c r="IW69" s="153" t="e">
        <f t="shared" si="195"/>
        <v>#DIV/0!</v>
      </c>
      <c r="IX69" s="30">
        <f t="shared" si="195"/>
        <v>3.4073494860007082E-4</v>
      </c>
      <c r="IY69" s="30">
        <f t="shared" si="195"/>
        <v>3.4091747683056775E-4</v>
      </c>
      <c r="IZ69" s="30">
        <f>(1/3)*IZ67</f>
        <v>3.3643943642133533E-4</v>
      </c>
      <c r="JA69" s="30">
        <f>(1/3)*JA67</f>
        <v>3.3674261405222422E-4</v>
      </c>
      <c r="JB69" s="30"/>
      <c r="JC69" s="30">
        <f t="shared" si="195"/>
        <v>3.4097337140469796E-4</v>
      </c>
      <c r="JD69" s="30">
        <f t="shared" si="195"/>
        <v>3.4102929026983629E-4</v>
      </c>
      <c r="JE69" s="30">
        <f t="shared" si="195"/>
        <v>3.3437324470268401E-4</v>
      </c>
      <c r="JF69" s="30" t="e">
        <f t="shared" si="195"/>
        <v>#DIV/0!</v>
      </c>
      <c r="JG69" s="30" t="e">
        <f t="shared" si="195"/>
        <v>#DIV/0!</v>
      </c>
      <c r="JH69" s="30">
        <f t="shared" si="195"/>
        <v>3.3564319788478267E-4</v>
      </c>
      <c r="JI69" s="30">
        <f t="shared" si="195"/>
        <v>3.3608980209721024E-4</v>
      </c>
      <c r="JJ69" s="30">
        <f t="shared" si="195"/>
        <v>3.3635474274377547E-4</v>
      </c>
      <c r="JK69" s="30">
        <f t="shared" si="195"/>
        <v>3.3663464239849306E-4</v>
      </c>
      <c r="JL69" s="30">
        <f t="shared" si="195"/>
        <v>3.3719575165824854E-4</v>
      </c>
      <c r="JM69" s="30" t="e">
        <f t="shared" si="195"/>
        <v>#DIV/0!</v>
      </c>
      <c r="JN69" s="30">
        <f t="shared" si="195"/>
        <v>3.3822509747553973E-4</v>
      </c>
      <c r="JO69" s="30">
        <f t="shared" si="195"/>
        <v>3.3839386778052917E-4</v>
      </c>
      <c r="JP69" s="30">
        <f t="shared" si="195"/>
        <v>3.3856290732607911E-4</v>
      </c>
      <c r="JQ69" s="30">
        <f t="shared" si="195"/>
        <v>3.3862840729747591E-4</v>
      </c>
      <c r="JR69" s="30">
        <f t="shared" si="195"/>
        <v>3.3852466552849764E-4</v>
      </c>
      <c r="JS69" s="30" t="e">
        <f t="shared" si="195"/>
        <v>#DIV/0!</v>
      </c>
      <c r="JT69" s="30">
        <f t="shared" si="195"/>
        <v>3.3842099141853915E-4</v>
      </c>
      <c r="JU69" s="30">
        <f t="shared" si="195"/>
        <v>3.3865321534796761E-4</v>
      </c>
      <c r="JV69" s="30">
        <f t="shared" ref="JV69:MG69" si="196">(1/3)*JV67</f>
        <v>3.3898971575058515E-4</v>
      </c>
      <c r="JW69" s="30">
        <f t="shared" si="196"/>
        <v>3.3932688812004651E-4</v>
      </c>
      <c r="JX69" s="30" t="e">
        <f t="shared" si="196"/>
        <v>#DIV/0!</v>
      </c>
      <c r="JY69" s="30">
        <f t="shared" si="196"/>
        <v>3.3704635066049351E-4</v>
      </c>
      <c r="JZ69" s="30">
        <f t="shared" si="196"/>
        <v>3.3732806379204784E-4</v>
      </c>
      <c r="KA69" s="30">
        <f t="shared" si="196"/>
        <v>3.3730548366354973E-4</v>
      </c>
      <c r="KB69" s="30">
        <f t="shared" si="196"/>
        <v>3.3728290743838642E-4</v>
      </c>
      <c r="KC69" s="30"/>
      <c r="KD69" s="30"/>
      <c r="KE69" s="30">
        <f t="shared" si="196"/>
        <v>3.3551173789222799E-4</v>
      </c>
      <c r="KF69" s="30">
        <f t="shared" si="196"/>
        <v>3.3571983146777956E-4</v>
      </c>
      <c r="KG69" s="30"/>
      <c r="KH69" s="30"/>
      <c r="KI69" s="30">
        <f t="shared" si="196"/>
        <v>3.3776606323827511E-4</v>
      </c>
      <c r="KJ69" s="30" t="e">
        <f t="shared" si="196"/>
        <v>#DIV/0!</v>
      </c>
      <c r="KK69" s="30">
        <f t="shared" si="196"/>
        <v>3.4186327562666275E-4</v>
      </c>
      <c r="KL69" s="30">
        <f t="shared" si="196"/>
        <v>3.4200093916802814E-4</v>
      </c>
      <c r="KM69" s="30" t="e">
        <f t="shared" si="196"/>
        <v>#DIV/0!</v>
      </c>
      <c r="KN69" s="30" t="e">
        <f t="shared" si="196"/>
        <v>#DIV/0!</v>
      </c>
      <c r="KO69" s="30" t="e">
        <f t="shared" si="196"/>
        <v>#DIV/0!</v>
      </c>
      <c r="KP69" s="30"/>
      <c r="KQ69" s="30">
        <f t="shared" si="196"/>
        <v>3.4231575996592888E-4</v>
      </c>
      <c r="KR69" s="30">
        <f t="shared" si="196"/>
        <v>3.4246426633302151E-4</v>
      </c>
      <c r="KS69" s="30">
        <f t="shared" si="196"/>
        <v>3.4271331467740693E-4</v>
      </c>
      <c r="KT69" s="30">
        <f t="shared" si="196"/>
        <v>3.4296273886921347E-4</v>
      </c>
      <c r="KU69" s="30">
        <f t="shared" si="196"/>
        <v>3.3783813843791806E-4</v>
      </c>
      <c r="KV69" s="30">
        <f t="shared" si="196"/>
        <v>3.3836356938895726E-4</v>
      </c>
      <c r="KW69" s="30">
        <f t="shared" si="196"/>
        <v>3.3906640748962002E-4</v>
      </c>
      <c r="KX69" s="30">
        <f t="shared" si="196"/>
        <v>3.396176883295648E-4</v>
      </c>
      <c r="KY69" s="30">
        <f t="shared" si="196"/>
        <v>3.3980517508285136E-4</v>
      </c>
      <c r="KZ69" s="30">
        <f t="shared" si="196"/>
        <v>3.4022992937295267E-4</v>
      </c>
      <c r="LA69" s="30">
        <f t="shared" si="196"/>
        <v>3.4027902195192338E-4</v>
      </c>
      <c r="LB69" s="30">
        <f t="shared" si="196"/>
        <v>3.4032814427072372E-4</v>
      </c>
      <c r="LC69" s="30">
        <f t="shared" si="196"/>
        <v>3.4248671474492625E-4</v>
      </c>
      <c r="LD69" s="30">
        <f t="shared" si="196"/>
        <v>3.4247250254503122E-4</v>
      </c>
      <c r="LE69" s="30">
        <f t="shared" si="196"/>
        <v>3.4245845159418373E-4</v>
      </c>
      <c r="LF69" s="30">
        <f t="shared" si="196"/>
        <v>3.4251906997270634E-4</v>
      </c>
      <c r="LG69" s="30">
        <f t="shared" si="196"/>
        <v>3.4259361357262872E-4</v>
      </c>
      <c r="LH69" s="30">
        <f t="shared" si="196"/>
        <v>3.4266819262018631E-4</v>
      </c>
      <c r="LI69" s="30">
        <f t="shared" si="196"/>
        <v>3.4251633838171063E-4</v>
      </c>
      <c r="LJ69" s="30">
        <f t="shared" si="196"/>
        <v>3.424160084018536E-4</v>
      </c>
      <c r="LK69" s="30" t="e">
        <f t="shared" si="196"/>
        <v>#DIV/0!</v>
      </c>
      <c r="LL69" s="30">
        <f t="shared" si="196"/>
        <v>3.3960373212488676E-4</v>
      </c>
      <c r="LM69" s="30">
        <f t="shared" si="196"/>
        <v>3.397947295714648E-4</v>
      </c>
      <c r="LN69" s="30"/>
      <c r="LO69" s="30">
        <f t="shared" ref="LO69" si="197">(1/3)*LO67</f>
        <v>3.4012617177293545E-4</v>
      </c>
      <c r="LP69" s="30">
        <f t="shared" si="196"/>
        <v>3.402667778313173E-4</v>
      </c>
      <c r="LQ69" s="30"/>
      <c r="LR69" s="30">
        <f t="shared" si="196"/>
        <v>3.4040803650395367E-4</v>
      </c>
      <c r="LS69" s="30">
        <f t="shared" si="196"/>
        <v>3.3931913253714113E-4</v>
      </c>
      <c r="LT69" s="30">
        <f t="shared" si="196"/>
        <v>3.3812428959642912E-4</v>
      </c>
      <c r="LU69" s="30">
        <f t="shared" si="196"/>
        <v>3.3696470306774593E-4</v>
      </c>
      <c r="LV69" s="30">
        <f t="shared" si="196"/>
        <v>3.3734623343532107E-4</v>
      </c>
      <c r="LW69" s="30" t="e">
        <f t="shared" si="196"/>
        <v>#DIV/0!</v>
      </c>
      <c r="LX69" s="30">
        <f t="shared" si="196"/>
        <v>3.4522121606385235E-4</v>
      </c>
      <c r="LY69" s="30">
        <f t="shared" si="196"/>
        <v>3.4505185875213855E-4</v>
      </c>
      <c r="LZ69" s="30">
        <f t="shared" si="196"/>
        <v>3.448828748815662E-4</v>
      </c>
      <c r="MA69" s="30">
        <f t="shared" si="196"/>
        <v>3.4488985141081986E-4</v>
      </c>
      <c r="MB69" s="30">
        <f t="shared" si="196"/>
        <v>3.4506631155415421E-4</v>
      </c>
      <c r="MC69" s="30" t="e">
        <f t="shared" si="196"/>
        <v>#DIV/0!</v>
      </c>
      <c r="MD69" s="30">
        <f t="shared" si="196"/>
        <v>3.4524364551864891E-4</v>
      </c>
      <c r="ME69" s="30">
        <f t="shared" si="196"/>
        <v>3.4566719514288625E-4</v>
      </c>
      <c r="MF69" s="30">
        <f t="shared" si="196"/>
        <v>3.4591331188016828E-4</v>
      </c>
      <c r="MG69" s="30">
        <f t="shared" si="196"/>
        <v>3.461602082944741E-4</v>
      </c>
      <c r="MH69" s="30">
        <f t="shared" ref="MH69:OS69" si="198">(1/3)*MH67</f>
        <v>3.4579432462803817E-4</v>
      </c>
      <c r="MI69" s="30" t="e">
        <f t="shared" si="198"/>
        <v>#DIV/0!</v>
      </c>
      <c r="MJ69" s="30">
        <f t="shared" si="198"/>
        <v>3.4518300487521161E-4</v>
      </c>
      <c r="MK69" s="30">
        <f t="shared" si="198"/>
        <v>3.4457391519198983E-4</v>
      </c>
      <c r="ML69" s="30">
        <f t="shared" si="198"/>
        <v>3.4458603736736422E-4</v>
      </c>
      <c r="MM69" s="30">
        <f t="shared" si="198"/>
        <v>3.4520756086206885E-4</v>
      </c>
      <c r="MN69" s="30">
        <f t="shared" si="198"/>
        <v>3.4583162994480932E-4</v>
      </c>
      <c r="MO69" s="30" t="e">
        <f t="shared" si="198"/>
        <v>#DIV/0!</v>
      </c>
      <c r="MP69" s="30">
        <f t="shared" si="198"/>
        <v>3.4622850487465068E-4</v>
      </c>
      <c r="MQ69" s="30">
        <f t="shared" si="198"/>
        <v>3.4599911319295126E-4</v>
      </c>
      <c r="MR69" s="30">
        <f t="shared" si="198"/>
        <v>3.4124435945931018E-4</v>
      </c>
      <c r="MS69" s="30">
        <f t="shared" si="198"/>
        <v>3.4513120053495224E-4</v>
      </c>
      <c r="MT69" s="30">
        <f t="shared" si="198"/>
        <v>3.4472213014540844E-4</v>
      </c>
      <c r="MU69" s="30" t="e">
        <f t="shared" si="198"/>
        <v>#DIV/0!</v>
      </c>
      <c r="MV69" s="30">
        <f t="shared" si="198"/>
        <v>3.4431420349714093E-4</v>
      </c>
      <c r="MW69" s="30">
        <f t="shared" si="198"/>
        <v>3.4102887548877431E-4</v>
      </c>
      <c r="MX69" s="30">
        <f t="shared" si="198"/>
        <v>3.3935719360129627E-4</v>
      </c>
      <c r="MY69" s="30">
        <f t="shared" si="198"/>
        <v>3.3793477282109729E-4</v>
      </c>
      <c r="MZ69" s="30">
        <f t="shared" si="198"/>
        <v>3.367622320859248E-4</v>
      </c>
      <c r="NA69" s="30" t="e">
        <f t="shared" si="198"/>
        <v>#DIV/0!</v>
      </c>
      <c r="NB69" s="30">
        <f t="shared" si="198"/>
        <v>3.3891510531086589E-4</v>
      </c>
      <c r="NC69" s="30">
        <f t="shared" si="198"/>
        <v>3.4054798070182115E-4</v>
      </c>
      <c r="ND69" s="30">
        <f t="shared" si="198"/>
        <v>3.4302527551489373E-4</v>
      </c>
      <c r="NE69" s="30">
        <f t="shared" si="198"/>
        <v>3.438088671092218E-4</v>
      </c>
      <c r="NF69" s="30">
        <f t="shared" si="198"/>
        <v>3.4459740826930214E-4</v>
      </c>
      <c r="NG69" s="30" t="e">
        <f t="shared" si="198"/>
        <v>#DIV/0!</v>
      </c>
      <c r="NH69" s="30">
        <f t="shared" si="198"/>
        <v>3.3941322309827499E-4</v>
      </c>
      <c r="NI69" s="30">
        <f t="shared" si="198"/>
        <v>3.3779995915750273E-4</v>
      </c>
      <c r="NJ69" s="30" t="e">
        <f t="shared" si="198"/>
        <v>#DIV/0!</v>
      </c>
      <c r="NK69" s="30">
        <f t="shared" si="198"/>
        <v>3.5481136913093319E-4</v>
      </c>
      <c r="NL69" s="30">
        <f t="shared" si="198"/>
        <v>3.5418769223132028E-4</v>
      </c>
      <c r="NM69" s="30">
        <f t="shared" si="198"/>
        <v>3.5356636603720541E-4</v>
      </c>
      <c r="NN69" s="30">
        <f t="shared" si="198"/>
        <v>3.4561901720169777E-4</v>
      </c>
      <c r="NO69" s="30">
        <f t="shared" si="198"/>
        <v>3.4526114026677581E-4</v>
      </c>
      <c r="NP69" s="30" t="e">
        <f t="shared" si="198"/>
        <v>#DIV/0!</v>
      </c>
      <c r="NQ69" s="30">
        <f t="shared" si="198"/>
        <v>3.5428290952236403E-4</v>
      </c>
      <c r="NR69" s="30">
        <f t="shared" si="198"/>
        <v>3.5447078906323051E-4</v>
      </c>
      <c r="NS69" s="30">
        <f t="shared" si="198"/>
        <v>3.5470440623514227E-4</v>
      </c>
      <c r="NT69" s="30">
        <f t="shared" si="198"/>
        <v>3.5494340834492431E-4</v>
      </c>
      <c r="NU69" s="30">
        <f t="shared" si="198"/>
        <v>3.5518775617019067E-4</v>
      </c>
      <c r="NV69" s="30" t="e">
        <f t="shared" si="198"/>
        <v>#DIV/0!</v>
      </c>
      <c r="NW69" s="30">
        <f t="shared" si="198"/>
        <v>3.5346729669771739E-4</v>
      </c>
      <c r="NX69" s="30">
        <f t="shared" si="198"/>
        <v>3.5355269948927751E-4</v>
      </c>
      <c r="NY69" s="30">
        <f t="shared" si="198"/>
        <v>3.5364095395275117E-4</v>
      </c>
      <c r="NZ69" s="30">
        <f t="shared" si="198"/>
        <v>3.5373204036345416E-4</v>
      </c>
      <c r="OA69" s="30">
        <f t="shared" si="198"/>
        <v>3.5391352876177403E-4</v>
      </c>
      <c r="OB69" s="30" t="e">
        <f t="shared" si="198"/>
        <v>#DIV/0!</v>
      </c>
      <c r="OC69" s="30">
        <f t="shared" si="198"/>
        <v>3.5019185219421615E-4</v>
      </c>
      <c r="OD69" s="30">
        <f t="shared" si="198"/>
        <v>3.5098136893606556E-4</v>
      </c>
      <c r="OE69" s="30">
        <f t="shared" si="198"/>
        <v>3.5177665834221585E-4</v>
      </c>
      <c r="OF69" s="30">
        <f t="shared" si="198"/>
        <v>3.5257777283857501E-4</v>
      </c>
      <c r="OG69" s="30" t="e">
        <f t="shared" si="198"/>
        <v>#DIV/0!</v>
      </c>
      <c r="OH69" s="30">
        <f t="shared" si="198"/>
        <v>3.4294904408127655E-4</v>
      </c>
      <c r="OI69" s="30">
        <f t="shared" si="198"/>
        <v>3.4615207973573198E-4</v>
      </c>
      <c r="OJ69" s="30" t="e">
        <f t="shared" si="198"/>
        <v>#DIV/0!</v>
      </c>
      <c r="OK69" s="30">
        <f t="shared" si="198"/>
        <v>3.46344628359214E-4</v>
      </c>
      <c r="OL69" s="30">
        <f t="shared" si="198"/>
        <v>3.4644946649263204E-4</v>
      </c>
      <c r="OM69" s="30" t="e">
        <f t="shared" si="198"/>
        <v>#DIV/0!</v>
      </c>
      <c r="ON69" s="30">
        <f t="shared" si="198"/>
        <v>3.4745690166793509E-4</v>
      </c>
      <c r="OO69" s="30">
        <f t="shared" si="198"/>
        <v>3.4836114904434804E-4</v>
      </c>
      <c r="OP69" s="30" t="e">
        <f t="shared" si="198"/>
        <v>#DIV/0!</v>
      </c>
      <c r="OQ69" s="30">
        <f t="shared" si="198"/>
        <v>3.4445078096561536E-4</v>
      </c>
      <c r="OR69" s="30">
        <f t="shared" si="198"/>
        <v>3.4404759147749155E-4</v>
      </c>
      <c r="OS69" s="30" t="e">
        <f t="shared" si="198"/>
        <v>#DIV/0!</v>
      </c>
      <c r="OT69" s="30" t="e">
        <f t="shared" ref="OT69:OY69" si="199">(1/3)*OT67</f>
        <v>#DIV/0!</v>
      </c>
      <c r="OU69" s="30">
        <f t="shared" si="199"/>
        <v>3.4615736784249403E-4</v>
      </c>
      <c r="OV69" s="30" t="e">
        <f t="shared" si="199"/>
        <v>#DIV/0!</v>
      </c>
      <c r="OW69" s="30" t="e">
        <f t="shared" si="199"/>
        <v>#DIV/0!</v>
      </c>
      <c r="OX69" s="30" t="e">
        <f t="shared" si="199"/>
        <v>#DIV/0!</v>
      </c>
      <c r="OY69" s="30" t="e">
        <f t="shared" si="199"/>
        <v>#DIV/0!</v>
      </c>
    </row>
    <row r="70" spans="1:415"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16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16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52"/>
      <c r="IP70" s="52"/>
      <c r="IQ70" s="52"/>
      <c r="IR70" s="52"/>
      <c r="IS70" s="52"/>
      <c r="IT70" s="52"/>
      <c r="IU70" s="52"/>
      <c r="IV70" s="52"/>
      <c r="IW70" s="162"/>
      <c r="IX70" s="52"/>
      <c r="IY70" s="52"/>
      <c r="IZ70" s="52"/>
      <c r="JA70" s="52"/>
      <c r="JB70" s="52"/>
      <c r="JC70" s="52"/>
      <c r="JD70" s="52"/>
      <c r="JE70" s="52"/>
      <c r="JF70" s="52"/>
      <c r="JG70" s="52"/>
      <c r="JH70" s="52"/>
      <c r="JI70" s="52"/>
      <c r="JJ70" s="52"/>
      <c r="JK70" s="52"/>
      <c r="JL70" s="52"/>
      <c r="JM70" s="52"/>
      <c r="JN70" s="52"/>
      <c r="JO70" s="52"/>
      <c r="JP70" s="52"/>
      <c r="JQ70" s="52"/>
      <c r="JR70" s="52"/>
      <c r="JS70" s="52"/>
      <c r="JT70" s="52"/>
      <c r="JU70" s="52"/>
      <c r="JV70" s="52"/>
      <c r="JW70" s="52"/>
      <c r="JX70" s="52"/>
      <c r="JY70" s="52"/>
      <c r="JZ70" s="52"/>
      <c r="KA70" s="52"/>
      <c r="KB70" s="52"/>
      <c r="KC70" s="52"/>
      <c r="KD70" s="52"/>
      <c r="KE70" s="52"/>
      <c r="KF70" s="52"/>
      <c r="KG70" s="52"/>
      <c r="KH70" s="52"/>
      <c r="KI70" s="52"/>
      <c r="KJ70" s="52"/>
      <c r="KK70" s="52"/>
      <c r="KL70" s="52"/>
      <c r="KM70" s="52"/>
      <c r="KN70" s="52"/>
      <c r="KO70" s="52"/>
      <c r="KP70" s="52"/>
      <c r="KQ70" s="52"/>
      <c r="KR70" s="52"/>
      <c r="KS70" s="52"/>
      <c r="KT70" s="52"/>
      <c r="KU70" s="52"/>
      <c r="KV70" s="52"/>
      <c r="KW70" s="52"/>
      <c r="KX70" s="52"/>
      <c r="KY70" s="52"/>
      <c r="KZ70" s="52"/>
      <c r="LA70" s="52"/>
      <c r="LB70" s="52"/>
      <c r="LC70" s="52"/>
      <c r="LD70" s="52"/>
      <c r="LE70" s="52"/>
      <c r="LF70" s="52"/>
      <c r="LG70" s="52"/>
      <c r="LH70" s="52"/>
      <c r="LI70" s="52"/>
      <c r="LJ70" s="52"/>
      <c r="LK70" s="52"/>
      <c r="LL70" s="52"/>
      <c r="LM70" s="52"/>
      <c r="LN70" s="52"/>
      <c r="LO70" s="52"/>
      <c r="LP70" s="52"/>
      <c r="LQ70" s="52"/>
      <c r="LR70" s="52"/>
      <c r="LS70" s="52"/>
      <c r="LT70" s="52"/>
      <c r="LU70" s="52"/>
      <c r="LV70" s="52"/>
      <c r="LW70" s="52"/>
      <c r="LX70" s="52"/>
      <c r="LY70" s="52"/>
      <c r="LZ70" s="52"/>
      <c r="MA70" s="52"/>
      <c r="MB70" s="52"/>
      <c r="MC70" s="52"/>
      <c r="MD70" s="52"/>
      <c r="ME70" s="52"/>
      <c r="MF70" s="52"/>
      <c r="MG70" s="52"/>
      <c r="MH70" s="52"/>
      <c r="MI70" s="52"/>
      <c r="MJ70" s="52"/>
      <c r="MK70" s="52"/>
      <c r="ML70" s="52"/>
      <c r="MM70" s="52"/>
      <c r="MN70" s="52"/>
      <c r="MO70" s="52"/>
      <c r="MP70" s="52"/>
      <c r="MQ70" s="52"/>
      <c r="MR70" s="52"/>
      <c r="MS70" s="52"/>
      <c r="MT70" s="52"/>
      <c r="MU70" s="52"/>
      <c r="MV70" s="52"/>
      <c r="MW70" s="52"/>
      <c r="MX70" s="52"/>
      <c r="MY70" s="52"/>
      <c r="MZ70" s="52"/>
      <c r="NA70" s="52"/>
      <c r="NB70" s="52"/>
      <c r="NC70" s="52"/>
      <c r="ND70" s="52"/>
      <c r="NE70" s="52"/>
      <c r="NF70" s="52"/>
      <c r="NG70" s="52"/>
      <c r="NH70" s="52"/>
      <c r="NI70" s="52"/>
      <c r="NJ70" s="52"/>
      <c r="NK70" s="52"/>
      <c r="NL70" s="52"/>
      <c r="NM70" s="52"/>
      <c r="NN70" s="52"/>
      <c r="NO70" s="52"/>
      <c r="NP70" s="52"/>
      <c r="NQ70" s="52"/>
      <c r="NR70" s="52"/>
      <c r="NS70" s="52"/>
      <c r="NT70" s="52"/>
      <c r="NU70" s="52"/>
      <c r="NV70" s="52"/>
      <c r="NW70" s="52"/>
      <c r="NX70" s="52"/>
      <c r="NY70" s="52"/>
      <c r="NZ70" s="52"/>
      <c r="OA70" s="52"/>
      <c r="OB70" s="52"/>
      <c r="OC70" s="52"/>
      <c r="OD70" s="52"/>
      <c r="OE70" s="52"/>
      <c r="OF70" s="52"/>
      <c r="OG70" s="52"/>
      <c r="OH70" s="52"/>
      <c r="OI70" s="52"/>
      <c r="OJ70" s="52"/>
      <c r="OK70" s="52"/>
      <c r="OL70" s="52"/>
      <c r="OM70" s="52"/>
      <c r="ON70" s="52"/>
      <c r="OO70" s="52"/>
      <c r="OP70" s="52"/>
      <c r="OQ70" s="52"/>
      <c r="OR70" s="52"/>
      <c r="OS70" s="52"/>
      <c r="OT70" s="52"/>
      <c r="OU70" s="52"/>
      <c r="OV70" s="52"/>
      <c r="OW70" s="52"/>
      <c r="OX70" s="52"/>
      <c r="OY70" s="52"/>
    </row>
    <row r="71" spans="1:415">
      <c r="A71" s="9" t="s">
        <v>11</v>
      </c>
      <c r="D71" s="44">
        <f t="shared" ref="D71:BO71" si="200">D37*(1+(2*D68))</f>
        <v>6.0928044399794989E-2</v>
      </c>
      <c r="E71" s="44">
        <f t="shared" si="200"/>
        <v>2.6544805330250134E-2</v>
      </c>
      <c r="F71" s="44">
        <f t="shared" si="200"/>
        <v>7.5670505783197312E-3</v>
      </c>
      <c r="G71" s="44">
        <f t="shared" si="200"/>
        <v>2.3032756740555056E-2</v>
      </c>
      <c r="H71" s="44">
        <f t="shared" si="200"/>
        <v>1.3677661095745055E-2</v>
      </c>
      <c r="I71" s="44">
        <f t="shared" si="200"/>
        <v>1.3448261041405203E-2</v>
      </c>
      <c r="J71" s="44">
        <f t="shared" si="200"/>
        <v>2.0960231218171619E-2</v>
      </c>
      <c r="K71" s="44">
        <f t="shared" si="200"/>
        <v>7.7961794867371335E-3</v>
      </c>
      <c r="L71" s="44">
        <f t="shared" si="200"/>
        <v>8.8042696084821726E-3</v>
      </c>
      <c r="M71" s="44">
        <f t="shared" si="200"/>
        <v>3.7792490362186832E-3</v>
      </c>
      <c r="N71" s="44">
        <f t="shared" si="200"/>
        <v>1.0085704431696183E-2</v>
      </c>
      <c r="O71" s="44">
        <f t="shared" si="200"/>
        <v>3.6865066476167584E-3</v>
      </c>
      <c r="P71" s="44">
        <f t="shared" si="200"/>
        <v>1.7745383257046839E-2</v>
      </c>
      <c r="Q71" s="44">
        <f t="shared" si="200"/>
        <v>4.3883338686874516E-2</v>
      </c>
      <c r="R71" s="44">
        <f t="shared" si="200"/>
        <v>6.5482941967801953E-2</v>
      </c>
      <c r="S71" s="44">
        <f t="shared" si="200"/>
        <v>5.4919556791852862E-2</v>
      </c>
      <c r="T71" s="44"/>
      <c r="U71" s="44"/>
      <c r="V71" s="44">
        <f t="shared" si="200"/>
        <v>0.79485193262327358</v>
      </c>
      <c r="W71" s="44">
        <f t="shared" si="200"/>
        <v>0.57750886889583419</v>
      </c>
      <c r="X71" s="44">
        <f t="shared" si="200"/>
        <v>1.5036432337075063</v>
      </c>
      <c r="Y71" s="44">
        <f t="shared" si="200"/>
        <v>0.47906601624448636</v>
      </c>
      <c r="Z71" s="44">
        <f t="shared" si="200"/>
        <v>1.0814273571305373</v>
      </c>
      <c r="AA71" s="44"/>
      <c r="AB71" s="44">
        <f t="shared" si="200"/>
        <v>1.2986613307124217</v>
      </c>
      <c r="AC71" s="44">
        <f t="shared" si="200"/>
        <v>0.81820788880900852</v>
      </c>
      <c r="AD71" s="44">
        <f t="shared" si="200"/>
        <v>1.5052127640922728</v>
      </c>
      <c r="AE71" s="44">
        <f t="shared" si="200"/>
        <v>1.0618888513466838</v>
      </c>
      <c r="AF71" s="44">
        <f t="shared" si="200"/>
        <v>4.379352990078373</v>
      </c>
      <c r="AG71" s="44"/>
      <c r="AH71" s="44">
        <f t="shared" si="200"/>
        <v>1.3189987840125785</v>
      </c>
      <c r="AI71" s="44">
        <f t="shared" si="200"/>
        <v>2.2457843576702476</v>
      </c>
      <c r="AJ71" s="44">
        <f t="shared" si="200"/>
        <v>2.8183400278627992</v>
      </c>
      <c r="AK71" s="44">
        <f t="shared" si="200"/>
        <v>2.0405092767769615</v>
      </c>
      <c r="AL71" s="44">
        <f t="shared" si="200"/>
        <v>1.1763952305590015</v>
      </c>
      <c r="AM71" s="44"/>
      <c r="AN71" s="44">
        <f t="shared" si="200"/>
        <v>0.46949250390723807</v>
      </c>
      <c r="AO71" s="44">
        <f t="shared" si="200"/>
        <v>0.43634285260794592</v>
      </c>
      <c r="AP71" s="44">
        <f t="shared" si="200"/>
        <v>0.54441398598834745</v>
      </c>
      <c r="AQ71" s="44">
        <f t="shared" si="200"/>
        <v>0.9049125491235539</v>
      </c>
      <c r="AR71" s="44">
        <f t="shared" si="200"/>
        <v>1.0070131744654649</v>
      </c>
      <c r="AS71" s="44"/>
      <c r="AT71" s="44">
        <f t="shared" si="200"/>
        <v>0.54827621897189249</v>
      </c>
      <c r="AU71" s="44">
        <f t="shared" si="200"/>
        <v>0.10168303510755816</v>
      </c>
      <c r="AV71" s="44">
        <f t="shared" si="200"/>
        <v>1.1439737825570038</v>
      </c>
      <c r="AW71" s="44">
        <f t="shared" si="200"/>
        <v>0.23877851400224828</v>
      </c>
      <c r="AX71" s="44">
        <f t="shared" si="200"/>
        <v>0.37248512238043402</v>
      </c>
      <c r="AY71" s="44"/>
      <c r="AZ71" s="44">
        <f t="shared" si="200"/>
        <v>0.6879137079505786</v>
      </c>
      <c r="BA71" s="44">
        <f t="shared" si="200"/>
        <v>2.0478137680605193</v>
      </c>
      <c r="BB71" s="44">
        <f t="shared" si="200"/>
        <v>0.49494490408520558</v>
      </c>
      <c r="BC71" s="44">
        <f t="shared" si="200"/>
        <v>1.583382711386683</v>
      </c>
      <c r="BD71" s="44"/>
      <c r="BE71" s="44">
        <f t="shared" si="200"/>
        <v>2.084905062524447</v>
      </c>
      <c r="BF71" s="44">
        <f t="shared" si="200"/>
        <v>3.0086313036442331</v>
      </c>
      <c r="BG71" s="44">
        <f t="shared" si="200"/>
        <v>1.2171803137979729</v>
      </c>
      <c r="BH71" s="44">
        <f t="shared" si="200"/>
        <v>3.5053947799958518</v>
      </c>
      <c r="BI71" s="44"/>
      <c r="BJ71" s="44">
        <f t="shared" si="200"/>
        <v>0.58394367454588902</v>
      </c>
      <c r="BK71" s="44">
        <f t="shared" si="200"/>
        <v>1.8964580407958587</v>
      </c>
      <c r="BL71" s="44">
        <f t="shared" si="200"/>
        <v>1.4509014584531588</v>
      </c>
      <c r="BM71" s="44">
        <f t="shared" si="200"/>
        <v>1.9456943424636359</v>
      </c>
      <c r="BN71" s="44"/>
      <c r="BO71" s="44">
        <f t="shared" si="200"/>
        <v>1.6569862144042455</v>
      </c>
      <c r="BP71" s="44">
        <f t="shared" ref="BP71:EB71" si="201">BP37*(1+(2*BP68))</f>
        <v>0.27421348971457604</v>
      </c>
      <c r="BQ71" s="44">
        <f t="shared" si="201"/>
        <v>0.53329553812878816</v>
      </c>
      <c r="BR71" s="44">
        <f t="shared" si="201"/>
        <v>1.1437866153463028</v>
      </c>
      <c r="BS71" s="44"/>
      <c r="BT71" s="44">
        <f t="shared" si="201"/>
        <v>0.62714973519602035</v>
      </c>
      <c r="BU71" s="44">
        <f t="shared" si="201"/>
        <v>1.0824010620412177</v>
      </c>
      <c r="BV71" s="44">
        <f t="shared" si="201"/>
        <v>0.96773575579685267</v>
      </c>
      <c r="BW71" s="44"/>
      <c r="BX71" s="44">
        <f t="shared" si="201"/>
        <v>1.0466405934140706</v>
      </c>
      <c r="BY71" s="44"/>
      <c r="BZ71" s="44">
        <f t="shared" si="201"/>
        <v>0.47381316022453246</v>
      </c>
      <c r="CA71" s="44">
        <f t="shared" si="201"/>
        <v>3.8399441336261142</v>
      </c>
      <c r="CB71" s="44">
        <f t="shared" si="201"/>
        <v>1.2661769156819502</v>
      </c>
      <c r="CC71" s="44">
        <f>CC37*(1+(2*CC68))</f>
        <v>2.4044581349830585</v>
      </c>
      <c r="CD71" s="44">
        <f>CD37*(1+(2*CD68))</f>
        <v>0.62086520383507415</v>
      </c>
      <c r="CE71" s="44">
        <f>CE37*(1+(2*CE68))</f>
        <v>0.26585767468475013</v>
      </c>
      <c r="CF71" s="44"/>
      <c r="CG71" s="44">
        <f t="shared" si="201"/>
        <v>4.3719634119916986</v>
      </c>
      <c r="CH71" s="44"/>
      <c r="CI71" s="44">
        <f>CI37*(1+(2*CI68))</f>
        <v>1.3417249058669025</v>
      </c>
      <c r="CJ71" s="44"/>
      <c r="CK71" s="44">
        <f>CK37*(1+(2*CK68))</f>
        <v>0.29923930398488841</v>
      </c>
      <c r="CL71" s="44">
        <f>CL37*(1+(2*CL68))</f>
        <v>0.33810645320275373</v>
      </c>
      <c r="CM71" s="44">
        <f t="shared" si="201"/>
        <v>0.34009755648849671</v>
      </c>
      <c r="CN71" s="157" t="e">
        <f t="shared" si="201"/>
        <v>#DIV/0!</v>
      </c>
      <c r="CO71" s="44">
        <f t="shared" si="201"/>
        <v>2.6403685255145942E-2</v>
      </c>
      <c r="CP71" s="44">
        <f t="shared" si="201"/>
        <v>1.740115712445555E-2</v>
      </c>
      <c r="CQ71" s="44">
        <f t="shared" si="201"/>
        <v>1.673815663021223E-2</v>
      </c>
      <c r="CR71" s="44" t="e">
        <f t="shared" si="201"/>
        <v>#DIV/0!</v>
      </c>
      <c r="CS71" s="44"/>
      <c r="CT71" s="44">
        <f t="shared" si="201"/>
        <v>2.9382414601227484</v>
      </c>
      <c r="CU71" s="44">
        <f t="shared" si="201"/>
        <v>2.5676933417340844</v>
      </c>
      <c r="CV71" s="44">
        <f t="shared" si="201"/>
        <v>4.5074466965740427</v>
      </c>
      <c r="CW71" s="44">
        <f t="shared" si="201"/>
        <v>5.8905266536678607</v>
      </c>
      <c r="CX71" s="44">
        <f t="shared" si="201"/>
        <v>5.4951045463012358</v>
      </c>
      <c r="CY71" s="44"/>
      <c r="CZ71" s="44">
        <f t="shared" si="201"/>
        <v>6.760268791968449</v>
      </c>
      <c r="DA71" s="44">
        <f t="shared" si="201"/>
        <v>7.0521996301420398</v>
      </c>
      <c r="DB71" s="44">
        <f t="shared" si="201"/>
        <v>6.0504780139433096</v>
      </c>
      <c r="DC71" s="44">
        <f>DC37*(1+(2*DC68))</f>
        <v>2.5354666046152099</v>
      </c>
      <c r="DD71" s="44">
        <f>DD37*(1+(2*DD68))</f>
        <v>3.5930061746614146</v>
      </c>
      <c r="DE71" s="44"/>
      <c r="DF71" s="44"/>
      <c r="DG71" s="44">
        <f t="shared" si="201"/>
        <v>1.3023605145660564</v>
      </c>
      <c r="DH71" s="44">
        <f t="shared" si="201"/>
        <v>1.1045118510176986</v>
      </c>
      <c r="DI71" s="44">
        <f t="shared" si="201"/>
        <v>0.49620014181556193</v>
      </c>
      <c r="DJ71" s="44">
        <f>DJ37*(1+(2*DJ68))</f>
        <v>1.1075219440254322</v>
      </c>
      <c r="DK71" s="44" t="e">
        <f>DK37*(1+(2*DK68))</f>
        <v>#DIV/0!</v>
      </c>
      <c r="DL71" s="44"/>
      <c r="DM71" s="44">
        <f t="shared" si="201"/>
        <v>4.3076985875954517</v>
      </c>
      <c r="DN71" s="44">
        <f t="shared" si="201"/>
        <v>3.8740265520962098</v>
      </c>
      <c r="DO71" s="44">
        <f t="shared" si="201"/>
        <v>4.2618773334317712</v>
      </c>
      <c r="DP71" s="44">
        <f>DP37*(1+(2*DP68))</f>
        <v>2.1126916557126707</v>
      </c>
      <c r="DQ71" s="44">
        <f>DQ37*(1+(2*DQ68))</f>
        <v>2.6143394291318387</v>
      </c>
      <c r="DR71" s="44"/>
      <c r="DS71" s="44">
        <f>DS37*(1+(2*DS68))</f>
        <v>0.22559818245515192</v>
      </c>
      <c r="DT71" s="44">
        <f t="shared" si="201"/>
        <v>0.52969431750657936</v>
      </c>
      <c r="DU71" s="44">
        <f t="shared" si="201"/>
        <v>0.17504697362238777</v>
      </c>
      <c r="DV71" s="44">
        <f t="shared" si="201"/>
        <v>0.2026533137850256</v>
      </c>
      <c r="DW71" s="44">
        <f>DW37*(1+(2*DW68))</f>
        <v>1.0642170810445468</v>
      </c>
      <c r="DX71" s="44"/>
      <c r="DY71" s="44">
        <f t="shared" si="201"/>
        <v>0.10582894804386914</v>
      </c>
      <c r="DZ71" s="44">
        <f t="shared" si="201"/>
        <v>0.1311335582066139</v>
      </c>
      <c r="EA71" s="44">
        <f t="shared" si="201"/>
        <v>0.15212299315599889</v>
      </c>
      <c r="EB71" s="44">
        <f t="shared" si="201"/>
        <v>0.22042045288277842</v>
      </c>
      <c r="EC71" s="44">
        <f>EC37*(1+(2*EC68))</f>
        <v>0.12556881158502789</v>
      </c>
      <c r="ED71" s="44"/>
      <c r="EE71" s="44">
        <f>EE37*(1+(2*EE68))</f>
        <v>4.5501880755446029</v>
      </c>
      <c r="EF71" s="44">
        <f>EF37*(1+(2*EF68))</f>
        <v>7.2619168751851806</v>
      </c>
      <c r="EG71" s="44">
        <f>EG37*(1+(2*EG68))</f>
        <v>4.444761239947626</v>
      </c>
      <c r="EH71" s="44">
        <f>EH37*(1+(2*EH68))</f>
        <v>1.0014585167398127</v>
      </c>
      <c r="EI71" s="44">
        <f t="shared" ref="EI71:HC71" si="202">EI37*(1+(2*EI68))</f>
        <v>3.6110261916828703</v>
      </c>
      <c r="EJ71" s="44"/>
      <c r="EK71" s="44">
        <f>EK37*(1+(2*EK68))</f>
        <v>5.3735182072577752</v>
      </c>
      <c r="EL71" s="44">
        <f t="shared" si="202"/>
        <v>5.3405929978332507</v>
      </c>
      <c r="EM71" s="44">
        <f t="shared" si="202"/>
        <v>4.6185825896472261</v>
      </c>
      <c r="EN71" s="44">
        <f>EN37*(1+(2*EN68))</f>
        <v>5.7845616565994691</v>
      </c>
      <c r="EO71" s="44">
        <f>EO37*(1+(2*EO68))</f>
        <v>3.6150027232779651</v>
      </c>
      <c r="EP71" s="44"/>
      <c r="EQ71" s="44">
        <f t="shared" si="202"/>
        <v>0.49317444832827656</v>
      </c>
      <c r="ER71" s="44">
        <f t="shared" si="202"/>
        <v>0.21065954251295488</v>
      </c>
      <c r="ES71" s="44">
        <f t="shared" si="202"/>
        <v>0.38340782748626079</v>
      </c>
      <c r="ET71" s="44">
        <f>ET37*(1+(2*ET68))</f>
        <v>0.26574263398995868</v>
      </c>
      <c r="EU71" s="44">
        <f>EU37*(1+(2*EU68))</f>
        <v>0.24866413274512594</v>
      </c>
      <c r="EV71" s="44"/>
      <c r="EW71" s="44">
        <f>EW37*(1+(2*EW68))</f>
        <v>0.29943882246986048</v>
      </c>
      <c r="EX71" s="44">
        <f t="shared" si="202"/>
        <v>0.32644985008371913</v>
      </c>
      <c r="EY71" s="44">
        <f t="shared" si="202"/>
        <v>0.64920329816639788</v>
      </c>
      <c r="EZ71" s="44">
        <f>EZ37*(1+(2*EZ68))</f>
        <v>2.1072360825378418</v>
      </c>
      <c r="FA71" s="44"/>
      <c r="FB71" s="44"/>
      <c r="FC71" s="44">
        <f>FC37*(1+(2*FC68))</f>
        <v>0.81988272280854935</v>
      </c>
      <c r="FD71" s="44">
        <f>FD37*(1+(2*FD68))</f>
        <v>0.32623501029164742</v>
      </c>
      <c r="FE71" s="44">
        <f>FE37*(1+(2*FE68))</f>
        <v>0.91328873091647933</v>
      </c>
      <c r="FF71" s="44">
        <f>FF37*(1+(2*FF68))</f>
        <v>0.87514265380659118</v>
      </c>
      <c r="FG71" s="44"/>
      <c r="FH71" s="44">
        <f t="shared" si="202"/>
        <v>2.3941465755925631</v>
      </c>
      <c r="FI71" s="44">
        <f t="shared" si="202"/>
        <v>2.540342031725328</v>
      </c>
      <c r="FJ71" s="44">
        <f t="shared" si="202"/>
        <v>1.480905161230343</v>
      </c>
      <c r="FK71" s="44">
        <f t="shared" si="202"/>
        <v>1.7124613270497349</v>
      </c>
      <c r="FL71" s="44">
        <f t="shared" si="202"/>
        <v>2.1414251547486889</v>
      </c>
      <c r="FM71" s="44"/>
      <c r="FN71" s="44">
        <f t="shared" si="202"/>
        <v>0.37580577925154779</v>
      </c>
      <c r="FO71" s="44">
        <f t="shared" si="202"/>
        <v>0.1768121546580371</v>
      </c>
      <c r="FP71" s="44">
        <f t="shared" si="202"/>
        <v>4.472196125812343E-2</v>
      </c>
      <c r="FQ71" s="44">
        <f t="shared" si="202"/>
        <v>0.95462259512920089</v>
      </c>
      <c r="FR71" s="44">
        <f t="shared" si="202"/>
        <v>1.7279504880159688</v>
      </c>
      <c r="FS71" s="44"/>
      <c r="FT71" s="44">
        <f>FT37*(1+(2*FT68))</f>
        <v>1.2531712068336012</v>
      </c>
      <c r="FU71" s="44">
        <f>FU37*(1+(2*FU68))</f>
        <v>0.77667381270395208</v>
      </c>
      <c r="FV71" s="44">
        <f>FV37*(1+(2*FV68))</f>
        <v>2.0717686832242248</v>
      </c>
      <c r="FW71" s="44">
        <f t="shared" si="202"/>
        <v>0.88401443578261973</v>
      </c>
      <c r="FX71" s="44">
        <f t="shared" si="202"/>
        <v>1.4907965202467284</v>
      </c>
      <c r="FY71" s="44"/>
      <c r="FZ71" s="44" t="e">
        <f t="shared" si="202"/>
        <v>#DIV/0!</v>
      </c>
      <c r="GA71" s="44" t="e">
        <f t="shared" si="202"/>
        <v>#DIV/0!</v>
      </c>
      <c r="GB71" s="44" t="e">
        <f t="shared" si="202"/>
        <v>#DIV/0!</v>
      </c>
      <c r="GC71" s="44" t="e">
        <f t="shared" si="202"/>
        <v>#DIV/0!</v>
      </c>
      <c r="GD71" s="44" t="e">
        <f t="shared" si="202"/>
        <v>#DIV/0!</v>
      </c>
      <c r="GE71" s="44"/>
      <c r="GF71" s="44">
        <f t="shared" si="202"/>
        <v>2.4824979787343127</v>
      </c>
      <c r="GG71" s="44">
        <f t="shared" si="202"/>
        <v>2.8147034789107548</v>
      </c>
      <c r="GH71" s="44">
        <f>GH37*(1+(2*GH68))</f>
        <v>1.0927653646447013</v>
      </c>
      <c r="GI71" s="44">
        <f>GI37*(1+(2*GI68))</f>
        <v>1.4900044353177251</v>
      </c>
      <c r="GJ71" s="44">
        <f>GJ37*(1+(2*GJ68))</f>
        <v>2.7463658949395029</v>
      </c>
      <c r="GK71" s="44"/>
      <c r="GL71" s="44">
        <f t="shared" si="202"/>
        <v>2.8274663320772935</v>
      </c>
      <c r="GM71" s="44">
        <f t="shared" si="202"/>
        <v>2.6861616216948088</v>
      </c>
      <c r="GN71" s="44">
        <f t="shared" si="202"/>
        <v>2.9752792559126315</v>
      </c>
      <c r="GO71" s="44">
        <f t="shared" si="202"/>
        <v>2.5362879957079962</v>
      </c>
      <c r="GP71" s="44">
        <f t="shared" si="202"/>
        <v>3.2553227119562833</v>
      </c>
      <c r="GQ71" s="157" t="e">
        <f t="shared" si="202"/>
        <v>#DIV/0!</v>
      </c>
      <c r="GR71" s="44">
        <f t="shared" si="202"/>
        <v>2.0037139131159044E-2</v>
      </c>
      <c r="GS71" s="44">
        <f t="shared" si="202"/>
        <v>2.7452282647790656E-2</v>
      </c>
      <c r="GT71" s="44">
        <f t="shared" si="202"/>
        <v>1.7289422280308175E-2</v>
      </c>
      <c r="GU71" s="44"/>
      <c r="GV71" s="44">
        <f t="shared" si="202"/>
        <v>2.7927737514005657</v>
      </c>
      <c r="GW71" s="44">
        <f t="shared" si="202"/>
        <v>6.6766546167284462</v>
      </c>
      <c r="GX71" s="44">
        <f t="shared" si="202"/>
        <v>2.2365555048919488</v>
      </c>
      <c r="GY71" s="44">
        <f t="shared" si="202"/>
        <v>4.5159216337229493</v>
      </c>
      <c r="GZ71" s="44">
        <f t="shared" si="202"/>
        <v>6.1199815262430635</v>
      </c>
      <c r="HA71" s="44">
        <f t="shared" si="202"/>
        <v>4.5118330273057614</v>
      </c>
      <c r="HB71" s="44">
        <f t="shared" si="202"/>
        <v>0.66677570795790564</v>
      </c>
      <c r="HC71" s="44">
        <f t="shared" si="202"/>
        <v>1.6969966613792993</v>
      </c>
      <c r="HD71" s="44">
        <f t="shared" ref="HD71:JU71" si="203">HD37*(1+(2*HD68))</f>
        <v>5.7715102562681837</v>
      </c>
      <c r="HE71" s="44">
        <f t="shared" si="203"/>
        <v>4.994107122827411</v>
      </c>
      <c r="HF71" s="44">
        <f t="shared" si="203"/>
        <v>1.8388116754545327</v>
      </c>
      <c r="HG71" s="44">
        <f t="shared" si="203"/>
        <v>6.3282985224688515</v>
      </c>
      <c r="HH71" s="44">
        <f t="shared" si="203"/>
        <v>4.2551597643994148</v>
      </c>
      <c r="HI71" s="44">
        <f t="shared" si="203"/>
        <v>2.9935640197294382</v>
      </c>
      <c r="HJ71" s="44">
        <f t="shared" si="203"/>
        <v>2.1840764217513242</v>
      </c>
      <c r="HK71" s="44">
        <f t="shared" si="203"/>
        <v>2.6971378989485846</v>
      </c>
      <c r="HL71" s="44">
        <f t="shared" si="203"/>
        <v>5.1670985650863885</v>
      </c>
      <c r="HM71" s="44">
        <f t="shared" si="203"/>
        <v>2.0588560654821304</v>
      </c>
      <c r="HN71" s="44">
        <f t="shared" si="203"/>
        <v>4.1231584718105898</v>
      </c>
      <c r="HO71" s="44">
        <f t="shared" si="203"/>
        <v>3.7871233858824276</v>
      </c>
      <c r="HP71" s="44">
        <f t="shared" si="203"/>
        <v>3.7799638108789724</v>
      </c>
      <c r="HQ71" s="44">
        <f t="shared" si="203"/>
        <v>3.1552030875351473</v>
      </c>
      <c r="HR71" s="44">
        <f t="shared" si="203"/>
        <v>3.6042086203733681</v>
      </c>
      <c r="HS71" s="44">
        <f t="shared" si="203"/>
        <v>2.291736681841984</v>
      </c>
      <c r="HT71" s="44"/>
      <c r="HU71" s="44">
        <f t="shared" si="203"/>
        <v>3.7154736281776191</v>
      </c>
      <c r="HV71" s="44">
        <f t="shared" si="203"/>
        <v>6.2818920872569821</v>
      </c>
      <c r="HW71" s="44">
        <f t="shared" si="203"/>
        <v>5.4275895235222009</v>
      </c>
      <c r="HX71" s="44">
        <f t="shared" si="203"/>
        <v>2.8835911438763855</v>
      </c>
      <c r="HY71" s="44">
        <f t="shared" si="203"/>
        <v>3.5758302574230179</v>
      </c>
      <c r="HZ71" s="44">
        <f t="shared" si="203"/>
        <v>4.2312330530982347</v>
      </c>
      <c r="IA71" s="44">
        <f t="shared" si="203"/>
        <v>3.6919090252861682</v>
      </c>
      <c r="IB71" s="44">
        <f t="shared" si="203"/>
        <v>0.73833816039614431</v>
      </c>
      <c r="IC71" s="44">
        <f t="shared" si="203"/>
        <v>5.1643238639486109</v>
      </c>
      <c r="ID71" s="44">
        <f t="shared" si="203"/>
        <v>4.3807457798636902</v>
      </c>
      <c r="IE71" s="44">
        <f t="shared" si="203"/>
        <v>4.1548776623377472</v>
      </c>
      <c r="IF71" s="44">
        <f t="shared" si="203"/>
        <v>1.878900088768364</v>
      </c>
      <c r="IG71" s="44">
        <f t="shared" si="203"/>
        <v>3.8273233721748436</v>
      </c>
      <c r="IH71" s="44">
        <f t="shared" si="203"/>
        <v>3.451537570342476</v>
      </c>
      <c r="II71" s="44">
        <f t="shared" si="203"/>
        <v>3.2593417472524076</v>
      </c>
      <c r="IJ71" s="44">
        <f t="shared" si="203"/>
        <v>6.8123179307846229</v>
      </c>
      <c r="IK71" s="44">
        <f t="shared" si="203"/>
        <v>3.0866786825530399</v>
      </c>
      <c r="IL71" s="44">
        <f t="shared" si="203"/>
        <v>6.9977106571029086</v>
      </c>
      <c r="IM71" s="44">
        <f t="shared" si="203"/>
        <v>2.4498060396332377</v>
      </c>
      <c r="IN71" s="44">
        <f t="shared" si="203"/>
        <v>3.2889178748652554</v>
      </c>
      <c r="IO71" s="44">
        <f t="shared" si="203"/>
        <v>2.4114315661309429</v>
      </c>
      <c r="IP71" s="44">
        <f t="shared" si="203"/>
        <v>5.3362235869009096</v>
      </c>
      <c r="IQ71" s="44">
        <f t="shared" si="203"/>
        <v>4.0367971196986137</v>
      </c>
      <c r="IR71" s="44">
        <f t="shared" si="203"/>
        <v>3.309089452019693</v>
      </c>
      <c r="IS71" s="44"/>
      <c r="IT71" s="44">
        <f t="shared" si="203"/>
        <v>0.6410935581533268</v>
      </c>
      <c r="IU71" s="44">
        <f t="shared" si="203"/>
        <v>3.1462778840093573</v>
      </c>
      <c r="IV71" s="44">
        <f t="shared" si="203"/>
        <v>2.0117733874683577</v>
      </c>
      <c r="IW71" s="157" t="e">
        <f t="shared" si="203"/>
        <v>#DIV/0!</v>
      </c>
      <c r="IX71" s="44">
        <f t="shared" si="203"/>
        <v>2.673774544732304</v>
      </c>
      <c r="IY71" s="44">
        <f t="shared" si="203"/>
        <v>1.4346794809558456</v>
      </c>
      <c r="IZ71" s="44">
        <f>IZ37*(1+(2*IZ68))</f>
        <v>0.99597891964935981</v>
      </c>
      <c r="JA71" s="44">
        <f>JA37*(1+(2*JA68))</f>
        <v>1.2519655901280224</v>
      </c>
      <c r="JB71" s="44"/>
      <c r="JC71" s="44">
        <f t="shared" si="203"/>
        <v>6.0928044399794989E-2</v>
      </c>
      <c r="JD71" s="44">
        <f t="shared" si="203"/>
        <v>2.6544805330250134E-2</v>
      </c>
      <c r="JE71" s="44">
        <f t="shared" si="203"/>
        <v>2.7884776258361669E-2</v>
      </c>
      <c r="JF71" s="44" t="e">
        <f t="shared" si="203"/>
        <v>#DIV/0!</v>
      </c>
      <c r="JG71" s="44" t="e">
        <f t="shared" si="203"/>
        <v>#DIV/0!</v>
      </c>
      <c r="JH71" s="44">
        <f t="shared" si="203"/>
        <v>0.27841154360678194</v>
      </c>
      <c r="JI71" s="44">
        <f t="shared" si="203"/>
        <v>0.54641685351843061</v>
      </c>
      <c r="JJ71" s="44">
        <f t="shared" si="203"/>
        <v>0.1914243183624959</v>
      </c>
      <c r="JK71" s="44">
        <f t="shared" si="203"/>
        <v>0.25937135562591057</v>
      </c>
      <c r="JL71" s="44">
        <f t="shared" si="203"/>
        <v>0.28793535354394417</v>
      </c>
      <c r="JM71" s="44" t="e">
        <f t="shared" si="203"/>
        <v>#DIV/0!</v>
      </c>
      <c r="JN71" s="44">
        <f t="shared" si="203"/>
        <v>0.31369227127058602</v>
      </c>
      <c r="JO71" s="44">
        <f t="shared" si="203"/>
        <v>1.8419759299607188</v>
      </c>
      <c r="JP71" s="44">
        <f t="shared" si="203"/>
        <v>0.44167022545243795</v>
      </c>
      <c r="JQ71" s="44">
        <f t="shared" si="203"/>
        <v>2.1614639344558157</v>
      </c>
      <c r="JR71" s="44">
        <f t="shared" si="203"/>
        <v>2.6832246558530719</v>
      </c>
      <c r="JS71" s="44" t="e">
        <f t="shared" si="203"/>
        <v>#DIV/0!</v>
      </c>
      <c r="JT71" s="44">
        <f t="shared" si="203"/>
        <v>2.559790602233567</v>
      </c>
      <c r="JU71" s="44">
        <f t="shared" si="203"/>
        <v>2.1383025524892143</v>
      </c>
      <c r="JV71" s="44">
        <f t="shared" ref="JV71:MG71" si="204">JV37*(1+(2*JV68))</f>
        <v>2.1642705223055545</v>
      </c>
      <c r="JW71" s="44">
        <f t="shared" si="204"/>
        <v>2.1572154962298593</v>
      </c>
      <c r="JX71" s="44" t="e">
        <f t="shared" si="204"/>
        <v>#DIV/0!</v>
      </c>
      <c r="JY71" s="44">
        <f t="shared" si="204"/>
        <v>0.91057583908330897</v>
      </c>
      <c r="JZ71" s="44">
        <f t="shared" si="204"/>
        <v>0.2182674332590413</v>
      </c>
      <c r="KA71" s="44">
        <f t="shared" si="204"/>
        <v>0.36998043219890481</v>
      </c>
      <c r="KB71" s="44">
        <f t="shared" si="204"/>
        <v>0.21404394790430986</v>
      </c>
      <c r="KC71" s="44"/>
      <c r="KD71" s="44"/>
      <c r="KE71" s="44">
        <f t="shared" si="204"/>
        <v>1.4687789913033062</v>
      </c>
      <c r="KF71" s="44">
        <f t="shared" si="204"/>
        <v>1.3583273494613395</v>
      </c>
      <c r="KG71" s="44"/>
      <c r="KH71" s="44"/>
      <c r="KI71" s="44">
        <f t="shared" si="204"/>
        <v>0.14218946141237807</v>
      </c>
      <c r="KJ71" s="44" t="e">
        <f t="shared" si="204"/>
        <v>#DIV/0!</v>
      </c>
      <c r="KK71" s="44">
        <f t="shared" si="204"/>
        <v>3.480253977946381E-3</v>
      </c>
      <c r="KL71" s="44">
        <f t="shared" si="204"/>
        <v>8.7362944368599184E-3</v>
      </c>
      <c r="KM71" s="44" t="e">
        <f t="shared" si="204"/>
        <v>#DIV/0!</v>
      </c>
      <c r="KN71" s="44" t="e">
        <f t="shared" si="204"/>
        <v>#DIV/0!</v>
      </c>
      <c r="KO71" s="44" t="e">
        <f t="shared" si="204"/>
        <v>#DIV/0!</v>
      </c>
      <c r="KP71" s="44"/>
      <c r="KQ71" s="44">
        <f t="shared" si="204"/>
        <v>4.0908129151529211</v>
      </c>
      <c r="KR71" s="44">
        <f t="shared" si="204"/>
        <v>1.7883374470689983</v>
      </c>
      <c r="KS71" s="44">
        <f t="shared" si="204"/>
        <v>5.3170466786307502</v>
      </c>
      <c r="KT71" s="44">
        <f t="shared" si="204"/>
        <v>0.61346904676844993</v>
      </c>
      <c r="KU71" s="44">
        <f t="shared" si="204"/>
        <v>2.6919479579817915</v>
      </c>
      <c r="KV71" s="44">
        <f t="shared" si="204"/>
        <v>2.8368207425276224</v>
      </c>
      <c r="KW71" s="44">
        <f t="shared" si="204"/>
        <v>4.8569271149354982</v>
      </c>
      <c r="KX71" s="44">
        <f t="shared" si="204"/>
        <v>4.1561531168022539</v>
      </c>
      <c r="KY71" s="44">
        <f t="shared" si="204"/>
        <v>0.3835015739886084</v>
      </c>
      <c r="KZ71" s="44">
        <f t="shared" si="204"/>
        <v>5.8489881759685778</v>
      </c>
      <c r="LA71" s="44">
        <f t="shared" si="204"/>
        <v>1.8587148106397253</v>
      </c>
      <c r="LB71" s="44">
        <f t="shared" si="204"/>
        <v>4.6659299657066828</v>
      </c>
      <c r="LC71" s="44">
        <f t="shared" si="204"/>
        <v>3.7980888906970569</v>
      </c>
      <c r="LD71" s="44">
        <f t="shared" si="204"/>
        <v>3.1984064148687619</v>
      </c>
      <c r="LE71" s="44">
        <f t="shared" si="204"/>
        <v>5.0673059332475061</v>
      </c>
      <c r="LF71" s="44">
        <f t="shared" si="204"/>
        <v>4.7008375824201361</v>
      </c>
      <c r="LG71" s="44">
        <f t="shared" si="204"/>
        <v>2.5752822588143225</v>
      </c>
      <c r="LH71" s="44">
        <f t="shared" si="204"/>
        <v>1.6065972050078405</v>
      </c>
      <c r="LI71" s="44">
        <f t="shared" si="204"/>
        <v>4.1682622680149937</v>
      </c>
      <c r="LJ71" s="44">
        <f t="shared" si="204"/>
        <v>4.4620080303901899</v>
      </c>
      <c r="LK71" s="44" t="e">
        <f t="shared" si="204"/>
        <v>#DIV/0!</v>
      </c>
      <c r="LL71" s="44">
        <f t="shared" si="204"/>
        <v>2.0466216054537693E-2</v>
      </c>
      <c r="LM71" s="44">
        <f t="shared" si="204"/>
        <v>3.4661205748652918E-2</v>
      </c>
      <c r="LN71" s="44"/>
      <c r="LO71" s="44">
        <f t="shared" ref="LO71" si="205">LO37*(1+(2*LO68))</f>
        <v>3.9774050270915016</v>
      </c>
      <c r="LP71" s="44">
        <f t="shared" si="204"/>
        <v>2.2595695708958874</v>
      </c>
      <c r="LQ71" s="44"/>
      <c r="LR71" s="44">
        <f t="shared" si="204"/>
        <v>2.4654324471805098</v>
      </c>
      <c r="LS71" s="44">
        <f t="shared" si="204"/>
        <v>1.9599980699588611</v>
      </c>
      <c r="LT71" s="44">
        <f t="shared" si="204"/>
        <v>3.0032716373486084</v>
      </c>
      <c r="LU71" s="44">
        <f t="shared" si="204"/>
        <v>2.1988485573919547</v>
      </c>
      <c r="LV71" s="44">
        <f t="shared" si="204"/>
        <v>2.5813391662760021</v>
      </c>
      <c r="LW71" s="44" t="e">
        <f t="shared" si="204"/>
        <v>#DIV/0!</v>
      </c>
      <c r="LX71" s="44">
        <f t="shared" si="204"/>
        <v>0.60328516861452675</v>
      </c>
      <c r="LY71" s="44">
        <f t="shared" si="204"/>
        <v>0.96786258278059201</v>
      </c>
      <c r="LZ71" s="44">
        <f t="shared" si="204"/>
        <v>0.98268921682414223</v>
      </c>
      <c r="MA71" s="44">
        <f t="shared" si="204"/>
        <v>1.666720113788325</v>
      </c>
      <c r="MB71" s="44">
        <f t="shared" si="204"/>
        <v>1.8653568400414742</v>
      </c>
      <c r="MC71" s="44" t="e">
        <f t="shared" si="204"/>
        <v>#DIV/0!</v>
      </c>
      <c r="MD71" s="44">
        <f t="shared" si="204"/>
        <v>0.81081565194772265</v>
      </c>
      <c r="ME71" s="44">
        <f t="shared" si="204"/>
        <v>0.62208007584259173</v>
      </c>
      <c r="MF71" s="44">
        <f t="shared" si="204"/>
        <v>1.1558105904499341</v>
      </c>
      <c r="MG71" s="44">
        <f t="shared" si="204"/>
        <v>0.99575429693444784</v>
      </c>
      <c r="MH71" s="44">
        <f t="shared" ref="MH71:OS71" si="206">MH37*(1+(2*MH68))</f>
        <v>0.96677338206111396</v>
      </c>
      <c r="MI71" s="44" t="e">
        <f t="shared" si="206"/>
        <v>#DIV/0!</v>
      </c>
      <c r="MJ71" s="44">
        <f t="shared" si="206"/>
        <v>0.70719459784686045</v>
      </c>
      <c r="MK71" s="44">
        <f t="shared" si="206"/>
        <v>1.0074960401935324</v>
      </c>
      <c r="ML71" s="44">
        <f t="shared" si="206"/>
        <v>1.6987775464529911</v>
      </c>
      <c r="MM71" s="44">
        <f t="shared" si="206"/>
        <v>1.8366600375628486</v>
      </c>
      <c r="MN71" s="44">
        <f t="shared" si="206"/>
        <v>1.3981309738108649</v>
      </c>
      <c r="MO71" s="44" t="e">
        <f t="shared" si="206"/>
        <v>#DIV/0!</v>
      </c>
      <c r="MP71" s="44">
        <f t="shared" si="206"/>
        <v>1.8370633727783057</v>
      </c>
      <c r="MQ71" s="44">
        <f t="shared" si="206"/>
        <v>1.9795790602071486</v>
      </c>
      <c r="MR71" s="44">
        <f t="shared" si="206"/>
        <v>3.1652866113842628</v>
      </c>
      <c r="MS71" s="44">
        <f t="shared" si="206"/>
        <v>3.8226778818148253</v>
      </c>
      <c r="MT71" s="44">
        <f t="shared" si="206"/>
        <v>1.5338559035900223</v>
      </c>
      <c r="MU71" s="44" t="e">
        <f t="shared" si="206"/>
        <v>#DIV/0!</v>
      </c>
      <c r="MV71" s="44">
        <f t="shared" si="206"/>
        <v>2.1079000252189206</v>
      </c>
      <c r="MW71" s="44">
        <f t="shared" si="206"/>
        <v>3.6018556252642102</v>
      </c>
      <c r="MX71" s="44">
        <f t="shared" si="206"/>
        <v>1.4787415246661268</v>
      </c>
      <c r="MY71" s="44">
        <f t="shared" si="206"/>
        <v>0.92132548812250126</v>
      </c>
      <c r="MZ71" s="44">
        <f t="shared" si="206"/>
        <v>3.1444839883560167</v>
      </c>
      <c r="NA71" s="44" t="e">
        <f t="shared" si="206"/>
        <v>#DIV/0!</v>
      </c>
      <c r="NB71" s="44">
        <f t="shared" si="206"/>
        <v>2.9578491701692098</v>
      </c>
      <c r="NC71" s="44">
        <f t="shared" si="206"/>
        <v>1.8633969184570134</v>
      </c>
      <c r="ND71" s="44">
        <f t="shared" si="206"/>
        <v>2.3812519471336593</v>
      </c>
      <c r="NE71" s="44">
        <f t="shared" si="206"/>
        <v>3.6884356735913046</v>
      </c>
      <c r="NF71" s="44">
        <f t="shared" si="206"/>
        <v>1.9000245082747362</v>
      </c>
      <c r="NG71" s="44" t="e">
        <f t="shared" si="206"/>
        <v>#DIV/0!</v>
      </c>
      <c r="NH71" s="44">
        <f t="shared" si="206"/>
        <v>1.3835679935008423</v>
      </c>
      <c r="NI71" s="44">
        <f t="shared" si="206"/>
        <v>1.6473940113801242</v>
      </c>
      <c r="NJ71" s="44" t="e">
        <f t="shared" si="206"/>
        <v>#DIV/0!</v>
      </c>
      <c r="NK71" s="44">
        <f t="shared" si="206"/>
        <v>0.86304662441648838</v>
      </c>
      <c r="NL71" s="44">
        <f t="shared" si="206"/>
        <v>1.0901759090218281</v>
      </c>
      <c r="NM71" s="44">
        <f t="shared" si="206"/>
        <v>3.2060318118852398</v>
      </c>
      <c r="NN71" s="44">
        <f t="shared" si="206"/>
        <v>3.0180992824702888</v>
      </c>
      <c r="NO71" s="44">
        <f t="shared" si="206"/>
        <v>3.3314673143964666</v>
      </c>
      <c r="NP71" s="44" t="e">
        <f t="shared" si="206"/>
        <v>#DIV/0!</v>
      </c>
      <c r="NQ71" s="44">
        <f t="shared" si="206"/>
        <v>0.78406634876410031</v>
      </c>
      <c r="NR71" s="44">
        <f t="shared" si="206"/>
        <v>1.1923328504462276</v>
      </c>
      <c r="NS71" s="44">
        <f t="shared" si="206"/>
        <v>1.7925142631636648</v>
      </c>
      <c r="NT71" s="44">
        <f t="shared" si="206"/>
        <v>2.5361304777103904</v>
      </c>
      <c r="NU71" s="44">
        <f t="shared" si="206"/>
        <v>1.4412548551689184</v>
      </c>
      <c r="NV71" s="44" t="e">
        <f t="shared" si="206"/>
        <v>#DIV/0!</v>
      </c>
      <c r="NW71" s="44">
        <f t="shared" si="206"/>
        <v>0.96627224911633036</v>
      </c>
      <c r="NX71" s="44">
        <f t="shared" si="206"/>
        <v>0.68065325998796611</v>
      </c>
      <c r="NY71" s="44">
        <f t="shared" si="206"/>
        <v>3.2649931761047308</v>
      </c>
      <c r="NZ71" s="44">
        <f t="shared" si="206"/>
        <v>0.51824126938359572</v>
      </c>
      <c r="OA71" s="44">
        <f t="shared" si="206"/>
        <v>0.68687960252375779</v>
      </c>
      <c r="OB71" s="44" t="e">
        <f t="shared" si="206"/>
        <v>#DIV/0!</v>
      </c>
      <c r="OC71" s="44">
        <f t="shared" si="206"/>
        <v>0.31338841047752763</v>
      </c>
      <c r="OD71" s="44">
        <f t="shared" si="206"/>
        <v>2.1078092259335381</v>
      </c>
      <c r="OE71" s="44">
        <f t="shared" si="206"/>
        <v>1.1549811945937016</v>
      </c>
      <c r="OF71" s="44">
        <f t="shared" si="206"/>
        <v>2.2759455889882481</v>
      </c>
      <c r="OG71" s="44" t="e">
        <f t="shared" si="206"/>
        <v>#DIV/0!</v>
      </c>
      <c r="OH71" s="44">
        <f t="shared" si="206"/>
        <v>3.164464253597425</v>
      </c>
      <c r="OI71" s="44">
        <f t="shared" si="206"/>
        <v>0.94374913689443019</v>
      </c>
      <c r="OJ71" s="44" t="e">
        <f t="shared" si="206"/>
        <v>#DIV/0!</v>
      </c>
      <c r="OK71" s="44">
        <f t="shared" si="206"/>
        <v>4.6489480152302018</v>
      </c>
      <c r="OL71" s="44">
        <f t="shared" si="206"/>
        <v>4.0463512543199096</v>
      </c>
      <c r="OM71" s="44" t="e">
        <f t="shared" si="206"/>
        <v>#DIV/0!</v>
      </c>
      <c r="ON71" s="44">
        <f t="shared" si="206"/>
        <v>4.1418149642572191</v>
      </c>
      <c r="OO71" s="44">
        <f t="shared" si="206"/>
        <v>3.4413455217369671</v>
      </c>
      <c r="OP71" s="44" t="e">
        <f t="shared" si="206"/>
        <v>#DIV/0!</v>
      </c>
      <c r="OQ71" s="44">
        <f t="shared" si="206"/>
        <v>1.3953156927657751E-2</v>
      </c>
      <c r="OR71" s="44">
        <f t="shared" si="206"/>
        <v>5.0086082253346584E-3</v>
      </c>
      <c r="OS71" s="44" t="e">
        <f t="shared" si="206"/>
        <v>#DIV/0!</v>
      </c>
      <c r="OT71" s="44" t="e">
        <f t="shared" ref="OT71:OY71" si="207">OT37*(1+(2*OT68))</f>
        <v>#DIV/0!</v>
      </c>
      <c r="OU71" s="44">
        <f t="shared" si="207"/>
        <v>1.2333070552032676E-2</v>
      </c>
      <c r="OV71" s="44" t="e">
        <f t="shared" si="207"/>
        <v>#DIV/0!</v>
      </c>
      <c r="OW71" s="44" t="e">
        <f t="shared" si="207"/>
        <v>#DIV/0!</v>
      </c>
      <c r="OX71" s="44" t="e">
        <f t="shared" si="207"/>
        <v>#DIV/0!</v>
      </c>
      <c r="OY71" s="44" t="e">
        <f t="shared" si="207"/>
        <v>#DIV/0!</v>
      </c>
    </row>
    <row r="72" spans="1:415" hidden="1">
      <c r="A72" s="9" t="s">
        <v>12</v>
      </c>
      <c r="D72" s="45">
        <f t="shared" ref="D72:BO72" si="208">(D68*D37)*(SQRT(((D38/D37)^2)+((D69/D68)^2)))</f>
        <v>2.048556684832538E-5</v>
      </c>
      <c r="E72" s="45">
        <f t="shared" si="208"/>
        <v>8.9203191590533568E-6</v>
      </c>
      <c r="F72" s="45">
        <f t="shared" si="208"/>
        <v>2.5347809946086585E-6</v>
      </c>
      <c r="G72" s="45">
        <f t="shared" si="208"/>
        <v>7.7247562445390918E-6</v>
      </c>
      <c r="H72" s="45">
        <f t="shared" si="208"/>
        <v>4.5946677320358876E-6</v>
      </c>
      <c r="I72" s="45">
        <f t="shared" si="208"/>
        <v>4.5268879561330161E-6</v>
      </c>
      <c r="J72" s="45">
        <f t="shared" si="208"/>
        <v>7.0589537792117555E-6</v>
      </c>
      <c r="K72" s="45">
        <f t="shared" si="208"/>
        <v>2.627081299014889E-6</v>
      </c>
      <c r="L72" s="45">
        <f t="shared" si="208"/>
        <v>2.9699286644247217E-6</v>
      </c>
      <c r="M72" s="45">
        <f t="shared" si="208"/>
        <v>1.2748084163335138E-6</v>
      </c>
      <c r="N72" s="45">
        <f t="shared" si="208"/>
        <v>3.4037493391913554E-6</v>
      </c>
      <c r="O72" s="45">
        <f t="shared" si="208"/>
        <v>1.231704561345814E-6</v>
      </c>
      <c r="P72" s="45">
        <f t="shared" si="208"/>
        <v>5.9285153731057875E-6</v>
      </c>
      <c r="Q72" s="45">
        <f t="shared" si="208"/>
        <v>1.4659740010788072E-5</v>
      </c>
      <c r="R72" s="45">
        <f t="shared" si="208"/>
        <v>2.1881608024020268E-5</v>
      </c>
      <c r="S72" s="45">
        <f t="shared" si="208"/>
        <v>1.835541274507425E-5</v>
      </c>
      <c r="T72" s="45"/>
      <c r="U72" s="45"/>
      <c r="V72" s="45">
        <f t="shared" si="208"/>
        <v>2.6604730504543254E-4</v>
      </c>
      <c r="W72" s="45">
        <f t="shared" si="208"/>
        <v>1.9339964760522568E-4</v>
      </c>
      <c r="X72" s="45">
        <f t="shared" si="208"/>
        <v>5.0410010393214832E-4</v>
      </c>
      <c r="Y72" s="45">
        <f t="shared" si="208"/>
        <v>1.605736099621362E-4</v>
      </c>
      <c r="Z72" s="45">
        <f t="shared" si="208"/>
        <v>3.6266260130075857E-4</v>
      </c>
      <c r="AA72" s="45"/>
      <c r="AB72" s="45">
        <f t="shared" si="208"/>
        <v>4.3561110856843839E-4</v>
      </c>
      <c r="AC72" s="45">
        <f t="shared" si="208"/>
        <v>2.741988442826616E-4</v>
      </c>
      <c r="AD72" s="45">
        <f t="shared" si="208"/>
        <v>5.0473615220200034E-4</v>
      </c>
      <c r="AE72" s="45">
        <f t="shared" si="208"/>
        <v>3.562842440248142E-4</v>
      </c>
      <c r="AF72" s="45">
        <f t="shared" si="208"/>
        <v>1.4802826079428001E-3</v>
      </c>
      <c r="AG72" s="45"/>
      <c r="AH72" s="45">
        <f t="shared" si="208"/>
        <v>4.4286884282021695E-4</v>
      </c>
      <c r="AI72" s="45">
        <f t="shared" si="208"/>
        <v>7.5724676103147443E-4</v>
      </c>
      <c r="AJ72" s="45">
        <f t="shared" si="208"/>
        <v>9.5102047756126745E-4</v>
      </c>
      <c r="AK72" s="45">
        <f t="shared" si="208"/>
        <v>6.8495203400033343E-4</v>
      </c>
      <c r="AL72" s="45">
        <f t="shared" si="208"/>
        <v>3.950204787051989E-4</v>
      </c>
      <c r="AM72" s="45"/>
      <c r="AN72" s="45">
        <f t="shared" si="208"/>
        <v>1.577332903780051E-4</v>
      </c>
      <c r="AO72" s="45">
        <f t="shared" si="208"/>
        <v>1.4655992517700203E-4</v>
      </c>
      <c r="AP72" s="45">
        <f t="shared" si="208"/>
        <v>1.8283490241546214E-4</v>
      </c>
      <c r="AQ72" s="45">
        <f t="shared" si="208"/>
        <v>3.0405491317021219E-4</v>
      </c>
      <c r="AR72" s="45">
        <f t="shared" si="208"/>
        <v>3.3839491847536401E-4</v>
      </c>
      <c r="AS72" s="45"/>
      <c r="AT72" s="45">
        <f t="shared" si="208"/>
        <v>1.8408188146566695E-4</v>
      </c>
      <c r="AU72" s="45">
        <f t="shared" si="208"/>
        <v>3.4124069355219044E-5</v>
      </c>
      <c r="AV72" s="45">
        <f t="shared" si="208"/>
        <v>3.8451395997655388E-4</v>
      </c>
      <c r="AW72" s="45">
        <f t="shared" si="208"/>
        <v>8.0177796878752995E-5</v>
      </c>
      <c r="AX72" s="45">
        <f t="shared" si="208"/>
        <v>1.2518226757127248E-4</v>
      </c>
      <c r="AY72" s="45"/>
      <c r="AZ72" s="45">
        <f t="shared" si="208"/>
        <v>2.3026178885828867E-4</v>
      </c>
      <c r="BA72" s="45">
        <f t="shared" si="208"/>
        <v>6.8562740775105228E-4</v>
      </c>
      <c r="BB72" s="45">
        <f t="shared" si="208"/>
        <v>1.6560937500135434E-4</v>
      </c>
      <c r="BC72" s="45">
        <f t="shared" si="208"/>
        <v>5.3012404290301315E-4</v>
      </c>
      <c r="BD72" s="45"/>
      <c r="BE72" s="45">
        <f t="shared" si="208"/>
        <v>6.9864425513971589E-4</v>
      </c>
      <c r="BF72" s="45">
        <f t="shared" si="208"/>
        <v>1.0097831548946429E-3</v>
      </c>
      <c r="BG72" s="45">
        <f t="shared" si="208"/>
        <v>4.0798760537395367E-4</v>
      </c>
      <c r="BH72" s="45">
        <f t="shared" si="208"/>
        <v>1.1790955890977819E-3</v>
      </c>
      <c r="BI72" s="45"/>
      <c r="BJ72" s="45">
        <f t="shared" si="208"/>
        <v>1.9577293477801222E-4</v>
      </c>
      <c r="BK72" s="45">
        <f t="shared" si="208"/>
        <v>6.364165225680702E-4</v>
      </c>
      <c r="BL72" s="45">
        <f t="shared" si="208"/>
        <v>4.8676410642464404E-4</v>
      </c>
      <c r="BM72" s="45">
        <f t="shared" si="208"/>
        <v>6.5343056727253557E-4</v>
      </c>
      <c r="BN72" s="45"/>
      <c r="BO72" s="45">
        <f t="shared" si="208"/>
        <v>5.5629726384523166E-4</v>
      </c>
      <c r="BP72" s="45">
        <f t="shared" ref="BP72:EB72" si="209">(BP68*BP37)*(SQRT(((BP38/BP37)^2)+((BP69/BP68)^2)))</f>
        <v>9.198144977525663E-5</v>
      </c>
      <c r="BQ72" s="45">
        <f t="shared" si="209"/>
        <v>1.7896634547810597E-4</v>
      </c>
      <c r="BR72" s="45">
        <f t="shared" si="209"/>
        <v>3.8415444880669487E-4</v>
      </c>
      <c r="BS72" s="45"/>
      <c r="BT72" s="45">
        <f t="shared" si="209"/>
        <v>2.1049940768616551E-4</v>
      </c>
      <c r="BU72" s="45">
        <f t="shared" si="209"/>
        <v>3.6349740888823437E-4</v>
      </c>
      <c r="BV72" s="45">
        <f t="shared" si="209"/>
        <v>3.2492115302565328E-4</v>
      </c>
      <c r="BW72" s="45"/>
      <c r="BX72" s="45">
        <f t="shared" si="209"/>
        <v>3.4950821746987907E-4</v>
      </c>
      <c r="BY72" s="45"/>
      <c r="BZ72" s="45">
        <f t="shared" si="209"/>
        <v>1.5871470978576257E-4</v>
      </c>
      <c r="CA72" s="45">
        <f t="shared" si="209"/>
        <v>1.3172103927043155E-3</v>
      </c>
      <c r="CB72" s="45">
        <f t="shared" si="209"/>
        <v>4.2591950562916297E-4</v>
      </c>
      <c r="CC72" s="45">
        <f>(CC68*CC37)*(SQRT(((CC38/CC37)^2)+((CC69/CC68)^2)))</f>
        <v>8.1373979440440181E-4</v>
      </c>
      <c r="CD72" s="45">
        <f>(CD68*CD37)*(SQRT(((CD38/CD37)^2)+((CD69/CD68)^2)))</f>
        <v>2.0919970247419752E-4</v>
      </c>
      <c r="CE72" s="45">
        <f>(CE68*CE37)*(SQRT(((CE38/CE37)^2)+((CE69/CE68)^2)))</f>
        <v>8.8869523604969162E-5</v>
      </c>
      <c r="CF72" s="45"/>
      <c r="CG72" s="45">
        <f t="shared" si="209"/>
        <v>1.4981276775966048E-3</v>
      </c>
      <c r="CH72" s="45"/>
      <c r="CI72" s="45">
        <f>(CI68*CI37)*(SQRT(((CI38/CI37)^2)+((CI69/CI68)^2)))</f>
        <v>4.4824512471549314E-4</v>
      </c>
      <c r="CJ72" s="45"/>
      <c r="CK72" s="45">
        <f>(CK68*CK37)*(SQRT(((CK38/CK37)^2)+((CK69/CK68)^2)))</f>
        <v>1.0042443787284305E-4</v>
      </c>
      <c r="CL72" s="45">
        <f>(CL68*CL37)*(SQRT(((CL38/CL37)^2)+((CL69/CL68)^2)))</f>
        <v>1.135372238972778E-4</v>
      </c>
      <c r="CM72" s="45">
        <f t="shared" si="209"/>
        <v>1.144663423115608E-4</v>
      </c>
      <c r="CN72" s="158" t="e">
        <f t="shared" si="209"/>
        <v>#DIV/0!</v>
      </c>
      <c r="CO72" s="45">
        <f t="shared" si="209"/>
        <v>8.8142449011936804E-6</v>
      </c>
      <c r="CP72" s="45">
        <f t="shared" si="209"/>
        <v>5.8521160641437187E-6</v>
      </c>
      <c r="CQ72" s="45">
        <f t="shared" si="209"/>
        <v>5.6371696239543338E-6</v>
      </c>
      <c r="CR72" s="45" t="e">
        <f t="shared" si="209"/>
        <v>#DIV/0!</v>
      </c>
      <c r="CS72" s="45"/>
      <c r="CT72" s="45">
        <f t="shared" si="209"/>
        <v>9.914631128903539E-4</v>
      </c>
      <c r="CU72" s="45">
        <f t="shared" si="209"/>
        <v>8.6524063703844248E-4</v>
      </c>
      <c r="CV72" s="45">
        <f t="shared" si="209"/>
        <v>1.5303859092223036E-3</v>
      </c>
      <c r="CW72" s="45">
        <f t="shared" si="209"/>
        <v>2.0077472087809815E-3</v>
      </c>
      <c r="CX72" s="45">
        <f t="shared" si="209"/>
        <v>1.8630393440769411E-3</v>
      </c>
      <c r="CY72" s="45"/>
      <c r="CZ72" s="45">
        <f t="shared" si="209"/>
        <v>2.2962144813201005E-3</v>
      </c>
      <c r="DA72" s="45">
        <f t="shared" si="209"/>
        <v>2.3961652759322944E-3</v>
      </c>
      <c r="DB72" s="45">
        <f t="shared" si="209"/>
        <v>2.0462589323427993E-3</v>
      </c>
      <c r="DC72" s="45">
        <f>(DC68*DC37)*(SQRT(((DC38/DC37)^2)+((DC69/DC68)^2)))</f>
        <v>8.517451435250574E-4</v>
      </c>
      <c r="DD72" s="45">
        <f>(DD68*DD37)*(SQRT(((DD38/DD37)^2)+((DD69/DD68)^2)))</f>
        <v>1.2104333074352243E-3</v>
      </c>
      <c r="DE72" s="45"/>
      <c r="DF72" s="45"/>
      <c r="DG72" s="45">
        <f t="shared" si="209"/>
        <v>4.8140405571389433E-2</v>
      </c>
      <c r="DH72" s="45">
        <f t="shared" si="209"/>
        <v>3.6908796580742252E-4</v>
      </c>
      <c r="DI72" s="45">
        <f t="shared" si="209"/>
        <v>1.6586722497735862E-4</v>
      </c>
      <c r="DJ72" s="45">
        <f>(DJ68*DJ37)*(SQRT(((DJ38/DJ37)^2)+((DJ69/DJ68)^2)))</f>
        <v>4.10531109863208E-2</v>
      </c>
      <c r="DK72" s="45" t="e">
        <f>(DK68*DK37)*(SQRT(((DK38/DK37)^2)+((DK69/DK68)^2)))</f>
        <v>#DIV/0!</v>
      </c>
      <c r="DL72" s="45"/>
      <c r="DM72" s="45">
        <f t="shared" si="209"/>
        <v>1.4504129692123515E-3</v>
      </c>
      <c r="DN72" s="45">
        <f t="shared" si="209"/>
        <v>1.3065569998663821E-3</v>
      </c>
      <c r="DO72" s="45">
        <f t="shared" si="209"/>
        <v>1.4387212381193851E-3</v>
      </c>
      <c r="DP72" s="45">
        <f>(DP68*DP37)*(SQRT(((DP38/DP37)^2)+((DP69/DP68)^2)))</f>
        <v>7.1191615419934073E-4</v>
      </c>
      <c r="DQ72" s="45">
        <f>(DQ68*DQ37)*(SQRT(((DQ38/DQ37)^2)+((DQ69/DQ68)^2)))</f>
        <v>8.7981501583416595E-4</v>
      </c>
      <c r="DR72" s="45"/>
      <c r="DS72" s="45">
        <f>(DS68*DS37)*(SQRT(((DS38/DS37)^2)+((DS69/DS68)^2)))</f>
        <v>7.6077805123477352E-5</v>
      </c>
      <c r="DT72" s="45">
        <f t="shared" si="209"/>
        <v>3.2766073705050051E-4</v>
      </c>
      <c r="DU72" s="45">
        <f t="shared" si="209"/>
        <v>5.9259129420102242E-5</v>
      </c>
      <c r="DV72" s="45">
        <f t="shared" si="209"/>
        <v>6.8433780360296483E-5</v>
      </c>
      <c r="DW72" s="45">
        <f>(DW68*DW37)*(SQRT(((DW38/DW37)^2)+((DW69/DW68)^2)))</f>
        <v>9.3675932638962367E-4</v>
      </c>
      <c r="DX72" s="45"/>
      <c r="DY72" s="45">
        <f t="shared" si="209"/>
        <v>3.5546038347864687E-5</v>
      </c>
      <c r="DZ72" s="45">
        <f t="shared" si="209"/>
        <v>4.4054153030784058E-5</v>
      </c>
      <c r="EA72" s="45">
        <f t="shared" si="209"/>
        <v>5.113417154778323E-5</v>
      </c>
      <c r="EB72" s="45">
        <f t="shared" si="209"/>
        <v>7.4151540335352418E-5</v>
      </c>
      <c r="EC72" s="45">
        <f>(EC68*EC37)*(SQRT(((EC38/EC37)^2)+((EC69/EC68)^2)))</f>
        <v>4.2128339196251843E-5</v>
      </c>
      <c r="ED72" s="45"/>
      <c r="EE72" s="45">
        <f>(EE68*EE37)*(SQRT(((EE38/EE37)^2)+((EE69/EE68)^2)))</f>
        <v>1.5274990301355604E-3</v>
      </c>
      <c r="EF72" s="45">
        <f>(EF68*EF37)*(SQRT(((EF38/EF37)^2)+((EF69/EF68)^2)))</f>
        <v>2.4528512858918326E-3</v>
      </c>
      <c r="EG72" s="45">
        <f>(EG68*EG37)*(SQRT(((EG38/EG37)^2)+((EG69/EG68)^2)))</f>
        <v>1.4946411225864097E-3</v>
      </c>
      <c r="EH72" s="45">
        <f>(EH68*EH37)*(SQRT(((EH38/EH37)^2)+((EH69/EH68)^2)))</f>
        <v>3.3587137327903812E-4</v>
      </c>
      <c r="EI72" s="45">
        <f t="shared" ref="EI72:HC72" si="210">(EI68*EI37)*(SQRT(((EI38/EI37)^2)+((EI69/EI68)^2)))</f>
        <v>1.2115824102766368E-3</v>
      </c>
      <c r="EJ72" s="45"/>
      <c r="EK72" s="45">
        <f>(EK68*EK37)*(SQRT(((EK38/EK37)^2)+((EK69/EK68)^2)))</f>
        <v>1.8009557003095705E-3</v>
      </c>
      <c r="EL72" s="45">
        <f t="shared" si="210"/>
        <v>1.7885522698506864E-3</v>
      </c>
      <c r="EM72" s="45">
        <f t="shared" si="210"/>
        <v>1.5447278025431843E-3</v>
      </c>
      <c r="EN72" s="45">
        <f>(EN68*EN37)*(SQRT(((EN38/EN37)^2)+((EN69/EN68)^2)))</f>
        <v>1.9414313836385105E-3</v>
      </c>
      <c r="EO72" s="45">
        <f>(EO68*EO37)*(SQRT(((EO38/EO37)^2)+((EO69/EO68)^2)))</f>
        <v>4.8980600094345184E-2</v>
      </c>
      <c r="EP72" s="45"/>
      <c r="EQ72" s="45">
        <f t="shared" si="210"/>
        <v>1.6479088881599715E-4</v>
      </c>
      <c r="ER72" s="45">
        <f t="shared" si="210"/>
        <v>7.0357510329024283E-5</v>
      </c>
      <c r="ES72" s="45">
        <f t="shared" si="210"/>
        <v>1.2799226342071951E-4</v>
      </c>
      <c r="ET72" s="45">
        <f>(ET68*ET37)*(SQRT(((ET38/ET37)^2)+((ET69/ET68)^2)))</f>
        <v>8.8706324500533866E-5</v>
      </c>
      <c r="EU72" s="45">
        <f>(EU68*EU37)*(SQRT(((EU38/EU37)^2)+((EU69/EU68)^2)))</f>
        <v>8.3000029126013651E-5</v>
      </c>
      <c r="EV72" s="45"/>
      <c r="EW72" s="45">
        <f>(EW68*EW37)*(SQRT(((EW38/EW37)^2)+((EW69/EW68)^2)))</f>
        <v>1.0088853181974873E-4</v>
      </c>
      <c r="EX72" s="45">
        <f t="shared" si="210"/>
        <v>1.167347305030205E-4</v>
      </c>
      <c r="EY72" s="45">
        <f t="shared" si="210"/>
        <v>2.1860010315246357E-4</v>
      </c>
      <c r="EZ72" s="45">
        <f>(EZ68*EZ37)*(SQRT(((EZ38/EZ37)^2)+((EZ69/EZ68)^2)))</f>
        <v>7.1152975453364544E-4</v>
      </c>
      <c r="FA72" s="45"/>
      <c r="FB72" s="45"/>
      <c r="FC72" s="45">
        <f>(FC68*FC37)*(SQRT(((FC38/FC37)^2)+((FC69/FC68)^2)))</f>
        <v>2.7396493444406501E-4</v>
      </c>
      <c r="FD72" s="45">
        <f>(FD68*FD37)*(SQRT(((FD38/FD37)^2)+((FD69/FD68)^2)))</f>
        <v>1.0896431803081008E-4</v>
      </c>
      <c r="FE72" s="45">
        <f>(FE68*FE37)*(SQRT(((FE38/FE37)^2)+((FE69/FE68)^2)))</f>
        <v>3.0533913195001408E-4</v>
      </c>
      <c r="FF72" s="45">
        <f>(FF68*FF37)*(SQRT(((FF38/FF37)^2)+((FF69/FF68)^2)))</f>
        <v>2.9262015512220897E-4</v>
      </c>
      <c r="FG72" s="45"/>
      <c r="FH72" s="45">
        <f t="shared" si="210"/>
        <v>8.1164880462332781E-4</v>
      </c>
      <c r="FI72" s="45">
        <f t="shared" si="210"/>
        <v>8.627581346696058E-4</v>
      </c>
      <c r="FJ72" s="45">
        <f t="shared" si="210"/>
        <v>5.0060803520262439E-4</v>
      </c>
      <c r="FK72" s="45">
        <f t="shared" si="210"/>
        <v>5.7216371336407277E-4</v>
      </c>
      <c r="FL72" s="45">
        <f t="shared" si="210"/>
        <v>7.1573133229689231E-4</v>
      </c>
      <c r="FM72" s="45"/>
      <c r="FN72" s="45">
        <f t="shared" si="210"/>
        <v>1.2578324866242032E-4</v>
      </c>
      <c r="FO72" s="45">
        <f t="shared" si="210"/>
        <v>5.9207832912152834E-5</v>
      </c>
      <c r="FP72" s="45">
        <f t="shared" si="210"/>
        <v>1.4975004086665525E-5</v>
      </c>
      <c r="FQ72" s="45">
        <f t="shared" si="210"/>
        <v>3.1990106392430811E-4</v>
      </c>
      <c r="FR72" s="45">
        <f t="shared" si="210"/>
        <v>5.7973201028941961E-4</v>
      </c>
      <c r="FS72" s="45"/>
      <c r="FT72" s="45">
        <f>(FT68*FT37)*(SQRT(((FT38/FT37)^2)+((FT69/FT68)^2)))</f>
        <v>4.1923089670572181E-4</v>
      </c>
      <c r="FU72" s="45">
        <f>(FU68*FU37)*(SQRT(((FU38/FU37)^2)+((FU69/FU68)^2)))</f>
        <v>2.59840217571023E-4</v>
      </c>
      <c r="FV72" s="45">
        <f>(FV68*FV37)*(SQRT(((FV38/FV37)^2)+((FV69/FV68)^2)))</f>
        <v>6.934517399611222E-4</v>
      </c>
      <c r="FW72" s="45">
        <f t="shared" si="210"/>
        <v>2.9565102289386949E-4</v>
      </c>
      <c r="FX72" s="45">
        <f t="shared" si="210"/>
        <v>4.9868940952434659E-4</v>
      </c>
      <c r="FY72" s="45"/>
      <c r="FZ72" s="45" t="e">
        <f t="shared" si="210"/>
        <v>#DIV/0!</v>
      </c>
      <c r="GA72" s="45" t="e">
        <f t="shared" si="210"/>
        <v>#DIV/0!</v>
      </c>
      <c r="GB72" s="45" t="e">
        <f t="shared" si="210"/>
        <v>#DIV/0!</v>
      </c>
      <c r="GC72" s="45" t="e">
        <f t="shared" si="210"/>
        <v>#DIV/0!</v>
      </c>
      <c r="GD72" s="45" t="e">
        <f t="shared" si="210"/>
        <v>#DIV/0!</v>
      </c>
      <c r="GE72" s="45"/>
      <c r="GF72" s="45">
        <f t="shared" si="210"/>
        <v>8.3517704874773967E-4</v>
      </c>
      <c r="GG72" s="45">
        <f t="shared" si="210"/>
        <v>9.4825580943338572E-4</v>
      </c>
      <c r="GH72" s="45">
        <f>(GH68*GH37)*(SQRT(((GH38/GH37)^2)+((GH69/GH68)^2)))</f>
        <v>3.6481457659447988E-4</v>
      </c>
      <c r="GI72" s="45">
        <f>(GI68*GI37)*(SQRT(((GI38/GI37)^2)+((GI69/GI68)^2)))</f>
        <v>4.973634404269033E-4</v>
      </c>
      <c r="GJ72" s="45">
        <f>(GJ68*GJ37)*(SQRT(((GJ38/GJ37)^2)+((GJ69/GJ68)^2)))</f>
        <v>9.1663032140973128E-4</v>
      </c>
      <c r="GK72" s="45"/>
      <c r="GL72" s="45">
        <f t="shared" si="210"/>
        <v>9.4491579316065733E-4</v>
      </c>
      <c r="GM72" s="45">
        <f t="shared" si="210"/>
        <v>8.9986617412465364E-4</v>
      </c>
      <c r="GN72" s="45">
        <f t="shared" si="210"/>
        <v>9.9506340563782977E-4</v>
      </c>
      <c r="GO72" s="45">
        <f t="shared" si="210"/>
        <v>8.4832227988928545E-4</v>
      </c>
      <c r="GP72" s="45">
        <f t="shared" si="210"/>
        <v>1.0896604449495578E-3</v>
      </c>
      <c r="GQ72" s="158" t="e">
        <f t="shared" si="210"/>
        <v>#DIV/0!</v>
      </c>
      <c r="GR72" s="45">
        <f t="shared" si="210"/>
        <v>6.6874034245096381E-3</v>
      </c>
      <c r="GS72" s="45">
        <f t="shared" si="210"/>
        <v>9.1694756459693137E-6</v>
      </c>
      <c r="GT72" s="45">
        <f t="shared" si="210"/>
        <v>5.8033792508496072E-6</v>
      </c>
      <c r="GU72" s="45"/>
      <c r="GV72" s="45">
        <f t="shared" si="210"/>
        <v>9.3319692024752853E-4</v>
      </c>
      <c r="GW72" s="45">
        <f t="shared" si="210"/>
        <v>2.2339683265512546E-3</v>
      </c>
      <c r="GX72" s="45">
        <f t="shared" si="210"/>
        <v>7.4741330445244952E-4</v>
      </c>
      <c r="GY72" s="45">
        <f t="shared" si="210"/>
        <v>1.5112869193754019E-3</v>
      </c>
      <c r="GZ72" s="45">
        <f t="shared" si="210"/>
        <v>2.0703596540666844E-3</v>
      </c>
      <c r="HA72" s="45">
        <f t="shared" si="210"/>
        <v>1.5141884176365133E-3</v>
      </c>
      <c r="HB72" s="45">
        <f t="shared" si="210"/>
        <v>2.2313306028619114E-4</v>
      </c>
      <c r="HC72" s="45">
        <f t="shared" si="210"/>
        <v>5.6803437059728303E-4</v>
      </c>
      <c r="HD72" s="45">
        <f t="shared" ref="HD72:JU72" si="211">(HD68*HD37)*(SQRT(((HD38/HD37)^2)+((HD69/HD68)^2)))</f>
        <v>1.9374806060945657E-3</v>
      </c>
      <c r="HE72" s="45">
        <f t="shared" si="211"/>
        <v>1.6731981132852346E-3</v>
      </c>
      <c r="HF72" s="45">
        <f t="shared" si="211"/>
        <v>6.1601074785875914E-4</v>
      </c>
      <c r="HG72" s="45">
        <f t="shared" si="211"/>
        <v>2.1463959806795664E-3</v>
      </c>
      <c r="HH72" s="45">
        <f t="shared" si="211"/>
        <v>1.4344068515781639E-3</v>
      </c>
      <c r="HI72" s="45">
        <f t="shared" si="211"/>
        <v>1.004416648494036E-3</v>
      </c>
      <c r="HJ72" s="45">
        <f t="shared" si="211"/>
        <v>7.3315696656125529E-4</v>
      </c>
      <c r="HK72" s="45">
        <f t="shared" si="211"/>
        <v>9.0674140979796149E-4</v>
      </c>
      <c r="HL72" s="45">
        <f t="shared" si="211"/>
        <v>1.7559739315521523E-3</v>
      </c>
      <c r="HM72" s="45">
        <f t="shared" si="211"/>
        <v>7.0108723303487664E-4</v>
      </c>
      <c r="HN72" s="45">
        <f t="shared" si="211"/>
        <v>1.4398689834141036E-3</v>
      </c>
      <c r="HO72" s="45">
        <f t="shared" si="211"/>
        <v>1.3328377687449736E-3</v>
      </c>
      <c r="HP72" s="45">
        <f t="shared" si="211"/>
        <v>1.3043030012542416E-3</v>
      </c>
      <c r="HQ72" s="45">
        <f t="shared" si="211"/>
        <v>1.0712716728117613E-3</v>
      </c>
      <c r="HR72" s="45">
        <f t="shared" si="211"/>
        <v>1.2248557336572419E-3</v>
      </c>
      <c r="HS72" s="45">
        <f t="shared" si="211"/>
        <v>7.9195308390588698E-4</v>
      </c>
      <c r="HT72" s="45"/>
      <c r="HU72" s="45">
        <f t="shared" si="211"/>
        <v>1.3056211250363598E-3</v>
      </c>
      <c r="HV72" s="45">
        <f t="shared" si="211"/>
        <v>2.3366167785218704E-3</v>
      </c>
      <c r="HW72" s="45">
        <f t="shared" si="211"/>
        <v>2.0002234652270108E-3</v>
      </c>
      <c r="HX72" s="45">
        <f t="shared" si="211"/>
        <v>9.9785869055735318E-4</v>
      </c>
      <c r="HY72" s="45">
        <f t="shared" si="211"/>
        <v>1.2293328150591982E-3</v>
      </c>
      <c r="HZ72" s="45">
        <f t="shared" si="211"/>
        <v>1.5160050293926664E-3</v>
      </c>
      <c r="IA72" s="45">
        <f t="shared" si="211"/>
        <v>1.3330193703627491E-3</v>
      </c>
      <c r="IB72" s="45">
        <f t="shared" si="211"/>
        <v>2.5022193324864309E-4</v>
      </c>
      <c r="IC72" s="45">
        <f t="shared" si="211"/>
        <v>2.1115703924932659E-3</v>
      </c>
      <c r="ID72" s="45">
        <f t="shared" si="211"/>
        <v>1.557241228773835E-3</v>
      </c>
      <c r="IE72" s="45">
        <f t="shared" si="211"/>
        <v>1.4961232303471567E-3</v>
      </c>
      <c r="IF72" s="45">
        <f t="shared" si="211"/>
        <v>6.503467628948997E-4</v>
      </c>
      <c r="IG72" s="45">
        <f t="shared" si="211"/>
        <v>1.3833962662337998E-3</v>
      </c>
      <c r="IH72" s="45">
        <f t="shared" si="211"/>
        <v>1.223012186095333E-3</v>
      </c>
      <c r="II72" s="45">
        <f t="shared" si="211"/>
        <v>1.0907087183418072E-3</v>
      </c>
      <c r="IJ72" s="45">
        <f t="shared" si="211"/>
        <v>2.2821139852846097E-3</v>
      </c>
      <c r="IK72" s="45">
        <f t="shared" si="211"/>
        <v>1.0602634340053764E-3</v>
      </c>
      <c r="IL72" s="45">
        <f t="shared" si="211"/>
        <v>2.346995768586086E-3</v>
      </c>
      <c r="IM72" s="45">
        <f t="shared" si="211"/>
        <v>8.2025298282515247E-4</v>
      </c>
      <c r="IN72" s="45">
        <f t="shared" si="211"/>
        <v>1.1018944107448055E-3</v>
      </c>
      <c r="IO72" s="45">
        <f t="shared" si="211"/>
        <v>8.0710879164606095E-4</v>
      </c>
      <c r="IP72" s="45">
        <f t="shared" si="211"/>
        <v>1.8428083211849268E-3</v>
      </c>
      <c r="IQ72" s="45">
        <f t="shared" si="211"/>
        <v>1.3515077316138431E-3</v>
      </c>
      <c r="IR72" s="45">
        <f t="shared" si="211"/>
        <v>1.1082659757472278E-3</v>
      </c>
      <c r="IS72" s="45"/>
      <c r="IT72" s="45">
        <f t="shared" si="211"/>
        <v>2.1472928706660325E-4</v>
      </c>
      <c r="IU72" s="45">
        <f t="shared" si="211"/>
        <v>1.054931751027111E-3</v>
      </c>
      <c r="IV72" s="45">
        <f t="shared" si="211"/>
        <v>6.7547273020290431E-4</v>
      </c>
      <c r="IW72" s="158" t="e">
        <f t="shared" si="211"/>
        <v>#DIV/0!</v>
      </c>
      <c r="IX72" s="45">
        <f t="shared" si="211"/>
        <v>8.9999522595333255E-4</v>
      </c>
      <c r="IY72" s="45">
        <f t="shared" si="211"/>
        <v>4.8249294679722325E-4</v>
      </c>
      <c r="IZ72" s="45">
        <f>(IZ68*IZ37)*(SQRT(((IZ38/IZ37)^2)+((IZ69/IZ68)^2)))</f>
        <v>3.3314764946810999E-4</v>
      </c>
      <c r="JA72" s="45">
        <f>(JA68*JA37)*(SQRT(((JA38/JA37)^2)+((JA69/JA68)^2)))</f>
        <v>4.1891000116702252E-4</v>
      </c>
      <c r="JB72" s="45"/>
      <c r="JC72" s="45">
        <f t="shared" si="211"/>
        <v>2.048556684832538E-5</v>
      </c>
      <c r="JD72" s="45">
        <f t="shared" si="211"/>
        <v>8.9203191590533568E-6</v>
      </c>
      <c r="JE72" s="45">
        <f t="shared" si="211"/>
        <v>9.3054060887384805E-6</v>
      </c>
      <c r="JF72" s="45" t="e">
        <f t="shared" si="211"/>
        <v>#DIV/0!</v>
      </c>
      <c r="JG72" s="45" t="e">
        <f t="shared" si="211"/>
        <v>#DIV/0!</v>
      </c>
      <c r="JH72" s="45">
        <f t="shared" si="211"/>
        <v>9.3101723193106422E-5</v>
      </c>
      <c r="JI72" s="45">
        <f t="shared" si="211"/>
        <v>1.828203410616391E-4</v>
      </c>
      <c r="JJ72" s="45">
        <f t="shared" si="211"/>
        <v>6.4051178728615052E-5</v>
      </c>
      <c r="JK72" s="45">
        <f t="shared" si="211"/>
        <v>8.6804461178874011E-5</v>
      </c>
      <c r="JL72" s="45">
        <f t="shared" si="211"/>
        <v>9.6413318788978166E-5</v>
      </c>
      <c r="JM72" s="45" t="e">
        <f t="shared" si="211"/>
        <v>#DIV/0!</v>
      </c>
      <c r="JN72" s="45">
        <f t="shared" si="211"/>
        <v>1.051645680176693E-4</v>
      </c>
      <c r="JO72" s="45">
        <f t="shared" si="211"/>
        <v>6.1874638638560915E-4</v>
      </c>
      <c r="JP72" s="45">
        <f t="shared" si="211"/>
        <v>1.4819039110389881E-4</v>
      </c>
      <c r="JQ72" s="45">
        <f t="shared" si="211"/>
        <v>7.263917562532105E-4</v>
      </c>
      <c r="JR72" s="45">
        <f t="shared" si="211"/>
        <v>9.0230300639587994E-4</v>
      </c>
      <c r="JS72" s="45" t="e">
        <f t="shared" si="211"/>
        <v>#DIV/0!</v>
      </c>
      <c r="JT72" s="45">
        <f t="shared" si="211"/>
        <v>8.5993543985789559E-4</v>
      </c>
      <c r="JU72" s="45">
        <f t="shared" si="211"/>
        <v>7.1852738906581228E-4</v>
      </c>
      <c r="JV72" s="45">
        <f t="shared" ref="JV72:MG72" si="212">(JV68*JV37)*(SQRT(((JV38/JV37)^2)+((JV69/JV68)^2)))</f>
        <v>7.2768645515530815E-4</v>
      </c>
      <c r="JW72" s="45">
        <f t="shared" si="212"/>
        <v>7.2607709604756822E-4</v>
      </c>
      <c r="JX72" s="45" t="e">
        <f t="shared" si="212"/>
        <v>#DIV/0!</v>
      </c>
      <c r="JY72" s="45">
        <f t="shared" si="212"/>
        <v>3.0472967223693306E-4</v>
      </c>
      <c r="JZ72" s="45">
        <f t="shared" si="212"/>
        <v>7.3076310677420493E-5</v>
      </c>
      <c r="KA72" s="45">
        <f t="shared" si="212"/>
        <v>1.2385660389563436E-4</v>
      </c>
      <c r="KB72" s="45">
        <f t="shared" si="212"/>
        <v>7.165504121278872E-5</v>
      </c>
      <c r="KC72" s="45"/>
      <c r="KD72" s="45"/>
      <c r="KE72" s="45">
        <f t="shared" si="212"/>
        <v>4.9072689792054047E-4</v>
      </c>
      <c r="KF72" s="45">
        <f t="shared" si="212"/>
        <v>4.5397842667280989E-4</v>
      </c>
      <c r="KG72" s="45"/>
      <c r="KH72" s="45"/>
      <c r="KI72" s="45">
        <f t="shared" si="212"/>
        <v>4.7624456638449062E-5</v>
      </c>
      <c r="KJ72" s="45" t="e">
        <f t="shared" si="212"/>
        <v>#DIV/0!</v>
      </c>
      <c r="KK72" s="45">
        <f t="shared" si="212"/>
        <v>1.1715089276600761E-6</v>
      </c>
      <c r="KL72" s="45">
        <f t="shared" si="212"/>
        <v>2.9423292186283444E-6</v>
      </c>
      <c r="KM72" s="45" t="e">
        <f t="shared" si="212"/>
        <v>#DIV/0!</v>
      </c>
      <c r="KN72" s="45" t="e">
        <f t="shared" si="212"/>
        <v>#DIV/0!</v>
      </c>
      <c r="KO72" s="45" t="e">
        <f t="shared" si="212"/>
        <v>#DIV/0!</v>
      </c>
      <c r="KP72" s="45"/>
      <c r="KQ72" s="45">
        <f t="shared" si="212"/>
        <v>1.390671084238772E-3</v>
      </c>
      <c r="KR72" s="45">
        <f t="shared" si="212"/>
        <v>6.0454877539892714E-4</v>
      </c>
      <c r="KS72" s="45">
        <f t="shared" si="212"/>
        <v>1.8182076148302027E-3</v>
      </c>
      <c r="KT72" s="45">
        <f t="shared" si="212"/>
        <v>2.0675509136753662E-4</v>
      </c>
      <c r="KU72" s="45">
        <f t="shared" si="212"/>
        <v>9.0207912565663535E-4</v>
      </c>
      <c r="KV72" s="45">
        <f t="shared" si="212"/>
        <v>9.5175698292751954E-4</v>
      </c>
      <c r="KW72" s="45">
        <f t="shared" si="212"/>
        <v>1.6314826526773552E-3</v>
      </c>
      <c r="KX72" s="45">
        <f t="shared" si="212"/>
        <v>1.3978729991146399E-3</v>
      </c>
      <c r="KY72" s="45">
        <f t="shared" si="212"/>
        <v>1.2873780105076532E-4</v>
      </c>
      <c r="KZ72" s="45">
        <f t="shared" si="212"/>
        <v>1.9846270834777391E-3</v>
      </c>
      <c r="LA72" s="45">
        <f t="shared" si="212"/>
        <v>6.2466017692671555E-4</v>
      </c>
      <c r="LB72" s="45">
        <f t="shared" si="212"/>
        <v>1.5727986271771137E-3</v>
      </c>
      <c r="LC72" s="45">
        <f t="shared" si="212"/>
        <v>1.2903395166486786E-3</v>
      </c>
      <c r="LD72" s="45">
        <f t="shared" si="212"/>
        <v>1.0840597202739144E-3</v>
      </c>
      <c r="LE72" s="45">
        <f t="shared" si="212"/>
        <v>1.7289747400715458E-3</v>
      </c>
      <c r="LF72" s="45">
        <f t="shared" si="212"/>
        <v>1.6082361166796606E-3</v>
      </c>
      <c r="LG72" s="45">
        <f t="shared" si="212"/>
        <v>8.7000433381376197E-4</v>
      </c>
      <c r="LH72" s="45">
        <f t="shared" si="212"/>
        <v>5.4170623982223432E-4</v>
      </c>
      <c r="LI72" s="45">
        <f t="shared" si="212"/>
        <v>1.4331487637411218E-3</v>
      </c>
      <c r="LJ72" s="45">
        <f t="shared" si="212"/>
        <v>1.5079778691637553E-3</v>
      </c>
      <c r="LK72" s="45" t="e">
        <f t="shared" si="212"/>
        <v>#DIV/0!</v>
      </c>
      <c r="LL72" s="45">
        <f t="shared" si="212"/>
        <v>6.8833124250822421E-6</v>
      </c>
      <c r="LM72" s="45">
        <f t="shared" si="212"/>
        <v>1.1660848984695788E-5</v>
      </c>
      <c r="LN72" s="45"/>
      <c r="LO72" s="45">
        <f t="shared" ref="LO72" si="213">(LO68*LO37)*(SQRT(((LO38/LO37)^2)+((LO69/LO68)^2)))</f>
        <v>1.3516503459135886E-3</v>
      </c>
      <c r="LP72" s="45">
        <f t="shared" si="212"/>
        <v>7.6150801547393674E-4</v>
      </c>
      <c r="LQ72" s="45"/>
      <c r="LR72" s="45">
        <f t="shared" si="212"/>
        <v>8.3201439930879616E-4</v>
      </c>
      <c r="LS72" s="45">
        <f t="shared" si="212"/>
        <v>6.6183688244036087E-4</v>
      </c>
      <c r="LT72" s="45">
        <f t="shared" si="212"/>
        <v>1.010492894319655E-3</v>
      </c>
      <c r="LU72" s="45">
        <f t="shared" si="212"/>
        <v>7.3742026577197064E-4</v>
      </c>
      <c r="LV72" s="45">
        <f t="shared" si="212"/>
        <v>8.6855205078513996E-4</v>
      </c>
      <c r="LW72" s="45" t="e">
        <f t="shared" si="212"/>
        <v>#DIV/0!</v>
      </c>
      <c r="LX72" s="45">
        <f t="shared" si="212"/>
        <v>2.054233835860274E-4</v>
      </c>
      <c r="LY72" s="45">
        <f t="shared" si="212"/>
        <v>3.2902273369619299E-4</v>
      </c>
      <c r="LZ72" s="45">
        <f t="shared" si="212"/>
        <v>3.3470773063517259E-4</v>
      </c>
      <c r="MA72" s="45">
        <f t="shared" si="212"/>
        <v>5.6712148460963104E-4</v>
      </c>
      <c r="MB72" s="45">
        <f t="shared" si="212"/>
        <v>6.4018643566166121E-4</v>
      </c>
      <c r="MC72" s="45" t="e">
        <f t="shared" si="212"/>
        <v>#DIV/0!</v>
      </c>
      <c r="MD72" s="45">
        <f t="shared" si="212"/>
        <v>2.7695751150100782E-4</v>
      </c>
      <c r="ME72" s="45">
        <f t="shared" si="212"/>
        <v>2.1182694602691883E-4</v>
      </c>
      <c r="MF72" s="45">
        <f t="shared" si="212"/>
        <v>3.9493404010218795E-4</v>
      </c>
      <c r="MG72" s="45">
        <f t="shared" si="212"/>
        <v>3.4096930658560439E-4</v>
      </c>
      <c r="MH72" s="45">
        <f t="shared" ref="MH72:OS72" si="214">(MH68*MH37)*(SQRT(((MH38/MH37)^2)+((MH69/MH68)^2)))</f>
        <v>3.3099267015473835E-4</v>
      </c>
      <c r="MI72" s="45" t="e">
        <f t="shared" si="214"/>
        <v>#DIV/0!</v>
      </c>
      <c r="MJ72" s="45">
        <f t="shared" si="214"/>
        <v>2.4321874724410355E-4</v>
      </c>
      <c r="MK72" s="45">
        <f t="shared" si="214"/>
        <v>3.4306525557231123E-4</v>
      </c>
      <c r="ML72" s="45">
        <f t="shared" si="214"/>
        <v>5.8197100494150936E-4</v>
      </c>
      <c r="MM72" s="45">
        <f t="shared" si="214"/>
        <v>6.379075199043643E-4</v>
      </c>
      <c r="MN72" s="45">
        <f t="shared" si="214"/>
        <v>4.8094739134269118E-4</v>
      </c>
      <c r="MO72" s="45" t="e">
        <f t="shared" si="214"/>
        <v>#DIV/0!</v>
      </c>
      <c r="MP72" s="45">
        <f t="shared" si="214"/>
        <v>6.4158578033558951E-4</v>
      </c>
      <c r="MQ72" s="45">
        <f t="shared" si="214"/>
        <v>6.8586482905655833E-4</v>
      </c>
      <c r="MR72" s="45">
        <f t="shared" si="214"/>
        <v>1.091757420196093E-3</v>
      </c>
      <c r="MS72" s="45">
        <f t="shared" si="214"/>
        <v>1.3930112740395122E-3</v>
      </c>
      <c r="MT72" s="45">
        <f t="shared" si="214"/>
        <v>5.2606976661683522E-4</v>
      </c>
      <c r="MU72" s="45" t="e">
        <f t="shared" si="214"/>
        <v>#DIV/0!</v>
      </c>
      <c r="MV72" s="45">
        <f t="shared" si="214"/>
        <v>7.2841658549510396E-4</v>
      </c>
      <c r="MW72" s="45">
        <f t="shared" si="214"/>
        <v>1.234024815017856E-3</v>
      </c>
      <c r="MX72" s="45">
        <f t="shared" si="214"/>
        <v>5.0067737943730465E-4</v>
      </c>
      <c r="MY72" s="45">
        <f t="shared" si="214"/>
        <v>3.1034703225696483E-4</v>
      </c>
      <c r="MZ72" s="45">
        <f t="shared" si="214"/>
        <v>1.0617972778839701E-3</v>
      </c>
      <c r="NA72" s="45" t="e">
        <f t="shared" si="214"/>
        <v>#DIV/0!</v>
      </c>
      <c r="NB72" s="45">
        <f t="shared" si="214"/>
        <v>1.0011668494934115E-3</v>
      </c>
      <c r="NC72" s="45">
        <f t="shared" si="214"/>
        <v>6.3067046609723942E-4</v>
      </c>
      <c r="ND72" s="45">
        <f t="shared" si="214"/>
        <v>8.2288260506947536E-4</v>
      </c>
      <c r="NE72" s="45">
        <f t="shared" si="214"/>
        <v>1.3012037565227244E-3</v>
      </c>
      <c r="NF72" s="45">
        <f t="shared" si="214"/>
        <v>6.4954819368350414E-4</v>
      </c>
      <c r="NG72" s="45" t="e">
        <f t="shared" si="214"/>
        <v>#DIV/0!</v>
      </c>
      <c r="NH72" s="45">
        <f t="shared" si="214"/>
        <v>4.6616939645267549E-4</v>
      </c>
      <c r="NI72" s="45">
        <f t="shared" si="214"/>
        <v>5.5739804682108463E-4</v>
      </c>
      <c r="NJ72" s="45" t="e">
        <f t="shared" si="214"/>
        <v>#DIV/0!</v>
      </c>
      <c r="NK72" s="45">
        <f t="shared" si="214"/>
        <v>3.11094243416052E-4</v>
      </c>
      <c r="NL72" s="45">
        <f t="shared" si="214"/>
        <v>3.8706739540136183E-4</v>
      </c>
      <c r="NM72" s="45">
        <f t="shared" si="214"/>
        <v>1.3123190189175894E-3</v>
      </c>
      <c r="NN72" s="45">
        <f t="shared" si="214"/>
        <v>1.1307699794293356E-3</v>
      </c>
      <c r="NO72" s="45">
        <f t="shared" si="214"/>
        <v>1.3275031964036722E-3</v>
      </c>
      <c r="NP72" s="45" t="e">
        <f t="shared" si="214"/>
        <v>#DIV/0!</v>
      </c>
      <c r="NQ72" s="45">
        <f t="shared" si="214"/>
        <v>2.8096468536987758E-4</v>
      </c>
      <c r="NR72" s="45">
        <f t="shared" si="214"/>
        <v>4.3260299112803156E-4</v>
      </c>
      <c r="NS72" s="45">
        <f t="shared" si="214"/>
        <v>6.6779070509432161E-4</v>
      </c>
      <c r="NT72" s="45">
        <f t="shared" si="214"/>
        <v>9.6865126779578853E-4</v>
      </c>
      <c r="NU72" s="45">
        <f t="shared" si="214"/>
        <v>5.356652555541223E-4</v>
      </c>
      <c r="NV72" s="45" t="e">
        <f t="shared" si="214"/>
        <v>#DIV/0!</v>
      </c>
      <c r="NW72" s="45">
        <f t="shared" si="214"/>
        <v>3.4579703914887241E-4</v>
      </c>
      <c r="NX72" s="45">
        <f t="shared" si="214"/>
        <v>2.4482441411577524E-4</v>
      </c>
      <c r="NY72" s="45">
        <f t="shared" si="214"/>
        <v>1.5019840427058567E-3</v>
      </c>
      <c r="NZ72" s="45">
        <f t="shared" si="214"/>
        <v>1.8331061140145074E-4</v>
      </c>
      <c r="OA72" s="45">
        <f t="shared" si="214"/>
        <v>2.4436461063174076E-4</v>
      </c>
      <c r="OB72" s="45" t="e">
        <f t="shared" si="214"/>
        <v>#DIV/0!</v>
      </c>
      <c r="OC72" s="45">
        <f t="shared" si="214"/>
        <v>1.0918159782752717E-4</v>
      </c>
      <c r="OD72" s="45">
        <f t="shared" si="214"/>
        <v>7.8386880997850697E-4</v>
      </c>
      <c r="OE72" s="45">
        <f t="shared" si="214"/>
        <v>4.1404780929793955E-4</v>
      </c>
      <c r="OF72" s="45">
        <f t="shared" si="214"/>
        <v>9.3358895526860896E-4</v>
      </c>
      <c r="OG72" s="45" t="e">
        <f t="shared" si="214"/>
        <v>#DIV/0!</v>
      </c>
      <c r="OH72" s="45">
        <f t="shared" si="214"/>
        <v>1.1480038347877915E-3</v>
      </c>
      <c r="OI72" s="45">
        <f t="shared" si="214"/>
        <v>3.2968312832591917E-4</v>
      </c>
      <c r="OJ72" s="45" t="e">
        <f t="shared" si="214"/>
        <v>#DIV/0!</v>
      </c>
      <c r="OK72" s="45">
        <f t="shared" si="214"/>
        <v>1.8929859715108518E-3</v>
      </c>
      <c r="OL72" s="45">
        <f t="shared" si="214"/>
        <v>1.547711248333621E-3</v>
      </c>
      <c r="OM72" s="45" t="e">
        <f t="shared" si="214"/>
        <v>#DIV/0!</v>
      </c>
      <c r="ON72" s="45">
        <f t="shared" si="214"/>
        <v>1.6316759464586504E-3</v>
      </c>
      <c r="OO72" s="45">
        <f t="shared" si="214"/>
        <v>1.3108694379087426E-3</v>
      </c>
      <c r="OP72" s="45" t="e">
        <f t="shared" si="214"/>
        <v>#DIV/0!</v>
      </c>
      <c r="OQ72" s="45">
        <f t="shared" si="214"/>
        <v>4.7753867014214785E-6</v>
      </c>
      <c r="OR72" s="45">
        <f t="shared" si="214"/>
        <v>1.7097561562681021E-6</v>
      </c>
      <c r="OS72" s="45" t="e">
        <f t="shared" si="214"/>
        <v>#DIV/0!</v>
      </c>
      <c r="OT72" s="45" t="e">
        <f t="shared" ref="OT72:OY72" si="215">(OT68*OT37)*(SQRT(((OT38/OT37)^2)+((OT69/OT68)^2)))</f>
        <v>#DIV/0!</v>
      </c>
      <c r="OU72" s="45">
        <f t="shared" si="215"/>
        <v>4.2319953077492357E-6</v>
      </c>
      <c r="OV72" s="45" t="e">
        <f t="shared" si="215"/>
        <v>#DIV/0!</v>
      </c>
      <c r="OW72" s="45" t="e">
        <f t="shared" si="215"/>
        <v>#DIV/0!</v>
      </c>
      <c r="OX72" s="45" t="e">
        <f t="shared" si="215"/>
        <v>#DIV/0!</v>
      </c>
      <c r="OY72" s="45" t="e">
        <f t="shared" si="215"/>
        <v>#DIV/0!</v>
      </c>
    </row>
    <row r="73" spans="1:415">
      <c r="A73" s="9" t="s">
        <v>3</v>
      </c>
      <c r="D73" s="53">
        <f t="shared" ref="D73:BO73" si="216">SQRT(((((1+(2*D68))^2*(D38)^2))+(2*D37*D69)^2))</f>
        <v>1.2317082473279896E-4</v>
      </c>
      <c r="E73" s="53">
        <f t="shared" si="216"/>
        <v>3.4299583173320932E-5</v>
      </c>
      <c r="F73" s="53">
        <f t="shared" si="216"/>
        <v>3.4386836835684054E-5</v>
      </c>
      <c r="G73" s="53">
        <f t="shared" si="216"/>
        <v>1.1309202353325421E-4</v>
      </c>
      <c r="H73" s="53">
        <f t="shared" si="216"/>
        <v>8.0248069821256898E-5</v>
      </c>
      <c r="I73" s="53">
        <f t="shared" si="216"/>
        <v>8.1702401954821625E-5</v>
      </c>
      <c r="J73" s="53">
        <f t="shared" si="216"/>
        <v>1.2615919413480636E-4</v>
      </c>
      <c r="K73" s="53">
        <f t="shared" si="216"/>
        <v>4.7260030411962484E-5</v>
      </c>
      <c r="L73" s="53">
        <f t="shared" si="216"/>
        <v>5.2501191166577134E-5</v>
      </c>
      <c r="M73" s="53">
        <f t="shared" si="216"/>
        <v>2.0233348268141743E-5</v>
      </c>
      <c r="N73" s="53">
        <f t="shared" si="216"/>
        <v>5.3337840293518565E-5</v>
      </c>
      <c r="O73" s="53">
        <f t="shared" si="216"/>
        <v>1.2043975875824666E-5</v>
      </c>
      <c r="P73" s="53">
        <f t="shared" si="216"/>
        <v>6.0719954556237784E-5</v>
      </c>
      <c r="Q73" s="53">
        <f t="shared" si="216"/>
        <v>1.446905930461017E-4</v>
      </c>
      <c r="R73" s="53">
        <f t="shared" si="216"/>
        <v>2.1093088141596817E-4</v>
      </c>
      <c r="S73" s="53">
        <f t="shared" si="216"/>
        <v>1.9666745195731555E-4</v>
      </c>
      <c r="T73" s="53"/>
      <c r="U73" s="53"/>
      <c r="V73" s="53">
        <f t="shared" si="216"/>
        <v>2.9487365999387081E-3</v>
      </c>
      <c r="W73" s="53">
        <f t="shared" si="216"/>
        <v>1.6195523810111022E-3</v>
      </c>
      <c r="X73" s="53">
        <f t="shared" si="216"/>
        <v>8.4603885811379929E-3</v>
      </c>
      <c r="Y73" s="53">
        <f t="shared" si="216"/>
        <v>2.0213453804904754E-3</v>
      </c>
      <c r="Z73" s="53">
        <f t="shared" si="216"/>
        <v>5.5338106166546537E-3</v>
      </c>
      <c r="AA73" s="53"/>
      <c r="AB73" s="53">
        <f t="shared" si="216"/>
        <v>7.7875778967667992E-3</v>
      </c>
      <c r="AC73" s="53">
        <f t="shared" si="216"/>
        <v>2.7817970863308907E-3</v>
      </c>
      <c r="AD73" s="53">
        <f t="shared" si="216"/>
        <v>6.7633789415480631E-3</v>
      </c>
      <c r="AE73" s="53">
        <f t="shared" si="216"/>
        <v>5.0040058064989776E-3</v>
      </c>
      <c r="AF73" s="53">
        <f t="shared" si="216"/>
        <v>4.85841297368306E-2</v>
      </c>
      <c r="AG73" s="53"/>
      <c r="AH73" s="53">
        <f t="shared" si="216"/>
        <v>6.0727525898535261E-3</v>
      </c>
      <c r="AI73" s="53">
        <f t="shared" si="216"/>
        <v>2.1153002244593693E-2</v>
      </c>
      <c r="AJ73" s="53">
        <f t="shared" si="216"/>
        <v>3.0359222729687409E-2</v>
      </c>
      <c r="AK73" s="53">
        <f t="shared" si="216"/>
        <v>1.0549712316102649E-2</v>
      </c>
      <c r="AL73" s="53">
        <f t="shared" si="216"/>
        <v>5.8022094074365758E-3</v>
      </c>
      <c r="AM73" s="53"/>
      <c r="AN73" s="53">
        <f t="shared" si="216"/>
        <v>2.3317930383345122E-3</v>
      </c>
      <c r="AO73" s="53">
        <f t="shared" si="216"/>
        <v>1.7532102863540581E-3</v>
      </c>
      <c r="AP73" s="53">
        <f t="shared" si="216"/>
        <v>2.0719740559602125E-3</v>
      </c>
      <c r="AQ73" s="53">
        <f t="shared" si="216"/>
        <v>4.005723238268157E-3</v>
      </c>
      <c r="AR73" s="53">
        <f t="shared" si="216"/>
        <v>4.753356995944813E-3</v>
      </c>
      <c r="AS73" s="53"/>
      <c r="AT73" s="53">
        <f t="shared" si="216"/>
        <v>2.074906048661976E-3</v>
      </c>
      <c r="AU73" s="53">
        <f t="shared" si="216"/>
        <v>3.3200078560420945E-4</v>
      </c>
      <c r="AV73" s="53">
        <f t="shared" si="216"/>
        <v>5.5621165910087677E-3</v>
      </c>
      <c r="AW73" s="53">
        <f t="shared" si="216"/>
        <v>6.9542729016545501E-4</v>
      </c>
      <c r="AX73" s="53">
        <f t="shared" si="216"/>
        <v>1.2746553128469178E-3</v>
      </c>
      <c r="AY73" s="53"/>
      <c r="AZ73" s="53">
        <f t="shared" si="216"/>
        <v>2.1967865242722303E-3</v>
      </c>
      <c r="BA73" s="53">
        <f t="shared" si="216"/>
        <v>1.1013729369184592E-2</v>
      </c>
      <c r="BB73" s="53">
        <f t="shared" si="216"/>
        <v>1.4778153315383347E-3</v>
      </c>
      <c r="BC73" s="53">
        <f t="shared" si="216"/>
        <v>7.2529879241559989E-3</v>
      </c>
      <c r="BD73" s="53"/>
      <c r="BE73" s="53">
        <f t="shared" si="216"/>
        <v>1.1273652491144195E-2</v>
      </c>
      <c r="BF73" s="53">
        <f t="shared" si="216"/>
        <v>2.1201950849618061E-2</v>
      </c>
      <c r="BG73" s="53">
        <f t="shared" si="216"/>
        <v>3.2630705809745665E-3</v>
      </c>
      <c r="BH73" s="53">
        <f t="shared" si="216"/>
        <v>2.960146517194753E-2</v>
      </c>
      <c r="BI73" s="53"/>
      <c r="BJ73" s="53">
        <f t="shared" si="216"/>
        <v>1.715270197612461E-3</v>
      </c>
      <c r="BK73" s="53">
        <f t="shared" si="216"/>
        <v>9.1554159047300184E-3</v>
      </c>
      <c r="BL73" s="53">
        <f t="shared" si="216"/>
        <v>5.9332999480464846E-3</v>
      </c>
      <c r="BM73" s="53">
        <f t="shared" si="216"/>
        <v>1.0477319329724316E-2</v>
      </c>
      <c r="BN73" s="53"/>
      <c r="BO73" s="53">
        <f t="shared" si="216"/>
        <v>7.8244253105721785E-3</v>
      </c>
      <c r="BP73" s="53">
        <f t="shared" ref="BP73:EB73" si="217">SQRT(((((1+(2*BP68))^2*(BP38)^2))+(2*BP37*BP69)^2))</f>
        <v>7.9170973050371528E-4</v>
      </c>
      <c r="BQ73" s="53">
        <f t="shared" si="217"/>
        <v>1.5601449023609853E-3</v>
      </c>
      <c r="BR73" s="53">
        <f t="shared" si="217"/>
        <v>4.232856845648383E-3</v>
      </c>
      <c r="BS73" s="53"/>
      <c r="BT73" s="53">
        <f t="shared" si="217"/>
        <v>2.033734664980648E-3</v>
      </c>
      <c r="BU73" s="53">
        <f t="shared" si="217"/>
        <v>4.1325048856483719E-3</v>
      </c>
      <c r="BV73" s="53">
        <f t="shared" si="217"/>
        <v>3.0323078070272863E-3</v>
      </c>
      <c r="BW73" s="53"/>
      <c r="BX73" s="53">
        <f t="shared" si="217"/>
        <v>4.3792491430503363E-3</v>
      </c>
      <c r="BY73" s="53"/>
      <c r="BZ73" s="53">
        <f t="shared" si="217"/>
        <v>1.4170339638333493E-3</v>
      </c>
      <c r="CA73" s="53">
        <f t="shared" si="217"/>
        <v>6.117628860633418E-2</v>
      </c>
      <c r="CB73" s="53">
        <f t="shared" si="217"/>
        <v>8.2162127561560272E-3</v>
      </c>
      <c r="CC73" s="53">
        <f>SQRT(((((1+(2*CC68))^2*(CC38)^2))+(2*CC37*CC69)^2))</f>
        <v>2.2679760848912052E-2</v>
      </c>
      <c r="CD73" s="53">
        <f>SQRT(((((1+(2*CD68))^2*(CD38)^2))+(2*CD37*CD69)^2))</f>
        <v>3.4561132715461773E-3</v>
      </c>
      <c r="CE73" s="53">
        <f>SQRT(((((1+(2*CE68))^2*(CE38)^2))+(2*CE37*CE69)^2))</f>
        <v>6.2106982630830902E-4</v>
      </c>
      <c r="CF73" s="53"/>
      <c r="CG73" s="53">
        <f t="shared" si="217"/>
        <v>7.5189217904547481E-2</v>
      </c>
      <c r="CH73" s="53"/>
      <c r="CI73" s="53">
        <f>SQRT(((((1+(2*CI68))^2*(CI38)^2))+(2*CI37*CI69)^2))</f>
        <v>3.5813749247273676E-3</v>
      </c>
      <c r="CJ73" s="53"/>
      <c r="CK73" s="53">
        <f>SQRT(((((1+(2*CK68))^2*(CK38)^2))+(2*CK37*CK69)^2))</f>
        <v>5.0981492403564665E-4</v>
      </c>
      <c r="CL73" s="53">
        <f>SQRT(((((1+(2*CL68))^2*(CL38)^2))+(2*CL37*CL69)^2))</f>
        <v>9.3016099552196453E-4</v>
      </c>
      <c r="CM73" s="53">
        <f t="shared" si="217"/>
        <v>1.527249939646595E-3</v>
      </c>
      <c r="CN73" s="163" t="e">
        <f t="shared" si="217"/>
        <v>#DIV/0!</v>
      </c>
      <c r="CO73" s="53">
        <f t="shared" si="217"/>
        <v>6.9772054935006097E-5</v>
      </c>
      <c r="CP73" s="53">
        <f t="shared" si="217"/>
        <v>3.3187539087791618E-5</v>
      </c>
      <c r="CQ73" s="53">
        <f t="shared" si="217"/>
        <v>3.9009922875099947E-5</v>
      </c>
      <c r="CR73" s="53" t="e">
        <f t="shared" si="217"/>
        <v>#DIV/0!</v>
      </c>
      <c r="CS73" s="53"/>
      <c r="CT73" s="53">
        <f t="shared" si="217"/>
        <v>1.2435087153682231E-2</v>
      </c>
      <c r="CU73" s="53">
        <f t="shared" si="217"/>
        <v>8.2762151438348745E-3</v>
      </c>
      <c r="CV73" s="53">
        <f t="shared" si="217"/>
        <v>2.8930647947566696E-2</v>
      </c>
      <c r="CW73" s="53">
        <f t="shared" si="217"/>
        <v>4.5398363382586612E-2</v>
      </c>
      <c r="CX73" s="53">
        <f t="shared" si="217"/>
        <v>3.4011355759116117E-2</v>
      </c>
      <c r="CY73" s="53"/>
      <c r="CZ73" s="53">
        <f t="shared" si="217"/>
        <v>8.5073479451589135E-2</v>
      </c>
      <c r="DA73" s="53">
        <f t="shared" si="217"/>
        <v>9.6560264715133487E-2</v>
      </c>
      <c r="DB73" s="53">
        <f t="shared" si="217"/>
        <v>7.3559721625638286E-2</v>
      </c>
      <c r="DC73" s="53">
        <f>SQRT(((((1+(2*DC68))^2*(DC38)^2))+(2*DC37*DC69)^2))</f>
        <v>1.418138726193565E-2</v>
      </c>
      <c r="DD73" s="53">
        <f>SQRT(((((1+(2*DD68))^2*(DD38)^2))+(2*DD37*DD69)^2))</f>
        <v>2.8667682109759444E-2</v>
      </c>
      <c r="DE73" s="53"/>
      <c r="DF73" s="53"/>
      <c r="DG73" s="53">
        <f t="shared" si="217"/>
        <v>9.6319448937772056E-2</v>
      </c>
      <c r="DH73" s="53">
        <f t="shared" si="217"/>
        <v>3.2350107020862363E-3</v>
      </c>
      <c r="DI73" s="53">
        <f t="shared" si="217"/>
        <v>1.3153040346274012E-3</v>
      </c>
      <c r="DJ73" s="53">
        <f>SQRT(((((1+(2*DJ68))^2*(DJ38)^2))+(2*DJ37*DJ69)^2))</f>
        <v>8.212931175677271E-2</v>
      </c>
      <c r="DK73" s="53" t="e">
        <f>SQRT(((((1+(2*DK68))^2*(DK38)^2))+(2*DK37*DK69)^2))</f>
        <v>#DIV/0!</v>
      </c>
      <c r="DL73" s="53"/>
      <c r="DM73" s="53">
        <f t="shared" si="217"/>
        <v>2.4738756780477721E-2</v>
      </c>
      <c r="DN73" s="53">
        <f t="shared" si="217"/>
        <v>2.231844549981751E-2</v>
      </c>
      <c r="DO73" s="53">
        <f t="shared" si="217"/>
        <v>2.5479973531231229E-2</v>
      </c>
      <c r="DP73" s="53">
        <f>SQRT(((((1+(2*DP68))^2*(DP38)^2))+(2*DP37*DP69)^2))</f>
        <v>9.4233890693085371E-3</v>
      </c>
      <c r="DQ73" s="53">
        <f>SQRT(((((1+(2*DQ68))^2*(DQ38)^2))+(2*DQ37*DQ69)^2))</f>
        <v>1.0370163987662788E-2</v>
      </c>
      <c r="DR73" s="53"/>
      <c r="DS73" s="53">
        <f>SQRT(((((1+(2*DS68))^2*(DS38)^2))+(2*DS37*DS69)^2))</f>
        <v>6.0699238785916286E-4</v>
      </c>
      <c r="DT73" s="53">
        <f t="shared" si="217"/>
        <v>1.7583629714707511E-3</v>
      </c>
      <c r="DU73" s="53">
        <f t="shared" si="217"/>
        <v>7.2848777199072275E-4</v>
      </c>
      <c r="DV73" s="53">
        <f t="shared" si="217"/>
        <v>6.6453812182097041E-4</v>
      </c>
      <c r="DW73" s="53">
        <f>SQRT(((((1+(2*DW68))^2*(DW38)^2))+(2*DW37*DW69)^2))</f>
        <v>3.6038426861795154E-3</v>
      </c>
      <c r="DX73" s="53"/>
      <c r="DY73" s="53">
        <f t="shared" si="217"/>
        <v>2.4336235521772731E-4</v>
      </c>
      <c r="DZ73" s="53">
        <f t="shared" si="217"/>
        <v>2.4702009918482163E-4</v>
      </c>
      <c r="EA73" s="53">
        <f t="shared" si="217"/>
        <v>2.9475731052955111E-4</v>
      </c>
      <c r="EB73" s="53">
        <f t="shared" si="217"/>
        <v>5.0256206078255945E-4</v>
      </c>
      <c r="EC73" s="53">
        <f>SQRT(((((1+(2*EC68))^2*(EC38)^2))+(2*EC37*EC69)^2))</f>
        <v>2.4285119140310299E-4</v>
      </c>
      <c r="ED73" s="53"/>
      <c r="EE73" s="53">
        <f>SQRT(((((1+(2*EE68))^2*(EE38)^2))+(2*EE37*EE69)^2))</f>
        <v>2.068015950240568E-2</v>
      </c>
      <c r="EF73" s="53">
        <f>SQRT(((((1+(2*EF68))^2*(EF38)^2))+(2*EF37*EF69)^2))</f>
        <v>6.6177318017107883E-2</v>
      </c>
      <c r="EG73" s="53">
        <f>SQRT(((((1+(2*EG68))^2*(EG38)^2))+(2*EG37*EG69)^2))</f>
        <v>2.4556822800981874E-2</v>
      </c>
      <c r="EH73" s="53">
        <f>SQRT(((((1+(2*EH68))^2*(EH38)^2))+(2*EH37*EH69)^2))</f>
        <v>1.9395124070714679E-3</v>
      </c>
      <c r="EI73" s="53">
        <f t="shared" ref="EI73:HC73" si="218">SQRT(((((1+(2*EI68))^2*(EI38)^2))+(2*EI37*EI69)^2))</f>
        <v>1.4195954274186448E-2</v>
      </c>
      <c r="EJ73" s="53"/>
      <c r="EK73" s="53">
        <f>SQRT(((((1+(2*EK68))^2*(EK38)^2))+(2*EK37*EK69)^2))</f>
        <v>3.7643886176927918E-2</v>
      </c>
      <c r="EL73" s="53">
        <f t="shared" si="218"/>
        <v>3.4823763312216149E-2</v>
      </c>
      <c r="EM73" s="53">
        <f t="shared" si="218"/>
        <v>2.5199266447897623E-2</v>
      </c>
      <c r="EN73" s="53">
        <f>SQRT(((((1+(2*EN68))^2*(EN38)^2))+(2*EN37*EN69)^2))</f>
        <v>4.580597958726338E-2</v>
      </c>
      <c r="EO73" s="53">
        <f>SQRT(((((1+(2*EO68))^2*(EO38)^2))+(2*EO37*EO69)^2))</f>
        <v>9.9643627072548646E-2</v>
      </c>
      <c r="EP73" s="53"/>
      <c r="EQ73" s="53">
        <f t="shared" si="218"/>
        <v>6.4875658531750573E-4</v>
      </c>
      <c r="ER73" s="53">
        <f t="shared" si="218"/>
        <v>3.416533510824696E-4</v>
      </c>
      <c r="ES73" s="53">
        <f t="shared" si="218"/>
        <v>5.9864534234761225E-4</v>
      </c>
      <c r="ET73" s="53">
        <f>SQRT(((((1+(2*ET68))^2*(ET38)^2))+(2*ET37*ET69)^2))</f>
        <v>3.9077249853379926E-4</v>
      </c>
      <c r="EU73" s="53">
        <f>SQRT(((((1+(2*EU68))^2*(EU38)^2))+(2*EU37*EU69)^2))</f>
        <v>3.7857196887310714E-4</v>
      </c>
      <c r="EV73" s="53"/>
      <c r="EW73" s="53">
        <f>SQRT(((((1+(2*EW68))^2*(EW38)^2))+(2*EW37*EW69)^2))</f>
        <v>8.4809193933876295E-4</v>
      </c>
      <c r="EX73" s="53">
        <f t="shared" si="218"/>
        <v>6.3064585104065049E-4</v>
      </c>
      <c r="EY73" s="53">
        <f t="shared" si="218"/>
        <v>1.3423413175837589E-3</v>
      </c>
      <c r="EZ73" s="53">
        <f>SQRT(((((1+(2*EZ68))^2*(EZ38)^2))+(2*EZ37*EZ69)^2))</f>
        <v>8.0031356899812646E-3</v>
      </c>
      <c r="FA73" s="53"/>
      <c r="FB73" s="53"/>
      <c r="FC73" s="53">
        <f>SQRT(((((1+(2*FC68))^2*(FC38)^2))+(2*FC37*FC69)^2))</f>
        <v>1.5443209706993445E-3</v>
      </c>
      <c r="FD73" s="53">
        <f>SQRT(((((1+(2*FD68))^2*(FD38)^2))+(2*FD37*FD69)^2))</f>
        <v>5.8086177364759966E-4</v>
      </c>
      <c r="FE73" s="53">
        <f>SQRT(((((1+(2*FE68))^2*(FE38)^2))+(2*FE37*FE69)^2))</f>
        <v>1.6889304736897345E-3</v>
      </c>
      <c r="FF73" s="53">
        <f>SQRT(((((1+(2*FF68))^2*(FF38)^2))+(2*FF37*FF69)^2))</f>
        <v>1.7595598728032211E-3</v>
      </c>
      <c r="FG73" s="53"/>
      <c r="FH73" s="53">
        <f t="shared" si="218"/>
        <v>1.1437453586710125E-2</v>
      </c>
      <c r="FI73" s="53">
        <f t="shared" si="218"/>
        <v>1.3216257444176781E-2</v>
      </c>
      <c r="FJ73" s="53">
        <f t="shared" si="218"/>
        <v>5.3264310035590545E-3</v>
      </c>
      <c r="FK73" s="53">
        <f t="shared" si="218"/>
        <v>3.6470885752054876E-3</v>
      </c>
      <c r="FL73" s="53">
        <f t="shared" si="218"/>
        <v>4.8682255111634903E-3</v>
      </c>
      <c r="FM73" s="53"/>
      <c r="FN73" s="53">
        <f t="shared" si="218"/>
        <v>6.6486690140135315E-4</v>
      </c>
      <c r="FO73" s="53">
        <f t="shared" si="218"/>
        <v>4.8520690469638754E-4</v>
      </c>
      <c r="FP73" s="53">
        <f t="shared" si="218"/>
        <v>8.7652848220654719E-5</v>
      </c>
      <c r="FQ73" s="53">
        <f t="shared" si="218"/>
        <v>2.095003021302859E-3</v>
      </c>
      <c r="FR73" s="53">
        <f t="shared" si="218"/>
        <v>5.6594324378668294E-3</v>
      </c>
      <c r="FS73" s="53"/>
      <c r="FT73" s="53">
        <f>SQRT(((((1+(2*FT68))^2*(FT38)^2))+(2*FT37*FT69)^2))</f>
        <v>2.5210127395099138E-3</v>
      </c>
      <c r="FU73" s="53">
        <f>SQRT(((((1+(2*FU68))^2*(FU38)^2))+(2*FU37*FU69)^2))</f>
        <v>1.6298115746807714E-3</v>
      </c>
      <c r="FV73" s="53">
        <f>SQRT(((((1+(2*FV68))^2*(FV38)^2))+(2*FV37*FV69)^2))</f>
        <v>7.3448945720464998E-3</v>
      </c>
      <c r="FW73" s="53">
        <f t="shared" si="218"/>
        <v>2.0479213212463536E-3</v>
      </c>
      <c r="FX73" s="53">
        <f t="shared" si="218"/>
        <v>4.5504188931675214E-3</v>
      </c>
      <c r="FY73" s="53"/>
      <c r="FZ73" s="53" t="e">
        <f t="shared" si="218"/>
        <v>#DIV/0!</v>
      </c>
      <c r="GA73" s="53" t="e">
        <f t="shared" si="218"/>
        <v>#DIV/0!</v>
      </c>
      <c r="GB73" s="53" t="e">
        <f t="shared" si="218"/>
        <v>#DIV/0!</v>
      </c>
      <c r="GC73" s="53" t="e">
        <f t="shared" si="218"/>
        <v>#DIV/0!</v>
      </c>
      <c r="GD73" s="53" t="e">
        <f t="shared" si="218"/>
        <v>#DIV/0!</v>
      </c>
      <c r="GE73" s="53"/>
      <c r="GF73" s="53">
        <f t="shared" si="218"/>
        <v>8.2643732416501792E-3</v>
      </c>
      <c r="GG73" s="53">
        <f t="shared" si="218"/>
        <v>1.1704596377166646E-2</v>
      </c>
      <c r="GH73" s="53">
        <f>SQRT(((((1+(2*GH68))^2*(GH38)^2))+(2*GH37*GH69)^2))</f>
        <v>1.7534420179039138E-3</v>
      </c>
      <c r="GI73" s="53">
        <f>SQRT(((((1+(2*GI68))^2*(GI38)^2))+(2*GI37*GI69)^2))</f>
        <v>2.9138385206372601E-3</v>
      </c>
      <c r="GJ73" s="53">
        <f>SQRT(((((1+(2*GJ68))^2*(GJ38)^2))+(2*GJ37*GJ69)^2))</f>
        <v>8.3446572407817957E-3</v>
      </c>
      <c r="GK73" s="53"/>
      <c r="GL73" s="53">
        <f t="shared" si="218"/>
        <v>7.4177936749611441E-3</v>
      </c>
      <c r="GM73" s="53">
        <f t="shared" si="218"/>
        <v>8.6415839910676823E-3</v>
      </c>
      <c r="GN73" s="53">
        <f t="shared" si="218"/>
        <v>1.4897163240473082E-2</v>
      </c>
      <c r="GO73" s="53">
        <f t="shared" si="218"/>
        <v>1.0346982866407528E-2</v>
      </c>
      <c r="GP73" s="53">
        <f t="shared" si="218"/>
        <v>1.8964161449617375E-2</v>
      </c>
      <c r="GQ73" s="163" t="e">
        <f t="shared" si="218"/>
        <v>#DIV/0!</v>
      </c>
      <c r="GR73" s="53">
        <f t="shared" si="218"/>
        <v>1.3374839855860819E-2</v>
      </c>
      <c r="GS73" s="53">
        <f t="shared" si="218"/>
        <v>4.6104368657428021E-5</v>
      </c>
      <c r="GT73" s="53">
        <f t="shared" si="218"/>
        <v>3.6488176106912792E-5</v>
      </c>
      <c r="GU73" s="53"/>
      <c r="GV73" s="53">
        <f t="shared" si="218"/>
        <v>1.8176569176870345E-2</v>
      </c>
      <c r="GW73" s="53">
        <f t="shared" si="218"/>
        <v>0.10354399105669915</v>
      </c>
      <c r="GX73" s="53">
        <f t="shared" si="218"/>
        <v>1.0646731107484179E-2</v>
      </c>
      <c r="GY73" s="53">
        <f t="shared" si="218"/>
        <v>4.8086554204865545E-2</v>
      </c>
      <c r="GZ73" s="53">
        <f t="shared" si="218"/>
        <v>0.10505209604692133</v>
      </c>
      <c r="HA73" s="53">
        <f t="shared" si="218"/>
        <v>4.1630562833290599E-2</v>
      </c>
      <c r="HB73" s="53">
        <f t="shared" si="218"/>
        <v>1.9025469793175183E-3</v>
      </c>
      <c r="HC73" s="53">
        <f t="shared" si="218"/>
        <v>8.0044987675452518E-3</v>
      </c>
      <c r="HD73" s="53">
        <f t="shared" ref="HD73:JU73" si="219">SQRT(((((1+(2*HD68))^2*(HD38)^2))+(2*HD37*HD69)^2))</f>
        <v>7.5506805654946857E-2</v>
      </c>
      <c r="HE73" s="53">
        <f t="shared" si="219"/>
        <v>5.9421783151075894E-2</v>
      </c>
      <c r="HF73" s="53">
        <f t="shared" si="219"/>
        <v>8.5522490499974971E-3</v>
      </c>
      <c r="HG73" s="53">
        <f t="shared" si="219"/>
        <v>0.110520040331943</v>
      </c>
      <c r="HH73" s="53">
        <f t="shared" si="219"/>
        <v>5.3172894138049598E-2</v>
      </c>
      <c r="HI73" s="53">
        <f t="shared" si="219"/>
        <v>2.019730623114982E-2</v>
      </c>
      <c r="HJ73" s="53">
        <f t="shared" si="219"/>
        <v>1.4390901293283369E-2</v>
      </c>
      <c r="HK73" s="53">
        <f t="shared" si="219"/>
        <v>2.1284431304032597E-2</v>
      </c>
      <c r="HL73" s="53">
        <f t="shared" si="219"/>
        <v>7.8625954959028396E-2</v>
      </c>
      <c r="HM73" s="53">
        <f t="shared" si="219"/>
        <v>1.3699403824361906E-2</v>
      </c>
      <c r="HN73" s="53">
        <f t="shared" si="219"/>
        <v>5.1993367473294298E-2</v>
      </c>
      <c r="HO73" s="53">
        <f t="shared" si="219"/>
        <v>5.5767909408776635E-2</v>
      </c>
      <c r="HP73" s="53">
        <f t="shared" si="219"/>
        <v>4.9952567144388414E-2</v>
      </c>
      <c r="HQ73" s="53">
        <f t="shared" si="219"/>
        <v>3.0531635568511885E-2</v>
      </c>
      <c r="HR73" s="53">
        <f t="shared" si="219"/>
        <v>4.2923710175499626E-2</v>
      </c>
      <c r="HS73" s="53">
        <f t="shared" si="219"/>
        <v>2.3266190622345553E-2</v>
      </c>
      <c r="HT73" s="53"/>
      <c r="HU73" s="53">
        <f t="shared" si="219"/>
        <v>5.1898500484951253E-2</v>
      </c>
      <c r="HV73" s="53">
        <f t="shared" si="219"/>
        <v>0.14665839158444263</v>
      </c>
      <c r="HW73" s="53">
        <f t="shared" si="219"/>
        <v>0.12207498833329299</v>
      </c>
      <c r="HX73" s="53">
        <f t="shared" si="219"/>
        <v>3.3144652507303522E-2</v>
      </c>
      <c r="HY73" s="53">
        <f t="shared" si="219"/>
        <v>3.3891962252484129E-2</v>
      </c>
      <c r="HZ73" s="53">
        <f t="shared" si="219"/>
        <v>6.5747641577119723E-2</v>
      </c>
      <c r="IA73" s="53">
        <f t="shared" si="219"/>
        <v>6.0738996698561039E-2</v>
      </c>
      <c r="IB73" s="53">
        <f t="shared" si="219"/>
        <v>3.4048417012595843E-3</v>
      </c>
      <c r="IC73" s="53">
        <f t="shared" si="219"/>
        <v>0.14722504577309295</v>
      </c>
      <c r="ID73" s="53">
        <f t="shared" si="219"/>
        <v>6.0889073985535551E-2</v>
      </c>
      <c r="IE73" s="53">
        <f t="shared" si="219"/>
        <v>6.5338346796952537E-2</v>
      </c>
      <c r="IF73" s="53">
        <f t="shared" si="219"/>
        <v>1.8814101156933265E-2</v>
      </c>
      <c r="IG73" s="53">
        <f t="shared" si="219"/>
        <v>6.4678689710832057E-2</v>
      </c>
      <c r="IH73" s="53">
        <f t="shared" si="219"/>
        <v>4.9906936682887933E-2</v>
      </c>
      <c r="II73" s="53">
        <f t="shared" si="219"/>
        <v>1.1527534340135837E-2</v>
      </c>
      <c r="IJ73" s="53">
        <f t="shared" si="219"/>
        <v>4.1169422085496683E-2</v>
      </c>
      <c r="IK73" s="53">
        <f t="shared" si="219"/>
        <v>3.367968866208032E-2</v>
      </c>
      <c r="IL73" s="53">
        <f t="shared" si="219"/>
        <v>5.0993251002359526E-2</v>
      </c>
      <c r="IM73" s="53">
        <f t="shared" si="219"/>
        <v>9.2667274576826442E-3</v>
      </c>
      <c r="IN73" s="53">
        <f t="shared" si="219"/>
        <v>1.648175538200292E-2</v>
      </c>
      <c r="IO73" s="53">
        <f t="shared" si="219"/>
        <v>6.7468943661692085E-3</v>
      </c>
      <c r="IP73" s="53">
        <f t="shared" si="219"/>
        <v>7.7956818317805182E-2</v>
      </c>
      <c r="IQ73" s="53">
        <f t="shared" si="219"/>
        <v>2.3100391526549406E-2</v>
      </c>
      <c r="IR73" s="53">
        <f t="shared" si="219"/>
        <v>1.5170152662386905E-2</v>
      </c>
      <c r="IS73" s="53"/>
      <c r="IT73" s="53">
        <f t="shared" si="219"/>
        <v>1.4462156845200165E-3</v>
      </c>
      <c r="IU73" s="53">
        <f t="shared" si="219"/>
        <v>9.8594055489352704E-3</v>
      </c>
      <c r="IV73" s="53">
        <f t="shared" si="219"/>
        <v>7.1319761651989126E-3</v>
      </c>
      <c r="IW73" s="163" t="e">
        <f t="shared" si="219"/>
        <v>#DIV/0!</v>
      </c>
      <c r="IX73" s="53">
        <f t="shared" si="219"/>
        <v>8.5627750151242802E-3</v>
      </c>
      <c r="IY73" s="53">
        <f t="shared" si="219"/>
        <v>3.3261502871972486E-3</v>
      </c>
      <c r="IZ73" s="53">
        <f>SQRT(((((1+(2*IZ68))^2*(IZ38)^2))+(2*IZ37*IZ69)^2))</f>
        <v>2.7132314955954115E-3</v>
      </c>
      <c r="JA73" s="53">
        <f>SQRT(((((1+(2*JA68))^2*(JA38)^2))+(2*JA37*JA69)^2))</f>
        <v>3.2533670863633432E-3</v>
      </c>
      <c r="JB73" s="53"/>
      <c r="JC73" s="53">
        <f t="shared" si="219"/>
        <v>1.2317082473279896E-4</v>
      </c>
      <c r="JD73" s="53">
        <f t="shared" si="219"/>
        <v>3.4299583173320932E-5</v>
      </c>
      <c r="JE73" s="53">
        <f t="shared" si="219"/>
        <v>3.7855462835064995E-5</v>
      </c>
      <c r="JF73" s="53" t="e">
        <f t="shared" si="219"/>
        <v>#DIV/0!</v>
      </c>
      <c r="JG73" s="53" t="e">
        <f t="shared" si="219"/>
        <v>#DIV/0!</v>
      </c>
      <c r="JH73" s="53">
        <f t="shared" si="219"/>
        <v>6.6667673311923876E-4</v>
      </c>
      <c r="JI73" s="53">
        <f t="shared" si="219"/>
        <v>1.4247633779881472E-3</v>
      </c>
      <c r="JJ73" s="53">
        <f t="shared" si="219"/>
        <v>4.5301450343073645E-4</v>
      </c>
      <c r="JK73" s="53">
        <f t="shared" si="219"/>
        <v>6.900530344314715E-4</v>
      </c>
      <c r="JL73" s="53">
        <f t="shared" si="219"/>
        <v>7.4774057083968834E-4</v>
      </c>
      <c r="JM73" s="53" t="e">
        <f t="shared" si="219"/>
        <v>#DIV/0!</v>
      </c>
      <c r="JN73" s="53">
        <f t="shared" si="219"/>
        <v>7.6018006543350915E-4</v>
      </c>
      <c r="JO73" s="53">
        <f t="shared" si="219"/>
        <v>8.8469313056969336E-3</v>
      </c>
      <c r="JP73" s="53">
        <f t="shared" si="219"/>
        <v>1.3565220183070939E-3</v>
      </c>
      <c r="JQ73" s="53">
        <f t="shared" si="219"/>
        <v>1.0338516183958304E-2</v>
      </c>
      <c r="JR73" s="53">
        <f t="shared" si="219"/>
        <v>1.4832338895417867E-2</v>
      </c>
      <c r="JS73" s="53" t="e">
        <f t="shared" si="219"/>
        <v>#DIV/0!</v>
      </c>
      <c r="JT73" s="53">
        <f t="shared" si="219"/>
        <v>1.2310606027486404E-2</v>
      </c>
      <c r="JU73" s="53">
        <f t="shared" si="219"/>
        <v>9.8999189914316093E-3</v>
      </c>
      <c r="JV73" s="53">
        <f t="shared" ref="JV73:MG73" si="220">SQRT(((((1+(2*JV68))^2*(JV38)^2))+(2*JV37*JV69)^2))</f>
        <v>9.9306720015850669E-3</v>
      </c>
      <c r="JW73" s="53">
        <f t="shared" si="220"/>
        <v>1.0518299052856795E-2</v>
      </c>
      <c r="JX73" s="53" t="e">
        <f t="shared" si="220"/>
        <v>#DIV/0!</v>
      </c>
      <c r="JY73" s="53">
        <f t="shared" si="220"/>
        <v>1.6804393897799509E-3</v>
      </c>
      <c r="JZ73" s="53">
        <f t="shared" si="220"/>
        <v>5.0218172289844508E-4</v>
      </c>
      <c r="KA73" s="53">
        <f t="shared" si="220"/>
        <v>7.449167197804157E-4</v>
      </c>
      <c r="KB73" s="53">
        <f t="shared" si="220"/>
        <v>4.5586258945459767E-4</v>
      </c>
      <c r="KC73" s="53"/>
      <c r="KD73" s="53"/>
      <c r="KE73" s="53">
        <f t="shared" si="220"/>
        <v>2.5471156159519634E-3</v>
      </c>
      <c r="KF73" s="53">
        <f t="shared" si="220"/>
        <v>3.8458031694309155E-3</v>
      </c>
      <c r="KG73" s="53"/>
      <c r="KH73" s="53"/>
      <c r="KI73" s="53">
        <f t="shared" si="220"/>
        <v>2.8307586847823484E-4</v>
      </c>
      <c r="KJ73" s="53" t="e">
        <f t="shared" si="220"/>
        <v>#DIV/0!</v>
      </c>
      <c r="KK73" s="53">
        <f t="shared" si="220"/>
        <v>6.1967694700034314E-6</v>
      </c>
      <c r="KL73" s="53">
        <f t="shared" si="220"/>
        <v>1.8274673364569502E-5</v>
      </c>
      <c r="KM73" s="53" t="e">
        <f t="shared" si="220"/>
        <v>#DIV/0!</v>
      </c>
      <c r="KN73" s="53" t="e">
        <f t="shared" si="220"/>
        <v>#DIV/0!</v>
      </c>
      <c r="KO73" s="53" t="e">
        <f t="shared" si="220"/>
        <v>#DIV/0!</v>
      </c>
      <c r="KP73" s="53"/>
      <c r="KQ73" s="53">
        <f t="shared" si="220"/>
        <v>2.3344288785134296E-2</v>
      </c>
      <c r="KR73" s="53">
        <f t="shared" si="220"/>
        <v>6.8212836454675779E-3</v>
      </c>
      <c r="KS73" s="53">
        <f t="shared" si="220"/>
        <v>3.5893541754208308E-2</v>
      </c>
      <c r="KT73" s="53">
        <f t="shared" si="220"/>
        <v>1.2049357159329434E-3</v>
      </c>
      <c r="KU73" s="53">
        <f t="shared" si="220"/>
        <v>7.7338782342700352E-3</v>
      </c>
      <c r="KV73" s="53">
        <f t="shared" si="220"/>
        <v>1.0187540800441737E-2</v>
      </c>
      <c r="KW73" s="53">
        <f t="shared" si="220"/>
        <v>1.8019342358762007E-2</v>
      </c>
      <c r="KX73" s="53">
        <f t="shared" si="220"/>
        <v>1.6618097902180485E-2</v>
      </c>
      <c r="KY73" s="53">
        <f t="shared" si="220"/>
        <v>6.6095371954228419E-4</v>
      </c>
      <c r="KZ73" s="53">
        <f t="shared" si="220"/>
        <v>4.3504449566395972E-2</v>
      </c>
      <c r="LA73" s="53">
        <f t="shared" si="220"/>
        <v>4.5221974183227327E-3</v>
      </c>
      <c r="LB73" s="53">
        <f t="shared" si="220"/>
        <v>2.1092069581823608E-2</v>
      </c>
      <c r="LC73" s="53">
        <f t="shared" si="220"/>
        <v>2.0461284771213232E-2</v>
      </c>
      <c r="LD73" s="53">
        <f t="shared" si="220"/>
        <v>1.5075740425691228E-2</v>
      </c>
      <c r="LE73" s="53">
        <f t="shared" si="220"/>
        <v>3.2908725582949591E-2</v>
      </c>
      <c r="LF73" s="53">
        <f t="shared" si="220"/>
        <v>3.3055871124522532E-2</v>
      </c>
      <c r="LG73" s="53">
        <f t="shared" si="220"/>
        <v>8.8861024032728612E-3</v>
      </c>
      <c r="LH73" s="53">
        <f t="shared" si="220"/>
        <v>3.9665028509479902E-3</v>
      </c>
      <c r="LI73" s="53">
        <f t="shared" si="220"/>
        <v>3.3413425224969331E-2</v>
      </c>
      <c r="LJ73" s="53">
        <f t="shared" si="220"/>
        <v>1.6726831487399764E-2</v>
      </c>
      <c r="LK73" s="53" t="e">
        <f t="shared" si="220"/>
        <v>#DIV/0!</v>
      </c>
      <c r="LL73" s="53">
        <f t="shared" si="220"/>
        <v>3.5929598449448303E-5</v>
      </c>
      <c r="LM73" s="53">
        <f t="shared" si="220"/>
        <v>6.3732550807648955E-5</v>
      </c>
      <c r="LN73" s="53"/>
      <c r="LO73" s="53">
        <f t="shared" ref="LO73" si="221">SQRT(((((1+(2*LO68))^2*(LO38)^2))+(2*LO37*LO69)^2))</f>
        <v>3.5347018914992256E-2</v>
      </c>
      <c r="LP73" s="53">
        <f t="shared" si="220"/>
        <v>7.5781307479763534E-3</v>
      </c>
      <c r="LQ73" s="53"/>
      <c r="LR73" s="53">
        <f t="shared" si="220"/>
        <v>1.0801469070532801E-2</v>
      </c>
      <c r="LS73" s="53">
        <f t="shared" si="220"/>
        <v>1.3513155168236925E-2</v>
      </c>
      <c r="LT73" s="53">
        <f t="shared" si="220"/>
        <v>1.9681101388353956E-2</v>
      </c>
      <c r="LU73" s="53">
        <f t="shared" si="220"/>
        <v>1.1718449097106745E-2</v>
      </c>
      <c r="LV73" s="53">
        <f t="shared" si="220"/>
        <v>2.3778866424983482E-2</v>
      </c>
      <c r="LW73" s="53" t="e">
        <f t="shared" si="220"/>
        <v>#DIV/0!</v>
      </c>
      <c r="LX73" s="53">
        <f t="shared" si="220"/>
        <v>2.27915001937073E-3</v>
      </c>
      <c r="LY73" s="53">
        <f t="shared" si="220"/>
        <v>3.1636088157033751E-3</v>
      </c>
      <c r="LZ73" s="53">
        <f t="shared" si="220"/>
        <v>4.0288825800275201E-3</v>
      </c>
      <c r="MA73" s="53">
        <f t="shared" si="220"/>
        <v>6.1718834543193239E-3</v>
      </c>
      <c r="MB73" s="53">
        <f t="shared" si="220"/>
        <v>1.1309014064247471E-2</v>
      </c>
      <c r="MC73" s="53" t="e">
        <f t="shared" si="220"/>
        <v>#DIV/0!</v>
      </c>
      <c r="MD73" s="53">
        <f t="shared" si="220"/>
        <v>3.8108742572475112E-3</v>
      </c>
      <c r="ME73" s="53">
        <f t="shared" si="220"/>
        <v>2.081490174628422E-3</v>
      </c>
      <c r="MF73" s="53">
        <f t="shared" si="220"/>
        <v>4.9733124763565078E-3</v>
      </c>
      <c r="MG73" s="53">
        <f t="shared" si="220"/>
        <v>4.6856801954889438E-3</v>
      </c>
      <c r="MH73" s="53">
        <f t="shared" ref="MH73:OS73" si="222">SQRT(((((1+(2*MH68))^2*(MH38)^2))+(2*MH37*MH69)^2))</f>
        <v>4.756287957559422E-3</v>
      </c>
      <c r="MI73" s="53" t="e">
        <f t="shared" si="222"/>
        <v>#DIV/0!</v>
      </c>
      <c r="MJ73" s="53">
        <f t="shared" si="222"/>
        <v>4.6158457968916017E-3</v>
      </c>
      <c r="MK73" s="53">
        <f t="shared" si="222"/>
        <v>4.1255270670649781E-3</v>
      </c>
      <c r="ML73" s="53">
        <f t="shared" si="222"/>
        <v>1.0383070308606386E-2</v>
      </c>
      <c r="MM73" s="53">
        <f t="shared" si="222"/>
        <v>1.5708904439502933E-2</v>
      </c>
      <c r="MN73" s="53">
        <f t="shared" si="222"/>
        <v>8.4646969157512273E-3</v>
      </c>
      <c r="MO73" s="53" t="e">
        <f t="shared" si="222"/>
        <v>#DIV/0!</v>
      </c>
      <c r="MP73" s="53">
        <f t="shared" si="222"/>
        <v>1.5557210650651444E-2</v>
      </c>
      <c r="MQ73" s="53">
        <f t="shared" si="222"/>
        <v>1.4547509079986099E-2</v>
      </c>
      <c r="MR73" s="53">
        <f t="shared" si="222"/>
        <v>5.5822142840365872E-2</v>
      </c>
      <c r="MS73" s="53">
        <f t="shared" si="222"/>
        <v>5.8804475959015091E-2</v>
      </c>
      <c r="MT73" s="53">
        <f t="shared" si="222"/>
        <v>9.6905880766404388E-3</v>
      </c>
      <c r="MU73" s="53" t="e">
        <f t="shared" si="222"/>
        <v>#DIV/0!</v>
      </c>
      <c r="MV73" s="53">
        <f t="shared" si="222"/>
        <v>1.821177772198301E-2</v>
      </c>
      <c r="MW73" s="53">
        <f t="shared" si="222"/>
        <v>5.880480993538225E-2</v>
      </c>
      <c r="MX73" s="53">
        <f t="shared" si="222"/>
        <v>1.4618460073800023E-2</v>
      </c>
      <c r="MY73" s="53">
        <f t="shared" si="222"/>
        <v>7.4656078858201342E-3</v>
      </c>
      <c r="MZ73" s="53">
        <f t="shared" si="222"/>
        <v>5.6743706485318422E-2</v>
      </c>
      <c r="NA73" s="53" t="e">
        <f t="shared" si="222"/>
        <v>#DIV/0!</v>
      </c>
      <c r="NB73" s="53">
        <f t="shared" si="222"/>
        <v>2.7829713824191124E-2</v>
      </c>
      <c r="NC73" s="53">
        <f t="shared" si="222"/>
        <v>1.141824617586331E-2</v>
      </c>
      <c r="ND73" s="53">
        <f t="shared" si="222"/>
        <v>2.2851925919477999E-2</v>
      </c>
      <c r="NE73" s="53">
        <f t="shared" si="222"/>
        <v>4.4862398659177981E-2</v>
      </c>
      <c r="NF73" s="53">
        <f t="shared" si="222"/>
        <v>1.033818692855288E-2</v>
      </c>
      <c r="NG73" s="53" t="e">
        <f t="shared" si="222"/>
        <v>#DIV/0!</v>
      </c>
      <c r="NH73" s="53">
        <f t="shared" si="222"/>
        <v>6.672947442590396E-3</v>
      </c>
      <c r="NI73" s="53">
        <f t="shared" si="222"/>
        <v>2.262982941416548E-2</v>
      </c>
      <c r="NJ73" s="53" t="e">
        <f t="shared" si="222"/>
        <v>#DIV/0!</v>
      </c>
      <c r="NK73" s="53">
        <f t="shared" si="222"/>
        <v>9.1470361163582502E-3</v>
      </c>
      <c r="NL73" s="53">
        <f t="shared" si="222"/>
        <v>9.1843945851273531E-3</v>
      </c>
      <c r="NM73" s="53">
        <f t="shared" si="222"/>
        <v>9.0643545027197764E-2</v>
      </c>
      <c r="NN73" s="53">
        <f t="shared" si="222"/>
        <v>5.8453647293773121E-2</v>
      </c>
      <c r="NO73" s="53">
        <f t="shared" si="222"/>
        <v>8.8903699705428829E-2</v>
      </c>
      <c r="NP73" s="53" t="e">
        <f t="shared" si="222"/>
        <v>#DIV/0!</v>
      </c>
      <c r="NQ73" s="53">
        <f t="shared" si="222"/>
        <v>7.1075422392970784E-3</v>
      </c>
      <c r="NR73" s="53">
        <f t="shared" si="222"/>
        <v>1.2821250360810176E-2</v>
      </c>
      <c r="NS73" s="53">
        <f t="shared" si="222"/>
        <v>2.5010127233688104E-2</v>
      </c>
      <c r="NT73" s="53">
        <f t="shared" si="222"/>
        <v>4.224264992703932E-2</v>
      </c>
      <c r="NU73" s="53">
        <f t="shared" si="222"/>
        <v>2.0023956577655679E-2</v>
      </c>
      <c r="NV73" s="53" t="e">
        <f t="shared" si="222"/>
        <v>#DIV/0!</v>
      </c>
      <c r="NW73" s="53">
        <f t="shared" si="222"/>
        <v>8.5278763770813316E-3</v>
      </c>
      <c r="NX73" s="53">
        <f t="shared" si="222"/>
        <v>6.5177138974020221E-3</v>
      </c>
      <c r="NY73" s="53">
        <f t="shared" si="222"/>
        <v>9.8840595486349103E-2</v>
      </c>
      <c r="NZ73" s="53">
        <f t="shared" si="222"/>
        <v>3.6916686064320491E-3</v>
      </c>
      <c r="OA73" s="53">
        <f t="shared" si="222"/>
        <v>5.5268991280767654E-3</v>
      </c>
      <c r="OB73" s="53" t="e">
        <f t="shared" si="222"/>
        <v>#DIV/0!</v>
      </c>
      <c r="OC73" s="53">
        <f t="shared" si="222"/>
        <v>2.0040800224004492E-3</v>
      </c>
      <c r="OD73" s="53">
        <f t="shared" si="222"/>
        <v>3.3333445285734647E-2</v>
      </c>
      <c r="OE73" s="53">
        <f t="shared" si="222"/>
        <v>1.1954064992164901E-2</v>
      </c>
      <c r="OF73" s="53">
        <f t="shared" si="222"/>
        <v>5.0733248865289259E-2</v>
      </c>
      <c r="OG73" s="53" t="e">
        <f t="shared" si="222"/>
        <v>#DIV/0!</v>
      </c>
      <c r="OH73" s="53">
        <f t="shared" si="222"/>
        <v>7.6884465000391422E-2</v>
      </c>
      <c r="OI73" s="53">
        <f t="shared" si="222"/>
        <v>1.0717401671936947E-2</v>
      </c>
      <c r="OJ73" s="53" t="e">
        <f t="shared" si="222"/>
        <v>#DIV/0!</v>
      </c>
      <c r="OK73" s="53">
        <f t="shared" si="222"/>
        <v>0.17029335700053788</v>
      </c>
      <c r="OL73" s="53">
        <f t="shared" si="222"/>
        <v>0.11812292766374982</v>
      </c>
      <c r="OM73" s="53" t="e">
        <f t="shared" si="222"/>
        <v>#DIV/0!</v>
      </c>
      <c r="ON73" s="53">
        <f t="shared" si="222"/>
        <v>0.12715828189165818</v>
      </c>
      <c r="OO73" s="53">
        <f t="shared" si="222"/>
        <v>8.1397304039645804E-2</v>
      </c>
      <c r="OP73" s="53" t="e">
        <f t="shared" si="222"/>
        <v>#DIV/0!</v>
      </c>
      <c r="OQ73" s="53">
        <f t="shared" si="222"/>
        <v>8.4579468402196415E-5</v>
      </c>
      <c r="OR73" s="53">
        <f t="shared" si="222"/>
        <v>2.7351417429332358E-5</v>
      </c>
      <c r="OS73" s="53" t="e">
        <f t="shared" si="222"/>
        <v>#DIV/0!</v>
      </c>
      <c r="OT73" s="53" t="e">
        <f t="shared" ref="OT73:OY73" si="223">SQRT(((((1+(2*OT68))^2*(OT38)^2))+(2*OT37*OT69)^2))</f>
        <v>#DIV/0!</v>
      </c>
      <c r="OU73" s="53">
        <f t="shared" si="223"/>
        <v>6.4811086798150373E-5</v>
      </c>
      <c r="OV73" s="53" t="e">
        <f t="shared" si="223"/>
        <v>#DIV/0!</v>
      </c>
      <c r="OW73" s="53" t="e">
        <f t="shared" si="223"/>
        <v>#DIV/0!</v>
      </c>
      <c r="OX73" s="53" t="e">
        <f t="shared" si="223"/>
        <v>#DIV/0!</v>
      </c>
      <c r="OY73" s="53" t="e">
        <f t="shared" si="223"/>
        <v>#DIV/0!</v>
      </c>
    </row>
    <row r="74" spans="1:415"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157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157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  <c r="IQ74" s="44"/>
      <c r="IR74" s="44"/>
      <c r="IS74" s="44"/>
      <c r="IT74" s="44"/>
      <c r="IU74" s="44"/>
      <c r="IV74" s="44"/>
      <c r="IW74" s="157"/>
      <c r="IX74" s="44"/>
      <c r="IY74" s="44"/>
      <c r="IZ74" s="44"/>
      <c r="JA74" s="44"/>
      <c r="JB74" s="44"/>
      <c r="JC74" s="44"/>
      <c r="JD74" s="44"/>
      <c r="JE74" s="44"/>
      <c r="JF74" s="44"/>
      <c r="JG74" s="44"/>
      <c r="JH74" s="44"/>
      <c r="JI74" s="44"/>
      <c r="JJ74" s="44"/>
      <c r="JK74" s="44"/>
      <c r="JL74" s="44"/>
      <c r="JM74" s="44"/>
      <c r="JN74" s="44"/>
      <c r="JO74" s="44"/>
      <c r="JP74" s="44"/>
      <c r="JQ74" s="44"/>
      <c r="JR74" s="44"/>
      <c r="JS74" s="44"/>
      <c r="JT74" s="44"/>
      <c r="JU74" s="44"/>
      <c r="JV74" s="44"/>
      <c r="JW74" s="44"/>
      <c r="JX74" s="44"/>
      <c r="JY74" s="44"/>
      <c r="JZ74" s="44"/>
      <c r="KA74" s="44"/>
      <c r="KB74" s="44"/>
      <c r="KC74" s="44"/>
      <c r="KD74" s="44"/>
      <c r="KE74" s="44"/>
      <c r="KF74" s="44"/>
      <c r="KG74" s="44"/>
      <c r="KH74" s="44"/>
      <c r="KI74" s="44"/>
      <c r="KJ74" s="44"/>
      <c r="KK74" s="44"/>
      <c r="KL74" s="44"/>
      <c r="KM74" s="44"/>
      <c r="KN74" s="44"/>
      <c r="KO74" s="44"/>
      <c r="KP74" s="44"/>
      <c r="KQ74" s="44"/>
      <c r="KR74" s="44"/>
      <c r="KS74" s="44"/>
      <c r="KT74" s="44"/>
      <c r="KU74" s="44"/>
      <c r="KV74" s="44"/>
      <c r="KW74" s="44"/>
      <c r="KX74" s="44"/>
      <c r="KY74" s="44"/>
      <c r="KZ74" s="44"/>
      <c r="LA74" s="44"/>
      <c r="LB74" s="44"/>
      <c r="LC74" s="44"/>
      <c r="LD74" s="44"/>
      <c r="LE74" s="44"/>
      <c r="LF74" s="44"/>
      <c r="LG74" s="44"/>
      <c r="LH74" s="44"/>
      <c r="LI74" s="44"/>
      <c r="LJ74" s="44"/>
      <c r="LK74" s="44"/>
      <c r="LL74" s="44"/>
      <c r="LM74" s="44"/>
      <c r="LN74" s="44"/>
      <c r="LO74" s="44"/>
      <c r="LP74" s="44"/>
      <c r="LQ74" s="44"/>
      <c r="LR74" s="44"/>
      <c r="LS74" s="44"/>
      <c r="LT74" s="44"/>
      <c r="LU74" s="44"/>
      <c r="LV74" s="44"/>
      <c r="LW74" s="44"/>
      <c r="LX74" s="44"/>
      <c r="LY74" s="44"/>
      <c r="LZ74" s="44"/>
      <c r="MA74" s="44"/>
      <c r="MB74" s="44"/>
      <c r="MC74" s="44"/>
      <c r="MD74" s="44"/>
      <c r="ME74" s="44"/>
      <c r="MF74" s="44"/>
      <c r="MG74" s="44"/>
      <c r="MH74" s="44"/>
      <c r="MI74" s="44"/>
      <c r="MJ74" s="44"/>
      <c r="MK74" s="44"/>
      <c r="ML74" s="44"/>
      <c r="MM74" s="44"/>
      <c r="MN74" s="44"/>
      <c r="MO74" s="44"/>
      <c r="MP74" s="44"/>
      <c r="MQ74" s="44"/>
      <c r="MR74" s="44"/>
      <c r="MS74" s="44"/>
      <c r="MT74" s="44"/>
      <c r="MU74" s="44"/>
      <c r="MV74" s="44"/>
      <c r="MW74" s="44"/>
      <c r="MX74" s="44"/>
      <c r="MY74" s="44"/>
      <c r="MZ74" s="44"/>
      <c r="NA74" s="44"/>
      <c r="NB74" s="44"/>
      <c r="NC74" s="44"/>
      <c r="ND74" s="44"/>
      <c r="NE74" s="44"/>
      <c r="NF74" s="44"/>
      <c r="NG74" s="44"/>
      <c r="NH74" s="44"/>
      <c r="NI74" s="44"/>
      <c r="NJ74" s="44"/>
      <c r="NK74" s="44"/>
      <c r="NL74" s="44"/>
      <c r="NM74" s="44"/>
      <c r="NN74" s="44"/>
      <c r="NO74" s="44"/>
      <c r="NP74" s="44"/>
      <c r="NQ74" s="44"/>
      <c r="NR74" s="44"/>
      <c r="NS74" s="44"/>
      <c r="NT74" s="44"/>
      <c r="NU74" s="44"/>
      <c r="NV74" s="44"/>
      <c r="NW74" s="44"/>
      <c r="NX74" s="44"/>
      <c r="NY74" s="44"/>
      <c r="NZ74" s="44"/>
      <c r="OA74" s="44"/>
      <c r="OB74" s="44"/>
      <c r="OC74" s="44"/>
      <c r="OD74" s="44"/>
      <c r="OE74" s="44"/>
      <c r="OF74" s="44"/>
      <c r="OG74" s="44"/>
      <c r="OH74" s="44"/>
      <c r="OI74" s="44"/>
      <c r="OJ74" s="44"/>
      <c r="OK74" s="44"/>
      <c r="OL74" s="44"/>
      <c r="OM74" s="44"/>
      <c r="ON74" s="44"/>
      <c r="OO74" s="44"/>
      <c r="OP74" s="44"/>
      <c r="OQ74" s="44"/>
      <c r="OR74" s="44"/>
      <c r="OS74" s="44"/>
      <c r="OT74" s="44"/>
      <c r="OU74" s="44"/>
      <c r="OV74" s="44"/>
      <c r="OW74" s="44"/>
      <c r="OX74" s="44"/>
      <c r="OY74" s="44"/>
    </row>
    <row r="75" spans="1:415">
      <c r="A75" s="9" t="s">
        <v>13</v>
      </c>
      <c r="D75" s="44">
        <f t="shared" ref="D75:BO75" si="224">D39*(1+(D68*3))</f>
        <v>0.71686395410757142</v>
      </c>
      <c r="E75" s="44">
        <f t="shared" si="224"/>
        <v>0.24122137520740566</v>
      </c>
      <c r="F75" s="44">
        <f t="shared" si="224"/>
        <v>8.5630265369545974E-2</v>
      </c>
      <c r="G75" s="44">
        <f t="shared" si="224"/>
        <v>0.23110810558668268</v>
      </c>
      <c r="H75" s="44">
        <f t="shared" si="224"/>
        <v>0.12679891125896167</v>
      </c>
      <c r="I75" s="44">
        <f t="shared" si="224"/>
        <v>0.119762267355334</v>
      </c>
      <c r="J75" s="44">
        <f t="shared" si="224"/>
        <v>0.19239756459436014</v>
      </c>
      <c r="K75" s="44">
        <f t="shared" si="224"/>
        <v>8.4243494986198833E-2</v>
      </c>
      <c r="L75" s="44">
        <f t="shared" si="224"/>
        <v>0.10097452498084351</v>
      </c>
      <c r="M75" s="44">
        <f t="shared" si="224"/>
        <v>3.9211050131916288E-2</v>
      </c>
      <c r="N75" s="44">
        <f t="shared" si="224"/>
        <v>9.4924134888138223E-2</v>
      </c>
      <c r="O75" s="44">
        <f t="shared" si="224"/>
        <v>4.7648875277571744E-2</v>
      </c>
      <c r="P75" s="44">
        <f t="shared" si="224"/>
        <v>0.17182445010859415</v>
      </c>
      <c r="Q75" s="44">
        <f t="shared" si="224"/>
        <v>0.44149218893379794</v>
      </c>
      <c r="R75" s="44">
        <f t="shared" si="224"/>
        <v>0.67228684808632722</v>
      </c>
      <c r="S75" s="44">
        <f t="shared" si="224"/>
        <v>0.47640405008776499</v>
      </c>
      <c r="T75" s="44"/>
      <c r="U75" s="44"/>
      <c r="V75" s="44">
        <f t="shared" si="224"/>
        <v>1.8175748555179505</v>
      </c>
      <c r="W75" s="44">
        <f t="shared" si="224"/>
        <v>1.3401853349071964</v>
      </c>
      <c r="X75" s="44">
        <f t="shared" si="224"/>
        <v>2.696299476426093</v>
      </c>
      <c r="Y75" s="44">
        <f t="shared" si="224"/>
        <v>1.0196835036009064</v>
      </c>
      <c r="Z75" s="44">
        <f t="shared" si="224"/>
        <v>2.2905724924454507</v>
      </c>
      <c r="AA75" s="44"/>
      <c r="AB75" s="44">
        <f t="shared" si="224"/>
        <v>2.4979545159052297</v>
      </c>
      <c r="AC75" s="44">
        <f t="shared" si="224"/>
        <v>1.8789731857456844</v>
      </c>
      <c r="AD75" s="44">
        <f t="shared" si="224"/>
        <v>4.1713981648126266</v>
      </c>
      <c r="AE75" s="44">
        <f t="shared" si="224"/>
        <v>6.1658378347421765</v>
      </c>
      <c r="AF75" s="44">
        <f t="shared" si="224"/>
        <v>10.997053401195423</v>
      </c>
      <c r="AG75" s="44"/>
      <c r="AH75" s="44">
        <f t="shared" si="224"/>
        <v>1.559843083238972</v>
      </c>
      <c r="AI75" s="44">
        <f t="shared" si="224"/>
        <v>2.037869593674392</v>
      </c>
      <c r="AJ75" s="44">
        <f t="shared" si="224"/>
        <v>0.12947382531858634</v>
      </c>
      <c r="AK75" s="44">
        <f t="shared" si="224"/>
        <v>0.27127746392211671</v>
      </c>
      <c r="AL75" s="44">
        <f t="shared" si="224"/>
        <v>1.1169722949055376</v>
      </c>
      <c r="AM75" s="44"/>
      <c r="AN75" s="44">
        <f t="shared" si="224"/>
        <v>1.2029983505701676</v>
      </c>
      <c r="AO75" s="44">
        <f t="shared" si="224"/>
        <v>1.0613328108405553</v>
      </c>
      <c r="AP75" s="44">
        <f t="shared" si="224"/>
        <v>1.3460566915389256</v>
      </c>
      <c r="AQ75" s="44">
        <f t="shared" si="224"/>
        <v>2.076507289075276</v>
      </c>
      <c r="AR75" s="44">
        <f t="shared" si="224"/>
        <v>2.4822954831844362</v>
      </c>
      <c r="AS75" s="44"/>
      <c r="AT75" s="44">
        <f t="shared" si="224"/>
        <v>0.74754690888842545</v>
      </c>
      <c r="AU75" s="44">
        <f t="shared" si="224"/>
        <v>0.33232874722461747</v>
      </c>
      <c r="AV75" s="44">
        <f t="shared" si="224"/>
        <v>0.15244132714398315</v>
      </c>
      <c r="AW75" s="44">
        <f t="shared" si="224"/>
        <v>0.35401440874707846</v>
      </c>
      <c r="AX75" s="44">
        <f t="shared" si="224"/>
        <v>0.48806138041366881</v>
      </c>
      <c r="AY75" s="44"/>
      <c r="AZ75" s="44">
        <f t="shared" si="224"/>
        <v>2.7957968134744431</v>
      </c>
      <c r="BA75" s="44">
        <f t="shared" si="224"/>
        <v>5.6670387878509869</v>
      </c>
      <c r="BB75" s="44">
        <f t="shared" si="224"/>
        <v>1.2484537160829954</v>
      </c>
      <c r="BC75" s="44">
        <f t="shared" si="224"/>
        <v>3.2742260497786</v>
      </c>
      <c r="BD75" s="44"/>
      <c r="BE75" s="44">
        <f t="shared" si="224"/>
        <v>5.6679159100237317</v>
      </c>
      <c r="BF75" s="44">
        <f t="shared" si="224"/>
        <v>0.40035676386270835</v>
      </c>
      <c r="BG75" s="44">
        <f t="shared" si="224"/>
        <v>0.37674013620094038</v>
      </c>
      <c r="BH75" s="44">
        <f t="shared" si="224"/>
        <v>0.19179112317827976</v>
      </c>
      <c r="BI75" s="44"/>
      <c r="BJ75" s="44">
        <f t="shared" si="224"/>
        <v>0.27791712807922059</v>
      </c>
      <c r="BK75" s="44">
        <f t="shared" si="224"/>
        <v>0.64194632037239696</v>
      </c>
      <c r="BL75" s="44">
        <f t="shared" si="224"/>
        <v>0.41060532189632737</v>
      </c>
      <c r="BM75" s="44">
        <f t="shared" si="224"/>
        <v>0.63945447044408488</v>
      </c>
      <c r="BN75" s="44"/>
      <c r="BO75" s="44">
        <f t="shared" si="224"/>
        <v>4.9909701677264104</v>
      </c>
      <c r="BP75" s="44">
        <f t="shared" ref="BP75:EB75" si="225">BP39*(1+(BP68*3))</f>
        <v>1.3723100969451318</v>
      </c>
      <c r="BQ75" s="44">
        <f t="shared" si="225"/>
        <v>1.1363159418873443</v>
      </c>
      <c r="BR75" s="44">
        <f t="shared" si="225"/>
        <v>2.8778012578047409</v>
      </c>
      <c r="BS75" s="44"/>
      <c r="BT75" s="44">
        <f t="shared" si="225"/>
        <v>0.88660269833419225</v>
      </c>
      <c r="BU75" s="44">
        <f t="shared" si="225"/>
        <v>0.71235052482670613</v>
      </c>
      <c r="BV75" s="44">
        <f t="shared" si="225"/>
        <v>1.0273641833392788</v>
      </c>
      <c r="BW75" s="44"/>
      <c r="BX75" s="44">
        <f t="shared" si="225"/>
        <v>7.7518254245861309</v>
      </c>
      <c r="BY75" s="44"/>
      <c r="BZ75" s="44">
        <f t="shared" si="225"/>
        <v>0.64677683717719836</v>
      </c>
      <c r="CA75" s="44">
        <f t="shared" si="225"/>
        <v>8.5126370913319995</v>
      </c>
      <c r="CB75" s="44">
        <f t="shared" si="225"/>
        <v>1.4325258498757225</v>
      </c>
      <c r="CC75" s="44">
        <f>CC39*(1+(CC68*3))</f>
        <v>8.3544784841142796</v>
      </c>
      <c r="CD75" s="44">
        <f>CD39*(1+(CD68*3))</f>
        <v>0.39359274183956233</v>
      </c>
      <c r="CE75" s="44">
        <f>CE39*(1+(CE68*3))</f>
        <v>0.50217077700626633</v>
      </c>
      <c r="CF75" s="44"/>
      <c r="CG75" s="44">
        <f t="shared" si="225"/>
        <v>1.1979529859902329</v>
      </c>
      <c r="CH75" s="44"/>
      <c r="CI75" s="44">
        <f>CI39*(1+(CI68*3))</f>
        <v>0.32490897704876343</v>
      </c>
      <c r="CJ75" s="44"/>
      <c r="CK75" s="44">
        <f>CK39*(1+(CK68*3))</f>
        <v>0.4461870317272717</v>
      </c>
      <c r="CL75" s="44">
        <f>CL39*(1+(CL68*3))</f>
        <v>0.52865773523005755</v>
      </c>
      <c r="CM75" s="44">
        <f t="shared" si="225"/>
        <v>0.5608874673612797</v>
      </c>
      <c r="CN75" s="157" t="e">
        <f t="shared" si="225"/>
        <v>#DIV/0!</v>
      </c>
      <c r="CO75" s="44">
        <f t="shared" si="225"/>
        <v>0.15885667428926989</v>
      </c>
      <c r="CP75" s="44">
        <f t="shared" si="225"/>
        <v>0.18350798692947998</v>
      </c>
      <c r="CQ75" s="44">
        <f t="shared" si="225"/>
        <v>0.18565120471121085</v>
      </c>
      <c r="CR75" s="44" t="e">
        <f t="shared" si="225"/>
        <v>#DIV/0!</v>
      </c>
      <c r="CS75" s="44"/>
      <c r="CT75" s="44">
        <f t="shared" si="225"/>
        <v>0.54086101520705943</v>
      </c>
      <c r="CU75" s="44">
        <f t="shared" si="225"/>
        <v>0.12532519234688125</v>
      </c>
      <c r="CV75" s="44">
        <f t="shared" si="225"/>
        <v>5.6812686026316133</v>
      </c>
      <c r="CW75" s="44">
        <f t="shared" si="225"/>
        <v>6.3673898218587386</v>
      </c>
      <c r="CX75" s="44">
        <f t="shared" si="225"/>
        <v>0.89974290111613231</v>
      </c>
      <c r="CY75" s="44"/>
      <c r="CZ75" s="44">
        <f t="shared" si="225"/>
        <v>8.9239603215684546</v>
      </c>
      <c r="DA75" s="44">
        <f t="shared" si="225"/>
        <v>4.6387651893677271</v>
      </c>
      <c r="DB75" s="44">
        <f t="shared" si="225"/>
        <v>5.2074207568066786</v>
      </c>
      <c r="DC75" s="44">
        <f>DC39*(1+(DC68*3))</f>
        <v>1.1312171065428116</v>
      </c>
      <c r="DD75" s="44">
        <f>DD39*(1+(DD68*3))</f>
        <v>0.9575614276896206</v>
      </c>
      <c r="DE75" s="44"/>
      <c r="DF75" s="44"/>
      <c r="DG75" s="44">
        <f t="shared" si="225"/>
        <v>0.99611331422813798</v>
      </c>
      <c r="DH75" s="44">
        <f t="shared" si="225"/>
        <v>1.0281121068021279</v>
      </c>
      <c r="DI75" s="44">
        <f t="shared" si="225"/>
        <v>0.42792205116193316</v>
      </c>
      <c r="DJ75" s="44">
        <f>DJ39*(1+(DJ68*3))</f>
        <v>1.0784017136485415</v>
      </c>
      <c r="DK75" s="44" t="e">
        <f>DK39*(1+(DK68*3))</f>
        <v>#DIV/0!</v>
      </c>
      <c r="DL75" s="44"/>
      <c r="DM75" s="44">
        <f t="shared" si="225"/>
        <v>0.57037744169359572</v>
      </c>
      <c r="DN75" s="44">
        <f t="shared" si="225"/>
        <v>0.25415470584251132</v>
      </c>
      <c r="DO75" s="44">
        <f t="shared" si="225"/>
        <v>0.50146044900883691</v>
      </c>
      <c r="DP75" s="44">
        <f>DP39*(1+(DP68*3))</f>
        <v>0.18907157453546855</v>
      </c>
      <c r="DQ75" s="44">
        <f>DQ39*(1+(DQ68*3))</f>
        <v>0.23905415283966999</v>
      </c>
      <c r="DR75" s="44"/>
      <c r="DS75" s="44">
        <f>DS39*(1+(DS68*3))</f>
        <v>0.3094941318679178</v>
      </c>
      <c r="DT75" s="44">
        <f t="shared" si="225"/>
        <v>0.36931160418454123</v>
      </c>
      <c r="DU75" s="44">
        <f t="shared" si="225"/>
        <v>0.13364125718668218</v>
      </c>
      <c r="DV75" s="44">
        <f t="shared" si="225"/>
        <v>0.15168863672294353</v>
      </c>
      <c r="DW75" s="44">
        <f>DW39*(1+(DW68*3))</f>
        <v>0.86051563868561765</v>
      </c>
      <c r="DX75" s="44"/>
      <c r="DY75" s="44">
        <f t="shared" si="225"/>
        <v>0.17899448743517676</v>
      </c>
      <c r="DZ75" s="44">
        <f t="shared" si="225"/>
        <v>0.16064131741481621</v>
      </c>
      <c r="EA75" s="44">
        <f t="shared" si="225"/>
        <v>0.2209661393540405</v>
      </c>
      <c r="EB75" s="44">
        <f t="shared" si="225"/>
        <v>0.25568233981366295</v>
      </c>
      <c r="EC75" s="44">
        <f>EC39*(1+(EC68*3))</f>
        <v>0.17460510266121268</v>
      </c>
      <c r="ED75" s="44"/>
      <c r="EE75" s="44">
        <f>EE39*(1+(EE68*3))</f>
        <v>2.5500237635901302</v>
      </c>
      <c r="EF75" s="44">
        <f>EF39*(1+(EF68*3))</f>
        <v>2.2324874104645671</v>
      </c>
      <c r="EG75" s="44">
        <f>EG39*(1+(EG68*3))</f>
        <v>0.64925242670941941</v>
      </c>
      <c r="EH75" s="44">
        <f>EH39*(1+(EH68*3))</f>
        <v>0.56658381723024798</v>
      </c>
      <c r="EI75" s="44">
        <f t="shared" ref="EI75:HC75" si="226">EI39*(1+(EI68*3))</f>
        <v>1.0379748184328619</v>
      </c>
      <c r="EJ75" s="44"/>
      <c r="EK75" s="44">
        <f>EK39*(1+(EK68*3))</f>
        <v>0.38771158476304474</v>
      </c>
      <c r="EL75" s="44">
        <f t="shared" si="226"/>
        <v>0.40959546215774006</v>
      </c>
      <c r="EM75" s="44">
        <f t="shared" si="226"/>
        <v>0.20955991453227815</v>
      </c>
      <c r="EN75" s="44">
        <f>EN39*(1+(EN68*3))</f>
        <v>0.28858611742006873</v>
      </c>
      <c r="EO75" s="44">
        <f>EO39*(1+(EO68*3))</f>
        <v>0.14139305503238178</v>
      </c>
      <c r="EP75" s="44"/>
      <c r="EQ75" s="44">
        <f t="shared" si="226"/>
        <v>0.86097358109965527</v>
      </c>
      <c r="ER75" s="44">
        <f t="shared" si="226"/>
        <v>0.30916118966340561</v>
      </c>
      <c r="ES75" s="44">
        <f t="shared" si="226"/>
        <v>0.58774198489417351</v>
      </c>
      <c r="ET75" s="44">
        <f>ET39*(1+(ET68*3))</f>
        <v>0.40794186671612992</v>
      </c>
      <c r="EU75" s="44">
        <f>EU39*(1+(EU68*3))</f>
        <v>0.41657488527080333</v>
      </c>
      <c r="EV75" s="44"/>
      <c r="EW75" s="44">
        <f>EW39*(1+(EW68*3))</f>
        <v>0.45349175435672529</v>
      </c>
      <c r="EX75" s="44">
        <f t="shared" si="226"/>
        <v>0.6546512993813125</v>
      </c>
      <c r="EY75" s="44">
        <f t="shared" si="226"/>
        <v>2.5100430300433274</v>
      </c>
      <c r="EZ75" s="44">
        <f>EZ39*(1+(EZ68*3))</f>
        <v>2.7990626432474355</v>
      </c>
      <c r="FA75" s="44"/>
      <c r="FB75" s="44"/>
      <c r="FC75" s="44">
        <f>FC39*(1+(FC68*3))</f>
        <v>1.7553670997427977</v>
      </c>
      <c r="FD75" s="44">
        <f>FD39*(1+(FD68*3))</f>
        <v>0.87882684223480279</v>
      </c>
      <c r="FE75" s="44">
        <f>FE39*(1+(FE68*3))</f>
        <v>1.6721411663455583</v>
      </c>
      <c r="FF75" s="44">
        <f>FF39*(1+(FF68*3))</f>
        <v>1.3467434254837518</v>
      </c>
      <c r="FG75" s="44"/>
      <c r="FH75" s="44">
        <f t="shared" si="226"/>
        <v>0.69198624953171317</v>
      </c>
      <c r="FI75" s="44">
        <f t="shared" si="226"/>
        <v>1.434550088534212</v>
      </c>
      <c r="FJ75" s="44">
        <f t="shared" si="226"/>
        <v>0.79141865776517284</v>
      </c>
      <c r="FK75" s="44">
        <f t="shared" si="226"/>
        <v>0.7798324202783018</v>
      </c>
      <c r="FL75" s="44">
        <f t="shared" si="226"/>
        <v>1.0111842157689517</v>
      </c>
      <c r="FM75" s="44"/>
      <c r="FN75" s="44">
        <f t="shared" si="226"/>
        <v>0.92960593140732317</v>
      </c>
      <c r="FO75" s="44">
        <f t="shared" si="226"/>
        <v>0.48110424321217077</v>
      </c>
      <c r="FP75" s="44">
        <f t="shared" si="226"/>
        <v>0.14769772581519014</v>
      </c>
      <c r="FQ75" s="44">
        <f t="shared" si="226"/>
        <v>1.9466528411729587</v>
      </c>
      <c r="FR75" s="44">
        <f t="shared" si="226"/>
        <v>2.9928674889119793</v>
      </c>
      <c r="FS75" s="44"/>
      <c r="FT75" s="44">
        <f>FT39*(1+(FT68*3))</f>
        <v>1.1044249032825</v>
      </c>
      <c r="FU75" s="44">
        <f>FU39*(1+(FU68*3))</f>
        <v>0.58217522849410597</v>
      </c>
      <c r="FV75" s="44">
        <f>FV39*(1+(FV68*3))</f>
        <v>1.4680259461960028</v>
      </c>
      <c r="FW75" s="44">
        <f t="shared" si="226"/>
        <v>0.60750546355592139</v>
      </c>
      <c r="FX75" s="44">
        <f t="shared" si="226"/>
        <v>1.4002459711633735</v>
      </c>
      <c r="FY75" s="44"/>
      <c r="FZ75" s="44" t="e">
        <f t="shared" si="226"/>
        <v>#DIV/0!</v>
      </c>
      <c r="GA75" s="44" t="e">
        <f t="shared" si="226"/>
        <v>#DIV/0!</v>
      </c>
      <c r="GB75" s="44" t="e">
        <f t="shared" si="226"/>
        <v>#DIV/0!</v>
      </c>
      <c r="GC75" s="44" t="e">
        <f t="shared" si="226"/>
        <v>#DIV/0!</v>
      </c>
      <c r="GD75" s="44" t="e">
        <f t="shared" si="226"/>
        <v>#DIV/0!</v>
      </c>
      <c r="GE75" s="44"/>
      <c r="GF75" s="44">
        <f t="shared" si="226"/>
        <v>0.21912494744011998</v>
      </c>
      <c r="GG75" s="44">
        <f t="shared" si="226"/>
        <v>0.30129272212730585</v>
      </c>
      <c r="GH75" s="44">
        <f>GH39*(1+(GH68*3))</f>
        <v>0.46809948527878192</v>
      </c>
      <c r="GI75" s="44">
        <f>GI39*(1+(GI68*3))</f>
        <v>0.42339838788548728</v>
      </c>
      <c r="GJ75" s="44">
        <f>GJ39*(1+(GJ68*3))</f>
        <v>0.41454626906526271</v>
      </c>
      <c r="GK75" s="44"/>
      <c r="GL75" s="44">
        <f t="shared" si="226"/>
        <v>1.8983794788661097</v>
      </c>
      <c r="GM75" s="44">
        <f t="shared" si="226"/>
        <v>1.9296289312799846</v>
      </c>
      <c r="GN75" s="44">
        <f t="shared" si="226"/>
        <v>0.89156631538831166</v>
      </c>
      <c r="GO75" s="44">
        <f t="shared" si="226"/>
        <v>1.5317101197504586</v>
      </c>
      <c r="GP75" s="44">
        <f t="shared" si="226"/>
        <v>1.4107938410677991</v>
      </c>
      <c r="GQ75" s="157" t="e">
        <f t="shared" si="226"/>
        <v>#DIV/0!</v>
      </c>
      <c r="GR75" s="44">
        <f t="shared" si="226"/>
        <v>0.24273595049576749</v>
      </c>
      <c r="GS75" s="44">
        <f t="shared" si="226"/>
        <v>0.32691798732887878</v>
      </c>
      <c r="GT75" s="44">
        <f t="shared" si="226"/>
        <v>0.20811665933486415</v>
      </c>
      <c r="GU75" s="44"/>
      <c r="GV75" s="44">
        <f t="shared" si="226"/>
        <v>0.16701034478415955</v>
      </c>
      <c r="GW75" s="44">
        <f t="shared" si="226"/>
        <v>0.65923643517366126</v>
      </c>
      <c r="GX75" s="44">
        <f t="shared" si="226"/>
        <v>0.49934386815715576</v>
      </c>
      <c r="GY75" s="44">
        <f t="shared" si="226"/>
        <v>0.65401903762962332</v>
      </c>
      <c r="GZ75" s="44">
        <f t="shared" si="226"/>
        <v>0.80368013435703822</v>
      </c>
      <c r="HA75" s="44">
        <f t="shared" si="226"/>
        <v>0.53084388280533668</v>
      </c>
      <c r="HB75" s="44">
        <f t="shared" si="226"/>
        <v>0.38617509756152341</v>
      </c>
      <c r="HC75" s="44">
        <f t="shared" si="226"/>
        <v>0.52599636955627538</v>
      </c>
      <c r="HD75" s="44">
        <f t="shared" ref="HD75:JU75" si="227">HD39*(1+(HD68*3))</f>
        <v>0.90461519547892077</v>
      </c>
      <c r="HE75" s="44">
        <f t="shared" si="227"/>
        <v>0.667578019559675</v>
      </c>
      <c r="HF75" s="44">
        <f t="shared" si="227"/>
        <v>0.28786788084520776</v>
      </c>
      <c r="HG75" s="44">
        <f t="shared" si="227"/>
        <v>0.80467331282457222</v>
      </c>
      <c r="HH75" s="44">
        <f t="shared" si="227"/>
        <v>0.50546596112615905</v>
      </c>
      <c r="HI75" s="44">
        <f t="shared" si="227"/>
        <v>0.25507098952752133</v>
      </c>
      <c r="HJ75" s="44">
        <f t="shared" si="227"/>
        <v>0.62248534132842359</v>
      </c>
      <c r="HK75" s="44">
        <f t="shared" si="227"/>
        <v>0.95932376153336074</v>
      </c>
      <c r="HL75" s="44">
        <f t="shared" si="227"/>
        <v>1.6181373022806356</v>
      </c>
      <c r="HM75" s="44">
        <f t="shared" si="227"/>
        <v>0.91908906851392425</v>
      </c>
      <c r="HN75" s="44">
        <f t="shared" si="227"/>
        <v>0.75280915315925867</v>
      </c>
      <c r="HO75" s="44">
        <f t="shared" si="227"/>
        <v>0.71988112599403131</v>
      </c>
      <c r="HP75" s="44">
        <f t="shared" si="227"/>
        <v>0.91605386742541373</v>
      </c>
      <c r="HQ75" s="44">
        <f t="shared" si="227"/>
        <v>0.37316824957757633</v>
      </c>
      <c r="HR75" s="44">
        <f t="shared" si="227"/>
        <v>0.39318566570083469</v>
      </c>
      <c r="HS75" s="44">
        <f t="shared" si="227"/>
        <v>0.84318059107534138</v>
      </c>
      <c r="HT75" s="44"/>
      <c r="HU75" s="44">
        <f t="shared" si="227"/>
        <v>2.3570108429422638</v>
      </c>
      <c r="HV75" s="44">
        <f t="shared" si="227"/>
        <v>1.812731953355186</v>
      </c>
      <c r="HW75" s="44">
        <f t="shared" si="227"/>
        <v>2.3897252896888683</v>
      </c>
      <c r="HX75" s="44">
        <f t="shared" si="227"/>
        <v>1.1828069943133963</v>
      </c>
      <c r="HY75" s="44">
        <f t="shared" si="227"/>
        <v>1.7053735160600871</v>
      </c>
      <c r="HZ75" s="44">
        <f t="shared" si="227"/>
        <v>1.4136903526598232</v>
      </c>
      <c r="IA75" s="44">
        <f t="shared" si="227"/>
        <v>1.2497616299924643</v>
      </c>
      <c r="IB75" s="44">
        <f t="shared" si="227"/>
        <v>1.0193630405635195</v>
      </c>
      <c r="IC75" s="44">
        <f t="shared" si="227"/>
        <v>0.83335526484506717</v>
      </c>
      <c r="ID75" s="44">
        <f t="shared" si="227"/>
        <v>1.2424453926880741</v>
      </c>
      <c r="IE75" s="44">
        <f t="shared" si="227"/>
        <v>2.0455741278061743</v>
      </c>
      <c r="IF75" s="44">
        <f t="shared" si="227"/>
        <v>1.0506420978005542</v>
      </c>
      <c r="IG75" s="44">
        <f t="shared" si="227"/>
        <v>1.598756480647932</v>
      </c>
      <c r="IH75" s="44">
        <f t="shared" si="227"/>
        <v>1.7304527579732545</v>
      </c>
      <c r="II75" s="44">
        <f t="shared" si="227"/>
        <v>2.1110863364612231</v>
      </c>
      <c r="IJ75" s="44">
        <f t="shared" si="227"/>
        <v>3.2954160547294591</v>
      </c>
      <c r="IK75" s="44">
        <f t="shared" si="227"/>
        <v>1.3187463428233301</v>
      </c>
      <c r="IL75" s="44">
        <f t="shared" si="227"/>
        <v>6.8217185162814289</v>
      </c>
      <c r="IM75" s="44">
        <f t="shared" si="227"/>
        <v>1.6342053968917725</v>
      </c>
      <c r="IN75" s="44">
        <f t="shared" si="227"/>
        <v>3.92544599737244</v>
      </c>
      <c r="IO75" s="44">
        <f t="shared" si="227"/>
        <v>1.5142497849815051</v>
      </c>
      <c r="IP75" s="44">
        <f t="shared" si="227"/>
        <v>0.39908678432646394</v>
      </c>
      <c r="IQ75" s="44">
        <f t="shared" si="227"/>
        <v>1.6107806304359791</v>
      </c>
      <c r="IR75" s="44">
        <f t="shared" si="227"/>
        <v>1.1695414915359874</v>
      </c>
      <c r="IS75" s="44"/>
      <c r="IT75" s="44">
        <f t="shared" si="227"/>
        <v>0.25696078299758357</v>
      </c>
      <c r="IU75" s="44">
        <f t="shared" si="227"/>
        <v>4.8528274066806851</v>
      </c>
      <c r="IV75" s="44">
        <f t="shared" si="227"/>
        <v>1.4746650980840019</v>
      </c>
      <c r="IW75" s="157" t="e">
        <f t="shared" si="227"/>
        <v>#DIV/0!</v>
      </c>
      <c r="IX75" s="44">
        <f t="shared" si="227"/>
        <v>0.96777382934194589</v>
      </c>
      <c r="IY75" s="44">
        <f t="shared" si="227"/>
        <v>0.33559856834396151</v>
      </c>
      <c r="IZ75" s="44">
        <f>IZ39*(1+(IZ68*3))</f>
        <v>0.2762738353249809</v>
      </c>
      <c r="JA75" s="44">
        <f>JA39*(1+(JA68*3))</f>
        <v>0.37123010383311444</v>
      </c>
      <c r="JB75" s="44"/>
      <c r="JC75" s="44">
        <f t="shared" si="227"/>
        <v>0.71686395410757142</v>
      </c>
      <c r="JD75" s="44">
        <f t="shared" si="227"/>
        <v>0.24122137520740566</v>
      </c>
      <c r="JE75" s="44">
        <f t="shared" si="227"/>
        <v>0.34142125392358175</v>
      </c>
      <c r="JF75" s="44" t="e">
        <f t="shared" si="227"/>
        <v>#DIV/0!</v>
      </c>
      <c r="JG75" s="44" t="e">
        <f t="shared" si="227"/>
        <v>#DIV/0!</v>
      </c>
      <c r="JH75" s="44">
        <f t="shared" si="227"/>
        <v>0.62090947578841227</v>
      </c>
      <c r="JI75" s="44">
        <f t="shared" si="227"/>
        <v>1.2567657932684462</v>
      </c>
      <c r="JJ75" s="44">
        <f t="shared" si="227"/>
        <v>0.38742515475309502</v>
      </c>
      <c r="JK75" s="44">
        <f t="shared" si="227"/>
        <v>0.48443886176551276</v>
      </c>
      <c r="JL75" s="44">
        <f t="shared" si="227"/>
        <v>0.61393415379475547</v>
      </c>
      <c r="JM75" s="44" t="e">
        <f t="shared" si="227"/>
        <v>#DIV/0!</v>
      </c>
      <c r="JN75" s="44">
        <f t="shared" si="227"/>
        <v>0.13041439330067087</v>
      </c>
      <c r="JO75" s="44">
        <f t="shared" si="227"/>
        <v>0.61503894270319215</v>
      </c>
      <c r="JP75" s="44">
        <f t="shared" si="227"/>
        <v>1.8095039533694321</v>
      </c>
      <c r="JQ75" s="44">
        <f t="shared" si="227"/>
        <v>1.4114282052312903</v>
      </c>
      <c r="JR75" s="44">
        <f t="shared" si="227"/>
        <v>1.2037341820469323</v>
      </c>
      <c r="JS75" s="44" t="e">
        <f t="shared" si="227"/>
        <v>#DIV/0!</v>
      </c>
      <c r="JT75" s="44">
        <f t="shared" si="227"/>
        <v>0.96424593166722705</v>
      </c>
      <c r="JU75" s="44">
        <f t="shared" si="227"/>
        <v>0.82810282367344523</v>
      </c>
      <c r="JV75" s="44">
        <f t="shared" ref="JV75:MG75" si="228">JV39*(1+(JV68*3))</f>
        <v>0.77343347399945661</v>
      </c>
      <c r="JW75" s="44">
        <f t="shared" si="228"/>
        <v>1.7572105278557888</v>
      </c>
      <c r="JX75" s="44" t="e">
        <f t="shared" si="228"/>
        <v>#DIV/0!</v>
      </c>
      <c r="JY75" s="44">
        <f t="shared" si="228"/>
        <v>2.238979475751997</v>
      </c>
      <c r="JZ75" s="44">
        <f t="shared" si="228"/>
        <v>0.42221639762090457</v>
      </c>
      <c r="KA75" s="44">
        <f t="shared" si="228"/>
        <v>0.8599871205580335</v>
      </c>
      <c r="KB75" s="44">
        <f t="shared" si="228"/>
        <v>0.3911987733887578</v>
      </c>
      <c r="KC75" s="44"/>
      <c r="KD75" s="44"/>
      <c r="KE75" s="44">
        <f t="shared" si="228"/>
        <v>1.2238012666593903</v>
      </c>
      <c r="KF75" s="44">
        <f t="shared" si="228"/>
        <v>0.62375162928517125</v>
      </c>
      <c r="KG75" s="44"/>
      <c r="KH75" s="44"/>
      <c r="KI75" s="44">
        <f t="shared" si="228"/>
        <v>0.31173729518481774</v>
      </c>
      <c r="KJ75" s="44" t="e">
        <f t="shared" si="228"/>
        <v>#DIV/0!</v>
      </c>
      <c r="KK75" s="44">
        <f t="shared" si="228"/>
        <v>5.7536656724348649E-2</v>
      </c>
      <c r="KL75" s="44">
        <f t="shared" si="228"/>
        <v>0.12607161278984569</v>
      </c>
      <c r="KM75" s="44" t="e">
        <f t="shared" si="228"/>
        <v>#DIV/0!</v>
      </c>
      <c r="KN75" s="44" t="e">
        <f t="shared" si="228"/>
        <v>#DIV/0!</v>
      </c>
      <c r="KO75" s="44" t="e">
        <f t="shared" si="228"/>
        <v>#DIV/0!</v>
      </c>
      <c r="KP75" s="44"/>
      <c r="KQ75" s="44">
        <f t="shared" si="228"/>
        <v>6.3438536202970726</v>
      </c>
      <c r="KR75" s="44">
        <f t="shared" si="228"/>
        <v>1.5601245461804292</v>
      </c>
      <c r="KS75" s="44">
        <f t="shared" si="228"/>
        <v>8.291318515926088</v>
      </c>
      <c r="KT75" s="44">
        <f t="shared" si="228"/>
        <v>2.4913891913544854</v>
      </c>
      <c r="KU75" s="44">
        <f t="shared" si="228"/>
        <v>10.445011019436759</v>
      </c>
      <c r="KV75" s="44">
        <f t="shared" si="228"/>
        <v>5.5555970377687567</v>
      </c>
      <c r="KW75" s="44">
        <f t="shared" si="228"/>
        <v>11.324792955254392</v>
      </c>
      <c r="KX75" s="44">
        <f t="shared" si="228"/>
        <v>7.0986431970892134</v>
      </c>
      <c r="KY75" s="44">
        <f t="shared" si="228"/>
        <v>7.9620702555055878E-2</v>
      </c>
      <c r="KZ75" s="44">
        <f t="shared" si="228"/>
        <v>17.748663614274424</v>
      </c>
      <c r="LA75" s="44">
        <f t="shared" si="228"/>
        <v>0.80057354130655289</v>
      </c>
      <c r="LB75" s="44">
        <f t="shared" si="228"/>
        <v>6.6968820552392803</v>
      </c>
      <c r="LC75" s="44">
        <f t="shared" si="228"/>
        <v>2.9875959646111587</v>
      </c>
      <c r="LD75" s="44">
        <f t="shared" si="228"/>
        <v>4.8138180778782749</v>
      </c>
      <c r="LE75" s="44">
        <f t="shared" si="228"/>
        <v>9.237866046482349</v>
      </c>
      <c r="LF75" s="44">
        <f t="shared" si="228"/>
        <v>3.9146978392027059</v>
      </c>
      <c r="LG75" s="44">
        <f t="shared" si="228"/>
        <v>2.2352422852937051</v>
      </c>
      <c r="LH75" s="44">
        <f t="shared" si="228"/>
        <v>1.4000006645946292</v>
      </c>
      <c r="LI75" s="44">
        <f t="shared" si="228"/>
        <v>5.9863185056472377</v>
      </c>
      <c r="LJ75" s="44">
        <f t="shared" si="228"/>
        <v>5.6169730279495136</v>
      </c>
      <c r="LK75" s="44" t="e">
        <f t="shared" si="228"/>
        <v>#DIV/0!</v>
      </c>
      <c r="LL75" s="44">
        <f t="shared" si="228"/>
        <v>0.31398671202949019</v>
      </c>
      <c r="LM75" s="44">
        <f t="shared" si="228"/>
        <v>0.39849092790170243</v>
      </c>
      <c r="LN75" s="44"/>
      <c r="LO75" s="44">
        <f t="shared" ref="LO75" si="229">LO39*(1+(LO68*3))</f>
        <v>12.828306053721462</v>
      </c>
      <c r="LP75" s="44">
        <f t="shared" si="228"/>
        <v>20.005818780253197</v>
      </c>
      <c r="LQ75" s="44"/>
      <c r="LR75" s="44">
        <f t="shared" si="228"/>
        <v>5.2143032703175187</v>
      </c>
      <c r="LS75" s="44">
        <f t="shared" si="228"/>
        <v>4.405211338673019</v>
      </c>
      <c r="LT75" s="44">
        <f t="shared" si="228"/>
        <v>6.2197279099923559</v>
      </c>
      <c r="LU75" s="44">
        <f t="shared" si="228"/>
        <v>10.87069614876901</v>
      </c>
      <c r="LV75" s="44">
        <f t="shared" si="228"/>
        <v>4.8902365122615867</v>
      </c>
      <c r="LW75" s="44" t="e">
        <f t="shared" si="228"/>
        <v>#DIV/0!</v>
      </c>
      <c r="LX75" s="44">
        <f t="shared" si="228"/>
        <v>1.6106196218088451</v>
      </c>
      <c r="LY75" s="44">
        <f t="shared" si="228"/>
        <v>2.5542323103736613</v>
      </c>
      <c r="LZ75" s="44">
        <f t="shared" si="228"/>
        <v>3.8195336129415658</v>
      </c>
      <c r="MA75" s="44">
        <f t="shared" si="228"/>
        <v>4.2566533745558317</v>
      </c>
      <c r="MB75" s="44">
        <f t="shared" si="228"/>
        <v>6.2696279150111502</v>
      </c>
      <c r="MC75" s="44" t="e">
        <f t="shared" si="228"/>
        <v>#DIV/0!</v>
      </c>
      <c r="MD75" s="44">
        <f t="shared" si="228"/>
        <v>2.0289957816415018</v>
      </c>
      <c r="ME75" s="44">
        <f t="shared" si="228"/>
        <v>1.7117687206626868</v>
      </c>
      <c r="MF75" s="44">
        <f t="shared" si="228"/>
        <v>3.5078852840242467</v>
      </c>
      <c r="MG75" s="44">
        <f t="shared" si="228"/>
        <v>2.5765050030922461</v>
      </c>
      <c r="MH75" s="44">
        <f t="shared" ref="MH75:OS75" si="230">MH39*(1+(MH68*3))</f>
        <v>2.6516211333391819</v>
      </c>
      <c r="MI75" s="44" t="e">
        <f t="shared" si="230"/>
        <v>#DIV/0!</v>
      </c>
      <c r="MJ75" s="44">
        <f t="shared" si="230"/>
        <v>2.047280674411863</v>
      </c>
      <c r="MK75" s="44">
        <f t="shared" si="230"/>
        <v>3.0518471761714769</v>
      </c>
      <c r="ML75" s="44">
        <f t="shared" si="230"/>
        <v>6.4291735246967843</v>
      </c>
      <c r="MM75" s="44">
        <f t="shared" si="230"/>
        <v>5.5666669153719441</v>
      </c>
      <c r="MN75" s="44">
        <f t="shared" si="230"/>
        <v>3.9066480885374566</v>
      </c>
      <c r="MO75" s="44" t="e">
        <f t="shared" si="230"/>
        <v>#DIV/0!</v>
      </c>
      <c r="MP75" s="44">
        <f t="shared" si="230"/>
        <v>5.1830682514299022</v>
      </c>
      <c r="MQ75" s="44">
        <f t="shared" si="230"/>
        <v>0.75038429847179733</v>
      </c>
      <c r="MR75" s="44">
        <f t="shared" si="230"/>
        <v>0.56947171561681054</v>
      </c>
      <c r="MS75" s="44">
        <f t="shared" si="230"/>
        <v>0.50161389343355756</v>
      </c>
      <c r="MT75" s="44">
        <f t="shared" si="230"/>
        <v>1.9965776839295233</v>
      </c>
      <c r="MU75" s="44" t="e">
        <f t="shared" si="230"/>
        <v>#DIV/0!</v>
      </c>
      <c r="MV75" s="44">
        <f t="shared" si="230"/>
        <v>10.926033706280139</v>
      </c>
      <c r="MW75" s="44">
        <f t="shared" si="230"/>
        <v>1.0680400930424443</v>
      </c>
      <c r="MX75" s="44">
        <f t="shared" si="230"/>
        <v>3.4298215478460543</v>
      </c>
      <c r="MY75" s="44">
        <f t="shared" si="230"/>
        <v>1.6354961131309502</v>
      </c>
      <c r="MZ75" s="44">
        <f t="shared" si="230"/>
        <v>0.51722660561844758</v>
      </c>
      <c r="NA75" s="44" t="e">
        <f t="shared" si="230"/>
        <v>#DIV/0!</v>
      </c>
      <c r="NB75" s="44">
        <f t="shared" si="230"/>
        <v>10.925466261948724</v>
      </c>
      <c r="NC75" s="44">
        <f t="shared" si="230"/>
        <v>6.8183756201172638</v>
      </c>
      <c r="ND75" s="44">
        <f t="shared" si="230"/>
        <v>11.692422252556151</v>
      </c>
      <c r="NE75" s="44">
        <f t="shared" si="230"/>
        <v>16.060395257872944</v>
      </c>
      <c r="NF75" s="44">
        <f t="shared" si="230"/>
        <v>11.319133703296639</v>
      </c>
      <c r="NG75" s="44" t="e">
        <f t="shared" si="230"/>
        <v>#DIV/0!</v>
      </c>
      <c r="NH75" s="44">
        <f t="shared" si="230"/>
        <v>4.1358717777887692</v>
      </c>
      <c r="NI75" s="44">
        <f t="shared" si="230"/>
        <v>1.8991554634042993</v>
      </c>
      <c r="NJ75" s="44" t="e">
        <f t="shared" si="230"/>
        <v>#DIV/0!</v>
      </c>
      <c r="NK75" s="44">
        <f t="shared" si="230"/>
        <v>0.68070642709136553</v>
      </c>
      <c r="NL75" s="44">
        <f t="shared" si="230"/>
        <v>4.8134104970014473</v>
      </c>
      <c r="NM75" s="44">
        <f t="shared" si="230"/>
        <v>10.661246358716673</v>
      </c>
      <c r="NN75" s="44">
        <f t="shared" si="230"/>
        <v>7.9528166829308224</v>
      </c>
      <c r="NO75" s="44">
        <f t="shared" si="230"/>
        <v>5.0737028522548213</v>
      </c>
      <c r="NP75" s="44" t="e">
        <f t="shared" si="230"/>
        <v>#DIV/0!</v>
      </c>
      <c r="NQ75" s="44">
        <f t="shared" si="230"/>
        <v>0.90775050222434406</v>
      </c>
      <c r="NR75" s="44">
        <f t="shared" si="230"/>
        <v>0.65360406713624108</v>
      </c>
      <c r="NS75" s="44">
        <f t="shared" si="230"/>
        <v>0.49485001673992052</v>
      </c>
      <c r="NT75" s="44">
        <f t="shared" si="230"/>
        <v>6.9733877304670964</v>
      </c>
      <c r="NU75" s="44">
        <f t="shared" si="230"/>
        <v>3.4221702691369944</v>
      </c>
      <c r="NV75" s="44" t="e">
        <f t="shared" si="230"/>
        <v>#DIV/0!</v>
      </c>
      <c r="NW75" s="44">
        <f t="shared" si="230"/>
        <v>0.29353884006115089</v>
      </c>
      <c r="NX75" s="44">
        <f t="shared" si="230"/>
        <v>1.1261686323390474</v>
      </c>
      <c r="NY75" s="44">
        <f t="shared" si="230"/>
        <v>4.7541423174030184</v>
      </c>
      <c r="NZ75" s="44">
        <f t="shared" si="230"/>
        <v>1.1995888091029707</v>
      </c>
      <c r="OA75" s="44">
        <f t="shared" si="230"/>
        <v>0.34908054825801349</v>
      </c>
      <c r="OB75" s="44" t="e">
        <f t="shared" si="230"/>
        <v>#DIV/0!</v>
      </c>
      <c r="OC75" s="44">
        <f t="shared" si="230"/>
        <v>1.066972269964737</v>
      </c>
      <c r="OD75" s="44">
        <f t="shared" si="230"/>
        <v>1.8940480767161108</v>
      </c>
      <c r="OE75" s="44">
        <f t="shared" si="230"/>
        <v>0.49131146634544748</v>
      </c>
      <c r="OF75" s="44">
        <f t="shared" si="230"/>
        <v>1.2329095785379247</v>
      </c>
      <c r="OG75" s="44" t="e">
        <f t="shared" si="230"/>
        <v>#DIV/0!</v>
      </c>
      <c r="OH75" s="44">
        <f t="shared" si="230"/>
        <v>5.3757551288610301</v>
      </c>
      <c r="OI75" s="44">
        <f t="shared" si="230"/>
        <v>0.17301052058840341</v>
      </c>
      <c r="OJ75" s="44" t="e">
        <f t="shared" si="230"/>
        <v>#DIV/0!</v>
      </c>
      <c r="OK75" s="44">
        <f t="shared" si="230"/>
        <v>0.47895581589348951</v>
      </c>
      <c r="OL75" s="44">
        <f t="shared" si="230"/>
        <v>0.72220632576459676</v>
      </c>
      <c r="OM75" s="44" t="e">
        <f t="shared" si="230"/>
        <v>#DIV/0!</v>
      </c>
      <c r="ON75" s="44">
        <f t="shared" si="230"/>
        <v>0.43694280473300184</v>
      </c>
      <c r="OO75" s="44">
        <f t="shared" si="230"/>
        <v>11.961957545539729</v>
      </c>
      <c r="OP75" s="44" t="e">
        <f t="shared" si="230"/>
        <v>#DIV/0!</v>
      </c>
      <c r="OQ75" s="44">
        <f t="shared" si="230"/>
        <v>0.14466448145111119</v>
      </c>
      <c r="OR75" s="44">
        <f t="shared" si="230"/>
        <v>5.6538971674609785E-2</v>
      </c>
      <c r="OS75" s="44" t="e">
        <f t="shared" si="230"/>
        <v>#DIV/0!</v>
      </c>
      <c r="OT75" s="44" t="e">
        <f t="shared" ref="OT75:OY75" si="231">OT39*(1+(OT68*3))</f>
        <v>#DIV/0!</v>
      </c>
      <c r="OU75" s="44">
        <f t="shared" si="231"/>
        <v>0.21108667068700748</v>
      </c>
      <c r="OV75" s="44" t="e">
        <f t="shared" si="231"/>
        <v>#DIV/0!</v>
      </c>
      <c r="OW75" s="44" t="e">
        <f t="shared" si="231"/>
        <v>#DIV/0!</v>
      </c>
      <c r="OX75" s="44" t="e">
        <f t="shared" si="231"/>
        <v>#DIV/0!</v>
      </c>
      <c r="OY75" s="44" t="e">
        <f t="shared" si="231"/>
        <v>#DIV/0!</v>
      </c>
    </row>
    <row r="76" spans="1:415" hidden="1">
      <c r="A76" s="9" t="s">
        <v>12</v>
      </c>
      <c r="D76" s="45">
        <f t="shared" ref="D76:BO76" si="232">(D68*D39)*(SQRT(((D40/D39)^2)+((D69/D68)^2)))</f>
        <v>2.3989047022559439E-4</v>
      </c>
      <c r="E76" s="45">
        <f t="shared" si="232"/>
        <v>8.0512842333672015E-5</v>
      </c>
      <c r="F76" s="45">
        <f t="shared" si="232"/>
        <v>2.8648482811317176E-5</v>
      </c>
      <c r="G76" s="45">
        <f t="shared" si="232"/>
        <v>7.747989455499862E-5</v>
      </c>
      <c r="H76" s="45">
        <f t="shared" si="232"/>
        <v>4.2617314241116752E-5</v>
      </c>
      <c r="I76" s="45">
        <f t="shared" si="232"/>
        <v>4.0383185604983568E-5</v>
      </c>
      <c r="J76" s="45">
        <f t="shared" si="232"/>
        <v>6.4958512746055559E-5</v>
      </c>
      <c r="K76" s="45">
        <f t="shared" si="232"/>
        <v>2.8445637163485238E-5</v>
      </c>
      <c r="L76" s="45">
        <f t="shared" si="232"/>
        <v>3.421237378609694E-5</v>
      </c>
      <c r="M76" s="45">
        <f t="shared" si="232"/>
        <v>1.3220652454076439E-5</v>
      </c>
      <c r="N76" s="45">
        <f t="shared" si="232"/>
        <v>3.2123404162718928E-5</v>
      </c>
      <c r="O76" s="45">
        <f t="shared" si="232"/>
        <v>1.5903638885758381E-5</v>
      </c>
      <c r="P76" s="45">
        <f t="shared" si="232"/>
        <v>5.7352948496658577E-5</v>
      </c>
      <c r="Q76" s="45">
        <f t="shared" si="232"/>
        <v>1.4736756512407685E-4</v>
      </c>
      <c r="R76" s="45">
        <f t="shared" si="232"/>
        <v>2.2445141561867399E-4</v>
      </c>
      <c r="S76" s="45">
        <f t="shared" si="232"/>
        <v>1.5907418424500506E-4</v>
      </c>
      <c r="T76" s="45"/>
      <c r="U76" s="45"/>
      <c r="V76" s="45">
        <f t="shared" si="232"/>
        <v>6.0830039583695294E-4</v>
      </c>
      <c r="W76" s="45">
        <f t="shared" si="232"/>
        <v>4.4812716875396489E-4</v>
      </c>
      <c r="X76" s="45">
        <f t="shared" si="232"/>
        <v>9.1028748700875762E-4</v>
      </c>
      <c r="Y76" s="45">
        <f t="shared" si="232"/>
        <v>3.4170919855182872E-4</v>
      </c>
      <c r="Z76" s="45">
        <f t="shared" si="232"/>
        <v>7.7285362986770237E-4</v>
      </c>
      <c r="AA76" s="45"/>
      <c r="AB76" s="45">
        <f t="shared" si="232"/>
        <v>8.4508699227967465E-4</v>
      </c>
      <c r="AC76" s="45">
        <f t="shared" si="232"/>
        <v>6.295912384229528E-4</v>
      </c>
      <c r="AD76" s="45">
        <f t="shared" si="232"/>
        <v>1.4246681057045732E-3</v>
      </c>
      <c r="AE76" s="45">
        <f t="shared" si="232"/>
        <v>2.2162142574643625E-3</v>
      </c>
      <c r="AF76" s="45">
        <f t="shared" si="232"/>
        <v>4.3299218607557241E-3</v>
      </c>
      <c r="AG76" s="45"/>
      <c r="AH76" s="45">
        <f t="shared" si="232"/>
        <v>5.2430774317366519E-4</v>
      </c>
      <c r="AI76" s="45">
        <f t="shared" si="232"/>
        <v>6.9185142600450169E-4</v>
      </c>
      <c r="AJ76" s="45">
        <f t="shared" si="232"/>
        <v>4.337397389116159E-5</v>
      </c>
      <c r="AK76" s="45">
        <f t="shared" si="232"/>
        <v>9.0694917191293234E-5</v>
      </c>
      <c r="AL76" s="45">
        <f t="shared" si="232"/>
        <v>3.7503318812443355E-4</v>
      </c>
      <c r="AM76" s="45"/>
      <c r="AN76" s="45">
        <f t="shared" si="232"/>
        <v>4.0427785791934508E-4</v>
      </c>
      <c r="AO76" s="45">
        <f t="shared" si="232"/>
        <v>3.5681831421235471E-4</v>
      </c>
      <c r="AP76" s="45">
        <f t="shared" si="232"/>
        <v>4.5338728726098933E-4</v>
      </c>
      <c r="AQ76" s="45">
        <f t="shared" si="232"/>
        <v>7.0419809299447514E-4</v>
      </c>
      <c r="AR76" s="45">
        <f t="shared" si="232"/>
        <v>8.5217449944545052E-4</v>
      </c>
      <c r="AS76" s="45"/>
      <c r="AT76" s="45">
        <f t="shared" si="232"/>
        <v>2.5073950506732351E-4</v>
      </c>
      <c r="AU76" s="45">
        <f t="shared" si="232"/>
        <v>1.1127867929120093E-4</v>
      </c>
      <c r="AV76" s="45">
        <f t="shared" si="232"/>
        <v>5.1033690352776197E-5</v>
      </c>
      <c r="AW76" s="45">
        <f t="shared" si="232"/>
        <v>1.1853333492399598E-4</v>
      </c>
      <c r="AX76" s="45">
        <f t="shared" si="232"/>
        <v>1.6368451927382824E-4</v>
      </c>
      <c r="AY76" s="45"/>
      <c r="AZ76" s="45">
        <f t="shared" si="232"/>
        <v>9.4015780173126477E-4</v>
      </c>
      <c r="BA76" s="45">
        <f t="shared" si="232"/>
        <v>1.9311664773824003E-3</v>
      </c>
      <c r="BB76" s="45">
        <f t="shared" si="232"/>
        <v>4.1750663623013026E-4</v>
      </c>
      <c r="BC76" s="45">
        <f t="shared" si="232"/>
        <v>1.1028343637682792E-3</v>
      </c>
      <c r="BD76" s="45"/>
      <c r="BE76" s="45">
        <f t="shared" si="232"/>
        <v>1.957292067003904E-3</v>
      </c>
      <c r="BF76" s="45">
        <f t="shared" si="232"/>
        <v>1.3393467919043064E-4</v>
      </c>
      <c r="BG76" s="45">
        <f t="shared" si="232"/>
        <v>1.2593513437820131E-4</v>
      </c>
      <c r="BH76" s="45">
        <f t="shared" si="232"/>
        <v>6.4191736345629012E-5</v>
      </c>
      <c r="BI76" s="45"/>
      <c r="BJ76" s="45">
        <f t="shared" si="232"/>
        <v>9.3006190391200252E-5</v>
      </c>
      <c r="BK76" s="45">
        <f t="shared" si="232"/>
        <v>2.1498604184375724E-4</v>
      </c>
      <c r="BL76" s="45">
        <f t="shared" si="232"/>
        <v>1.3747893403000998E-4</v>
      </c>
      <c r="BM76" s="45">
        <f t="shared" si="232"/>
        <v>2.1428656275545817E-4</v>
      </c>
      <c r="BN76" s="45"/>
      <c r="BO76" s="45">
        <f t="shared" si="232"/>
        <v>1.7376864732814737E-3</v>
      </c>
      <c r="BP76" s="45">
        <f t="shared" ref="BP76:EB76" si="233">(BP68*BP39)*(SQRT(((BP40/BP39)^2)+((BP69/BP68)^2)))</f>
        <v>4.6138531449680124E-4</v>
      </c>
      <c r="BQ76" s="45">
        <f t="shared" si="233"/>
        <v>3.8162731623891586E-4</v>
      </c>
      <c r="BR76" s="45">
        <f t="shared" si="233"/>
        <v>9.845322209104388E-4</v>
      </c>
      <c r="BS76" s="45"/>
      <c r="BT76" s="45">
        <f t="shared" si="233"/>
        <v>2.9781259003735974E-4</v>
      </c>
      <c r="BU76" s="45">
        <f t="shared" si="233"/>
        <v>2.3918726165939535E-4</v>
      </c>
      <c r="BV76" s="45">
        <f t="shared" si="233"/>
        <v>3.447994731557912E-4</v>
      </c>
      <c r="BW76" s="45"/>
      <c r="BX76" s="45">
        <f t="shared" si="233"/>
        <v>2.5953283408735499E-3</v>
      </c>
      <c r="BY76" s="45"/>
      <c r="BZ76" s="45">
        <f t="shared" si="233"/>
        <v>2.1617383534329763E-4</v>
      </c>
      <c r="CA76" s="45">
        <f t="shared" si="233"/>
        <v>4.1402899125272986E-3</v>
      </c>
      <c r="CB76" s="45">
        <f t="shared" si="233"/>
        <v>4.8473067773763262E-4</v>
      </c>
      <c r="CC76" s="45">
        <f>(CC68*CC39)*(SQRT(((CC40/CC39)^2)+((CC69/CC68)^2)))</f>
        <v>3.7149867842956766E-3</v>
      </c>
      <c r="CD76" s="45">
        <f>(CD68*CD39)*(SQRT(((CD40/CD39)^2)+((CD69/CD68)^2)))</f>
        <v>1.3272310713508033E-4</v>
      </c>
      <c r="CE76" s="45">
        <f>(CE68*CE39)*(SQRT(((CE40/CE39)^2)+((CE69/CE68)^2)))</f>
        <v>1.674450525911223E-4</v>
      </c>
      <c r="CF76" s="45"/>
      <c r="CG76" s="45">
        <f t="shared" si="233"/>
        <v>4.0379770766696578E-4</v>
      </c>
      <c r="CH76" s="45"/>
      <c r="CI76" s="45">
        <f>(CI68*CI39)*(SQRT(((CI40/CI39)^2)+((CI69/CI68)^2)))</f>
        <v>1.0843307369058633E-4</v>
      </c>
      <c r="CJ76" s="45"/>
      <c r="CK76" s="45">
        <f>(CK68*CK39)*(SQRT(((CK40/CK39)^2)+((CK69/CK68)^2)))</f>
        <v>1.4923928667199429E-4</v>
      </c>
      <c r="CL76" s="45">
        <f>(CL68*CL39)*(SQRT(((CL40/CL39)^2)+((CL69/CL68)^2)))</f>
        <v>1.7750740286432752E-4</v>
      </c>
      <c r="CM76" s="45">
        <f t="shared" si="233"/>
        <v>1.8909516740439096E-4</v>
      </c>
      <c r="CN76" s="158" t="e">
        <f t="shared" si="233"/>
        <v>#DIV/0!</v>
      </c>
      <c r="CO76" s="45">
        <f t="shared" si="233"/>
        <v>5.2974345708849885E-5</v>
      </c>
      <c r="CP76" s="45">
        <f t="shared" si="233"/>
        <v>6.1266657222469676E-5</v>
      </c>
      <c r="CQ76" s="45">
        <f t="shared" si="233"/>
        <v>6.2051148095692169E-5</v>
      </c>
      <c r="CR76" s="45" t="e">
        <f t="shared" si="233"/>
        <v>#DIV/0!</v>
      </c>
      <c r="CS76" s="45"/>
      <c r="CT76" s="45">
        <f t="shared" si="233"/>
        <v>1.8115129143481777E-4</v>
      </c>
      <c r="CU76" s="45">
        <f t="shared" si="233"/>
        <v>4.1905719860729883E-5</v>
      </c>
      <c r="CV76" s="45">
        <f t="shared" si="233"/>
        <v>2.0892829633669622E-3</v>
      </c>
      <c r="CW76" s="45">
        <f t="shared" si="233"/>
        <v>2.3402743655716591E-3</v>
      </c>
      <c r="CX76" s="45">
        <f t="shared" si="233"/>
        <v>3.0135280049204072E-4</v>
      </c>
      <c r="CY76" s="45"/>
      <c r="CZ76" s="45">
        <f t="shared" si="233"/>
        <v>3.1053604044901078E-3</v>
      </c>
      <c r="DA76" s="45">
        <f t="shared" si="233"/>
        <v>1.5625952912455797E-3</v>
      </c>
      <c r="DB76" s="45">
        <f t="shared" si="233"/>
        <v>1.7564866436253924E-3</v>
      </c>
      <c r="DC76" s="45">
        <f>(DC68*DC39)*(SQRT(((DC40/DC39)^2)+((DC69/DC68)^2)))</f>
        <v>3.7784867620984622E-4</v>
      </c>
      <c r="DD76" s="45">
        <f>(DD68*DD39)*(SQRT(((DD40/DD39)^2)+((DD69/DD68)^2)))</f>
        <v>3.1986127620278526E-4</v>
      </c>
      <c r="DE76" s="45"/>
      <c r="DF76" s="45"/>
      <c r="DG76" s="45">
        <f t="shared" si="233"/>
        <v>3.2335957399245524E-2</v>
      </c>
      <c r="DH76" s="45">
        <f t="shared" si="233"/>
        <v>3.4302709044082956E-4</v>
      </c>
      <c r="DI76" s="45">
        <f t="shared" si="233"/>
        <v>1.4280362008092684E-4</v>
      </c>
      <c r="DJ76" s="45">
        <f>(DJ68*DJ39)*(SQRT(((DJ40/DJ39)^2)+((DJ69/DJ68)^2)))</f>
        <v>3.5085767348272567E-2</v>
      </c>
      <c r="DK76" s="45" t="e">
        <f>(DK68*DK39)*(SQRT(((DK40/DK39)^2)+((DK69/DK68)^2)))</f>
        <v>#DIV/0!</v>
      </c>
      <c r="DL76" s="45"/>
      <c r="DM76" s="45">
        <f t="shared" si="233"/>
        <v>1.9055508672977372E-4</v>
      </c>
      <c r="DN76" s="45">
        <f t="shared" si="233"/>
        <v>8.4966422969109145E-5</v>
      </c>
      <c r="DO76" s="45">
        <f t="shared" si="233"/>
        <v>1.6769308285834427E-4</v>
      </c>
      <c r="DP76" s="45">
        <f>(DP68*DP39)*(SQRT(((DP40/DP39)^2)+((DP69/DP68)^2)))</f>
        <v>6.3334140877396934E-5</v>
      </c>
      <c r="DQ76" s="45">
        <f>(DQ68*DQ39)*(SQRT(((DQ40/DQ39)^2)+((DQ69/DQ68)^2)))</f>
        <v>7.9869787508079774E-5</v>
      </c>
      <c r="DR76" s="45"/>
      <c r="DS76" s="45">
        <f>(DS68*DS39)*(SQRT(((DS40/DS39)^2)+((DS69/DS68)^2)))</f>
        <v>1.0401375582803149E-4</v>
      </c>
      <c r="DT76" s="45">
        <f t="shared" si="233"/>
        <v>2.9497907825936292E-4</v>
      </c>
      <c r="DU76" s="45">
        <f t="shared" si="233"/>
        <v>4.5396755155283171E-5</v>
      </c>
      <c r="DV76" s="45">
        <f t="shared" si="233"/>
        <v>5.1150987985103122E-5</v>
      </c>
      <c r="DW76" s="45">
        <f>(DW68*DW39)*(SQRT(((DW40/DW39)^2)+((DW69/DW68)^2)))</f>
        <v>1.024528187165493E-3</v>
      </c>
      <c r="DX76" s="45"/>
      <c r="DY76" s="45">
        <f t="shared" si="233"/>
        <v>5.9908526287368086E-5</v>
      </c>
      <c r="DZ76" s="45">
        <f t="shared" si="233"/>
        <v>5.3708996848936616E-5</v>
      </c>
      <c r="EA76" s="45">
        <f t="shared" si="233"/>
        <v>7.3923521929783901E-5</v>
      </c>
      <c r="EB76" s="45">
        <f t="shared" si="233"/>
        <v>8.5665858960120398E-5</v>
      </c>
      <c r="EC76" s="45">
        <f>(EC68*EC39)*(SQRT(((EC40/EC39)^2)+((EC69/EC68)^2)))</f>
        <v>5.833728590756903E-5</v>
      </c>
      <c r="ED76" s="45"/>
      <c r="EE76" s="45">
        <f>(EE68*EE39)*(SQRT(((EE40/EE39)^2)+((EE69/EE68)^2)))</f>
        <v>8.5391723705367274E-4</v>
      </c>
      <c r="EF76" s="45">
        <f>(EF68*EF39)*(SQRT(((EF40/EF39)^2)+((EF69/EF68)^2)))</f>
        <v>7.488886169767509E-4</v>
      </c>
      <c r="EG76" s="45">
        <f>(EG68*EG39)*(SQRT(((EG40/EG39)^2)+((EG69/EG68)^2)))</f>
        <v>2.1688223561283808E-4</v>
      </c>
      <c r="EH76" s="45">
        <f>(EH68*EH39)*(SQRT(((EH40/EH39)^2)+((EH69/EH68)^2)))</f>
        <v>1.8920245064694887E-4</v>
      </c>
      <c r="EI76" s="45">
        <f t="shared" ref="EI76:HC76" si="234">(EI68*EI39)*(SQRT(((EI40/EI39)^2)+((EI69/EI68)^2)))</f>
        <v>3.4664569813853681E-4</v>
      </c>
      <c r="EJ76" s="45"/>
      <c r="EK76" s="45">
        <f>(EK68*EK39)*(SQRT(((EK40/EK39)^2)+((EK69/EK68)^2)))</f>
        <v>1.2940858635587557E-4</v>
      </c>
      <c r="EL76" s="45">
        <f t="shared" si="234"/>
        <v>1.3673961793099536E-4</v>
      </c>
      <c r="EM76" s="45">
        <f t="shared" si="234"/>
        <v>6.9945282149515674E-5</v>
      </c>
      <c r="EN76" s="45">
        <f>(EN68*EN39)*(SQRT(((EN40/EN39)^2)+((EN69/EN68)^2)))</f>
        <v>9.6316854959074217E-5</v>
      </c>
      <c r="EO76" s="45">
        <f>(EO68*EO39)*(SQRT(((EO40/EO39)^2)+((EO69/EO68)^2)))</f>
        <v>1.7952569760793526E-3</v>
      </c>
      <c r="EP76" s="45"/>
      <c r="EQ76" s="45">
        <f t="shared" si="234"/>
        <v>2.87244133077816E-4</v>
      </c>
      <c r="ER76" s="45">
        <f t="shared" si="234"/>
        <v>1.0311354272209029E-4</v>
      </c>
      <c r="ES76" s="45">
        <f t="shared" si="234"/>
        <v>1.959787629485418E-4</v>
      </c>
      <c r="ET76" s="45">
        <f>(ET68*ET39)*(SQRT(((ET40/ET39)^2)+((ET69/ET68)^2)))</f>
        <v>1.3602344670712407E-4</v>
      </c>
      <c r="EU76" s="45">
        <f>(EU68*EU39)*(SQRT(((EU40/EU39)^2)+((EU69/EU68)^2)))</f>
        <v>1.389018490128685E-4</v>
      </c>
      <c r="EV76" s="45"/>
      <c r="EW76" s="45">
        <f>(EW68*EW39)*(SQRT(((EW40/EW39)^2)+((EW69/EW68)^2)))</f>
        <v>1.5280300505652312E-4</v>
      </c>
      <c r="EX76" s="45">
        <f t="shared" si="234"/>
        <v>2.3300123276302412E-4</v>
      </c>
      <c r="EY76" s="45">
        <f t="shared" si="234"/>
        <v>8.5767231633410981E-4</v>
      </c>
      <c r="EZ76" s="45">
        <f>(EZ68*EZ39)*(SQRT(((EZ40/EZ39)^2)+((EZ69/EZ68)^2)))</f>
        <v>9.6940905495991061E-4</v>
      </c>
      <c r="FA76" s="45"/>
      <c r="FB76" s="45"/>
      <c r="FC76" s="45">
        <f>(FC68*FC39)*(SQRT(((FC40/FC39)^2)+((FC69/FC68)^2)))</f>
        <v>5.856105155887687E-4</v>
      </c>
      <c r="FD76" s="45">
        <f>(FD68*FD39)*(SQRT(((FD40/FD39)^2)+((FD69/FD68)^2)))</f>
        <v>2.930714721189133E-4</v>
      </c>
      <c r="FE76" s="45">
        <f>(FE68*FE39)*(SQRT(((FE40/FE39)^2)+((FE69/FE68)^2)))</f>
        <v>5.5807733431305958E-4</v>
      </c>
      <c r="FF76" s="45">
        <f>(FF68*FF39)*(SQRT(((FF40/FF39)^2)+((FF69/FF68)^2)))</f>
        <v>4.4949361333583983E-4</v>
      </c>
      <c r="FG76" s="45"/>
      <c r="FH76" s="45">
        <f t="shared" si="234"/>
        <v>2.3329999729133761E-4</v>
      </c>
      <c r="FI76" s="45">
        <f t="shared" si="234"/>
        <v>4.8826655433151364E-4</v>
      </c>
      <c r="FJ76" s="45">
        <f t="shared" si="234"/>
        <v>2.6663499128390188E-4</v>
      </c>
      <c r="FK76" s="45">
        <f t="shared" si="234"/>
        <v>2.6006134174146961E-4</v>
      </c>
      <c r="FL76" s="45">
        <f t="shared" si="234"/>
        <v>3.3732125446760299E-4</v>
      </c>
      <c r="FM76" s="45"/>
      <c r="FN76" s="45">
        <f t="shared" si="234"/>
        <v>3.1014751498781366E-4</v>
      </c>
      <c r="FO76" s="45">
        <f t="shared" si="234"/>
        <v>1.6064545437254253E-4</v>
      </c>
      <c r="FP76" s="45">
        <f t="shared" si="234"/>
        <v>4.9282469866045953E-5</v>
      </c>
      <c r="FQ76" s="45">
        <f t="shared" si="234"/>
        <v>6.5089259811142337E-4</v>
      </c>
      <c r="FR76" s="45">
        <f t="shared" si="234"/>
        <v>1.0076805888721678E-3</v>
      </c>
      <c r="FS76" s="45"/>
      <c r="FT76" s="45">
        <f>(FT68*FT39)*(SQRT(((FT40/FT39)^2)+((FT69/FT68)^2)))</f>
        <v>3.6865772454642003E-4</v>
      </c>
      <c r="FU76" s="45">
        <f>(FU68*FU39)*(SQRT(((FU40/FU39)^2)+((FU69/FU68)^2)))</f>
        <v>1.9427102331948953E-4</v>
      </c>
      <c r="FV76" s="45">
        <f>(FV68*FV39)*(SQRT(((FV40/FV39)^2)+((FV69/FV68)^2)))</f>
        <v>4.9020989758096932E-4</v>
      </c>
      <c r="FW76" s="45">
        <f t="shared" si="234"/>
        <v>2.0272071031296856E-4</v>
      </c>
      <c r="FX76" s="45">
        <f t="shared" si="234"/>
        <v>4.675681996485096E-4</v>
      </c>
      <c r="FY76" s="45"/>
      <c r="FZ76" s="45" t="e">
        <f t="shared" si="234"/>
        <v>#DIV/0!</v>
      </c>
      <c r="GA76" s="45" t="e">
        <f t="shared" si="234"/>
        <v>#DIV/0!</v>
      </c>
      <c r="GB76" s="45" t="e">
        <f t="shared" si="234"/>
        <v>#DIV/0!</v>
      </c>
      <c r="GC76" s="45" t="e">
        <f t="shared" si="234"/>
        <v>#DIV/0!</v>
      </c>
      <c r="GD76" s="45" t="e">
        <f t="shared" si="234"/>
        <v>#DIV/0!</v>
      </c>
      <c r="GE76" s="45"/>
      <c r="GF76" s="45">
        <f t="shared" si="234"/>
        <v>7.3224439256305065E-5</v>
      </c>
      <c r="GG76" s="45">
        <f t="shared" si="234"/>
        <v>1.0075109710207987E-4</v>
      </c>
      <c r="GH76" s="45">
        <f>(GH68*GH39)*(SQRT(((GH40/GH39)^2)+((GH69/GH68)^2)))</f>
        <v>1.5605836034519036E-4</v>
      </c>
      <c r="GI76" s="45">
        <f>(GI68*GI39)*(SQRT(((GI40/GI39)^2)+((GI69/GI68)^2)))</f>
        <v>1.4115539896271973E-4</v>
      </c>
      <c r="GJ76" s="45">
        <f>(GJ68*GJ39)*(SQRT(((GJ40/GJ39)^2)+((GJ69/GJ68)^2)))</f>
        <v>1.3820355183824453E-4</v>
      </c>
      <c r="GK76" s="45"/>
      <c r="GL76" s="45">
        <f t="shared" si="234"/>
        <v>6.3310069949463858E-4</v>
      </c>
      <c r="GM76" s="45">
        <f t="shared" si="234"/>
        <v>6.4397766823162477E-4</v>
      </c>
      <c r="GN76" s="45">
        <f t="shared" si="234"/>
        <v>2.974440235511684E-4</v>
      </c>
      <c r="GO76" s="45">
        <f t="shared" si="234"/>
        <v>5.1120399613574833E-4</v>
      </c>
      <c r="GP76" s="45">
        <f t="shared" si="234"/>
        <v>4.710918596770074E-4</v>
      </c>
      <c r="GQ76" s="158" t="e">
        <f t="shared" si="234"/>
        <v>#DIV/0!</v>
      </c>
      <c r="GR76" s="45">
        <f t="shared" si="234"/>
        <v>8.0914723592442131E-2</v>
      </c>
      <c r="GS76" s="45">
        <f t="shared" si="234"/>
        <v>1.0906795520002367E-4</v>
      </c>
      <c r="GT76" s="45">
        <f t="shared" si="234"/>
        <v>6.9587724261907348E-5</v>
      </c>
      <c r="GU76" s="45"/>
      <c r="GV76" s="45">
        <f t="shared" si="234"/>
        <v>5.5719892654767107E-5</v>
      </c>
      <c r="GW76" s="45">
        <f t="shared" si="234"/>
        <v>2.1995261032024596E-4</v>
      </c>
      <c r="GX76" s="45">
        <f t="shared" si="234"/>
        <v>1.6663123281104465E-4</v>
      </c>
      <c r="GY76" s="45">
        <f t="shared" si="234"/>
        <v>2.1831040940773305E-4</v>
      </c>
      <c r="GZ76" s="45">
        <f t="shared" si="234"/>
        <v>2.6850990768716621E-4</v>
      </c>
      <c r="HA76" s="45">
        <f t="shared" si="234"/>
        <v>1.7722895223355839E-4</v>
      </c>
      <c r="HB76" s="45">
        <f t="shared" si="234"/>
        <v>1.2894967924015314E-4</v>
      </c>
      <c r="HC76" s="45">
        <f t="shared" si="234"/>
        <v>1.756455357686406E-4</v>
      </c>
      <c r="HD76" s="45">
        <f t="shared" ref="HD76:JU76" si="235">(HD68*HD39)*(SQRT(((HD40/HD39)^2)+((HD69/HD68)^2)))</f>
        <v>3.021129997116984E-4</v>
      </c>
      <c r="HE76" s="45">
        <f t="shared" si="235"/>
        <v>2.2289631796196748E-4</v>
      </c>
      <c r="HF76" s="45">
        <f t="shared" si="235"/>
        <v>9.6126938217407527E-5</v>
      </c>
      <c r="HG76" s="45">
        <f t="shared" si="235"/>
        <v>2.6890115437669122E-4</v>
      </c>
      <c r="HH76" s="45">
        <f t="shared" si="235"/>
        <v>1.6893686384319631E-4</v>
      </c>
      <c r="HI76" s="45">
        <f t="shared" si="235"/>
        <v>8.5195416072270319E-5</v>
      </c>
      <c r="HJ76" s="45">
        <f t="shared" si="235"/>
        <v>2.0808620124030037E-4</v>
      </c>
      <c r="HK76" s="45">
        <f t="shared" si="235"/>
        <v>3.2092926193831025E-4</v>
      </c>
      <c r="HL76" s="45">
        <f t="shared" si="235"/>
        <v>5.4254290642998838E-4</v>
      </c>
      <c r="HM76" s="45">
        <f t="shared" si="235"/>
        <v>3.101967594225151E-4</v>
      </c>
      <c r="HN76" s="45">
        <f t="shared" si="235"/>
        <v>2.5378516858405511E-4</v>
      </c>
      <c r="HO76" s="45">
        <f t="shared" si="235"/>
        <v>2.4340442511006742E-4</v>
      </c>
      <c r="HP76" s="45">
        <f t="shared" si="235"/>
        <v>3.0860118809808413E-4</v>
      </c>
      <c r="HQ76" s="45">
        <f t="shared" si="235"/>
        <v>1.2505770905106437E-4</v>
      </c>
      <c r="HR76" s="45">
        <f t="shared" si="235"/>
        <v>1.3169244581071773E-4</v>
      </c>
      <c r="HS76" s="45">
        <f t="shared" si="235"/>
        <v>2.8694745011400565E-4</v>
      </c>
      <c r="HT76" s="45"/>
      <c r="HU76" s="45">
        <f t="shared" si="235"/>
        <v>8.2472966383319182E-4</v>
      </c>
      <c r="HV76" s="45">
        <f t="shared" si="235"/>
        <v>6.2292579558765921E-4</v>
      </c>
      <c r="HW76" s="45">
        <f t="shared" si="235"/>
        <v>8.360948334866959E-4</v>
      </c>
      <c r="HX76" s="45">
        <f t="shared" si="235"/>
        <v>4.0292357823043241E-4</v>
      </c>
      <c r="HY76" s="45">
        <f t="shared" si="235"/>
        <v>5.7897334288494341E-4</v>
      </c>
      <c r="HZ76" s="45">
        <f t="shared" si="235"/>
        <v>4.8438380440979069E-4</v>
      </c>
      <c r="IA76" s="45">
        <f t="shared" si="235"/>
        <v>4.3141135327931334E-4</v>
      </c>
      <c r="IB76" s="45">
        <f t="shared" si="235"/>
        <v>3.4918378385199214E-4</v>
      </c>
      <c r="IC76" s="45">
        <f t="shared" si="235"/>
        <v>2.8867509916971639E-4</v>
      </c>
      <c r="ID76" s="45">
        <f t="shared" si="235"/>
        <v>4.2237822441009104E-4</v>
      </c>
      <c r="IE76" s="45">
        <f t="shared" si="235"/>
        <v>7.1570951561821981E-4</v>
      </c>
      <c r="IF76" s="45">
        <f t="shared" si="235"/>
        <v>3.6255430123336487E-4</v>
      </c>
      <c r="IG76" s="45">
        <f t="shared" si="235"/>
        <v>5.5854474138099296E-4</v>
      </c>
      <c r="IH76" s="45">
        <f t="shared" si="235"/>
        <v>5.9976222619244498E-4</v>
      </c>
      <c r="II76" s="45">
        <f t="shared" si="235"/>
        <v>7.04742988660907E-4</v>
      </c>
      <c r="IJ76" s="45">
        <f t="shared" si="235"/>
        <v>1.1008653470222303E-3</v>
      </c>
      <c r="IK76" s="45">
        <f t="shared" si="235"/>
        <v>4.5262138414033798E-4</v>
      </c>
      <c r="IL76" s="45">
        <f t="shared" si="235"/>
        <v>2.2977869211686353E-3</v>
      </c>
      <c r="IM76" s="45">
        <f t="shared" si="235"/>
        <v>5.4590837275160823E-4</v>
      </c>
      <c r="IN76" s="45">
        <f t="shared" si="235"/>
        <v>1.3183140609409269E-3</v>
      </c>
      <c r="IO76" s="45">
        <f t="shared" si="235"/>
        <v>5.0548552800321164E-4</v>
      </c>
      <c r="IP76" s="45">
        <f t="shared" si="235"/>
        <v>1.3468867147861926E-4</v>
      </c>
      <c r="IQ76" s="45">
        <f t="shared" si="235"/>
        <v>5.3807304812084761E-4</v>
      </c>
      <c r="IR76" s="45">
        <f t="shared" si="235"/>
        <v>3.9065845144424651E-4</v>
      </c>
      <c r="IS76" s="45"/>
      <c r="IT76" s="45">
        <f t="shared" si="235"/>
        <v>8.5818717024710098E-5</v>
      </c>
      <c r="IU76" s="45">
        <f t="shared" si="235"/>
        <v>1.6302055022868337E-3</v>
      </c>
      <c r="IV76" s="45">
        <f t="shared" si="235"/>
        <v>4.9392624616325818E-4</v>
      </c>
      <c r="IW76" s="158" t="e">
        <f t="shared" si="235"/>
        <v>#DIV/0!</v>
      </c>
      <c r="IX76" s="45">
        <f t="shared" si="235"/>
        <v>3.2359896049068013E-4</v>
      </c>
      <c r="IY76" s="45">
        <f t="shared" si="235"/>
        <v>1.121612440193799E-4</v>
      </c>
      <c r="IZ76" s="45">
        <f>(IZ68*IZ39)*(SQRT(((IZ40/IZ39)^2)+((IZ69/IZ68)^2)))</f>
        <v>9.2127757837060542E-5</v>
      </c>
      <c r="JA76" s="45">
        <f>(JA68*JA39)*(SQRT(((JA40/JA39)^2)+((JA69/JA68)^2)))</f>
        <v>1.2379208621744807E-4</v>
      </c>
      <c r="JB76" s="45"/>
      <c r="JC76" s="45">
        <f t="shared" si="235"/>
        <v>2.3989047022559439E-4</v>
      </c>
      <c r="JD76" s="45">
        <f t="shared" si="235"/>
        <v>8.0512842333672015E-5</v>
      </c>
      <c r="JE76" s="45">
        <f t="shared" si="235"/>
        <v>1.1382206286822492E-4</v>
      </c>
      <c r="JF76" s="45" t="e">
        <f t="shared" si="235"/>
        <v>#DIV/0!</v>
      </c>
      <c r="JG76" s="45" t="e">
        <f t="shared" si="235"/>
        <v>#DIV/0!</v>
      </c>
      <c r="JH76" s="45">
        <f t="shared" si="235"/>
        <v>2.0725433628239281E-4</v>
      </c>
      <c r="JI76" s="45">
        <f t="shared" si="235"/>
        <v>4.1959857348410886E-4</v>
      </c>
      <c r="JJ76" s="45">
        <f t="shared" si="235"/>
        <v>1.292971937570035E-4</v>
      </c>
      <c r="JK76" s="45">
        <f t="shared" si="235"/>
        <v>1.6166087723615399E-4</v>
      </c>
      <c r="JL76" s="45">
        <f t="shared" si="235"/>
        <v>2.0486910834328982E-4</v>
      </c>
      <c r="JM76" s="45" t="e">
        <f t="shared" si="235"/>
        <v>#DIV/0!</v>
      </c>
      <c r="JN76" s="45">
        <f t="shared" si="235"/>
        <v>4.3525752479478942E-5</v>
      </c>
      <c r="JO76" s="45">
        <f t="shared" si="235"/>
        <v>2.0542363557592453E-4</v>
      </c>
      <c r="JP76" s="45">
        <f t="shared" si="235"/>
        <v>6.0588982098023407E-4</v>
      </c>
      <c r="JQ76" s="45">
        <f t="shared" si="235"/>
        <v>4.7177446959492387E-4</v>
      </c>
      <c r="JR76" s="45">
        <f t="shared" si="235"/>
        <v>4.0225614578613732E-4</v>
      </c>
      <c r="JS76" s="45" t="e">
        <f t="shared" si="235"/>
        <v>#DIV/0!</v>
      </c>
      <c r="JT76" s="45">
        <f t="shared" si="235"/>
        <v>3.2201920322818216E-4</v>
      </c>
      <c r="JU76" s="45">
        <f t="shared" si="235"/>
        <v>2.7660527221403557E-4</v>
      </c>
      <c r="JV76" s="45">
        <f t="shared" ref="JV76:MG76" si="236">(JV68*JV39)*(SQRT(((JV40/JV39)^2)+((JV69/JV68)^2)))</f>
        <v>2.5841803996199368E-4</v>
      </c>
      <c r="JW76" s="45">
        <f t="shared" si="236"/>
        <v>5.8811606760869129E-4</v>
      </c>
      <c r="JX76" s="45" t="e">
        <f t="shared" si="236"/>
        <v>#DIV/0!</v>
      </c>
      <c r="JY76" s="45">
        <f t="shared" si="236"/>
        <v>7.467197654754265E-4</v>
      </c>
      <c r="JZ76" s="45">
        <f t="shared" si="236"/>
        <v>1.4081602731613299E-4</v>
      </c>
      <c r="KA76" s="45">
        <f t="shared" si="236"/>
        <v>2.8679269706812123E-4</v>
      </c>
      <c r="KB76" s="45">
        <f t="shared" si="236"/>
        <v>1.3046416091184185E-4</v>
      </c>
      <c r="KC76" s="45"/>
      <c r="KD76" s="45"/>
      <c r="KE76" s="45">
        <f t="shared" si="236"/>
        <v>4.0801135520286496E-4</v>
      </c>
      <c r="KF76" s="45">
        <f t="shared" si="236"/>
        <v>2.0797454092496247E-4</v>
      </c>
      <c r="KG76" s="45"/>
      <c r="KH76" s="45"/>
      <c r="KI76" s="45">
        <f t="shared" si="236"/>
        <v>1.0396756265559913E-4</v>
      </c>
      <c r="KJ76" s="45" t="e">
        <f t="shared" si="236"/>
        <v>#DIV/0!</v>
      </c>
      <c r="KK76" s="45">
        <f t="shared" si="236"/>
        <v>1.9252662002396038E-5</v>
      </c>
      <c r="KL76" s="45">
        <f t="shared" si="236"/>
        <v>4.2274893673282012E-5</v>
      </c>
      <c r="KM76" s="45" t="e">
        <f t="shared" si="236"/>
        <v>#DIV/0!</v>
      </c>
      <c r="KN76" s="45" t="e">
        <f t="shared" si="236"/>
        <v>#DIV/0!</v>
      </c>
      <c r="KO76" s="45" t="e">
        <f t="shared" si="236"/>
        <v>#DIV/0!</v>
      </c>
      <c r="KP76" s="45"/>
      <c r="KQ76" s="45">
        <f t="shared" si="236"/>
        <v>2.2666072164932759E-3</v>
      </c>
      <c r="KR76" s="45">
        <f t="shared" si="236"/>
        <v>5.2410924631976085E-4</v>
      </c>
      <c r="KS76" s="45">
        <f t="shared" si="236"/>
        <v>3.0517957789352214E-3</v>
      </c>
      <c r="KT76" s="45">
        <f t="shared" si="236"/>
        <v>8.4416591575208855E-4</v>
      </c>
      <c r="KU76" s="45">
        <f t="shared" si="236"/>
        <v>3.558043426489116E-3</v>
      </c>
      <c r="KV76" s="45">
        <f t="shared" si="236"/>
        <v>1.8759010236474517E-3</v>
      </c>
      <c r="KW76" s="45">
        <f t="shared" si="236"/>
        <v>3.8815123659236405E-3</v>
      </c>
      <c r="KX76" s="45">
        <f t="shared" si="236"/>
        <v>2.4141231020057795E-3</v>
      </c>
      <c r="KY76" s="45">
        <f t="shared" si="236"/>
        <v>2.6573721679478602E-5</v>
      </c>
      <c r="KZ76" s="45">
        <f t="shared" si="236"/>
        <v>7.5971837117986716E-3</v>
      </c>
      <c r="LA76" s="45">
        <f t="shared" si="236"/>
        <v>2.6731771390436942E-4</v>
      </c>
      <c r="LB76" s="45">
        <f t="shared" si="236"/>
        <v>2.2841959402061219E-3</v>
      </c>
      <c r="LC76" s="45">
        <f t="shared" si="236"/>
        <v>1.0148291548215318E-3</v>
      </c>
      <c r="LD76" s="45">
        <f t="shared" si="236"/>
        <v>1.6813888670736445E-3</v>
      </c>
      <c r="LE76" s="45">
        <f t="shared" si="236"/>
        <v>3.5175752873154381E-3</v>
      </c>
      <c r="LF76" s="45">
        <f t="shared" si="236"/>
        <v>1.3510516992034016E-3</v>
      </c>
      <c r="LG76" s="45">
        <f t="shared" si="236"/>
        <v>7.5290531454693917E-4</v>
      </c>
      <c r="LH76" s="45">
        <f t="shared" si="236"/>
        <v>4.6925069853874361E-4</v>
      </c>
      <c r="LI76" s="45">
        <f t="shared" si="236"/>
        <v>2.351852475617569E-3</v>
      </c>
      <c r="LJ76" s="45">
        <f t="shared" si="236"/>
        <v>1.9109070573884905E-3</v>
      </c>
      <c r="LK76" s="45" t="e">
        <f t="shared" si="236"/>
        <v>#DIV/0!</v>
      </c>
      <c r="LL76" s="45">
        <f t="shared" si="236"/>
        <v>1.0516647104344394E-4</v>
      </c>
      <c r="LM76" s="45">
        <f t="shared" si="236"/>
        <v>1.3351389065481358E-4</v>
      </c>
      <c r="LN76" s="45"/>
      <c r="LO76" s="45">
        <f t="shared" ref="LO76" si="237">(LO68*LO39)*(SQRT(((LO40/LO39)^2)+((LO69/LO68)^2)))</f>
        <v>5.3317345999890509E-3</v>
      </c>
      <c r="LP76" s="45">
        <f t="shared" si="236"/>
        <v>8.3698909112820061E-3</v>
      </c>
      <c r="LQ76" s="45"/>
      <c r="LR76" s="45">
        <f t="shared" si="236"/>
        <v>1.7957107186692078E-3</v>
      </c>
      <c r="LS76" s="45">
        <f t="shared" si="236"/>
        <v>1.5491187698765058E-3</v>
      </c>
      <c r="LT76" s="45">
        <f t="shared" si="236"/>
        <v>2.1438744169684134E-3</v>
      </c>
      <c r="LU76" s="45">
        <f t="shared" si="236"/>
        <v>3.8474251497750806E-3</v>
      </c>
      <c r="LV76" s="45">
        <f t="shared" si="236"/>
        <v>1.6922827560522963E-3</v>
      </c>
      <c r="LW76" s="45" t="e">
        <f t="shared" si="236"/>
        <v>#DIV/0!</v>
      </c>
      <c r="LX76" s="45">
        <f t="shared" si="236"/>
        <v>5.6481967391682972E-4</v>
      </c>
      <c r="LY76" s="45">
        <f t="shared" si="236"/>
        <v>8.9896685993270248E-4</v>
      </c>
      <c r="LZ76" s="45">
        <f t="shared" si="236"/>
        <v>1.4612495035349834E-3</v>
      </c>
      <c r="MA76" s="45">
        <f t="shared" si="236"/>
        <v>1.5314123450645694E-3</v>
      </c>
      <c r="MB76" s="45">
        <f t="shared" si="236"/>
        <v>2.8873165382807832E-3</v>
      </c>
      <c r="MC76" s="45" t="e">
        <f t="shared" si="236"/>
        <v>#DIV/0!</v>
      </c>
      <c r="MD76" s="45">
        <f t="shared" si="236"/>
        <v>7.369909643436829E-4</v>
      </c>
      <c r="ME76" s="45">
        <f t="shared" si="236"/>
        <v>5.9796912412871692E-4</v>
      </c>
      <c r="MF76" s="45">
        <f t="shared" si="236"/>
        <v>1.3342053571843062E-3</v>
      </c>
      <c r="MG76" s="45">
        <f t="shared" si="236"/>
        <v>9.6515571592847751E-4</v>
      </c>
      <c r="MH76" s="45">
        <f t="shared" ref="MH76:OS76" si="238">(MH68*MH39)*(SQRT(((MH40/MH39)^2)+((MH69/MH68)^2)))</f>
        <v>1.008822797377522E-3</v>
      </c>
      <c r="MI76" s="45" t="e">
        <f t="shared" si="238"/>
        <v>#DIV/0!</v>
      </c>
      <c r="MJ76" s="45">
        <f t="shared" si="238"/>
        <v>7.9999859481557874E-4</v>
      </c>
      <c r="MK76" s="45">
        <f t="shared" si="238"/>
        <v>1.104863556926864E-3</v>
      </c>
      <c r="ML76" s="45">
        <f t="shared" si="238"/>
        <v>2.9541721816490553E-3</v>
      </c>
      <c r="MM76" s="45">
        <f t="shared" si="238"/>
        <v>2.7021896715003113E-3</v>
      </c>
      <c r="MN76" s="45">
        <f t="shared" si="238"/>
        <v>1.616674311408707E-3</v>
      </c>
      <c r="MO76" s="45" t="e">
        <f t="shared" si="238"/>
        <v>#DIV/0!</v>
      </c>
      <c r="MP76" s="45">
        <f t="shared" si="238"/>
        <v>2.7294730014122159E-3</v>
      </c>
      <c r="MQ76" s="45">
        <f t="shared" si="238"/>
        <v>2.5794446249903172E-4</v>
      </c>
      <c r="MR76" s="45">
        <f t="shared" si="238"/>
        <v>1.9315188203910107E-4</v>
      </c>
      <c r="MS76" s="45">
        <f t="shared" si="238"/>
        <v>1.7188506248445678E-4</v>
      </c>
      <c r="MT76" s="45">
        <f t="shared" si="238"/>
        <v>7.0832723207281433E-4</v>
      </c>
      <c r="MU76" s="45" t="e">
        <f t="shared" si="238"/>
        <v>#DIV/0!</v>
      </c>
      <c r="MV76" s="45">
        <f t="shared" si="238"/>
        <v>7.3795441824771142E-3</v>
      </c>
      <c r="MW76" s="45">
        <f t="shared" si="238"/>
        <v>3.6230160902166067E-4</v>
      </c>
      <c r="MX76" s="45">
        <f t="shared" si="238"/>
        <v>1.1916574447405417E-3</v>
      </c>
      <c r="MY76" s="45">
        <f t="shared" si="238"/>
        <v>5.5334064083899476E-4</v>
      </c>
      <c r="MZ76" s="45">
        <f t="shared" si="238"/>
        <v>1.7329779515108643E-4</v>
      </c>
      <c r="NA76" s="45" t="e">
        <f t="shared" si="238"/>
        <v>#DIV/0!</v>
      </c>
      <c r="NB76" s="45">
        <f t="shared" si="238"/>
        <v>4.5944849567935543E-3</v>
      </c>
      <c r="NC76" s="45">
        <f t="shared" si="238"/>
        <v>2.6390070155472433E-3</v>
      </c>
      <c r="ND76" s="45">
        <f t="shared" si="238"/>
        <v>7.9798469051601695E-3</v>
      </c>
      <c r="NE76" s="45">
        <f t="shared" si="238"/>
        <v>1.2822727534848141E-2</v>
      </c>
      <c r="NF76" s="45">
        <f t="shared" si="238"/>
        <v>6.4300451875658211E-3</v>
      </c>
      <c r="NG76" s="45" t="e">
        <f t="shared" si="238"/>
        <v>#DIV/0!</v>
      </c>
      <c r="NH76" s="45">
        <f t="shared" si="238"/>
        <v>1.4393771878748003E-3</v>
      </c>
      <c r="NI76" s="45">
        <f t="shared" si="238"/>
        <v>6.5139622303614299E-4</v>
      </c>
      <c r="NJ76" s="45" t="e">
        <f t="shared" si="238"/>
        <v>#DIV/0!</v>
      </c>
      <c r="NK76" s="45">
        <f t="shared" si="238"/>
        <v>2.5314085689801577E-4</v>
      </c>
      <c r="NL76" s="45">
        <f t="shared" si="238"/>
        <v>2.5388592916235479E-3</v>
      </c>
      <c r="NM76" s="45">
        <f t="shared" si="238"/>
        <v>1.2853588804877351E-2</v>
      </c>
      <c r="NN76" s="45">
        <f t="shared" si="238"/>
        <v>4.6434803592293183E-3</v>
      </c>
      <c r="NO76" s="45">
        <f t="shared" si="238"/>
        <v>2.4912878178883742E-3</v>
      </c>
      <c r="NP76" s="45" t="e">
        <f t="shared" si="238"/>
        <v>#DIV/0!</v>
      </c>
      <c r="NQ76" s="45">
        <f t="shared" si="238"/>
        <v>3.4551601677406248E-4</v>
      </c>
      <c r="NR76" s="45">
        <f t="shared" si="238"/>
        <v>2.4169028921375502E-4</v>
      </c>
      <c r="NS76" s="45">
        <f t="shared" si="238"/>
        <v>1.7923209898331691E-4</v>
      </c>
      <c r="NT76" s="45">
        <f t="shared" si="238"/>
        <v>5.3453695074284439E-3</v>
      </c>
      <c r="NU76" s="45">
        <f t="shared" si="238"/>
        <v>1.9508128065003109E-3</v>
      </c>
      <c r="NV76" s="45" t="e">
        <f t="shared" si="238"/>
        <v>#DIV/0!</v>
      </c>
      <c r="NW76" s="45">
        <f t="shared" si="238"/>
        <v>1.0553379479311065E-4</v>
      </c>
      <c r="NX76" s="45">
        <f t="shared" si="238"/>
        <v>4.4445394728749317E-4</v>
      </c>
      <c r="NY76" s="45">
        <f t="shared" si="238"/>
        <v>3.6793780544599562E-3</v>
      </c>
      <c r="NZ76" s="45">
        <f t="shared" si="238"/>
        <v>4.5975008806014255E-4</v>
      </c>
      <c r="OA76" s="45">
        <f t="shared" si="238"/>
        <v>1.2611120832611535E-4</v>
      </c>
      <c r="OB76" s="45" t="e">
        <f t="shared" si="238"/>
        <v>#DIV/0!</v>
      </c>
      <c r="OC76" s="45">
        <f t="shared" si="238"/>
        <v>3.8857062430065715E-4</v>
      </c>
      <c r="OD76" s="45">
        <f t="shared" si="238"/>
        <v>7.6648157657407284E-4</v>
      </c>
      <c r="OE76" s="45">
        <f t="shared" si="238"/>
        <v>1.7563722780928204E-4</v>
      </c>
      <c r="OF76" s="45">
        <f t="shared" si="238"/>
        <v>5.0874003360927165E-4</v>
      </c>
      <c r="OG76" s="45" t="e">
        <f t="shared" si="238"/>
        <v>#DIV/0!</v>
      </c>
      <c r="OH76" s="45">
        <f t="shared" si="238"/>
        <v>2.5752670472849941E-3</v>
      </c>
      <c r="OI76" s="45">
        <f t="shared" si="238"/>
        <v>6.0401545888669351E-5</v>
      </c>
      <c r="OJ76" s="45" t="e">
        <f t="shared" si="238"/>
        <v>#DIV/0!</v>
      </c>
      <c r="OK76" s="45">
        <f t="shared" si="238"/>
        <v>1.6705921742956475E-4</v>
      </c>
      <c r="OL76" s="45">
        <f t="shared" si="238"/>
        <v>2.527286700930979E-4</v>
      </c>
      <c r="OM76" s="45" t="e">
        <f t="shared" si="238"/>
        <v>#DIV/0!</v>
      </c>
      <c r="ON76" s="45">
        <f t="shared" si="238"/>
        <v>1.5271966108390238E-4</v>
      </c>
      <c r="OO76" s="45">
        <f t="shared" si="238"/>
        <v>1.1206299733315902E-2</v>
      </c>
      <c r="OP76" s="45" t="e">
        <f t="shared" si="238"/>
        <v>#DIV/0!</v>
      </c>
      <c r="OQ76" s="45">
        <f t="shared" si="238"/>
        <v>4.9824963841382069E-5</v>
      </c>
      <c r="OR76" s="45">
        <f t="shared" si="238"/>
        <v>1.9308697751972227E-5</v>
      </c>
      <c r="OS76" s="45" t="e">
        <f t="shared" si="238"/>
        <v>#DIV/0!</v>
      </c>
      <c r="OT76" s="45" t="e">
        <f t="shared" ref="OT76:OY76" si="239">(OT68*OT39)*(SQRT(((OT40/OT39)^2)+((OT69/OT68)^2)))</f>
        <v>#DIV/0!</v>
      </c>
      <c r="OU76" s="45">
        <f t="shared" si="239"/>
        <v>7.2897184190252206E-5</v>
      </c>
      <c r="OV76" s="45" t="e">
        <f t="shared" si="239"/>
        <v>#DIV/0!</v>
      </c>
      <c r="OW76" s="45" t="e">
        <f t="shared" si="239"/>
        <v>#DIV/0!</v>
      </c>
      <c r="OX76" s="45" t="e">
        <f t="shared" si="239"/>
        <v>#DIV/0!</v>
      </c>
      <c r="OY76" s="45" t="e">
        <f t="shared" si="239"/>
        <v>#DIV/0!</v>
      </c>
    </row>
    <row r="77" spans="1:415">
      <c r="A77" s="9" t="s">
        <v>3</v>
      </c>
      <c r="D77" s="53">
        <f t="shared" ref="D77:BO77" si="240">SQRT((((1+(3*D72))^2*(D40)^2)+(3*D39*D73)^2))</f>
        <v>2.6885744677854605E-3</v>
      </c>
      <c r="E77" s="53">
        <f t="shared" si="240"/>
        <v>4.5883353312161897E-4</v>
      </c>
      <c r="F77" s="53">
        <f t="shared" si="240"/>
        <v>6.851890050995009E-4</v>
      </c>
      <c r="G77" s="53">
        <f t="shared" si="240"/>
        <v>2.272211039975814E-3</v>
      </c>
      <c r="H77" s="53">
        <f t="shared" si="240"/>
        <v>1.4135485570851631E-3</v>
      </c>
      <c r="I77" s="53">
        <f t="shared" si="240"/>
        <v>1.384345585817038E-3</v>
      </c>
      <c r="J77" s="53">
        <f t="shared" si="240"/>
        <v>2.2657772922161459E-3</v>
      </c>
      <c r="K77" s="53">
        <f t="shared" si="240"/>
        <v>9.3726462410095824E-4</v>
      </c>
      <c r="L77" s="53">
        <f t="shared" si="240"/>
        <v>1.1851171387111995E-3</v>
      </c>
      <c r="M77" s="53">
        <f t="shared" si="240"/>
        <v>3.298495321565738E-4</v>
      </c>
      <c r="N77" s="53">
        <f t="shared" si="240"/>
        <v>9.3890418616076623E-4</v>
      </c>
      <c r="O77" s="53">
        <f t="shared" si="240"/>
        <v>2.1270642006845122E-4</v>
      </c>
      <c r="P77" s="53">
        <f t="shared" si="240"/>
        <v>9.5327413837841186E-4</v>
      </c>
      <c r="Q77" s="53">
        <f t="shared" si="240"/>
        <v>2.5724836970407402E-3</v>
      </c>
      <c r="R77" s="53">
        <f t="shared" si="240"/>
        <v>4.2130469551906356E-3</v>
      </c>
      <c r="S77" s="53">
        <f t="shared" si="240"/>
        <v>3.1763592751443475E-3</v>
      </c>
      <c r="T77" s="53"/>
      <c r="U77" s="53"/>
      <c r="V77" s="53">
        <f t="shared" si="240"/>
        <v>2.4760990324830017E-2</v>
      </c>
      <c r="W77" s="53">
        <f t="shared" si="240"/>
        <v>1.0899686285490713E-2</v>
      </c>
      <c r="X77" s="53">
        <f t="shared" si="240"/>
        <v>8.2550755897559613E-2</v>
      </c>
      <c r="Y77" s="53">
        <f t="shared" si="240"/>
        <v>1.1271480975711104E-2</v>
      </c>
      <c r="Z77" s="53">
        <f t="shared" si="240"/>
        <v>5.2428341054639761E-2</v>
      </c>
      <c r="AA77" s="53"/>
      <c r="AB77" s="53">
        <f t="shared" si="240"/>
        <v>7.4564622461277014E-2</v>
      </c>
      <c r="AC77" s="53">
        <f t="shared" si="240"/>
        <v>2.3613339667098512E-2</v>
      </c>
      <c r="AD77" s="53">
        <f t="shared" si="240"/>
        <v>0.12964200072916848</v>
      </c>
      <c r="AE77" s="53">
        <f t="shared" si="240"/>
        <v>0.25291239587238701</v>
      </c>
      <c r="AF77" s="53">
        <f t="shared" si="240"/>
        <v>1.6877404569210195</v>
      </c>
      <c r="AG77" s="53"/>
      <c r="AH77" s="53">
        <f t="shared" si="240"/>
        <v>3.1629375323780053E-2</v>
      </c>
      <c r="AI77" s="53">
        <f t="shared" si="240"/>
        <v>0.13171275815309527</v>
      </c>
      <c r="AJ77" s="53">
        <f t="shared" si="240"/>
        <v>1.170172763336054E-2</v>
      </c>
      <c r="AK77" s="53">
        <f t="shared" si="240"/>
        <v>8.5796390939750899E-3</v>
      </c>
      <c r="AL77" s="53">
        <f t="shared" si="240"/>
        <v>2.1575038227842052E-2</v>
      </c>
      <c r="AM77" s="53"/>
      <c r="AN77" s="53">
        <f t="shared" si="240"/>
        <v>1.351186289576954E-2</v>
      </c>
      <c r="AO77" s="53">
        <f t="shared" si="240"/>
        <v>1.0632201222876725E-2</v>
      </c>
      <c r="AP77" s="53">
        <f t="shared" si="240"/>
        <v>1.5381840659741935E-2</v>
      </c>
      <c r="AQ77" s="53">
        <f t="shared" si="240"/>
        <v>3.6328447085458883E-2</v>
      </c>
      <c r="AR77" s="53">
        <f t="shared" si="240"/>
        <v>5.5849997510727098E-2</v>
      </c>
      <c r="AS77" s="53"/>
      <c r="AT77" s="53">
        <f t="shared" si="240"/>
        <v>7.0826137063593293E-3</v>
      </c>
      <c r="AU77" s="53">
        <f t="shared" si="240"/>
        <v>1.9788046607214487E-3</v>
      </c>
      <c r="AV77" s="53">
        <f t="shared" si="240"/>
        <v>2.6393391517275928E-3</v>
      </c>
      <c r="AW77" s="53">
        <f t="shared" si="240"/>
        <v>1.9629734117340789E-3</v>
      </c>
      <c r="AX77" s="53">
        <f t="shared" si="240"/>
        <v>3.4548039566057735E-3</v>
      </c>
      <c r="AY77" s="53"/>
      <c r="AZ77" s="53">
        <f t="shared" si="240"/>
        <v>4.9864674575388859E-2</v>
      </c>
      <c r="BA77" s="53">
        <f t="shared" si="240"/>
        <v>0.25281301472146012</v>
      </c>
      <c r="BB77" s="53">
        <f t="shared" si="240"/>
        <v>1.2864035411955979E-2</v>
      </c>
      <c r="BC77" s="53">
        <f t="shared" si="240"/>
        <v>9.4704603997019021E-2</v>
      </c>
      <c r="BD77" s="53"/>
      <c r="BE77" s="53">
        <f t="shared" si="240"/>
        <v>0.26477317285037888</v>
      </c>
      <c r="BF77" s="53">
        <f t="shared" si="240"/>
        <v>2.5371223868622308E-2</v>
      </c>
      <c r="BG77" s="53">
        <f t="shared" si="240"/>
        <v>4.0252620468502892E-3</v>
      </c>
      <c r="BH77" s="53">
        <f t="shared" si="240"/>
        <v>1.6900388256314569E-2</v>
      </c>
      <c r="BI77" s="53"/>
      <c r="BJ77" s="53">
        <f t="shared" si="240"/>
        <v>2.2290997819168E-3</v>
      </c>
      <c r="BK77" s="53">
        <f t="shared" si="240"/>
        <v>1.8010600643393687E-2</v>
      </c>
      <c r="BL77" s="53">
        <f t="shared" si="240"/>
        <v>7.7164542130811137E-3</v>
      </c>
      <c r="BM77" s="53">
        <f t="shared" si="240"/>
        <v>2.0407890798981504E-2</v>
      </c>
      <c r="BN77" s="53"/>
      <c r="BO77" s="53">
        <f t="shared" si="240"/>
        <v>0.17025373767358806</v>
      </c>
      <c r="BP77" s="53">
        <f t="shared" ref="BP77:EB77" si="241">SQRT((((1+(3*BP72))^2*(BP40)^2)+(3*BP39*BP73)^2))</f>
        <v>1.3743495602143942E-2</v>
      </c>
      <c r="BQ77" s="53">
        <f t="shared" si="241"/>
        <v>1.0738045778922865E-2</v>
      </c>
      <c r="BR77" s="53">
        <f t="shared" si="241"/>
        <v>5.8761588972170535E-2</v>
      </c>
      <c r="BS77" s="53"/>
      <c r="BT77" s="53">
        <f t="shared" si="241"/>
        <v>9.1909690681738366E-3</v>
      </c>
      <c r="BU77" s="53">
        <f t="shared" si="241"/>
        <v>1.0375395869770477E-2</v>
      </c>
      <c r="BV77" s="53">
        <f t="shared" si="241"/>
        <v>1.1900749844451806E-2</v>
      </c>
      <c r="BW77" s="53"/>
      <c r="BX77" s="53">
        <f t="shared" si="241"/>
        <v>0.33414532324694207</v>
      </c>
      <c r="BY77" s="53"/>
      <c r="BZ77" s="53">
        <f t="shared" si="241"/>
        <v>4.4453802788007053E-3</v>
      </c>
      <c r="CA77" s="53">
        <f t="shared" si="241"/>
        <v>1.6779516945932866</v>
      </c>
      <c r="CB77" s="53">
        <f t="shared" si="241"/>
        <v>3.9567732579134041E-2</v>
      </c>
      <c r="CC77" s="53">
        <f>SQRT((((1+(3*CC72))^2*(CC40)^2)+(3*CC39*CC73)^2))</f>
        <v>0.76315711246291706</v>
      </c>
      <c r="CD77" s="53">
        <f>SQRT((((1+(3*CD72))^2*(CD40)^2)+(3*CD39*CD73)^2))</f>
        <v>5.3139063015358026E-3</v>
      </c>
      <c r="CE77" s="53">
        <f>SQRT((((1+(3*CE72))^2*(CE40)^2)+(3*CE39*CE73)^2))</f>
        <v>1.5556154422776997E-3</v>
      </c>
      <c r="CF77" s="53"/>
      <c r="CG77" s="53">
        <f t="shared" si="241"/>
        <v>0.26723308016018066</v>
      </c>
      <c r="CH77" s="53"/>
      <c r="CI77" s="53">
        <f>SQRT((((1+(3*CI72))^2*(CI40)^2)+(3*CI39*CI73)^2))</f>
        <v>3.5908241133299807E-3</v>
      </c>
      <c r="CJ77" s="53"/>
      <c r="CK77" s="53">
        <f>SQRT((((1+(3*CK72))^2*(CK40)^2)+(3*CK39*CK73)^2))</f>
        <v>1.8726339970520779E-3</v>
      </c>
      <c r="CL77" s="53">
        <f>SQRT((((1+(3*CL72))^2*(CL40)^2)+(3*CL39*CL73)^2))</f>
        <v>4.0692742717756423E-3</v>
      </c>
      <c r="CM77" s="53">
        <f t="shared" si="241"/>
        <v>5.399491240860305E-3</v>
      </c>
      <c r="CN77" s="163" t="e">
        <f t="shared" si="241"/>
        <v>#DIV/0!</v>
      </c>
      <c r="CO77" s="53">
        <f t="shared" si="241"/>
        <v>7.762469365011908E-4</v>
      </c>
      <c r="CP77" s="53">
        <f t="shared" si="241"/>
        <v>3.6060275424468609E-4</v>
      </c>
      <c r="CQ77" s="53">
        <f t="shared" si="241"/>
        <v>4.8243132671300443E-4</v>
      </c>
      <c r="CR77" s="53" t="e">
        <f t="shared" si="241"/>
        <v>#DIV/0!</v>
      </c>
      <c r="CS77" s="53"/>
      <c r="CT77" s="53">
        <f t="shared" si="241"/>
        <v>1.9852171437884491E-2</v>
      </c>
      <c r="CU77" s="53">
        <f t="shared" si="241"/>
        <v>3.064265388507298E-3</v>
      </c>
      <c r="CV77" s="53">
        <f t="shared" si="241"/>
        <v>0.49537368066217952</v>
      </c>
      <c r="CW77" s="53">
        <f t="shared" si="241"/>
        <v>0.85793943966156527</v>
      </c>
      <c r="CX77" s="53">
        <f t="shared" si="241"/>
        <v>8.985939666714586E-2</v>
      </c>
      <c r="CY77" s="53"/>
      <c r="CZ77" s="53">
        <f t="shared" si="241"/>
        <v>2.2558936541889119</v>
      </c>
      <c r="DA77" s="53">
        <f t="shared" si="241"/>
        <v>1.3279514362314309</v>
      </c>
      <c r="DB77" s="53">
        <f t="shared" si="241"/>
        <v>1.1376147852788199</v>
      </c>
      <c r="DC77" s="53">
        <f>SQRT((((1+(3*DC72))^2*(DC40)^2)+(3*DC39*DC73)^2))</f>
        <v>4.7706022178296871E-2</v>
      </c>
      <c r="DD77" s="53">
        <f>SQRT((((1+(3*DD72))^2*(DD40)^2)+(3*DD39*DD73)^2))</f>
        <v>8.1350408856922879E-2</v>
      </c>
      <c r="DE77" s="53"/>
      <c r="DF77" s="53"/>
      <c r="DG77" s="53">
        <f t="shared" si="241"/>
        <v>0.18262753683337427</v>
      </c>
      <c r="DH77" s="53">
        <f t="shared" si="241"/>
        <v>1.1075356816271777E-2</v>
      </c>
      <c r="DI77" s="53">
        <f t="shared" si="241"/>
        <v>2.3935909620516776E-3</v>
      </c>
      <c r="DJ77" s="53">
        <f>SQRT((((1+(3*DJ72))^2*(DJ40)^2)+(3*DJ39*DJ73)^2))</f>
        <v>0.16820824119474848</v>
      </c>
      <c r="DK77" s="53" t="e">
        <f>SQRT((((1+(3*DK72))^2*(DK40)^2)+(3*DK39*DK73)^2))</f>
        <v>#DIV/0!</v>
      </c>
      <c r="DL77" s="53"/>
      <c r="DM77" s="53">
        <f t="shared" si="241"/>
        <v>4.1697736625559319E-2</v>
      </c>
      <c r="DN77" s="53">
        <f t="shared" si="241"/>
        <v>1.6738904481609151E-2</v>
      </c>
      <c r="DO77" s="53">
        <f t="shared" si="241"/>
        <v>3.7671444694006274E-2</v>
      </c>
      <c r="DP77" s="53">
        <f>SQRT((((1+(3*DP72))^2*(DP40)^2)+(3*DP39*DP73)^2))</f>
        <v>5.3141126829357715E-3</v>
      </c>
      <c r="DQ77" s="53">
        <f>SQRT((((1+(3*DQ72))^2*(DQ40)^2)+(3*DQ39*DQ73)^2))</f>
        <v>7.3351698053651174E-3</v>
      </c>
      <c r="DR77" s="53"/>
      <c r="DS77" s="53">
        <f>SQRT((((1+(3*DS72))^2*(DS40)^2)+(3*DS39*DS73)^2))</f>
        <v>1.5345096536036975E-3</v>
      </c>
      <c r="DT77" s="53">
        <f t="shared" si="241"/>
        <v>1.7215915504219341E-3</v>
      </c>
      <c r="DU77" s="53">
        <f t="shared" si="241"/>
        <v>9.8429823372681328E-4</v>
      </c>
      <c r="DV77" s="53">
        <f t="shared" si="241"/>
        <v>8.8538922772980993E-4</v>
      </c>
      <c r="DW77" s="53">
        <f>SQRT((((1+(3*DW72))^2*(DW40)^2)+(3*DW39*DW73)^2))</f>
        <v>4.527168496703554E-3</v>
      </c>
      <c r="DX77" s="53"/>
      <c r="DY77" s="53">
        <f t="shared" si="241"/>
        <v>8.0505431713428404E-4</v>
      </c>
      <c r="DZ77" s="53">
        <f t="shared" si="241"/>
        <v>5.7305889274846119E-4</v>
      </c>
      <c r="EA77" s="53">
        <f t="shared" si="241"/>
        <v>8.2904506536685032E-4</v>
      </c>
      <c r="EB77" s="53">
        <f t="shared" si="241"/>
        <v>1.1409211824513813E-3</v>
      </c>
      <c r="EC77" s="53">
        <f>SQRT((((1+(3*EC72))^2*(EC40)^2)+(3*EC39*EC73)^2))</f>
        <v>6.4609883150004103E-4</v>
      </c>
      <c r="ED77" s="53"/>
      <c r="EE77" s="53">
        <f>SQRT((((1+(3*EE72))^2*(EE40)^2)+(3*EE39*EE73)^2))</f>
        <v>0.15685016687541711</v>
      </c>
      <c r="EF77" s="53">
        <f>SQRT((((1+(3*EF72))^2*(EF40)^2)+(3*EF39*EF73)^2))</f>
        <v>0.43731353539196682</v>
      </c>
      <c r="EG77" s="53">
        <f>SQRT((((1+(3*EG72))^2*(EG40)^2)+(3*EG39*EG73)^2))</f>
        <v>4.7181979465728684E-2</v>
      </c>
      <c r="EH77" s="53">
        <f>SQRT((((1+(3*EH72))^2*(EH40)^2)+(3*EH39*EH73)^2))</f>
        <v>3.7397817851157447E-3</v>
      </c>
      <c r="EI77" s="53">
        <f t="shared" ref="EI77:HC77" si="242">SQRT((((1+(3*EI72))^2*(EI40)^2)+(3*EI39*EI73)^2))</f>
        <v>4.3769635321935722E-2</v>
      </c>
      <c r="EJ77" s="53"/>
      <c r="EK77" s="53">
        <f>SQRT((((1+(3*EK72))^2*(EK40)^2)+(3*EK39*EK73)^2))</f>
        <v>4.3434772028616044E-2</v>
      </c>
      <c r="EL77" s="53">
        <f t="shared" si="242"/>
        <v>4.2507859777967193E-2</v>
      </c>
      <c r="EM77" s="53">
        <f t="shared" si="242"/>
        <v>1.5771594251116992E-2</v>
      </c>
      <c r="EN77" s="53">
        <f>SQRT((((1+(3*EN72))^2*(EN40)^2)+(3*EN39*EN73)^2))</f>
        <v>3.9281904517763443E-2</v>
      </c>
      <c r="EO77" s="53">
        <f>SQRT((((1+(3*EO72))^2*(EO40)^2)+(3*EO39*EO73)^2))</f>
        <v>3.430839898051731E-2</v>
      </c>
      <c r="EP77" s="53"/>
      <c r="EQ77" s="53">
        <f t="shared" si="242"/>
        <v>2.7723662132914028E-3</v>
      </c>
      <c r="ER77" s="53">
        <f t="shared" si="242"/>
        <v>9.4086416352288601E-4</v>
      </c>
      <c r="ES77" s="53">
        <f t="shared" si="242"/>
        <v>2.0190285213569099E-3</v>
      </c>
      <c r="ET77" s="53">
        <f>SQRT((((1+(3*ET72))^2*(ET40)^2)+(3*ET39*ET73)^2))</f>
        <v>1.1569231651902866E-3</v>
      </c>
      <c r="EU77" s="53">
        <f>SQRT((((1+(3*EU72))^2*(EU40)^2)+(3*EU39*EU73)^2))</f>
        <v>1.1999450979866086E-3</v>
      </c>
      <c r="EV77" s="53"/>
      <c r="EW77" s="53">
        <f>SQRT((((1+(3*EW72))^2*(EW40)^2)+(3*EW39*EW73)^2))</f>
        <v>2.8898593809973095E-3</v>
      </c>
      <c r="EX77" s="53">
        <f t="shared" si="242"/>
        <v>2.8714840009498735E-3</v>
      </c>
      <c r="EY77" s="53">
        <f t="shared" si="242"/>
        <v>2.3971789074911029E-2</v>
      </c>
      <c r="EZ77" s="53">
        <f>SQRT((((1+(3*EZ72))^2*(EZ40)^2)+(3*EZ39*EZ73)^2))</f>
        <v>7.2657375029958657E-2</v>
      </c>
      <c r="FA77" s="53"/>
      <c r="FB77" s="53"/>
      <c r="FC77" s="53">
        <f>SQRT((((1+(3*FC72))^2*(FC40)^2)+(3*FC39*FC73)^2))</f>
        <v>1.0117011076574161E-2</v>
      </c>
      <c r="FD77" s="53">
        <f>SQRT((((1+(3*FD72))^2*(FD40)^2)+(3*FD39*FD73)^2))</f>
        <v>2.8389841951895001E-3</v>
      </c>
      <c r="FE77" s="53">
        <f>SQRT((((1+(3*FE72))^2*(FE40)^2)+(3*FE39*FE73)^2))</f>
        <v>9.989689296880622E-3</v>
      </c>
      <c r="FF77" s="53">
        <f>SQRT((((1+(3*FF72))^2*(FF40)^2)+(3*FF39*FF73)^2))</f>
        <v>8.4004800619864612E-3</v>
      </c>
      <c r="FG77" s="53"/>
      <c r="FH77" s="53">
        <f t="shared" si="242"/>
        <v>2.3436541017818811E-2</v>
      </c>
      <c r="FI77" s="53">
        <f t="shared" si="242"/>
        <v>5.6404401668342742E-2</v>
      </c>
      <c r="FJ77" s="53">
        <f t="shared" si="242"/>
        <v>1.2972737659033697E-2</v>
      </c>
      <c r="FK77" s="53">
        <f t="shared" si="242"/>
        <v>8.6797572806217218E-3</v>
      </c>
      <c r="FL77" s="53">
        <f t="shared" si="242"/>
        <v>1.4875735133304365E-2</v>
      </c>
      <c r="FM77" s="53"/>
      <c r="FN77" s="53">
        <f t="shared" si="242"/>
        <v>3.4849809591263204E-3</v>
      </c>
      <c r="FO77" s="53">
        <f t="shared" si="242"/>
        <v>2.3371436953509767E-3</v>
      </c>
      <c r="FP77" s="53">
        <f t="shared" si="242"/>
        <v>4.6567271507366351E-4</v>
      </c>
      <c r="FQ77" s="53">
        <f t="shared" si="242"/>
        <v>1.5966257108220906E-2</v>
      </c>
      <c r="FR77" s="53">
        <f t="shared" si="242"/>
        <v>5.7140892426268422E-2</v>
      </c>
      <c r="FS77" s="53"/>
      <c r="FT77" s="53">
        <f>SQRT((((1+(3*FT72))^2*(FT40)^2)+(3*FT39*FT73)^2))</f>
        <v>8.9442034430755879E-3</v>
      </c>
      <c r="FU77" s="53">
        <f>SQRT((((1+(3*FU72))^2*(FU40)^2)+(3*FU39*FU73)^2))</f>
        <v>3.303585349073334E-3</v>
      </c>
      <c r="FV77" s="53">
        <f>SQRT((((1+(3*FV72))^2*(FV40)^2)+(3*FV39*FV73)^2))</f>
        <v>3.3005027880043378E-2</v>
      </c>
      <c r="FW77" s="53">
        <f t="shared" si="242"/>
        <v>4.2638304303097251E-3</v>
      </c>
      <c r="FX77" s="53">
        <f t="shared" si="242"/>
        <v>2.038312768198634E-2</v>
      </c>
      <c r="FY77" s="53"/>
      <c r="FZ77" s="53" t="e">
        <f t="shared" si="242"/>
        <v>#DIV/0!</v>
      </c>
      <c r="GA77" s="53" t="e">
        <f t="shared" si="242"/>
        <v>#DIV/0!</v>
      </c>
      <c r="GB77" s="53" t="e">
        <f t="shared" si="242"/>
        <v>#DIV/0!</v>
      </c>
      <c r="GC77" s="53" t="e">
        <f t="shared" si="242"/>
        <v>#DIV/0!</v>
      </c>
      <c r="GD77" s="53" t="e">
        <f t="shared" si="242"/>
        <v>#DIV/0!</v>
      </c>
      <c r="GE77" s="53"/>
      <c r="GF77" s="53">
        <f t="shared" si="242"/>
        <v>5.3693885007095859E-3</v>
      </c>
      <c r="GG77" s="53">
        <f t="shared" si="242"/>
        <v>1.0422312310997377E-2</v>
      </c>
      <c r="GH77" s="53">
        <f>SQRT((((1+(3*GH72))^2*(GH40)^2)+(3*GH39*GH73)^2))</f>
        <v>2.5950494907982418E-3</v>
      </c>
      <c r="GI77" s="53">
        <f>SQRT((((1+(3*GI72))^2*(GI40)^2)+(3*GI39*GI73)^2))</f>
        <v>3.7864760696373072E-3</v>
      </c>
      <c r="GJ77" s="53">
        <f>SQRT((((1+(3*GJ72))^2*(GJ40)^2)+(3*GJ39*GJ73)^2))</f>
        <v>1.0382257735579759E-2</v>
      </c>
      <c r="GK77" s="53"/>
      <c r="GL77" s="53">
        <f t="shared" si="242"/>
        <v>4.2500375883591263E-2</v>
      </c>
      <c r="GM77" s="53">
        <f t="shared" si="242"/>
        <v>4.9918045816608553E-2</v>
      </c>
      <c r="GN77" s="53">
        <f t="shared" si="242"/>
        <v>3.9791731786635205E-2</v>
      </c>
      <c r="GO77" s="53">
        <f t="shared" si="242"/>
        <v>4.7942089667040277E-2</v>
      </c>
      <c r="GP77" s="53">
        <f t="shared" si="242"/>
        <v>8.0127901491660089E-2</v>
      </c>
      <c r="GQ77" s="163" t="e">
        <f t="shared" si="242"/>
        <v>#DIV/0!</v>
      </c>
      <c r="GR77" s="53">
        <f t="shared" si="242"/>
        <v>9.725011631675674E-3</v>
      </c>
      <c r="GS77" s="53">
        <f t="shared" si="242"/>
        <v>9.208782082820757E-4</v>
      </c>
      <c r="GT77" s="53">
        <f t="shared" si="242"/>
        <v>8.3489329297177874E-4</v>
      </c>
      <c r="GU77" s="53"/>
      <c r="GV77" s="53">
        <f t="shared" si="242"/>
        <v>9.0893388739904327E-3</v>
      </c>
      <c r="GW77" s="53">
        <f t="shared" si="242"/>
        <v>0.20402668875709673</v>
      </c>
      <c r="GX77" s="53">
        <f t="shared" si="242"/>
        <v>1.5977007650195642E-2</v>
      </c>
      <c r="GY77" s="53">
        <f t="shared" si="242"/>
        <v>9.3951956889949506E-2</v>
      </c>
      <c r="GZ77" s="53">
        <f t="shared" si="242"/>
        <v>0.25114554154928104</v>
      </c>
      <c r="HA77" s="53">
        <f t="shared" si="242"/>
        <v>6.577708607038181E-2</v>
      </c>
      <c r="HB77" s="53">
        <f t="shared" si="242"/>
        <v>2.7386020566309626E-3</v>
      </c>
      <c r="HC77" s="53">
        <f t="shared" si="242"/>
        <v>1.2739442806552346E-2</v>
      </c>
      <c r="HD77" s="53">
        <f t="shared" ref="HD77:JU77" si="243">SQRT((((1+(3*HD72))^2*(HD40)^2)+(3*HD39*HD73)^2))</f>
        <v>0.20364758865690633</v>
      </c>
      <c r="HE77" s="53">
        <f t="shared" si="243"/>
        <v>0.11841689811055138</v>
      </c>
      <c r="HF77" s="53">
        <f t="shared" si="243"/>
        <v>7.4036813075057818E-3</v>
      </c>
      <c r="HG77" s="53">
        <f t="shared" si="243"/>
        <v>0.26434922570619257</v>
      </c>
      <c r="HH77" s="53">
        <f t="shared" si="243"/>
        <v>7.9923884135127909E-2</v>
      </c>
      <c r="HI77" s="53">
        <f t="shared" si="243"/>
        <v>1.5337961371622145E-2</v>
      </c>
      <c r="HJ77" s="53">
        <f t="shared" si="243"/>
        <v>2.679239807497549E-2</v>
      </c>
      <c r="HK77" s="53">
        <f t="shared" si="243"/>
        <v>6.08822930479858E-2</v>
      </c>
      <c r="HL77" s="53">
        <f t="shared" si="243"/>
        <v>0.37768125280447595</v>
      </c>
      <c r="HM77" s="53">
        <f t="shared" si="243"/>
        <v>3.7325722205553795E-2</v>
      </c>
      <c r="HN77" s="53">
        <f t="shared" si="243"/>
        <v>0.11491655173016049</v>
      </c>
      <c r="HO77" s="53">
        <f t="shared" si="243"/>
        <v>0.11802963736689884</v>
      </c>
      <c r="HP77" s="53">
        <f t="shared" si="243"/>
        <v>0.13500068121919617</v>
      </c>
      <c r="HQ77" s="53">
        <f t="shared" si="243"/>
        <v>3.3700740735513192E-2</v>
      </c>
      <c r="HR77" s="53">
        <f t="shared" si="243"/>
        <v>4.9987440160564223E-2</v>
      </c>
      <c r="HS77" s="53">
        <f t="shared" si="243"/>
        <v>5.7925615311886711E-2</v>
      </c>
      <c r="HT77" s="53"/>
      <c r="HU77" s="53">
        <f t="shared" si="243"/>
        <v>0.36058125322727969</v>
      </c>
      <c r="HV77" s="53">
        <f t="shared" si="243"/>
        <v>0.78166428153798262</v>
      </c>
      <c r="HW77" s="53">
        <f t="shared" si="243"/>
        <v>0.85848071682973615</v>
      </c>
      <c r="HX77" s="53">
        <f t="shared" si="243"/>
        <v>0.1156652889953342</v>
      </c>
      <c r="HY77" s="53">
        <f t="shared" si="243"/>
        <v>0.17012074578074207</v>
      </c>
      <c r="HZ77" s="53">
        <f t="shared" si="243"/>
        <v>0.27263134087139773</v>
      </c>
      <c r="IA77" s="53">
        <f t="shared" si="243"/>
        <v>0.22277567762764905</v>
      </c>
      <c r="IB77" s="53">
        <f t="shared" si="243"/>
        <v>1.3800077590525324E-2</v>
      </c>
      <c r="IC77" s="53">
        <f t="shared" si="243"/>
        <v>0.35928688065644904</v>
      </c>
      <c r="ID77" s="53">
        <f t="shared" si="243"/>
        <v>0.22163590369841513</v>
      </c>
      <c r="IE77" s="53">
        <f t="shared" si="243"/>
        <v>0.39215392642399272</v>
      </c>
      <c r="IF77" s="53">
        <f t="shared" si="243"/>
        <v>5.8959841473530991E-2</v>
      </c>
      <c r="IG77" s="53">
        <f t="shared" si="243"/>
        <v>0.3037489507566391</v>
      </c>
      <c r="IH77" s="53">
        <f t="shared" si="243"/>
        <v>0.25403588414959549</v>
      </c>
      <c r="II77" s="53">
        <f t="shared" si="243"/>
        <v>7.3128079791106262E-2</v>
      </c>
      <c r="IJ77" s="53">
        <f t="shared" si="243"/>
        <v>0.40389314486333361</v>
      </c>
      <c r="IK77" s="53">
        <f t="shared" si="243"/>
        <v>0.13159043716948585</v>
      </c>
      <c r="IL77" s="53">
        <f t="shared" si="243"/>
        <v>1.0383607458783597</v>
      </c>
      <c r="IM77" s="53">
        <f t="shared" si="243"/>
        <v>4.5968602847937121E-2</v>
      </c>
      <c r="IN77" s="53">
        <f t="shared" si="243"/>
        <v>0.19767643468116639</v>
      </c>
      <c r="IO77" s="53">
        <f t="shared" si="243"/>
        <v>3.0988720627926753E-2</v>
      </c>
      <c r="IP77" s="53">
        <f t="shared" si="243"/>
        <v>9.1852669951837787E-2</v>
      </c>
      <c r="IQ77" s="53">
        <f t="shared" si="243"/>
        <v>0.11126105768198441</v>
      </c>
      <c r="IR77" s="53">
        <f t="shared" si="243"/>
        <v>5.3082507596307393E-2</v>
      </c>
      <c r="IS77" s="53"/>
      <c r="IT77" s="53">
        <f t="shared" si="243"/>
        <v>1.4985353795369707E-3</v>
      </c>
      <c r="IU77" s="53">
        <f t="shared" si="243"/>
        <v>0.14847126638523075</v>
      </c>
      <c r="IV77" s="53">
        <f t="shared" si="243"/>
        <v>3.2236049099284916E-2</v>
      </c>
      <c r="IW77" s="163" t="e">
        <f t="shared" si="243"/>
        <v>#DIV/0!</v>
      </c>
      <c r="IX77" s="53">
        <f t="shared" si="243"/>
        <v>2.4551804090719363E-2</v>
      </c>
      <c r="IY77" s="53">
        <f t="shared" si="243"/>
        <v>3.4271555358522331E-3</v>
      </c>
      <c r="IZ77" s="53">
        <f>SQRT((((1+(3*IZ72))^2*(IZ40)^2)+(3*IZ39*IZ73)^2))</f>
        <v>2.3255438718010838E-3</v>
      </c>
      <c r="JA77" s="53">
        <f>SQRT((((1+(3*JA72))^2*(JA40)^2)+(3*JA39*JA73)^2))</f>
        <v>3.6761168587688769E-3</v>
      </c>
      <c r="JB77" s="53"/>
      <c r="JC77" s="53">
        <f t="shared" si="243"/>
        <v>2.6885744677854605E-3</v>
      </c>
      <c r="JD77" s="53">
        <f t="shared" si="243"/>
        <v>4.5883353312161897E-4</v>
      </c>
      <c r="JE77" s="53">
        <f t="shared" si="243"/>
        <v>4.1268589597492417E-4</v>
      </c>
      <c r="JF77" s="53" t="e">
        <f t="shared" si="243"/>
        <v>#DIV/0!</v>
      </c>
      <c r="JG77" s="53" t="e">
        <f t="shared" si="243"/>
        <v>#DIV/0!</v>
      </c>
      <c r="JH77" s="53">
        <f t="shared" si="243"/>
        <v>2.2116444782671737E-3</v>
      </c>
      <c r="JI77" s="53">
        <f t="shared" si="243"/>
        <v>7.1583666928225383E-3</v>
      </c>
      <c r="JJ77" s="53">
        <f t="shared" si="243"/>
        <v>1.1909442956456475E-3</v>
      </c>
      <c r="JK77" s="53">
        <f t="shared" si="243"/>
        <v>1.8435118176350412E-3</v>
      </c>
      <c r="JL77" s="53">
        <f t="shared" si="243"/>
        <v>2.3823801380240344E-3</v>
      </c>
      <c r="JM77" s="53" t="e">
        <f t="shared" si="243"/>
        <v>#DIV/0!</v>
      </c>
      <c r="JN77" s="53">
        <f t="shared" si="243"/>
        <v>4.5310686741151322E-4</v>
      </c>
      <c r="JO77" s="53">
        <f t="shared" si="243"/>
        <v>1.6246737878595041E-2</v>
      </c>
      <c r="JP77" s="53">
        <f t="shared" si="243"/>
        <v>1.287845403074568E-2</v>
      </c>
      <c r="JQ77" s="53">
        <f t="shared" si="243"/>
        <v>4.3544580596822424E-2</v>
      </c>
      <c r="JR77" s="53">
        <f t="shared" si="243"/>
        <v>5.3008871577596116E-2</v>
      </c>
      <c r="JS77" s="53" t="e">
        <f t="shared" si="243"/>
        <v>#DIV/0!</v>
      </c>
      <c r="JT77" s="53">
        <f t="shared" si="243"/>
        <v>3.5254220296568675E-2</v>
      </c>
      <c r="JU77" s="53">
        <f t="shared" si="243"/>
        <v>2.4398019905300727E-2</v>
      </c>
      <c r="JV77" s="53">
        <f t="shared" ref="JV77:MG77" si="244">SQRT((((1+(3*JV72))^2*(JV40)^2)+(3*JV39*JV73)^2))</f>
        <v>2.2843651416550977E-2</v>
      </c>
      <c r="JW77" s="53">
        <f t="shared" si="244"/>
        <v>5.5151657542005059E-2</v>
      </c>
      <c r="JX77" s="53" t="e">
        <f t="shared" si="244"/>
        <v>#DIV/0!</v>
      </c>
      <c r="JY77" s="53">
        <f t="shared" si="244"/>
        <v>1.2460180086743216E-2</v>
      </c>
      <c r="JZ77" s="53">
        <f t="shared" si="244"/>
        <v>1.1736400800612587E-3</v>
      </c>
      <c r="KA77" s="53">
        <f t="shared" si="244"/>
        <v>2.5908747952602925E-3</v>
      </c>
      <c r="KB77" s="53">
        <f t="shared" si="244"/>
        <v>1.0091301753271757E-3</v>
      </c>
      <c r="KC77" s="53"/>
      <c r="KD77" s="53"/>
      <c r="KE77" s="53">
        <f t="shared" si="244"/>
        <v>9.4797124535473433E-3</v>
      </c>
      <c r="KF77" s="53">
        <f t="shared" si="244"/>
        <v>7.2901991292898425E-3</v>
      </c>
      <c r="KG77" s="53"/>
      <c r="KH77" s="53"/>
      <c r="KI77" s="53">
        <f t="shared" si="244"/>
        <v>6.8251769134531476E-4</v>
      </c>
      <c r="KJ77" s="53" t="e">
        <f t="shared" si="244"/>
        <v>#DIV/0!</v>
      </c>
      <c r="KK77" s="53">
        <f t="shared" si="244"/>
        <v>1.7706994355106342E-4</v>
      </c>
      <c r="KL77" s="53">
        <f t="shared" si="244"/>
        <v>5.0375162023135345E-4</v>
      </c>
      <c r="KM77" s="53" t="e">
        <f t="shared" si="244"/>
        <v>#DIV/0!</v>
      </c>
      <c r="KN77" s="53" t="e">
        <f t="shared" si="244"/>
        <v>#DIV/0!</v>
      </c>
      <c r="KO77" s="53" t="e">
        <f t="shared" si="244"/>
        <v>#DIV/0!</v>
      </c>
      <c r="KP77" s="53"/>
      <c r="KQ77" s="53">
        <f t="shared" si="244"/>
        <v>0.44259477277955911</v>
      </c>
      <c r="KR77" s="53">
        <f t="shared" si="244"/>
        <v>3.1880620273241463E-2</v>
      </c>
      <c r="KS77" s="53">
        <f t="shared" si="244"/>
        <v>0.8801266137398015</v>
      </c>
      <c r="KT77" s="53">
        <f t="shared" si="244"/>
        <v>1.8048349369826033E-2</v>
      </c>
      <c r="KU77" s="53">
        <f t="shared" si="244"/>
        <v>0.29082445742438456</v>
      </c>
      <c r="KV77" s="53">
        <f t="shared" si="244"/>
        <v>0.17781277876865031</v>
      </c>
      <c r="KW77" s="53">
        <f t="shared" si="244"/>
        <v>0.62306298223725243</v>
      </c>
      <c r="KX77" s="53">
        <f t="shared" si="244"/>
        <v>0.35595623067194965</v>
      </c>
      <c r="KY77" s="53">
        <f t="shared" si="244"/>
        <v>2.3611120551400388E-4</v>
      </c>
      <c r="KZ77" s="53">
        <f t="shared" si="244"/>
        <v>2.3781498662554803</v>
      </c>
      <c r="LA77" s="53">
        <f t="shared" si="244"/>
        <v>1.0835755149435487E-2</v>
      </c>
      <c r="LB77" s="53">
        <f t="shared" si="244"/>
        <v>0.4211135493417511</v>
      </c>
      <c r="LC77" s="53">
        <f t="shared" si="244"/>
        <v>0.1798574745123305</v>
      </c>
      <c r="LD77" s="53">
        <f t="shared" si="244"/>
        <v>0.21922785770637385</v>
      </c>
      <c r="LE77" s="53">
        <f t="shared" si="244"/>
        <v>0.90830876602022681</v>
      </c>
      <c r="LF77" s="53">
        <f t="shared" si="244"/>
        <v>0.37996480238256486</v>
      </c>
      <c r="LG77" s="53">
        <f t="shared" si="244"/>
        <v>5.9165229868408151E-2</v>
      </c>
      <c r="LH77" s="53">
        <f t="shared" si="244"/>
        <v>1.7006424700624773E-2</v>
      </c>
      <c r="LI77" s="53">
        <f t="shared" si="244"/>
        <v>0.60036083103193461</v>
      </c>
      <c r="LJ77" s="53">
        <f t="shared" si="244"/>
        <v>0.27777904994625841</v>
      </c>
      <c r="LK77" s="53" t="e">
        <f t="shared" si="244"/>
        <v>#DIV/0!</v>
      </c>
      <c r="LL77" s="53">
        <f t="shared" si="244"/>
        <v>9.8860967024495231E-4</v>
      </c>
      <c r="LM77" s="53">
        <f t="shared" si="244"/>
        <v>1.3455162557641776E-3</v>
      </c>
      <c r="LN77" s="53"/>
      <c r="LO77" s="53">
        <f t="shared" ref="LO77" si="245">SQRT((((1+(3*LO72))^2*(LO40)^2)+(3*LO39*LO73)^2))</f>
        <v>1.4598169240870775</v>
      </c>
      <c r="LP77" s="53">
        <f t="shared" si="244"/>
        <v>1.011411415153147</v>
      </c>
      <c r="LQ77" s="53"/>
      <c r="LR77" s="53">
        <f t="shared" si="244"/>
        <v>0.18224421878398123</v>
      </c>
      <c r="LS77" s="53">
        <f t="shared" si="244"/>
        <v>0.20237600893858496</v>
      </c>
      <c r="LT77" s="53">
        <f t="shared" si="244"/>
        <v>0.38781708505005419</v>
      </c>
      <c r="LU77" s="53">
        <f t="shared" si="244"/>
        <v>0.57963267424516929</v>
      </c>
      <c r="LV77" s="53">
        <f t="shared" si="244"/>
        <v>0.37182071279795831</v>
      </c>
      <c r="LW77" s="53" t="e">
        <f t="shared" si="244"/>
        <v>#DIV/0!</v>
      </c>
      <c r="LX77" s="53">
        <f t="shared" si="244"/>
        <v>2.0126222358560784E-2</v>
      </c>
      <c r="LY77" s="53">
        <f t="shared" si="244"/>
        <v>3.7171857718240858E-2</v>
      </c>
      <c r="LZ77" s="53">
        <f t="shared" si="244"/>
        <v>8.8227502546138051E-2</v>
      </c>
      <c r="MA77" s="53">
        <f t="shared" si="244"/>
        <v>9.752148685714726E-2</v>
      </c>
      <c r="MB77" s="53">
        <f t="shared" si="244"/>
        <v>0.29717761714196922</v>
      </c>
      <c r="MC77" s="53" t="e">
        <f t="shared" si="244"/>
        <v>#DIV/0!</v>
      </c>
      <c r="MD77" s="53">
        <f t="shared" si="244"/>
        <v>3.7474729491826224E-2</v>
      </c>
      <c r="ME77" s="53">
        <f t="shared" si="244"/>
        <v>1.9859565791143952E-2</v>
      </c>
      <c r="MF77" s="53">
        <f t="shared" si="244"/>
        <v>8.1112103208416442E-2</v>
      </c>
      <c r="MG77" s="53">
        <f t="shared" si="244"/>
        <v>5.4983459831025969E-2</v>
      </c>
      <c r="MH77" s="53">
        <f t="shared" ref="MH77:OS77" si="246">SQRT((((1+(3*MH72))^2*(MH40)^2)+(3*MH39*MH73)^2))</f>
        <v>6.1218208709639309E-2</v>
      </c>
      <c r="MI77" s="53" t="e">
        <f t="shared" si="246"/>
        <v>#DIV/0!</v>
      </c>
      <c r="MJ77" s="53">
        <f t="shared" si="246"/>
        <v>5.2922882810729564E-2</v>
      </c>
      <c r="MK77" s="53">
        <f t="shared" si="246"/>
        <v>6.1161927930703124E-2</v>
      </c>
      <c r="ML77" s="53">
        <f t="shared" si="246"/>
        <v>0.31023476012458512</v>
      </c>
      <c r="MM77" s="53">
        <f t="shared" si="246"/>
        <v>0.3360495097817317</v>
      </c>
      <c r="MN77" s="53">
        <f t="shared" si="246"/>
        <v>0.1383045886105998</v>
      </c>
      <c r="MO77" s="53" t="e">
        <f t="shared" si="246"/>
        <v>#DIV/0!</v>
      </c>
      <c r="MP77" s="53">
        <f t="shared" si="246"/>
        <v>0.31696194959476592</v>
      </c>
      <c r="MQ77" s="53">
        <f t="shared" si="246"/>
        <v>3.2304840087729977E-2</v>
      </c>
      <c r="MR77" s="53">
        <f t="shared" si="246"/>
        <v>9.4458754920647869E-2</v>
      </c>
      <c r="MS77" s="53">
        <f t="shared" si="246"/>
        <v>8.6290671122135634E-2</v>
      </c>
      <c r="MT77" s="53">
        <f t="shared" si="246"/>
        <v>6.2709224119282092E-2</v>
      </c>
      <c r="MU77" s="53" t="e">
        <f t="shared" si="246"/>
        <v>#DIV/0!</v>
      </c>
      <c r="MV77" s="53">
        <f t="shared" si="246"/>
        <v>0.99517724882122949</v>
      </c>
      <c r="MW77" s="53">
        <f t="shared" si="246"/>
        <v>0.1869784987211113</v>
      </c>
      <c r="MX77" s="53">
        <f t="shared" si="246"/>
        <v>0.18288923567905851</v>
      </c>
      <c r="MY77" s="53">
        <f t="shared" si="246"/>
        <v>4.6410457929529324E-2</v>
      </c>
      <c r="MZ77" s="53">
        <f t="shared" si="246"/>
        <v>8.757002302018474E-2</v>
      </c>
      <c r="NA77" s="53" t="e">
        <f t="shared" si="246"/>
        <v>#DIV/0!</v>
      </c>
      <c r="NB77" s="53">
        <f t="shared" si="246"/>
        <v>1.0953900352081254</v>
      </c>
      <c r="NC77" s="53">
        <f t="shared" si="246"/>
        <v>0.32567833889923425</v>
      </c>
      <c r="ND77" s="53">
        <f t="shared" si="246"/>
        <v>1.1946859463452426</v>
      </c>
      <c r="NE77" s="53">
        <f t="shared" si="246"/>
        <v>2.5229004726750555</v>
      </c>
      <c r="NF77" s="53">
        <f t="shared" si="246"/>
        <v>0.66375748583411887</v>
      </c>
      <c r="NG77" s="53" t="e">
        <f t="shared" si="246"/>
        <v>#DIV/0!</v>
      </c>
      <c r="NH77" s="53">
        <f t="shared" si="246"/>
        <v>0.1155723221797877</v>
      </c>
      <c r="NI77" s="53">
        <f t="shared" si="246"/>
        <v>0.13586546969229357</v>
      </c>
      <c r="NJ77" s="53" t="e">
        <f t="shared" si="246"/>
        <v>#DIV/0!</v>
      </c>
      <c r="NK77" s="53">
        <f t="shared" si="246"/>
        <v>2.107090032138291E-2</v>
      </c>
      <c r="NL77" s="53">
        <f t="shared" si="246"/>
        <v>0.26597979359131241</v>
      </c>
      <c r="NM77" s="53">
        <f t="shared" si="246"/>
        <v>3.2533797644123537</v>
      </c>
      <c r="NN77" s="53">
        <f t="shared" si="246"/>
        <v>1.4365442400656869</v>
      </c>
      <c r="NO77" s="53">
        <f t="shared" si="246"/>
        <v>1.3415843224655315</v>
      </c>
      <c r="NP77" s="53" t="e">
        <f t="shared" si="246"/>
        <v>#DIV/0!</v>
      </c>
      <c r="NQ77" s="53">
        <f t="shared" si="246"/>
        <v>2.3992983403979033E-2</v>
      </c>
      <c r="NR77" s="53">
        <f t="shared" si="246"/>
        <v>2.6001262357467404E-2</v>
      </c>
      <c r="NS77" s="53">
        <f t="shared" si="246"/>
        <v>3.6517202005236428E-2</v>
      </c>
      <c r="NT77" s="53">
        <f t="shared" si="246"/>
        <v>0.99308609276467663</v>
      </c>
      <c r="NU77" s="53">
        <f t="shared" si="246"/>
        <v>0.25868678309622012</v>
      </c>
      <c r="NV77" s="53" t="e">
        <f t="shared" si="246"/>
        <v>#DIV/0!</v>
      </c>
      <c r="NW77" s="53">
        <f t="shared" si="246"/>
        <v>7.8885119322316052E-3</v>
      </c>
      <c r="NX77" s="53">
        <f t="shared" si="246"/>
        <v>3.012678928146173E-2</v>
      </c>
      <c r="NY77" s="53">
        <f t="shared" si="246"/>
        <v>1.4058884619065071</v>
      </c>
      <c r="NZ77" s="53">
        <f t="shared" si="246"/>
        <v>2.4097379929998972E-2</v>
      </c>
      <c r="OA77" s="53">
        <f t="shared" si="246"/>
        <v>6.8393930008587107E-3</v>
      </c>
      <c r="OB77" s="53" t="e">
        <f t="shared" si="246"/>
        <v>#DIV/0!</v>
      </c>
      <c r="OC77" s="53">
        <f t="shared" si="246"/>
        <v>1.7205720710583659E-2</v>
      </c>
      <c r="OD77" s="53">
        <f t="shared" si="246"/>
        <v>0.19004285608040589</v>
      </c>
      <c r="OE77" s="53">
        <f t="shared" si="246"/>
        <v>1.7949546808385376E-2</v>
      </c>
      <c r="OF77" s="53">
        <f t="shared" si="246"/>
        <v>0.18428621131648407</v>
      </c>
      <c r="OG77" s="53" t="e">
        <f t="shared" si="246"/>
        <v>#DIV/0!</v>
      </c>
      <c r="OH77" s="53">
        <f t="shared" si="246"/>
        <v>1.2677713062794638</v>
      </c>
      <c r="OI77" s="53">
        <f t="shared" si="246"/>
        <v>5.8720459899482191E-3</v>
      </c>
      <c r="OJ77" s="53" t="e">
        <f t="shared" si="246"/>
        <v>#DIV/0!</v>
      </c>
      <c r="OK77" s="53">
        <f t="shared" si="246"/>
        <v>0.24036896104246158</v>
      </c>
      <c r="OL77" s="53">
        <f t="shared" si="246"/>
        <v>0.25166539051692677</v>
      </c>
      <c r="OM77" s="53" t="e">
        <f t="shared" si="246"/>
        <v>#DIV/0!</v>
      </c>
      <c r="ON77" s="53">
        <f t="shared" si="246"/>
        <v>0.16363329169257934</v>
      </c>
      <c r="OO77" s="53">
        <f t="shared" si="246"/>
        <v>3.2224210952665246</v>
      </c>
      <c r="OP77" s="53" t="e">
        <f t="shared" si="246"/>
        <v>#DIV/0!</v>
      </c>
      <c r="OQ77" s="53">
        <f t="shared" si="246"/>
        <v>1.4097032066699967E-3</v>
      </c>
      <c r="OR77" s="53">
        <f t="shared" si="246"/>
        <v>4.5004227985397051E-4</v>
      </c>
      <c r="OS77" s="53" t="e">
        <f t="shared" si="246"/>
        <v>#DIV/0!</v>
      </c>
      <c r="OT77" s="53" t="e">
        <f t="shared" ref="OT77:OY77" si="247">SQRT((((1+(3*OT72))^2*(OT40)^2)+(3*OT39*OT73)^2))</f>
        <v>#DIV/0!</v>
      </c>
      <c r="OU77" s="53">
        <f t="shared" si="247"/>
        <v>1.7799206020288388E-3</v>
      </c>
      <c r="OV77" s="53" t="e">
        <f t="shared" si="247"/>
        <v>#DIV/0!</v>
      </c>
      <c r="OW77" s="53" t="e">
        <f t="shared" si="247"/>
        <v>#DIV/0!</v>
      </c>
      <c r="OX77" s="53" t="e">
        <f t="shared" si="247"/>
        <v>#DIV/0!</v>
      </c>
      <c r="OY77" s="53" t="e">
        <f t="shared" si="247"/>
        <v>#DIV/0!</v>
      </c>
    </row>
    <row r="78" spans="1:415"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16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16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  <c r="IW78" s="162"/>
      <c r="IX78" s="5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</row>
    <row r="79" spans="1:415" ht="12" hidden="1">
      <c r="A79" s="50" t="s">
        <v>14</v>
      </c>
      <c r="D79" s="52">
        <f t="shared" ref="D79:BO79" si="248">1/D71</f>
        <v>16.412803165620147</v>
      </c>
      <c r="E79" s="52">
        <f t="shared" si="248"/>
        <v>37.672154214685925</v>
      </c>
      <c r="F79" s="52">
        <f t="shared" si="248"/>
        <v>132.1518852887132</v>
      </c>
      <c r="G79" s="52">
        <f t="shared" si="248"/>
        <v>43.416426929011251</v>
      </c>
      <c r="H79" s="52">
        <f t="shared" si="248"/>
        <v>73.111915334054245</v>
      </c>
      <c r="I79" s="52">
        <f t="shared" si="248"/>
        <v>74.359056306324518</v>
      </c>
      <c r="J79" s="52">
        <f t="shared" si="248"/>
        <v>47.709397362613203</v>
      </c>
      <c r="K79" s="52">
        <f t="shared" si="248"/>
        <v>128.26795505429303</v>
      </c>
      <c r="L79" s="52">
        <f t="shared" si="248"/>
        <v>113.58125596660331</v>
      </c>
      <c r="M79" s="52">
        <f t="shared" si="248"/>
        <v>264.60283257769834</v>
      </c>
      <c r="N79" s="52">
        <f t="shared" si="248"/>
        <v>99.150238515548395</v>
      </c>
      <c r="O79" s="52">
        <f t="shared" si="248"/>
        <v>271.25951356861839</v>
      </c>
      <c r="P79" s="52">
        <f t="shared" si="248"/>
        <v>56.352685400744541</v>
      </c>
      <c r="Q79" s="52">
        <f t="shared" si="248"/>
        <v>22.787691864910439</v>
      </c>
      <c r="R79" s="52">
        <f t="shared" si="248"/>
        <v>15.271152607830315</v>
      </c>
      <c r="S79" s="52">
        <f t="shared" si="248"/>
        <v>18.208449929594966</v>
      </c>
      <c r="T79" s="52"/>
      <c r="U79" s="52"/>
      <c r="V79" s="52">
        <f t="shared" si="248"/>
        <v>1.2580959534182299</v>
      </c>
      <c r="W79" s="52">
        <f t="shared" si="248"/>
        <v>1.7315751391176832</v>
      </c>
      <c r="X79" s="52">
        <f t="shared" si="248"/>
        <v>0.66505137494239097</v>
      </c>
      <c r="Y79" s="52">
        <f t="shared" si="248"/>
        <v>2.0873949854327809</v>
      </c>
      <c r="Z79" s="52">
        <f t="shared" si="248"/>
        <v>0.92470381242564748</v>
      </c>
      <c r="AA79" s="52"/>
      <c r="AB79" s="52">
        <f t="shared" si="248"/>
        <v>0.77002369774991175</v>
      </c>
      <c r="AC79" s="52">
        <f t="shared" si="248"/>
        <v>1.2221832784521425</v>
      </c>
      <c r="AD79" s="52">
        <f t="shared" si="248"/>
        <v>0.66435790597554212</v>
      </c>
      <c r="AE79" s="52">
        <f t="shared" si="248"/>
        <v>0.94171814567202916</v>
      </c>
      <c r="AF79" s="52">
        <f t="shared" si="248"/>
        <v>0.22834423310145274</v>
      </c>
      <c r="AG79" s="52"/>
      <c r="AH79" s="52">
        <f t="shared" si="248"/>
        <v>0.75815081266251083</v>
      </c>
      <c r="AI79" s="52">
        <f t="shared" si="248"/>
        <v>0.44527872704456323</v>
      </c>
      <c r="AJ79" s="52">
        <f t="shared" si="248"/>
        <v>0.3548187905340574</v>
      </c>
      <c r="AK79" s="52">
        <f t="shared" si="248"/>
        <v>0.49007373373941554</v>
      </c>
      <c r="AL79" s="52">
        <f t="shared" si="248"/>
        <v>0.85005444940882513</v>
      </c>
      <c r="AM79" s="52"/>
      <c r="AN79" s="52">
        <f t="shared" si="248"/>
        <v>2.1299594597948666</v>
      </c>
      <c r="AO79" s="52">
        <f t="shared" si="248"/>
        <v>2.2917758226659899</v>
      </c>
      <c r="AP79" s="52">
        <f t="shared" si="248"/>
        <v>1.8368374541013424</v>
      </c>
      <c r="AQ79" s="52">
        <f t="shared" si="248"/>
        <v>1.1050791603769252</v>
      </c>
      <c r="AR79" s="52">
        <f t="shared" si="248"/>
        <v>0.99303566761260342</v>
      </c>
      <c r="AS79" s="52"/>
      <c r="AT79" s="52">
        <f t="shared" si="248"/>
        <v>1.8238981837934962</v>
      </c>
      <c r="AU79" s="52">
        <f t="shared" si="248"/>
        <v>9.8344822117300215</v>
      </c>
      <c r="AV79" s="52">
        <f t="shared" si="248"/>
        <v>0.87414590722945207</v>
      </c>
      <c r="AW79" s="52">
        <f t="shared" si="248"/>
        <v>4.1879815031874443</v>
      </c>
      <c r="AX79" s="52">
        <f t="shared" si="248"/>
        <v>2.6846709839290166</v>
      </c>
      <c r="AY79" s="52"/>
      <c r="AZ79" s="52">
        <f t="shared" si="248"/>
        <v>1.4536706979995846</v>
      </c>
      <c r="BA79" s="52">
        <f t="shared" si="248"/>
        <v>0.48832565519231674</v>
      </c>
      <c r="BB79" s="52">
        <f t="shared" si="248"/>
        <v>2.0204269035727829</v>
      </c>
      <c r="BC79" s="52">
        <f t="shared" si="248"/>
        <v>0.63155925147384462</v>
      </c>
      <c r="BD79" s="52"/>
      <c r="BE79" s="52">
        <f t="shared" si="248"/>
        <v>0.47963814658744169</v>
      </c>
      <c r="BF79" s="52">
        <f t="shared" si="248"/>
        <v>0.33237705091638864</v>
      </c>
      <c r="BG79" s="52">
        <f t="shared" si="248"/>
        <v>0.82157096090364445</v>
      </c>
      <c r="BH79" s="52">
        <f t="shared" si="248"/>
        <v>0.28527457326823069</v>
      </c>
      <c r="BI79" s="52"/>
      <c r="BJ79" s="52">
        <f t="shared" si="248"/>
        <v>1.7124939332165252</v>
      </c>
      <c r="BK79" s="52">
        <f t="shared" si="248"/>
        <v>0.52729877407693382</v>
      </c>
      <c r="BL79" s="52">
        <f t="shared" si="248"/>
        <v>0.68922668329668935</v>
      </c>
      <c r="BM79" s="52">
        <f t="shared" si="248"/>
        <v>0.51395534137895527</v>
      </c>
      <c r="BN79" s="52"/>
      <c r="BO79" s="52">
        <f t="shared" si="248"/>
        <v>0.60350532267979129</v>
      </c>
      <c r="BP79" s="52">
        <f t="shared" ref="BP79:EB79" si="249">1/BP71</f>
        <v>3.6467936024623815</v>
      </c>
      <c r="BQ79" s="52">
        <f t="shared" si="249"/>
        <v>1.87513288318288</v>
      </c>
      <c r="BR79" s="52">
        <f t="shared" si="249"/>
        <v>0.8742889509134808</v>
      </c>
      <c r="BS79" s="52"/>
      <c r="BT79" s="52">
        <f t="shared" si="249"/>
        <v>1.5945155421096406</v>
      </c>
      <c r="BU79" s="52">
        <f t="shared" si="249"/>
        <v>0.9238719685974589</v>
      </c>
      <c r="BV79" s="52">
        <f t="shared" si="249"/>
        <v>1.0333399319079415</v>
      </c>
      <c r="BW79" s="52"/>
      <c r="BX79" s="52">
        <f t="shared" si="249"/>
        <v>0.95543781341221234</v>
      </c>
      <c r="BY79" s="52"/>
      <c r="BZ79" s="52">
        <f t="shared" si="249"/>
        <v>2.1105365657765098</v>
      </c>
      <c r="CA79" s="52">
        <f t="shared" si="249"/>
        <v>0.26042045540274195</v>
      </c>
      <c r="CB79" s="52">
        <f t="shared" si="249"/>
        <v>0.78977904873696891</v>
      </c>
      <c r="CC79" s="52">
        <f>1/CC71</f>
        <v>0.41589411994775527</v>
      </c>
      <c r="CD79" s="52">
        <f>1/CD71</f>
        <v>1.6106555719712048</v>
      </c>
      <c r="CE79" s="52">
        <f>1/CE71</f>
        <v>3.7614110677293193</v>
      </c>
      <c r="CF79" s="52"/>
      <c r="CG79" s="52">
        <f t="shared" si="249"/>
        <v>0.22873018499128711</v>
      </c>
      <c r="CH79" s="52"/>
      <c r="CI79" s="52">
        <f>1/CI71</f>
        <v>0.74530926244816897</v>
      </c>
      <c r="CJ79" s="52"/>
      <c r="CK79" s="52">
        <f>1/CK71</f>
        <v>3.341806997554372</v>
      </c>
      <c r="CL79" s="52">
        <f>1/CL71</f>
        <v>2.9576483694037208</v>
      </c>
      <c r="CM79" s="52">
        <f t="shared" si="249"/>
        <v>2.9403327984034591</v>
      </c>
      <c r="CN79" s="162" t="e">
        <f t="shared" si="249"/>
        <v>#DIV/0!</v>
      </c>
      <c r="CO79" s="52">
        <f t="shared" si="249"/>
        <v>37.873501003239888</v>
      </c>
      <c r="CP79" s="52">
        <f t="shared" si="249"/>
        <v>57.467442702106403</v>
      </c>
      <c r="CQ79" s="52">
        <f t="shared" si="249"/>
        <v>59.743735352255484</v>
      </c>
      <c r="CR79" s="52" t="e">
        <f t="shared" si="249"/>
        <v>#DIV/0!</v>
      </c>
      <c r="CS79" s="52"/>
      <c r="CT79" s="52">
        <f t="shared" si="249"/>
        <v>0.34033962612392782</v>
      </c>
      <c r="CU79" s="52">
        <f t="shared" si="249"/>
        <v>0.38945460649309971</v>
      </c>
      <c r="CV79" s="52">
        <f t="shared" si="249"/>
        <v>0.2218550916553414</v>
      </c>
      <c r="CW79" s="52">
        <f t="shared" si="249"/>
        <v>0.16976410748898468</v>
      </c>
      <c r="CX79" s="52">
        <f t="shared" si="249"/>
        <v>0.18198015917151233</v>
      </c>
      <c r="CY79" s="52"/>
      <c r="CZ79" s="52">
        <f t="shared" si="249"/>
        <v>0.14792311234548131</v>
      </c>
      <c r="DA79" s="52">
        <f t="shared" si="249"/>
        <v>0.14179972950933875</v>
      </c>
      <c r="DB79" s="52">
        <f t="shared" si="249"/>
        <v>0.16527619763190657</v>
      </c>
      <c r="DC79" s="52">
        <f>1/DC71</f>
        <v>0.39440472147404326</v>
      </c>
      <c r="DD79" s="52">
        <f>1/DD71</f>
        <v>0.2783184752233927</v>
      </c>
      <c r="DE79" s="52"/>
      <c r="DF79" s="52"/>
      <c r="DG79" s="52">
        <f t="shared" si="249"/>
        <v>0.76783654665175238</v>
      </c>
      <c r="DH79" s="52">
        <f t="shared" si="249"/>
        <v>0.90537733848541213</v>
      </c>
      <c r="DI79" s="52">
        <f t="shared" si="249"/>
        <v>2.0153158286917638</v>
      </c>
      <c r="DJ79" s="52">
        <f>1/DJ71</f>
        <v>0.90291664683895134</v>
      </c>
      <c r="DK79" s="52" t="e">
        <f>1/DK71</f>
        <v>#DIV/0!</v>
      </c>
      <c r="DL79" s="52"/>
      <c r="DM79" s="52">
        <f t="shared" si="249"/>
        <v>0.23214251871744768</v>
      </c>
      <c r="DN79" s="52">
        <f t="shared" si="249"/>
        <v>0.25812936141568432</v>
      </c>
      <c r="DO79" s="52">
        <f t="shared" si="249"/>
        <v>0.23463838157790778</v>
      </c>
      <c r="DP79" s="52">
        <f>1/DP71</f>
        <v>0.47332983840591336</v>
      </c>
      <c r="DQ79" s="52">
        <f>1/DQ71</f>
        <v>0.3825058019845865</v>
      </c>
      <c r="DR79" s="52"/>
      <c r="DS79" s="52">
        <f>1/DS71</f>
        <v>4.4326598251685665</v>
      </c>
      <c r="DT79" s="52">
        <f t="shared" si="249"/>
        <v>1.8878813061602817</v>
      </c>
      <c r="DU79" s="52">
        <f t="shared" si="249"/>
        <v>5.7127522933198787</v>
      </c>
      <c r="DV79" s="52">
        <f t="shared" si="249"/>
        <v>4.9345356427815377</v>
      </c>
      <c r="DW79" s="52">
        <f>1/DW71</f>
        <v>0.93965791172838842</v>
      </c>
      <c r="DX79" s="52"/>
      <c r="DY79" s="52">
        <f t="shared" si="249"/>
        <v>9.4492104332877922</v>
      </c>
      <c r="DZ79" s="52">
        <f t="shared" si="249"/>
        <v>7.6258130540803366</v>
      </c>
      <c r="EA79" s="52">
        <f t="shared" si="249"/>
        <v>6.573628215259486</v>
      </c>
      <c r="EB79" s="52">
        <f t="shared" si="249"/>
        <v>4.5367840729907627</v>
      </c>
      <c r="EC79" s="52">
        <f>1/EC71</f>
        <v>7.963760964026152</v>
      </c>
      <c r="ED79" s="52"/>
      <c r="EE79" s="52">
        <f>1/EE71</f>
        <v>0.21977113547780375</v>
      </c>
      <c r="EF79" s="52">
        <f>1/EF71</f>
        <v>0.13770468833334032</v>
      </c>
      <c r="EG79" s="52">
        <f>1/EG71</f>
        <v>0.22498396337072615</v>
      </c>
      <c r="EH79" s="52">
        <f>1/EH71</f>
        <v>0.99854360743312587</v>
      </c>
      <c r="EI79" s="52">
        <f t="shared" ref="EI79:HC79" si="250">1/EI71</f>
        <v>0.27692958924065941</v>
      </c>
      <c r="EJ79" s="52"/>
      <c r="EK79" s="52">
        <f>1/EK71</f>
        <v>0.18609781551486024</v>
      </c>
      <c r="EL79" s="52">
        <f t="shared" si="250"/>
        <v>0.18724512435336549</v>
      </c>
      <c r="EM79" s="52">
        <f t="shared" si="250"/>
        <v>0.21651664349178207</v>
      </c>
      <c r="EN79" s="52">
        <f>1/EN71</f>
        <v>0.17287394609393156</v>
      </c>
      <c r="EO79" s="52">
        <f>1/EO71</f>
        <v>0.27662496450161261</v>
      </c>
      <c r="EP79" s="52"/>
      <c r="EQ79" s="52">
        <f t="shared" si="250"/>
        <v>2.0276800701855504</v>
      </c>
      <c r="ER79" s="52">
        <f t="shared" si="250"/>
        <v>4.7469959730806082</v>
      </c>
      <c r="ES79" s="52">
        <f t="shared" si="250"/>
        <v>2.6081887961346708</v>
      </c>
      <c r="ET79" s="52">
        <f>1/ET71</f>
        <v>3.7630393926094143</v>
      </c>
      <c r="EU79" s="52">
        <f>1/EU71</f>
        <v>4.0214887002822124</v>
      </c>
      <c r="EV79" s="52"/>
      <c r="EW79" s="52">
        <f>1/EW71</f>
        <v>3.3395803247945692</v>
      </c>
      <c r="EX79" s="52">
        <f t="shared" si="250"/>
        <v>3.0632576481304761</v>
      </c>
      <c r="EY79" s="52">
        <f t="shared" si="250"/>
        <v>1.5403495373858824</v>
      </c>
      <c r="EZ79" s="52">
        <f>1/EZ71</f>
        <v>0.47455527564602717</v>
      </c>
      <c r="FA79" s="52"/>
      <c r="FB79" s="52"/>
      <c r="FC79" s="52">
        <f>1/FC71</f>
        <v>1.2196866358818368</v>
      </c>
      <c r="FD79" s="52">
        <f>1/FD71</f>
        <v>3.0652749351028281</v>
      </c>
      <c r="FE79" s="52">
        <f>1/FE71</f>
        <v>1.0949439822787548</v>
      </c>
      <c r="FF79" s="52">
        <f>1/FF71</f>
        <v>1.1426708498898086</v>
      </c>
      <c r="FG79" s="52"/>
      <c r="FH79" s="52">
        <f t="shared" si="250"/>
        <v>0.41768537072651662</v>
      </c>
      <c r="FI79" s="52">
        <f t="shared" si="250"/>
        <v>0.39364777951606322</v>
      </c>
      <c r="FJ79" s="52">
        <f t="shared" si="250"/>
        <v>0.67526268810434509</v>
      </c>
      <c r="FK79" s="52">
        <f t="shared" si="250"/>
        <v>0.58395479314141441</v>
      </c>
      <c r="FL79" s="52">
        <f t="shared" si="250"/>
        <v>0.4669787303947856</v>
      </c>
      <c r="FM79" s="52"/>
      <c r="FN79" s="52">
        <f t="shared" si="250"/>
        <v>2.6609489667550967</v>
      </c>
      <c r="FO79" s="52">
        <f t="shared" si="250"/>
        <v>5.6557197774895416</v>
      </c>
      <c r="FP79" s="52">
        <f t="shared" si="250"/>
        <v>22.360378924981898</v>
      </c>
      <c r="FQ79" s="52">
        <f t="shared" si="250"/>
        <v>1.047534392232417</v>
      </c>
      <c r="FR79" s="52">
        <f t="shared" si="250"/>
        <v>0.57872028564209566</v>
      </c>
      <c r="FS79" s="52"/>
      <c r="FT79" s="52">
        <f>1/FT71</f>
        <v>0.79797556355185406</v>
      </c>
      <c r="FU79" s="52">
        <f>1/FU71</f>
        <v>1.2875418015170985</v>
      </c>
      <c r="FV79" s="52">
        <f>1/FV71</f>
        <v>0.48267936864637473</v>
      </c>
      <c r="FW79" s="52">
        <f t="shared" si="250"/>
        <v>1.1312032468278621</v>
      </c>
      <c r="FX79" s="52">
        <f t="shared" si="250"/>
        <v>0.67078235454594359</v>
      </c>
      <c r="FY79" s="52"/>
      <c r="FZ79" s="52" t="e">
        <f t="shared" si="250"/>
        <v>#DIV/0!</v>
      </c>
      <c r="GA79" s="52" t="e">
        <f t="shared" si="250"/>
        <v>#DIV/0!</v>
      </c>
      <c r="GB79" s="52" t="e">
        <f t="shared" si="250"/>
        <v>#DIV/0!</v>
      </c>
      <c r="GC79" s="52" t="e">
        <f t="shared" si="250"/>
        <v>#DIV/0!</v>
      </c>
      <c r="GD79" s="52" t="e">
        <f t="shared" si="250"/>
        <v>#DIV/0!</v>
      </c>
      <c r="GE79" s="52"/>
      <c r="GF79" s="52">
        <f t="shared" si="250"/>
        <v>0.40282006614557014</v>
      </c>
      <c r="GG79" s="52">
        <f t="shared" si="250"/>
        <v>0.35527721036781607</v>
      </c>
      <c r="GH79" s="52">
        <f>1/GH71</f>
        <v>0.91510953069521672</v>
      </c>
      <c r="GI79" s="52">
        <f>1/GI71</f>
        <v>0.6711389418023862</v>
      </c>
      <c r="GJ79" s="52">
        <f>1/GJ71</f>
        <v>0.3641175423284333</v>
      </c>
      <c r="GK79" s="52"/>
      <c r="GL79" s="52">
        <f t="shared" si="250"/>
        <v>0.35367353048738737</v>
      </c>
      <c r="GM79" s="52">
        <f t="shared" si="250"/>
        <v>0.37227841836600262</v>
      </c>
      <c r="GN79" s="52">
        <f t="shared" si="250"/>
        <v>0.33610290463079973</v>
      </c>
      <c r="GO79" s="52">
        <f t="shared" si="250"/>
        <v>0.39427699129288091</v>
      </c>
      <c r="GP79" s="52">
        <f t="shared" si="250"/>
        <v>0.30718920625815649</v>
      </c>
      <c r="GQ79" s="162" t="e">
        <f t="shared" si="250"/>
        <v>#DIV/0!</v>
      </c>
      <c r="GR79" s="52">
        <f t="shared" si="250"/>
        <v>49.90732426691271</v>
      </c>
      <c r="GS79" s="52">
        <f t="shared" si="250"/>
        <v>36.426843364170281</v>
      </c>
      <c r="GT79" s="52">
        <f t="shared" si="250"/>
        <v>57.838832540920244</v>
      </c>
      <c r="GU79" s="52"/>
      <c r="GV79" s="52">
        <f t="shared" si="250"/>
        <v>0.35806695744633937</v>
      </c>
      <c r="GW79" s="52">
        <f t="shared" si="250"/>
        <v>0.14977560730706166</v>
      </c>
      <c r="GX79" s="52">
        <f t="shared" si="250"/>
        <v>0.44711611127590212</v>
      </c>
      <c r="GY79" s="52">
        <f t="shared" si="250"/>
        <v>0.22143874077274339</v>
      </c>
      <c r="GZ79" s="52">
        <f t="shared" si="250"/>
        <v>0.16339918604523637</v>
      </c>
      <c r="HA79" s="52">
        <f t="shared" si="250"/>
        <v>0.2216394077413697</v>
      </c>
      <c r="HB79" s="52">
        <f t="shared" si="250"/>
        <v>1.4997546972169107</v>
      </c>
      <c r="HC79" s="52">
        <f t="shared" si="250"/>
        <v>0.58927635083690244</v>
      </c>
      <c r="HD79" s="52">
        <f t="shared" ref="HD79:JU79" si="251">1/HD71</f>
        <v>0.17326487446053551</v>
      </c>
      <c r="HE79" s="52">
        <f t="shared" si="251"/>
        <v>0.20023599322271857</v>
      </c>
      <c r="HF79" s="52">
        <f t="shared" si="251"/>
        <v>0.54382948147901644</v>
      </c>
      <c r="HG79" s="52">
        <f t="shared" si="251"/>
        <v>0.15802035830791863</v>
      </c>
      <c r="HH79" s="52">
        <f t="shared" si="251"/>
        <v>0.23500880234073721</v>
      </c>
      <c r="HI79" s="52">
        <f t="shared" si="251"/>
        <v>0.33404997969289502</v>
      </c>
      <c r="HJ79" s="52">
        <f t="shared" si="251"/>
        <v>0.45785943662087597</v>
      </c>
      <c r="HK79" s="52">
        <f t="shared" si="251"/>
        <v>0.37076339344377846</v>
      </c>
      <c r="HL79" s="52">
        <f t="shared" si="251"/>
        <v>0.19353220911188115</v>
      </c>
      <c r="HM79" s="52">
        <f t="shared" si="251"/>
        <v>0.48570660997898657</v>
      </c>
      <c r="HN79" s="52">
        <f t="shared" si="251"/>
        <v>0.24253251647659158</v>
      </c>
      <c r="HO79" s="52">
        <f t="shared" si="251"/>
        <v>0.26405265899911856</v>
      </c>
      <c r="HP79" s="52">
        <f t="shared" si="251"/>
        <v>0.26455279733682568</v>
      </c>
      <c r="HQ79" s="52">
        <f t="shared" si="251"/>
        <v>0.31693680953551634</v>
      </c>
      <c r="HR79" s="52">
        <f t="shared" si="251"/>
        <v>0.2774534177481679</v>
      </c>
      <c r="HS79" s="52">
        <f t="shared" si="251"/>
        <v>0.43635030495573762</v>
      </c>
      <c r="HT79" s="52"/>
      <c r="HU79" s="52">
        <f t="shared" si="251"/>
        <v>0.26914469057622786</v>
      </c>
      <c r="HV79" s="52">
        <f t="shared" si="251"/>
        <v>0.15918770747885527</v>
      </c>
      <c r="HW79" s="52">
        <f t="shared" si="251"/>
        <v>0.18424385183628553</v>
      </c>
      <c r="HX79" s="52">
        <f t="shared" si="251"/>
        <v>0.34678980136404119</v>
      </c>
      <c r="HY79" s="52">
        <f t="shared" si="251"/>
        <v>0.27965533261096875</v>
      </c>
      <c r="HZ79" s="52">
        <f t="shared" si="251"/>
        <v>0.23633772648560927</v>
      </c>
      <c r="IA79" s="52">
        <f t="shared" si="251"/>
        <v>0.27086257899393601</v>
      </c>
      <c r="IB79" s="52">
        <f t="shared" si="251"/>
        <v>1.3543929511424209</v>
      </c>
      <c r="IC79" s="52">
        <f t="shared" si="251"/>
        <v>0.19363619059231618</v>
      </c>
      <c r="ID79" s="52">
        <f t="shared" si="251"/>
        <v>0.22827163461448696</v>
      </c>
      <c r="IE79" s="52">
        <f t="shared" si="251"/>
        <v>0.24068097336886418</v>
      </c>
      <c r="IF79" s="52">
        <f t="shared" si="251"/>
        <v>0.53222627747892071</v>
      </c>
      <c r="IG79" s="52">
        <f t="shared" si="251"/>
        <v>0.26127920292027967</v>
      </c>
      <c r="IH79" s="52">
        <f t="shared" si="251"/>
        <v>0.28972594955725073</v>
      </c>
      <c r="II79" s="52">
        <f t="shared" si="251"/>
        <v>0.3068104168097715</v>
      </c>
      <c r="IJ79" s="52">
        <f t="shared" si="251"/>
        <v>0.14679291397734617</v>
      </c>
      <c r="IK79" s="52">
        <f t="shared" si="251"/>
        <v>0.32397282090045226</v>
      </c>
      <c r="IL79" s="52">
        <f t="shared" si="251"/>
        <v>0.14290387942590435</v>
      </c>
      <c r="IM79" s="52">
        <f t="shared" si="251"/>
        <v>0.40819558112841892</v>
      </c>
      <c r="IN79" s="52">
        <f t="shared" si="251"/>
        <v>0.30405137435697427</v>
      </c>
      <c r="IO79" s="52">
        <f t="shared" si="251"/>
        <v>0.41469142813140858</v>
      </c>
      <c r="IP79" s="52">
        <f t="shared" si="251"/>
        <v>0.18739844455819826</v>
      </c>
      <c r="IQ79" s="52">
        <f t="shared" si="251"/>
        <v>0.24772114385442778</v>
      </c>
      <c r="IR79" s="52">
        <f t="shared" si="251"/>
        <v>0.30219793526272098</v>
      </c>
      <c r="IS79" s="52"/>
      <c r="IT79" s="52">
        <f t="shared" si="251"/>
        <v>1.5598347343880743</v>
      </c>
      <c r="IU79" s="52">
        <f t="shared" si="251"/>
        <v>0.3178358800036068</v>
      </c>
      <c r="IV79" s="52">
        <f t="shared" si="251"/>
        <v>0.49707387831509853</v>
      </c>
      <c r="IW79" s="162" t="e">
        <f t="shared" si="251"/>
        <v>#DIV/0!</v>
      </c>
      <c r="IX79" s="52">
        <f t="shared" si="251"/>
        <v>0.37400311180691531</v>
      </c>
      <c r="IY79" s="52">
        <f t="shared" si="251"/>
        <v>0.69701979659858015</v>
      </c>
      <c r="IZ79" s="52">
        <f>1/IZ71</f>
        <v>1.0040373147175201</v>
      </c>
      <c r="JA79" s="52">
        <f>1/JA71</f>
        <v>0.7987439973471977</v>
      </c>
      <c r="JB79" s="52"/>
      <c r="JC79" s="52">
        <f t="shared" si="251"/>
        <v>16.412803165620147</v>
      </c>
      <c r="JD79" s="52">
        <f t="shared" si="251"/>
        <v>37.672154214685925</v>
      </c>
      <c r="JE79" s="52">
        <f t="shared" si="251"/>
        <v>35.861862068917802</v>
      </c>
      <c r="JF79" s="52" t="e">
        <f t="shared" si="251"/>
        <v>#DIV/0!</v>
      </c>
      <c r="JG79" s="52" t="e">
        <f t="shared" si="251"/>
        <v>#DIV/0!</v>
      </c>
      <c r="JH79" s="52">
        <f t="shared" si="251"/>
        <v>3.5918050920056772</v>
      </c>
      <c r="JI79" s="52">
        <f t="shared" si="251"/>
        <v>1.83010460523116</v>
      </c>
      <c r="JJ79" s="52">
        <f t="shared" si="251"/>
        <v>5.2239966612095889</v>
      </c>
      <c r="JK79" s="52">
        <f t="shared" si="251"/>
        <v>3.8554758584918405</v>
      </c>
      <c r="JL79" s="52">
        <f t="shared" si="251"/>
        <v>3.4730017960346844</v>
      </c>
      <c r="JM79" s="52" t="e">
        <f t="shared" si="251"/>
        <v>#DIV/0!</v>
      </c>
      <c r="JN79" s="52">
        <f t="shared" si="251"/>
        <v>3.1878375452145447</v>
      </c>
      <c r="JO79" s="52">
        <f t="shared" si="251"/>
        <v>0.54289525923464466</v>
      </c>
      <c r="JP79" s="52">
        <f t="shared" si="251"/>
        <v>2.2641326998568228</v>
      </c>
      <c r="JQ79" s="52">
        <f t="shared" si="251"/>
        <v>0.46264940351723544</v>
      </c>
      <c r="JR79" s="52">
        <f t="shared" si="251"/>
        <v>0.37268590157691145</v>
      </c>
      <c r="JS79" s="52" t="e">
        <f t="shared" si="251"/>
        <v>#DIV/0!</v>
      </c>
      <c r="JT79" s="52">
        <f t="shared" si="251"/>
        <v>0.39065695417720553</v>
      </c>
      <c r="JU79" s="52">
        <f t="shared" si="251"/>
        <v>0.46766066796108546</v>
      </c>
      <c r="JV79" s="52">
        <f t="shared" ref="JV79:MG79" si="252">1/JV71</f>
        <v>0.46204944792886604</v>
      </c>
      <c r="JW79" s="52">
        <f t="shared" si="252"/>
        <v>0.4635605491188472</v>
      </c>
      <c r="JX79" s="52" t="e">
        <f t="shared" si="252"/>
        <v>#DIV/0!</v>
      </c>
      <c r="JY79" s="52">
        <f t="shared" si="252"/>
        <v>1.0982061648008536</v>
      </c>
      <c r="JZ79" s="52">
        <f t="shared" si="252"/>
        <v>4.5815355276258423</v>
      </c>
      <c r="KA79" s="52">
        <f t="shared" si="252"/>
        <v>2.7028456452593983</v>
      </c>
      <c r="KB79" s="52">
        <f t="shared" si="252"/>
        <v>4.671937748256533</v>
      </c>
      <c r="KC79" s="52"/>
      <c r="KD79" s="52"/>
      <c r="KE79" s="52">
        <f t="shared" si="252"/>
        <v>0.68083762493951527</v>
      </c>
      <c r="KF79" s="52">
        <f t="shared" si="252"/>
        <v>0.73619956220167515</v>
      </c>
      <c r="KG79" s="52"/>
      <c r="KH79" s="52"/>
      <c r="KI79" s="52">
        <f t="shared" si="252"/>
        <v>7.0328700176998256</v>
      </c>
      <c r="KJ79" s="52" t="e">
        <f t="shared" si="252"/>
        <v>#DIV/0!</v>
      </c>
      <c r="KK79" s="52">
        <f t="shared" si="252"/>
        <v>287.33535148204248</v>
      </c>
      <c r="KL79" s="52">
        <f t="shared" si="252"/>
        <v>114.46500655710838</v>
      </c>
      <c r="KM79" s="52" t="e">
        <f t="shared" si="252"/>
        <v>#DIV/0!</v>
      </c>
      <c r="KN79" s="52" t="e">
        <f t="shared" si="252"/>
        <v>#DIV/0!</v>
      </c>
      <c r="KO79" s="52" t="e">
        <f t="shared" si="252"/>
        <v>#DIV/0!</v>
      </c>
      <c r="KP79" s="52"/>
      <c r="KQ79" s="52">
        <f t="shared" si="252"/>
        <v>0.24445019137782262</v>
      </c>
      <c r="KR79" s="52">
        <f t="shared" si="252"/>
        <v>0.55917858323604042</v>
      </c>
      <c r="KS79" s="52">
        <f t="shared" si="252"/>
        <v>0.18807433156812547</v>
      </c>
      <c r="KT79" s="52">
        <f t="shared" si="252"/>
        <v>1.6300740930087119</v>
      </c>
      <c r="KU79" s="52">
        <f t="shared" si="252"/>
        <v>0.37147820671456089</v>
      </c>
      <c r="KV79" s="52">
        <f t="shared" si="252"/>
        <v>0.35250729276217668</v>
      </c>
      <c r="KW79" s="52">
        <f t="shared" si="252"/>
        <v>0.20589149812952884</v>
      </c>
      <c r="KX79" s="52">
        <f t="shared" si="252"/>
        <v>0.24060711236967142</v>
      </c>
      <c r="KY79" s="52">
        <f t="shared" si="252"/>
        <v>2.6075512274943211</v>
      </c>
      <c r="KZ79" s="52">
        <f t="shared" si="252"/>
        <v>0.17096974210148791</v>
      </c>
      <c r="LA79" s="52">
        <f t="shared" si="252"/>
        <v>0.53800615041950617</v>
      </c>
      <c r="LB79" s="52">
        <f t="shared" si="252"/>
        <v>0.21431954773211948</v>
      </c>
      <c r="LC79" s="52">
        <f t="shared" si="252"/>
        <v>0.26329030962107675</v>
      </c>
      <c r="LD79" s="52">
        <f t="shared" si="252"/>
        <v>0.31265570108639001</v>
      </c>
      <c r="LE79" s="52">
        <f t="shared" si="252"/>
        <v>0.19734352201607169</v>
      </c>
      <c r="LF79" s="52">
        <f t="shared" si="252"/>
        <v>0.21272804738877391</v>
      </c>
      <c r="LG79" s="52">
        <f t="shared" si="252"/>
        <v>0.38830695026820355</v>
      </c>
      <c r="LH79" s="52">
        <f t="shared" si="252"/>
        <v>0.62243354892125546</v>
      </c>
      <c r="LI79" s="52">
        <f t="shared" si="252"/>
        <v>0.23990812854398894</v>
      </c>
      <c r="LJ79" s="52">
        <f t="shared" si="252"/>
        <v>0.22411434340528358</v>
      </c>
      <c r="LK79" s="52" t="e">
        <f t="shared" si="252"/>
        <v>#DIV/0!</v>
      </c>
      <c r="LL79" s="52">
        <f t="shared" si="252"/>
        <v>48.861010620391831</v>
      </c>
      <c r="LM79" s="52">
        <f t="shared" si="252"/>
        <v>28.85069859518272</v>
      </c>
      <c r="LN79" s="52"/>
      <c r="LO79" s="52">
        <f t="shared" ref="LO79" si="253">1/LO71</f>
        <v>0.25142020819822197</v>
      </c>
      <c r="LP79" s="52">
        <f t="shared" si="252"/>
        <v>0.44256216444068774</v>
      </c>
      <c r="LQ79" s="52"/>
      <c r="LR79" s="52">
        <f t="shared" si="252"/>
        <v>0.40560835529832051</v>
      </c>
      <c r="LS79" s="52">
        <f t="shared" si="252"/>
        <v>0.51020458403869207</v>
      </c>
      <c r="LT79" s="52">
        <f t="shared" si="252"/>
        <v>0.33297021407055755</v>
      </c>
      <c r="LU79" s="52">
        <f t="shared" si="252"/>
        <v>0.45478348048948669</v>
      </c>
      <c r="LV79" s="52">
        <f t="shared" si="252"/>
        <v>0.38739581883099122</v>
      </c>
      <c r="LW79" s="52" t="e">
        <f t="shared" si="252"/>
        <v>#DIV/0!</v>
      </c>
      <c r="LX79" s="52">
        <f t="shared" si="252"/>
        <v>1.6575908907168195</v>
      </c>
      <c r="LY79" s="52">
        <f t="shared" si="252"/>
        <v>1.0332045248893493</v>
      </c>
      <c r="LZ79" s="52">
        <f t="shared" si="252"/>
        <v>1.017615725174845</v>
      </c>
      <c r="MA79" s="52">
        <f t="shared" si="252"/>
        <v>0.59998075965320774</v>
      </c>
      <c r="MB79" s="52">
        <f t="shared" si="252"/>
        <v>0.53609045654651588</v>
      </c>
      <c r="MC79" s="52" t="e">
        <f t="shared" si="252"/>
        <v>#DIV/0!</v>
      </c>
      <c r="MD79" s="52">
        <f t="shared" si="252"/>
        <v>1.2333259694701539</v>
      </c>
      <c r="ME79" s="52">
        <f t="shared" si="252"/>
        <v>1.6075100920818357</v>
      </c>
      <c r="MF79" s="52">
        <f t="shared" si="252"/>
        <v>0.86519366431027411</v>
      </c>
      <c r="MG79" s="52">
        <f t="shared" si="252"/>
        <v>1.0042638059194151</v>
      </c>
      <c r="MH79" s="52">
        <f t="shared" ref="MH79:OS79" si="254">1/MH71</f>
        <v>1.0343685692587528</v>
      </c>
      <c r="MI79" s="52" t="e">
        <f t="shared" si="254"/>
        <v>#DIV/0!</v>
      </c>
      <c r="MJ79" s="52">
        <f t="shared" si="254"/>
        <v>1.4140379508619283</v>
      </c>
      <c r="MK79" s="52">
        <f t="shared" si="254"/>
        <v>0.99255973235180905</v>
      </c>
      <c r="ML79" s="52">
        <f t="shared" si="254"/>
        <v>0.58865859281456678</v>
      </c>
      <c r="MM79" s="52">
        <f t="shared" si="254"/>
        <v>0.54446657495033624</v>
      </c>
      <c r="MN79" s="52">
        <f t="shared" si="254"/>
        <v>0.71524057383144501</v>
      </c>
      <c r="MO79" s="52" t="e">
        <f t="shared" si="254"/>
        <v>#DIV/0!</v>
      </c>
      <c r="MP79" s="52">
        <f t="shared" si="254"/>
        <v>0.54434703495701264</v>
      </c>
      <c r="MQ79" s="52">
        <f t="shared" si="254"/>
        <v>0.50515789952605239</v>
      </c>
      <c r="MR79" s="52">
        <f t="shared" si="254"/>
        <v>0.31592715692898149</v>
      </c>
      <c r="MS79" s="52">
        <f t="shared" si="254"/>
        <v>0.26159672117736682</v>
      </c>
      <c r="MT79" s="52">
        <f t="shared" si="254"/>
        <v>0.65195172353509789</v>
      </c>
      <c r="MU79" s="52" t="e">
        <f t="shared" si="254"/>
        <v>#DIV/0!</v>
      </c>
      <c r="MV79" s="52">
        <f t="shared" si="254"/>
        <v>0.47440580105128222</v>
      </c>
      <c r="MW79" s="52">
        <f t="shared" si="254"/>
        <v>0.27763467058084706</v>
      </c>
      <c r="MX79" s="52">
        <f t="shared" si="254"/>
        <v>0.67625070596822656</v>
      </c>
      <c r="MY79" s="52">
        <f t="shared" si="254"/>
        <v>1.0853927443577227</v>
      </c>
      <c r="MZ79" s="52">
        <f t="shared" si="254"/>
        <v>0.31801720209197659</v>
      </c>
      <c r="NA79" s="52" t="e">
        <f t="shared" si="254"/>
        <v>#DIV/0!</v>
      </c>
      <c r="NB79" s="52">
        <f t="shared" si="254"/>
        <v>0.33808350002606558</v>
      </c>
      <c r="NC79" s="52">
        <f t="shared" si="254"/>
        <v>0.53665431669171726</v>
      </c>
      <c r="ND79" s="52">
        <f t="shared" si="254"/>
        <v>0.41994716317343556</v>
      </c>
      <c r="NE79" s="52">
        <f t="shared" si="254"/>
        <v>0.27111764674652272</v>
      </c>
      <c r="NF79" s="52">
        <f t="shared" si="254"/>
        <v>0.52630900056548313</v>
      </c>
      <c r="NG79" s="52" t="e">
        <f t="shared" si="254"/>
        <v>#DIV/0!</v>
      </c>
      <c r="NH79" s="52">
        <f t="shared" si="254"/>
        <v>0.72276896017932579</v>
      </c>
      <c r="NI79" s="52">
        <f t="shared" si="254"/>
        <v>0.60701932451620233</v>
      </c>
      <c r="NJ79" s="52" t="e">
        <f t="shared" si="254"/>
        <v>#DIV/0!</v>
      </c>
      <c r="NK79" s="52">
        <f t="shared" si="254"/>
        <v>1.1586859524259268</v>
      </c>
      <c r="NL79" s="52">
        <f t="shared" si="254"/>
        <v>0.91728315744682032</v>
      </c>
      <c r="NM79" s="52">
        <f t="shared" si="254"/>
        <v>0.31191206409520028</v>
      </c>
      <c r="NN79" s="52">
        <f t="shared" si="254"/>
        <v>0.33133436193043603</v>
      </c>
      <c r="NO79" s="52">
        <f t="shared" si="254"/>
        <v>0.30016803577169765</v>
      </c>
      <c r="NP79" s="52" t="e">
        <f t="shared" si="254"/>
        <v>#DIV/0!</v>
      </c>
      <c r="NQ79" s="52">
        <f t="shared" si="254"/>
        <v>1.2754022686680397</v>
      </c>
      <c r="NR79" s="52">
        <f t="shared" si="254"/>
        <v>0.83869198070467699</v>
      </c>
      <c r="NS79" s="52">
        <f t="shared" si="254"/>
        <v>0.55787561669666641</v>
      </c>
      <c r="NT79" s="52">
        <f t="shared" si="254"/>
        <v>0.3943014796710288</v>
      </c>
      <c r="NU79" s="52">
        <f t="shared" si="254"/>
        <v>0.6938398135580246</v>
      </c>
      <c r="NV79" s="52" t="e">
        <f t="shared" si="254"/>
        <v>#DIV/0!</v>
      </c>
      <c r="NW79" s="52">
        <f t="shared" si="254"/>
        <v>1.034905018657541</v>
      </c>
      <c r="NX79" s="52">
        <f t="shared" si="254"/>
        <v>1.4691768317067635</v>
      </c>
      <c r="NY79" s="52">
        <f t="shared" si="254"/>
        <v>0.30627935375749865</v>
      </c>
      <c r="NZ79" s="52">
        <f t="shared" si="254"/>
        <v>1.9296031772796012</v>
      </c>
      <c r="OA79" s="52">
        <f t="shared" si="254"/>
        <v>1.4558592165581332</v>
      </c>
      <c r="OB79" s="52" t="e">
        <f t="shared" si="254"/>
        <v>#DIV/0!</v>
      </c>
      <c r="OC79" s="52">
        <f t="shared" si="254"/>
        <v>3.1909284662960045</v>
      </c>
      <c r="OD79" s="52">
        <f t="shared" si="254"/>
        <v>0.47442623729721317</v>
      </c>
      <c r="OE79" s="52">
        <f t="shared" si="254"/>
        <v>0.86581496277242787</v>
      </c>
      <c r="OF79" s="52">
        <f t="shared" si="254"/>
        <v>0.43937781502260842</v>
      </c>
      <c r="OG79" s="52" t="e">
        <f t="shared" si="254"/>
        <v>#DIV/0!</v>
      </c>
      <c r="OH79" s="52">
        <f t="shared" si="254"/>
        <v>0.31600925776398969</v>
      </c>
      <c r="OI79" s="52">
        <f t="shared" si="254"/>
        <v>1.0596036180659969</v>
      </c>
      <c r="OJ79" s="52" t="e">
        <f t="shared" si="254"/>
        <v>#DIV/0!</v>
      </c>
      <c r="OK79" s="52">
        <f t="shared" si="254"/>
        <v>0.2151024267692275</v>
      </c>
      <c r="OL79" s="52">
        <f t="shared" si="254"/>
        <v>0.24713623142143032</v>
      </c>
      <c r="OM79" s="52" t="e">
        <f t="shared" si="254"/>
        <v>#DIV/0!</v>
      </c>
      <c r="ON79" s="52">
        <f t="shared" si="254"/>
        <v>0.24144004708798888</v>
      </c>
      <c r="OO79" s="52">
        <f t="shared" si="254"/>
        <v>0.29058401537526085</v>
      </c>
      <c r="OP79" s="52" t="e">
        <f t="shared" si="254"/>
        <v>#DIV/0!</v>
      </c>
      <c r="OQ79" s="52">
        <f t="shared" si="254"/>
        <v>71.668369042550808</v>
      </c>
      <c r="OR79" s="52">
        <f t="shared" si="254"/>
        <v>199.65626278010262</v>
      </c>
      <c r="OS79" s="52" t="e">
        <f t="shared" si="254"/>
        <v>#DIV/0!</v>
      </c>
      <c r="OT79" s="52" t="e">
        <f t="shared" ref="OT79:OY79" si="255">1/OT71</f>
        <v>#DIV/0!</v>
      </c>
      <c r="OU79" s="52">
        <f t="shared" si="255"/>
        <v>81.082808679399378</v>
      </c>
      <c r="OV79" s="52" t="e">
        <f t="shared" si="255"/>
        <v>#DIV/0!</v>
      </c>
      <c r="OW79" s="52" t="e">
        <f t="shared" si="255"/>
        <v>#DIV/0!</v>
      </c>
      <c r="OX79" s="52" t="e">
        <f t="shared" si="255"/>
        <v>#DIV/0!</v>
      </c>
      <c r="OY79" s="52" t="e">
        <f t="shared" si="255"/>
        <v>#DIV/0!</v>
      </c>
    </row>
    <row r="80" spans="1:415" ht="15" hidden="1" customHeight="1">
      <c r="A80" s="50" t="s">
        <v>3</v>
      </c>
      <c r="D80" s="52">
        <f t="shared" ref="D80:BO80" si="256">(D38/D71)*(1/D71)</f>
        <v>3.0830879412972006E-2</v>
      </c>
      <c r="E80" s="52">
        <f t="shared" si="256"/>
        <v>4.095959395174819E-2</v>
      </c>
      <c r="F80" s="52">
        <f t="shared" si="256"/>
        <v>0.59128469846089693</v>
      </c>
      <c r="G80" s="52">
        <f t="shared" si="256"/>
        <v>0.21009131536718512</v>
      </c>
      <c r="H80" s="52">
        <f t="shared" si="256"/>
        <v>0.42367471783438804</v>
      </c>
      <c r="I80" s="52">
        <f t="shared" si="256"/>
        <v>0.44590906576701134</v>
      </c>
      <c r="J80" s="52">
        <f t="shared" si="256"/>
        <v>0.28328712929641675</v>
      </c>
      <c r="K80" s="52">
        <f t="shared" si="256"/>
        <v>0.76678907546854969</v>
      </c>
      <c r="L80" s="52">
        <f t="shared" si="256"/>
        <v>0.6671241023106772</v>
      </c>
      <c r="M80" s="52">
        <f t="shared" si="256"/>
        <v>1.3924135777194135</v>
      </c>
      <c r="N80" s="52">
        <f t="shared" si="256"/>
        <v>0.51500245913598375</v>
      </c>
      <c r="O80" s="52">
        <f t="shared" si="256"/>
        <v>0.8656043125022499</v>
      </c>
      <c r="P80" s="52">
        <f t="shared" si="256"/>
        <v>0.18874023301431159</v>
      </c>
      <c r="Q80" s="52">
        <f t="shared" si="256"/>
        <v>7.3446185072349401E-2</v>
      </c>
      <c r="R80" s="52">
        <f t="shared" si="256"/>
        <v>4.8022456326632115E-2</v>
      </c>
      <c r="S80" s="52">
        <f t="shared" si="256"/>
        <v>6.3913146212290342E-2</v>
      </c>
      <c r="T80" s="52"/>
      <c r="U80" s="52"/>
      <c r="V80" s="52">
        <f t="shared" si="256"/>
        <v>4.5703698341766985E-3</v>
      </c>
      <c r="W80" s="52">
        <f t="shared" si="256"/>
        <v>4.6901931155617083E-3</v>
      </c>
      <c r="X80" s="52">
        <f t="shared" si="256"/>
        <v>3.6942829743806995E-3</v>
      </c>
      <c r="Y80" s="52">
        <f t="shared" si="256"/>
        <v>8.6437482187059021E-3</v>
      </c>
      <c r="Z80" s="52">
        <f t="shared" si="256"/>
        <v>4.6631073267571462E-3</v>
      </c>
      <c r="AA80" s="52"/>
      <c r="AB80" s="52">
        <f t="shared" si="256"/>
        <v>4.562685884355459E-3</v>
      </c>
      <c r="AC80" s="52">
        <f t="shared" si="256"/>
        <v>4.0520203348934939E-3</v>
      </c>
      <c r="AD80" s="52">
        <f t="shared" si="256"/>
        <v>2.9341620954854938E-3</v>
      </c>
      <c r="AE80" s="52">
        <f t="shared" si="256"/>
        <v>4.362249208784752E-3</v>
      </c>
      <c r="AF80" s="52">
        <f t="shared" si="256"/>
        <v>2.5087452327204936E-3</v>
      </c>
      <c r="AG80" s="52"/>
      <c r="AH80" s="52">
        <f t="shared" si="256"/>
        <v>3.4246348716217129E-3</v>
      </c>
      <c r="AI80" s="52">
        <f t="shared" si="256"/>
        <v>4.1506236874449516E-3</v>
      </c>
      <c r="AJ80" s="52">
        <f t="shared" si="256"/>
        <v>3.7866034931682835E-3</v>
      </c>
      <c r="AK80" s="52">
        <f t="shared" si="256"/>
        <v>2.4936431840373837E-3</v>
      </c>
      <c r="AL80" s="52">
        <f t="shared" si="256"/>
        <v>4.1204404315881397E-3</v>
      </c>
      <c r="AM80" s="52"/>
      <c r="AN80" s="52">
        <f t="shared" si="256"/>
        <v>1.0391988674370328E-2</v>
      </c>
      <c r="AO80" s="52">
        <f t="shared" si="256"/>
        <v>8.996045777129388E-3</v>
      </c>
      <c r="AP80" s="52">
        <f t="shared" si="256"/>
        <v>6.8183635922836163E-3</v>
      </c>
      <c r="AQ80" s="52">
        <f t="shared" si="256"/>
        <v>4.7909949769456396E-3</v>
      </c>
      <c r="AR80" s="52">
        <f t="shared" si="256"/>
        <v>4.5979136564477099E-3</v>
      </c>
      <c r="AS80" s="52"/>
      <c r="AT80" s="52">
        <f t="shared" si="256"/>
        <v>6.7327493665900176E-3</v>
      </c>
      <c r="AU80" s="52">
        <f t="shared" si="256"/>
        <v>3.1150653845514843E-2</v>
      </c>
      <c r="AV80" s="52">
        <f t="shared" si="256"/>
        <v>4.1703949383346166E-3</v>
      </c>
      <c r="AW80" s="52">
        <f t="shared" si="256"/>
        <v>1.1750492648825887E-2</v>
      </c>
      <c r="AX80" s="52">
        <f t="shared" si="256"/>
        <v>8.9122708667726223E-3</v>
      </c>
      <c r="AY80" s="52"/>
      <c r="AZ80" s="52">
        <f t="shared" si="256"/>
        <v>4.5169933543858076E-3</v>
      </c>
      <c r="BA80" s="52">
        <f t="shared" si="256"/>
        <v>2.5941803391214694E-3</v>
      </c>
      <c r="BB80" s="52">
        <f t="shared" si="256"/>
        <v>5.8546996637657894E-3</v>
      </c>
      <c r="BC80" s="52">
        <f t="shared" si="256"/>
        <v>2.8487262703055885E-3</v>
      </c>
      <c r="BD80" s="52"/>
      <c r="BE80" s="52">
        <f t="shared" si="256"/>
        <v>2.5596589289789977E-3</v>
      </c>
      <c r="BF80" s="52">
        <f t="shared" si="256"/>
        <v>2.3172116928179437E-3</v>
      </c>
      <c r="BG80" s="52">
        <f t="shared" si="256"/>
        <v>2.1176512848889353E-3</v>
      </c>
      <c r="BH80" s="52">
        <f t="shared" si="256"/>
        <v>2.3845902860649827E-3</v>
      </c>
      <c r="BI80" s="52"/>
      <c r="BJ80" s="52">
        <f t="shared" si="256"/>
        <v>4.8625998086873805E-3</v>
      </c>
      <c r="BK80" s="52">
        <f t="shared" si="256"/>
        <v>2.5026405143653216E-3</v>
      </c>
      <c r="BL80" s="52">
        <f t="shared" si="256"/>
        <v>2.7598528698912685E-3</v>
      </c>
      <c r="BM80" s="52">
        <f t="shared" si="256"/>
        <v>2.7249836740175009E-3</v>
      </c>
      <c r="BN80" s="52"/>
      <c r="BO80" s="52">
        <f t="shared" si="256"/>
        <v>2.79883122117589E-3</v>
      </c>
      <c r="BP80" s="52">
        <f t="shared" ref="BP80:EB80" si="257">(BP38/BP71)*(1/BP71)</f>
        <v>1.0159284508857369E-2</v>
      </c>
      <c r="BQ80" s="52">
        <f t="shared" si="257"/>
        <v>5.2933192268766836E-3</v>
      </c>
      <c r="BR80" s="52">
        <f t="shared" si="257"/>
        <v>3.1527709169001227E-3</v>
      </c>
      <c r="BS80" s="52"/>
      <c r="BT80" s="52">
        <f t="shared" si="257"/>
        <v>5.0159335742860694E-3</v>
      </c>
      <c r="BU80" s="52">
        <f t="shared" si="257"/>
        <v>3.442020543901231E-3</v>
      </c>
      <c r="BV80" s="52">
        <f t="shared" si="257"/>
        <v>3.1343393107917364E-3</v>
      </c>
      <c r="BW80" s="52"/>
      <c r="BX80" s="52">
        <f t="shared" si="257"/>
        <v>3.9411835277523366E-3</v>
      </c>
      <c r="BY80" s="52"/>
      <c r="BZ80" s="52">
        <f t="shared" si="257"/>
        <v>6.1122794409031083E-3</v>
      </c>
      <c r="CA80" s="52">
        <f t="shared" si="257"/>
        <v>4.1077942031448557E-3</v>
      </c>
      <c r="CB80" s="52">
        <f t="shared" si="257"/>
        <v>5.0549687514073851E-3</v>
      </c>
      <c r="CC80" s="52">
        <f>(CC38/CC71)*(1/CC71)</f>
        <v>3.8761297340819435E-3</v>
      </c>
      <c r="CD80" s="52">
        <f>(CD38/CD71)*(1/CD71)</f>
        <v>8.8072512623472311E-3</v>
      </c>
      <c r="CE80" s="52">
        <f>(CE38/CE71)*(1/CE71)</f>
        <v>8.3769763986630066E-3</v>
      </c>
      <c r="CF80" s="52"/>
      <c r="CG80" s="52">
        <f t="shared" si="257"/>
        <v>3.8984030948867026E-3</v>
      </c>
      <c r="CH80" s="52"/>
      <c r="CI80" s="52">
        <f>(CI38/CI71)*(1/CI71)</f>
        <v>1.9220448454353594E-3</v>
      </c>
      <c r="CJ80" s="52"/>
      <c r="CK80" s="52">
        <f>(CK38/CK71)*(1/CK71)</f>
        <v>5.1848741948205337E-3</v>
      </c>
      <c r="CL80" s="52">
        <f>(CL38/CL71)*(1/CL71)</f>
        <v>7.8150563892658027E-3</v>
      </c>
      <c r="CM80" s="52">
        <f t="shared" si="257"/>
        <v>1.2913865622341534E-2</v>
      </c>
      <c r="CN80" s="162" t="e">
        <f t="shared" si="257"/>
        <v>#DIV/0!</v>
      </c>
      <c r="CO80" s="52">
        <f t="shared" si="257"/>
        <v>9.6608223745102584E-2</v>
      </c>
      <c r="CP80" s="52">
        <f t="shared" si="257"/>
        <v>0.1010270527024776</v>
      </c>
      <c r="CQ80" s="52">
        <f t="shared" si="257"/>
        <v>0.13110996121308222</v>
      </c>
      <c r="CR80" s="52" t="e">
        <f t="shared" si="257"/>
        <v>#DIV/0!</v>
      </c>
      <c r="CS80" s="52"/>
      <c r="CT80" s="52">
        <f t="shared" si="257"/>
        <v>1.4008514271693284E-3</v>
      </c>
      <c r="CU80" s="52">
        <f t="shared" si="257"/>
        <v>1.2086988894137517E-3</v>
      </c>
      <c r="CV80" s="52">
        <f t="shared" si="257"/>
        <v>1.3946065836124752E-3</v>
      </c>
      <c r="CW80" s="52">
        <f t="shared" si="257"/>
        <v>1.2839391826988901E-3</v>
      </c>
      <c r="CX80" s="52">
        <f t="shared" si="257"/>
        <v>1.1031236849949884E-3</v>
      </c>
      <c r="CY80" s="52"/>
      <c r="CZ80" s="52">
        <f t="shared" si="257"/>
        <v>1.8422647461646823E-3</v>
      </c>
      <c r="DA80" s="52">
        <f t="shared" si="257"/>
        <v>1.9229550872161146E-3</v>
      </c>
      <c r="DB80" s="52">
        <f t="shared" si="257"/>
        <v>1.9905299489038409E-3</v>
      </c>
      <c r="DC80" s="52">
        <f>(DC38/DC71)*(1/DC71)</f>
        <v>2.1704320700901341E-3</v>
      </c>
      <c r="DD80" s="52">
        <f>(DD38/DD71)*(1/DD71)</f>
        <v>2.1929666192943239E-3</v>
      </c>
      <c r="DE80" s="52"/>
      <c r="DF80" s="52"/>
      <c r="DG80" s="52">
        <f t="shared" si="257"/>
        <v>1.2094380847393294E-3</v>
      </c>
      <c r="DH80" s="52">
        <f t="shared" si="257"/>
        <v>2.5727707924113902E-3</v>
      </c>
      <c r="DI80" s="52">
        <f t="shared" si="257"/>
        <v>5.1506131847281877E-3</v>
      </c>
      <c r="DJ80" s="52">
        <f>(DJ38/DJ71)*(1/DJ71)</f>
        <v>1.1922554654785963E-3</v>
      </c>
      <c r="DK80" s="52" t="e">
        <f>(DK38/DK71)*(1/DK71)</f>
        <v>#DIV/0!</v>
      </c>
      <c r="DL80" s="52"/>
      <c r="DM80" s="52">
        <f t="shared" si="257"/>
        <v>1.3096072955813885E-3</v>
      </c>
      <c r="DN80" s="52">
        <f t="shared" si="257"/>
        <v>1.4590537048950109E-3</v>
      </c>
      <c r="DO80" s="52">
        <f t="shared" si="257"/>
        <v>1.3765169296960031E-3</v>
      </c>
      <c r="DP80" s="52">
        <f>(DP38/DP71)*(1/DP71)</f>
        <v>2.0592851724831602E-3</v>
      </c>
      <c r="DQ80" s="52">
        <f>(DQ38/DQ71)*(1/DQ71)</f>
        <v>1.476151897786018E-3</v>
      </c>
      <c r="DR80" s="52"/>
      <c r="DS80" s="52">
        <f>(DS38/DS71)*(1/DS71)</f>
        <v>1.1345043654122474E-2</v>
      </c>
      <c r="DT80" s="52">
        <f t="shared" si="257"/>
        <v>4.2650845544245876E-3</v>
      </c>
      <c r="DU80" s="52">
        <f t="shared" si="257"/>
        <v>2.3040638276389629E-2</v>
      </c>
      <c r="DV80" s="52">
        <f t="shared" si="257"/>
        <v>1.5555952525867741E-2</v>
      </c>
      <c r="DW80" s="52">
        <f>(DW38/DW71)*(1/DW71)</f>
        <v>1.6248134047748967E-3</v>
      </c>
      <c r="DX80" s="52"/>
      <c r="DY80" s="52">
        <f t="shared" si="257"/>
        <v>2.0519806946323559E-2</v>
      </c>
      <c r="DZ80" s="52">
        <f t="shared" si="257"/>
        <v>1.3239866584992377E-2</v>
      </c>
      <c r="EA80" s="52">
        <f t="shared" si="257"/>
        <v>1.1775495761165627E-2</v>
      </c>
      <c r="EB80" s="52">
        <f t="shared" si="257"/>
        <v>9.7353272670384523E-3</v>
      </c>
      <c r="EC80" s="52">
        <f>(EC38/EC71)*(1/EC71)</f>
        <v>1.4284043181250032E-2</v>
      </c>
      <c r="ED80" s="52"/>
      <c r="EE80" s="52">
        <f>(EE38/EE71)*(1/EE71)</f>
        <v>9.7861302841069798E-4</v>
      </c>
      <c r="EF80" s="52">
        <f>(EF38/EF71)*(1/EF71)</f>
        <v>1.2396833296461737E-3</v>
      </c>
      <c r="EG80" s="52">
        <f>(EG38/EG71)*(1/EG71)</f>
        <v>1.2214385672465651E-3</v>
      </c>
      <c r="EH80" s="52">
        <f>(EH38/EH71)*(1/EH71)</f>
        <v>1.7949840743675493E-3</v>
      </c>
      <c r="EI80" s="52">
        <f t="shared" ref="EI80:HC80" si="258">(EI38/EI71)*(1/EI71)</f>
        <v>1.0626637397875042E-3</v>
      </c>
      <c r="EJ80" s="52"/>
      <c r="EK80" s="52">
        <f>(EK38/EK71)*(1/EK71)</f>
        <v>1.2903483133581432E-3</v>
      </c>
      <c r="EL80" s="52">
        <f t="shared" si="258"/>
        <v>1.2086680856596471E-3</v>
      </c>
      <c r="EM80" s="52">
        <f t="shared" si="258"/>
        <v>1.1682417102682463E-3</v>
      </c>
      <c r="EN80" s="52">
        <f>(EN38/EN71)*(1/EN71)</f>
        <v>1.3550509413065598E-3</v>
      </c>
      <c r="EO80" s="52">
        <f>(EO38/EO71)*(1/EO71)</f>
        <v>1.2192694665765515E-3</v>
      </c>
      <c r="EP80" s="52"/>
      <c r="EQ80" s="52">
        <f t="shared" si="258"/>
        <v>2.2901276390462928E-3</v>
      </c>
      <c r="ER80" s="52">
        <f t="shared" si="258"/>
        <v>6.9953827116487144E-3</v>
      </c>
      <c r="ES80" s="52">
        <f t="shared" si="258"/>
        <v>3.6724903983935031E-3</v>
      </c>
      <c r="ET80" s="52">
        <f>(ET38/ET71)*(1/ET71)</f>
        <v>4.9192361792962797E-3</v>
      </c>
      <c r="EU80" s="52">
        <f>(EU38/EU71)*(1/EU71)</f>
        <v>5.4907371443826177E-3</v>
      </c>
      <c r="EV80" s="52"/>
      <c r="EW80" s="52">
        <f>(EW38/EW71)*(1/EW71)</f>
        <v>9.0402941558104157E-3</v>
      </c>
      <c r="EX80" s="52">
        <f t="shared" si="258"/>
        <v>5.403790468643691E-3</v>
      </c>
      <c r="EY80" s="52">
        <f t="shared" si="258"/>
        <v>2.9611231216360059E-3</v>
      </c>
      <c r="EZ80" s="52">
        <f>(EZ38/EZ71)*(1/EZ71)</f>
        <v>1.7446757752752908E-3</v>
      </c>
      <c r="FA80" s="52"/>
      <c r="FB80" s="52"/>
      <c r="FC80" s="52">
        <f>(FC38/FC71)*(1/FC71)</f>
        <v>2.1404571090403893E-3</v>
      </c>
      <c r="FD80" s="52">
        <f>(FD38/FD71)*(1/FD71)</f>
        <v>5.042558352338097E-3</v>
      </c>
      <c r="FE80" s="52">
        <f>(FE38/FE71)*(1/FE71)</f>
        <v>1.8808969854154697E-3</v>
      </c>
      <c r="FF80" s="52">
        <f>(FF38/FF71)*(1/FF71)</f>
        <v>2.158227159208118E-3</v>
      </c>
      <c r="FG80" s="52"/>
      <c r="FH80" s="52">
        <f t="shared" si="258"/>
        <v>1.9407625848165042E-3</v>
      </c>
      <c r="FI80" s="52">
        <f t="shared" si="258"/>
        <v>1.9945321224558348E-3</v>
      </c>
      <c r="FJ80" s="52">
        <f t="shared" si="258"/>
        <v>2.3426519530451331E-3</v>
      </c>
      <c r="FK80" s="52">
        <f t="shared" si="258"/>
        <v>1.1763232815988442E-3</v>
      </c>
      <c r="FL80" s="52">
        <f t="shared" si="258"/>
        <v>1.0107557056883423E-3</v>
      </c>
      <c r="FM80" s="52"/>
      <c r="FN80" s="52">
        <f t="shared" si="258"/>
        <v>4.3258248589637506E-3</v>
      </c>
      <c r="FO80" s="52">
        <f t="shared" si="258"/>
        <v>1.4936008726053893E-2</v>
      </c>
      <c r="FP80" s="52">
        <f t="shared" si="258"/>
        <v>4.085888259715053E-2</v>
      </c>
      <c r="FQ80" s="52">
        <f t="shared" si="258"/>
        <v>2.1690259301928409E-3</v>
      </c>
      <c r="FR80" s="52">
        <f t="shared" si="258"/>
        <v>1.8366703221650716E-3</v>
      </c>
      <c r="FS80" s="52"/>
      <c r="FT80" s="52">
        <f>(FT38/FT71)*(1/FT71)</f>
        <v>1.5068286062374994E-3</v>
      </c>
      <c r="FU80" s="52">
        <f>(FU38/FU71)*(1/FU71)</f>
        <v>2.5468734017071123E-3</v>
      </c>
      <c r="FV80" s="52">
        <f>(FV38/FV71)*(1/FV71)</f>
        <v>1.6699879504648285E-3</v>
      </c>
      <c r="FW80" s="52">
        <f t="shared" si="258"/>
        <v>2.4967648052897635E-3</v>
      </c>
      <c r="FX80" s="52">
        <f t="shared" si="258"/>
        <v>1.9889150637605745E-3</v>
      </c>
      <c r="FY80" s="52"/>
      <c r="FZ80" s="52" t="e">
        <f t="shared" si="258"/>
        <v>#DIV/0!</v>
      </c>
      <c r="GA80" s="52" t="e">
        <f t="shared" si="258"/>
        <v>#DIV/0!</v>
      </c>
      <c r="GB80" s="52" t="e">
        <f t="shared" si="258"/>
        <v>#DIV/0!</v>
      </c>
      <c r="GC80" s="52" t="e">
        <f t="shared" si="258"/>
        <v>#DIV/0!</v>
      </c>
      <c r="GD80" s="52" t="e">
        <f t="shared" si="258"/>
        <v>#DIV/0!</v>
      </c>
      <c r="GE80" s="52"/>
      <c r="GF80" s="52">
        <f t="shared" si="258"/>
        <v>1.295726825819646E-3</v>
      </c>
      <c r="GG80" s="52">
        <f t="shared" si="258"/>
        <v>1.4381155689465717E-3</v>
      </c>
      <c r="GH80" s="52">
        <f>(GH38/GH71)*(1/GH71)</f>
        <v>1.3315227546092294E-3</v>
      </c>
      <c r="GI80" s="52">
        <f>(GI38/GI71)*(1/GI71)</f>
        <v>1.2305587037100489E-3</v>
      </c>
      <c r="GJ80" s="52">
        <f>(GJ38/GJ71)*(1/GJ71)</f>
        <v>1.0769349001794428E-3</v>
      </c>
      <c r="GK80" s="52"/>
      <c r="GL80" s="52">
        <f t="shared" si="258"/>
        <v>8.9324963282289525E-4</v>
      </c>
      <c r="GM80" s="52">
        <f t="shared" si="258"/>
        <v>1.1618488525873907E-3</v>
      </c>
      <c r="GN80" s="52">
        <f t="shared" si="258"/>
        <v>1.6596064517890388E-3</v>
      </c>
      <c r="GO80" s="52">
        <f t="shared" si="258"/>
        <v>1.5782176211150535E-3</v>
      </c>
      <c r="GP80" s="52">
        <f t="shared" si="258"/>
        <v>1.7682210304471454E-3</v>
      </c>
      <c r="GQ80" s="162" t="e">
        <f t="shared" si="258"/>
        <v>#DIV/0!</v>
      </c>
      <c r="GR80" s="52">
        <f t="shared" si="258"/>
        <v>7.382989021433925E-2</v>
      </c>
      <c r="GS80" s="52">
        <f t="shared" si="258"/>
        <v>5.5993346174157535E-2</v>
      </c>
      <c r="GT80" s="52">
        <f t="shared" si="258"/>
        <v>0.11441873009184973</v>
      </c>
      <c r="GU80" s="52"/>
      <c r="GV80" s="52">
        <f t="shared" si="258"/>
        <v>2.3120564271327869E-3</v>
      </c>
      <c r="GW80" s="52">
        <f t="shared" si="258"/>
        <v>2.3147727727034534E-3</v>
      </c>
      <c r="GX80" s="52">
        <f t="shared" si="258"/>
        <v>2.1016365245214797E-3</v>
      </c>
      <c r="GY80" s="52">
        <f t="shared" si="258"/>
        <v>2.3459599774961924E-3</v>
      </c>
      <c r="GZ80" s="52">
        <f t="shared" si="258"/>
        <v>2.7865643041198318E-3</v>
      </c>
      <c r="HA80" s="52">
        <f t="shared" si="258"/>
        <v>2.0283896134883437E-3</v>
      </c>
      <c r="HB80" s="52">
        <f t="shared" si="258"/>
        <v>4.1393442565480758E-3</v>
      </c>
      <c r="HC80" s="52">
        <f t="shared" si="258"/>
        <v>2.7387320766005382E-3</v>
      </c>
      <c r="HD80" s="52">
        <f t="shared" ref="HD80:JU80" si="259">(HD38/HD71)*(1/HD71)</f>
        <v>2.2541487723386025E-3</v>
      </c>
      <c r="HE80" s="52">
        <f t="shared" si="259"/>
        <v>2.3703630420262144E-3</v>
      </c>
      <c r="HF80" s="52">
        <f t="shared" si="259"/>
        <v>2.488050075493214E-3</v>
      </c>
      <c r="HG80" s="52">
        <f t="shared" si="259"/>
        <v>2.7405369600684709E-3</v>
      </c>
      <c r="HH80" s="52">
        <f t="shared" si="259"/>
        <v>2.9141127243297827E-3</v>
      </c>
      <c r="HI80" s="52">
        <f t="shared" si="259"/>
        <v>2.2285519046616846E-3</v>
      </c>
      <c r="HJ80" s="52">
        <f t="shared" si="259"/>
        <v>2.9811015927514355E-3</v>
      </c>
      <c r="HK80" s="52">
        <f t="shared" si="259"/>
        <v>2.8947111641698239E-3</v>
      </c>
      <c r="HL80" s="52">
        <f t="shared" si="259"/>
        <v>2.9201912418312264E-3</v>
      </c>
      <c r="HM80" s="52">
        <f t="shared" si="259"/>
        <v>3.1649991202547961E-3</v>
      </c>
      <c r="HN80" s="52">
        <f t="shared" si="259"/>
        <v>3.0085896597336469E-3</v>
      </c>
      <c r="HO80" s="52">
        <f t="shared" si="259"/>
        <v>3.8295010206750844E-3</v>
      </c>
      <c r="HP80" s="52">
        <f t="shared" si="259"/>
        <v>3.4498280247891623E-3</v>
      </c>
      <c r="HQ80" s="52">
        <f t="shared" si="259"/>
        <v>3.0271506413794792E-3</v>
      </c>
      <c r="HR80" s="52">
        <f t="shared" si="259"/>
        <v>3.2687475010376148E-3</v>
      </c>
      <c r="HS80" s="52">
        <f t="shared" si="259"/>
        <v>4.3517941585586159E-3</v>
      </c>
      <c r="HT80" s="52"/>
      <c r="HU80" s="52">
        <f t="shared" si="259"/>
        <v>3.7004884106041852E-3</v>
      </c>
      <c r="HV80" s="52">
        <f t="shared" si="259"/>
        <v>3.6642898605660128E-3</v>
      </c>
      <c r="HW80" s="52">
        <f t="shared" si="259"/>
        <v>4.086540243398439E-3</v>
      </c>
      <c r="HX80" s="52">
        <f t="shared" si="259"/>
        <v>3.9230558229622296E-3</v>
      </c>
      <c r="HY80" s="52">
        <f t="shared" si="259"/>
        <v>2.6046818564181271E-3</v>
      </c>
      <c r="HZ80" s="52">
        <f t="shared" si="259"/>
        <v>3.6110801601627026E-3</v>
      </c>
      <c r="IA80" s="52">
        <f t="shared" si="259"/>
        <v>4.3820393294295599E-3</v>
      </c>
      <c r="IB80" s="52">
        <f t="shared" si="259"/>
        <v>6.0787758456818074E-3</v>
      </c>
      <c r="IC80" s="52">
        <f t="shared" si="259"/>
        <v>5.4289257762908114E-3</v>
      </c>
      <c r="ID80" s="52">
        <f t="shared" si="259"/>
        <v>3.11729474888829E-3</v>
      </c>
      <c r="IE80" s="52">
        <f t="shared" si="259"/>
        <v>3.7201421126116258E-3</v>
      </c>
      <c r="IF80" s="52">
        <f t="shared" si="259"/>
        <v>5.23231907118868E-3</v>
      </c>
      <c r="IG80" s="52">
        <f t="shared" si="259"/>
        <v>4.3433539679328436E-3</v>
      </c>
      <c r="IH80" s="52">
        <f t="shared" si="259"/>
        <v>4.1208624487473E-3</v>
      </c>
      <c r="II80" s="52">
        <f t="shared" si="259"/>
        <v>1.0592745568411424E-3</v>
      </c>
      <c r="IJ80" s="52">
        <f t="shared" si="259"/>
        <v>8.7635893757219169E-4</v>
      </c>
      <c r="IK80" s="52">
        <f t="shared" si="259"/>
        <v>3.4817491674447188E-3</v>
      </c>
      <c r="IL80" s="52">
        <f t="shared" si="259"/>
        <v>1.0302761617873306E-3</v>
      </c>
      <c r="IM80" s="52">
        <f t="shared" si="259"/>
        <v>1.5097452949408255E-3</v>
      </c>
      <c r="IN80" s="52">
        <f t="shared" si="259"/>
        <v>1.4999936116361619E-3</v>
      </c>
      <c r="IO80" s="52">
        <f t="shared" si="259"/>
        <v>1.1197658176839303E-3</v>
      </c>
      <c r="IP80" s="52">
        <f t="shared" si="259"/>
        <v>2.7043468041358576E-3</v>
      </c>
      <c r="IQ80" s="52">
        <f t="shared" si="259"/>
        <v>1.401338368801995E-3</v>
      </c>
      <c r="IR80" s="52">
        <f t="shared" si="259"/>
        <v>1.3630484588156603E-3</v>
      </c>
      <c r="IS80" s="52"/>
      <c r="IT80" s="52">
        <f t="shared" si="259"/>
        <v>3.336508335046028E-3</v>
      </c>
      <c r="IU80" s="52">
        <f t="shared" si="259"/>
        <v>9.6460103126156987E-4</v>
      </c>
      <c r="IV80" s="52">
        <f t="shared" si="259"/>
        <v>1.7124175253297865E-3</v>
      </c>
      <c r="IW80" s="162" t="e">
        <f t="shared" si="259"/>
        <v>#DIV/0!</v>
      </c>
      <c r="IX80" s="52">
        <f t="shared" si="259"/>
        <v>1.1543238377740069E-3</v>
      </c>
      <c r="IY80" s="52">
        <f t="shared" si="259"/>
        <v>1.5239234968761714E-3</v>
      </c>
      <c r="IZ80" s="52">
        <f>(IZ38/IZ71)*(1/IZ71)</f>
        <v>2.6353768770870957E-3</v>
      </c>
      <c r="JA80" s="52">
        <f>(JA38/JA71)*(1/JA71)</f>
        <v>1.9922854372627702E-3</v>
      </c>
      <c r="JB80" s="52"/>
      <c r="JC80" s="52">
        <f t="shared" si="259"/>
        <v>3.0830879412972006E-2</v>
      </c>
      <c r="JD80" s="52">
        <f t="shared" si="259"/>
        <v>4.095959395174819E-2</v>
      </c>
      <c r="JE80" s="52">
        <f t="shared" si="259"/>
        <v>4.2310685526261028E-2</v>
      </c>
      <c r="JF80" s="52" t="e">
        <f t="shared" si="259"/>
        <v>#DIV/0!</v>
      </c>
      <c r="JG80" s="52" t="e">
        <f t="shared" si="259"/>
        <v>#DIV/0!</v>
      </c>
      <c r="JH80" s="52">
        <f t="shared" si="259"/>
        <v>8.2274120218811999E-3</v>
      </c>
      <c r="JI80" s="52">
        <f t="shared" si="259"/>
        <v>4.5907521615146498E-3</v>
      </c>
      <c r="JJ80" s="52">
        <f t="shared" si="259"/>
        <v>1.179470507210339E-2</v>
      </c>
      <c r="JK80" s="52">
        <f t="shared" si="259"/>
        <v>9.8670910018574046E-3</v>
      </c>
      <c r="JL80" s="52">
        <f t="shared" si="259"/>
        <v>8.6501688553176272E-3</v>
      </c>
      <c r="JM80" s="52" t="e">
        <f t="shared" si="259"/>
        <v>#DIV/0!</v>
      </c>
      <c r="JN80" s="52">
        <f t="shared" si="259"/>
        <v>7.3547093929864403E-3</v>
      </c>
      <c r="JO80" s="52">
        <f t="shared" si="259"/>
        <v>2.5570917205200942E-3</v>
      </c>
      <c r="JP80" s="52">
        <f t="shared" si="259"/>
        <v>6.7186665564827695E-3</v>
      </c>
      <c r="JQ80" s="52">
        <f t="shared" si="259"/>
        <v>2.1689828139676987E-3</v>
      </c>
      <c r="JR80" s="52">
        <f t="shared" si="259"/>
        <v>2.0247488764266828E-3</v>
      </c>
      <c r="JS80" s="52" t="e">
        <f t="shared" si="259"/>
        <v>#DIV/0!</v>
      </c>
      <c r="JT80" s="52">
        <f t="shared" si="259"/>
        <v>1.8424418390826287E-3</v>
      </c>
      <c r="JU80" s="52">
        <f t="shared" si="259"/>
        <v>2.1206790608788912E-3</v>
      </c>
      <c r="JV80" s="52">
        <f t="shared" ref="JV80:MG80" si="260">(JV38/JV71)*(1/JV71)</f>
        <v>2.0747220937138615E-3</v>
      </c>
      <c r="JW80" s="52">
        <f t="shared" si="260"/>
        <v>2.2131532316421411E-3</v>
      </c>
      <c r="JX80" s="52" t="e">
        <f t="shared" si="260"/>
        <v>#DIV/0!</v>
      </c>
      <c r="JY80" s="52">
        <f t="shared" si="260"/>
        <v>1.8750434951907641E-3</v>
      </c>
      <c r="JZ80" s="52">
        <f t="shared" si="260"/>
        <v>1.0006205193441987E-2</v>
      </c>
      <c r="KA80" s="52">
        <f t="shared" si="260"/>
        <v>5.0924627792154039E-3</v>
      </c>
      <c r="KB80" s="52">
        <f t="shared" si="260"/>
        <v>9.3729382865653781E-3</v>
      </c>
      <c r="KC80" s="52"/>
      <c r="KD80" s="52"/>
      <c r="KE80" s="52">
        <f t="shared" si="260"/>
        <v>1.0849071879729954E-3</v>
      </c>
      <c r="KF80" s="52">
        <f t="shared" si="260"/>
        <v>2.0160581556633839E-3</v>
      </c>
      <c r="KG80" s="52"/>
      <c r="KH80" s="52"/>
      <c r="KI80" s="52">
        <f t="shared" si="260"/>
        <v>1.3071083998137587E-2</v>
      </c>
      <c r="KJ80" s="52" t="e">
        <f t="shared" si="260"/>
        <v>#DIV/0!</v>
      </c>
      <c r="KK80" s="52">
        <f t="shared" si="260"/>
        <v>0.46606196799775751</v>
      </c>
      <c r="KL80" s="52">
        <f t="shared" si="260"/>
        <v>0.22300531277881622</v>
      </c>
      <c r="KM80" s="52" t="e">
        <f t="shared" si="260"/>
        <v>#DIV/0!</v>
      </c>
      <c r="KN80" s="52" t="e">
        <f t="shared" si="260"/>
        <v>#DIV/0!</v>
      </c>
      <c r="KO80" s="52" t="e">
        <f t="shared" si="260"/>
        <v>#DIV/0!</v>
      </c>
      <c r="KP80" s="52"/>
      <c r="KQ80" s="52">
        <f t="shared" si="260"/>
        <v>1.3611949353720366E-3</v>
      </c>
      <c r="KR80" s="52">
        <f t="shared" si="260"/>
        <v>2.0624247225572399E-3</v>
      </c>
      <c r="KS80" s="52">
        <f t="shared" si="260"/>
        <v>1.2404266729693753E-3</v>
      </c>
      <c r="KT80" s="52">
        <f t="shared" si="260"/>
        <v>2.9518741751073788E-3</v>
      </c>
      <c r="KU80" s="52">
        <f t="shared" si="260"/>
        <v>1.0287493952469801E-3</v>
      </c>
      <c r="KV80" s="52">
        <f t="shared" si="260"/>
        <v>1.2315351915112766E-3</v>
      </c>
      <c r="KW80" s="52">
        <f t="shared" si="260"/>
        <v>7.4292497795067742E-4</v>
      </c>
      <c r="KX80" s="52">
        <f t="shared" si="260"/>
        <v>9.3685451937801627E-4</v>
      </c>
      <c r="KY80" s="52">
        <f t="shared" si="260"/>
        <v>4.0874323442654176E-3</v>
      </c>
      <c r="KZ80" s="52">
        <f t="shared" si="260"/>
        <v>1.249557087099531E-3</v>
      </c>
      <c r="LA80" s="52">
        <f t="shared" si="260"/>
        <v>1.2412053263393882E-3</v>
      </c>
      <c r="LB80" s="52">
        <f t="shared" si="260"/>
        <v>9.4510051501285109E-4</v>
      </c>
      <c r="LC80" s="52">
        <f t="shared" si="260"/>
        <v>1.38240455739261E-3</v>
      </c>
      <c r="LD80" s="52">
        <f t="shared" si="260"/>
        <v>1.4328651706575306E-3</v>
      </c>
      <c r="LE80" s="52">
        <f t="shared" si="260"/>
        <v>1.2522640862670002E-3</v>
      </c>
      <c r="LF80" s="52">
        <f t="shared" si="260"/>
        <v>1.4626378283894479E-3</v>
      </c>
      <c r="LG80" s="52">
        <f t="shared" si="260"/>
        <v>1.2906634706969871E-3</v>
      </c>
      <c r="LH80" s="52">
        <f t="shared" si="260"/>
        <v>1.4518943722296295E-3</v>
      </c>
      <c r="LI80" s="52">
        <f t="shared" si="260"/>
        <v>1.8823399159120318E-3</v>
      </c>
      <c r="LJ80" s="52">
        <f t="shared" si="260"/>
        <v>8.1199502509283702E-4</v>
      </c>
      <c r="LK80" s="52" t="e">
        <f t="shared" si="260"/>
        <v>#DIV/0!</v>
      </c>
      <c r="LL80" s="52">
        <f t="shared" si="260"/>
        <v>7.8448537792517467E-2</v>
      </c>
      <c r="LM80" s="52">
        <f t="shared" si="260"/>
        <v>4.8865407241767897E-2</v>
      </c>
      <c r="LN80" s="52"/>
      <c r="LO80" s="52">
        <f t="shared" ref="LO80" si="261">(LO38/LO71)*(1/LO71)</f>
        <v>2.2039334555045581E-3</v>
      </c>
      <c r="LP80" s="52">
        <f t="shared" si="260"/>
        <v>1.4381052491934377E-3</v>
      </c>
      <c r="LQ80" s="52"/>
      <c r="LR80" s="52">
        <f t="shared" si="260"/>
        <v>1.7363106442495602E-3</v>
      </c>
      <c r="LS80" s="52">
        <f t="shared" si="260"/>
        <v>3.4675626022677404E-3</v>
      </c>
      <c r="LT80" s="52">
        <f t="shared" si="260"/>
        <v>2.1539787048377806E-3</v>
      </c>
      <c r="LU80" s="52">
        <f t="shared" si="260"/>
        <v>2.3905875590460161E-3</v>
      </c>
      <c r="LV80" s="52">
        <f t="shared" si="260"/>
        <v>3.5364207610272362E-3</v>
      </c>
      <c r="LW80" s="52" t="e">
        <f t="shared" si="260"/>
        <v>#DIV/0!</v>
      </c>
      <c r="LX80" s="52">
        <f t="shared" si="260"/>
        <v>6.0440949302027142E-3</v>
      </c>
      <c r="LY80" s="52">
        <f t="shared" si="260"/>
        <v>3.2426097348472582E-3</v>
      </c>
      <c r="LZ80" s="52">
        <f t="shared" si="260"/>
        <v>4.0400189810795495E-3</v>
      </c>
      <c r="MA80" s="52">
        <f t="shared" si="260"/>
        <v>2.1449195669436469E-3</v>
      </c>
      <c r="MB80" s="52">
        <f t="shared" si="260"/>
        <v>3.1708885882675061E-3</v>
      </c>
      <c r="MC80" s="52" t="e">
        <f t="shared" si="260"/>
        <v>#DIV/0!</v>
      </c>
      <c r="MD80" s="52">
        <f t="shared" si="260"/>
        <v>5.6302454977213996E-3</v>
      </c>
      <c r="ME80" s="52">
        <f t="shared" si="260"/>
        <v>5.1667432589621743E-3</v>
      </c>
      <c r="MF80" s="52">
        <f t="shared" si="260"/>
        <v>3.6048172853499249E-3</v>
      </c>
      <c r="MG80" s="52">
        <f t="shared" si="260"/>
        <v>4.5836778106227022E-3</v>
      </c>
      <c r="MH80" s="52">
        <f t="shared" ref="MH80:OS80" si="262">(MH38/MH71)*(1/MH71)</f>
        <v>4.9445551653202885E-3</v>
      </c>
      <c r="MI80" s="52" t="e">
        <f t="shared" si="262"/>
        <v>#DIV/0!</v>
      </c>
      <c r="MJ80" s="52">
        <f t="shared" si="262"/>
        <v>9.0163206503586051E-3</v>
      </c>
      <c r="MK80" s="52">
        <f t="shared" si="262"/>
        <v>3.9419127173273717E-3</v>
      </c>
      <c r="ML80" s="52">
        <f t="shared" si="262"/>
        <v>3.5168518485062276E-3</v>
      </c>
      <c r="MM80" s="52">
        <f t="shared" si="262"/>
        <v>4.560544317082511E-3</v>
      </c>
      <c r="MN80" s="52">
        <f t="shared" si="262"/>
        <v>4.2225642326047556E-3</v>
      </c>
      <c r="MO80" s="52" t="e">
        <f t="shared" si="262"/>
        <v>#DIV/0!</v>
      </c>
      <c r="MP80" s="52">
        <f t="shared" si="262"/>
        <v>4.505832059126815E-3</v>
      </c>
      <c r="MQ80" s="52">
        <f t="shared" si="262"/>
        <v>3.6261973628064961E-3</v>
      </c>
      <c r="MR80" s="52">
        <f t="shared" si="262"/>
        <v>5.5263876162563765E-3</v>
      </c>
      <c r="MS80" s="52">
        <f t="shared" si="262"/>
        <v>3.9504908919596581E-3</v>
      </c>
      <c r="MT80" s="52">
        <f t="shared" si="262"/>
        <v>4.0275251734895106E-3</v>
      </c>
      <c r="MU80" s="52" t="e">
        <f t="shared" si="262"/>
        <v>#DIV/0!</v>
      </c>
      <c r="MV80" s="52">
        <f t="shared" si="262"/>
        <v>4.0221513637821674E-3</v>
      </c>
      <c r="MW80" s="52">
        <f t="shared" si="262"/>
        <v>4.5010528702161866E-3</v>
      </c>
      <c r="MX80" s="52">
        <f t="shared" si="262"/>
        <v>6.6324426773755824E-3</v>
      </c>
      <c r="MY80" s="52">
        <f t="shared" si="262"/>
        <v>8.7207003244778973E-3</v>
      </c>
      <c r="MZ80" s="52">
        <f t="shared" si="262"/>
        <v>5.7091817950182281E-3</v>
      </c>
      <c r="NA80" s="52" t="e">
        <f t="shared" si="262"/>
        <v>#DIV/0!</v>
      </c>
      <c r="NB80" s="52">
        <f t="shared" si="262"/>
        <v>3.1446826260729242E-3</v>
      </c>
      <c r="NC80" s="52">
        <f t="shared" si="262"/>
        <v>3.2313890313736301E-3</v>
      </c>
      <c r="ND80" s="52">
        <f t="shared" si="262"/>
        <v>3.95889872762464E-3</v>
      </c>
      <c r="NE80" s="52">
        <f t="shared" si="262"/>
        <v>3.2379094993716597E-3</v>
      </c>
      <c r="NF80" s="52">
        <f t="shared" si="262"/>
        <v>2.7904522934181042E-3</v>
      </c>
      <c r="NG80" s="52" t="e">
        <f t="shared" si="262"/>
        <v>#DIV/0!</v>
      </c>
      <c r="NH80" s="52">
        <f t="shared" si="262"/>
        <v>3.4186870135143408E-3</v>
      </c>
      <c r="NI80" s="52">
        <f t="shared" si="262"/>
        <v>8.2774691334044585E-3</v>
      </c>
      <c r="NJ80" s="52" t="e">
        <f t="shared" si="262"/>
        <v>#DIV/0!</v>
      </c>
      <c r="NK80" s="52">
        <f t="shared" si="262"/>
        <v>1.2041942367983517E-2</v>
      </c>
      <c r="NL80" s="52">
        <f t="shared" si="262"/>
        <v>7.5761408639749336E-3</v>
      </c>
      <c r="NM80" s="52">
        <f t="shared" si="262"/>
        <v>8.6816985374605343E-3</v>
      </c>
      <c r="NN80" s="52">
        <f t="shared" si="262"/>
        <v>6.3089269647713334E-3</v>
      </c>
      <c r="NO80" s="52">
        <f t="shared" si="262"/>
        <v>7.8828283388762879E-3</v>
      </c>
      <c r="NP80" s="52" t="e">
        <f t="shared" si="262"/>
        <v>#DIV/0!</v>
      </c>
      <c r="NQ80" s="52">
        <f t="shared" si="262"/>
        <v>1.1303221041959046E-2</v>
      </c>
      <c r="NR80" s="52">
        <f t="shared" si="262"/>
        <v>8.8252350880404489E-3</v>
      </c>
      <c r="NS80" s="52">
        <f t="shared" si="262"/>
        <v>7.6254962694704631E-3</v>
      </c>
      <c r="NT80" s="52">
        <f t="shared" si="262"/>
        <v>6.4381911852288993E-3</v>
      </c>
      <c r="NU80" s="52">
        <f t="shared" si="262"/>
        <v>9.4487516519126888E-3</v>
      </c>
      <c r="NV80" s="52" t="e">
        <f t="shared" si="262"/>
        <v>#DIV/0!</v>
      </c>
      <c r="NW80" s="52">
        <f t="shared" si="262"/>
        <v>8.9176844351549368E-3</v>
      </c>
      <c r="NX80" s="52">
        <f t="shared" si="262"/>
        <v>1.3746572659770168E-2</v>
      </c>
      <c r="NY80" s="52">
        <f t="shared" si="262"/>
        <v>9.0842075145402598E-3</v>
      </c>
      <c r="NZ80" s="52">
        <f t="shared" si="262"/>
        <v>1.3410970967639569E-2</v>
      </c>
      <c r="OA80" s="52">
        <f t="shared" si="262"/>
        <v>1.1441988255958121E-2</v>
      </c>
      <c r="OB80" s="52" t="e">
        <f t="shared" si="262"/>
        <v>#DIV/0!</v>
      </c>
      <c r="OC80" s="52">
        <f t="shared" si="262"/>
        <v>1.9951228974374083E-2</v>
      </c>
      <c r="OD80" s="52">
        <f t="shared" si="262"/>
        <v>7.3633337426109941E-3</v>
      </c>
      <c r="OE80" s="52">
        <f t="shared" si="262"/>
        <v>8.7736905418323262E-3</v>
      </c>
      <c r="OF80" s="52">
        <f t="shared" si="262"/>
        <v>9.5952977483672909E-3</v>
      </c>
      <c r="OG80" s="52" t="e">
        <f t="shared" si="262"/>
        <v>#DIV/0!</v>
      </c>
      <c r="OH80" s="52">
        <f t="shared" si="262"/>
        <v>7.5937241203691171E-3</v>
      </c>
      <c r="OI80" s="52">
        <f t="shared" si="262"/>
        <v>1.1857570477419652E-2</v>
      </c>
      <c r="OJ80" s="52" t="e">
        <f t="shared" si="262"/>
        <v>#DIV/0!</v>
      </c>
      <c r="OK80" s="52">
        <f t="shared" si="262"/>
        <v>7.7829798649366897E-3</v>
      </c>
      <c r="OL80" s="52">
        <f t="shared" si="262"/>
        <v>7.128263990249308E-3</v>
      </c>
      <c r="OM80" s="52" t="e">
        <f t="shared" si="262"/>
        <v>#DIV/0!</v>
      </c>
      <c r="ON80" s="52">
        <f t="shared" si="262"/>
        <v>7.3171155285830427E-3</v>
      </c>
      <c r="OO80" s="52">
        <f t="shared" si="262"/>
        <v>6.7745418983855806E-3</v>
      </c>
      <c r="OP80" s="52" t="e">
        <f t="shared" si="262"/>
        <v>#DIV/0!</v>
      </c>
      <c r="OQ80" s="52">
        <f t="shared" si="262"/>
        <v>0.42554117735425756</v>
      </c>
      <c r="OR80" s="52">
        <f t="shared" si="262"/>
        <v>1.0671448464656721</v>
      </c>
      <c r="OS80" s="52" t="e">
        <f t="shared" si="262"/>
        <v>#DIV/0!</v>
      </c>
      <c r="OT80" s="52" t="e">
        <f t="shared" ref="OT80:OY80" si="263">(OT38/OT71)*(1/OT71)</f>
        <v>#DIV/0!</v>
      </c>
      <c r="OU80" s="52">
        <f t="shared" si="263"/>
        <v>0.4151773230595614</v>
      </c>
      <c r="OV80" s="52" t="e">
        <f t="shared" si="263"/>
        <v>#DIV/0!</v>
      </c>
      <c r="OW80" s="52" t="e">
        <f t="shared" si="263"/>
        <v>#DIV/0!</v>
      </c>
      <c r="OX80" s="52" t="e">
        <f t="shared" si="263"/>
        <v>#DIV/0!</v>
      </c>
      <c r="OY80" s="52" t="e">
        <f t="shared" si="263"/>
        <v>#DIV/0!</v>
      </c>
    </row>
    <row r="81" spans="1:415" ht="12" hidden="1">
      <c r="A81" s="50" t="s">
        <v>15</v>
      </c>
      <c r="D81" s="52">
        <f t="shared" ref="D81:BO81" si="264">1/D75</f>
        <v>1.3949648245947956</v>
      </c>
      <c r="E81" s="52">
        <f t="shared" si="264"/>
        <v>4.1455696002901297</v>
      </c>
      <c r="F81" s="52">
        <f t="shared" si="264"/>
        <v>11.678113990239316</v>
      </c>
      <c r="G81" s="52">
        <f t="shared" si="264"/>
        <v>4.326979347874607</v>
      </c>
      <c r="H81" s="52">
        <f t="shared" si="264"/>
        <v>7.8865030469993389</v>
      </c>
      <c r="I81" s="52">
        <f t="shared" si="264"/>
        <v>8.3498753161795563</v>
      </c>
      <c r="J81" s="52">
        <f t="shared" si="264"/>
        <v>5.197570988532739</v>
      </c>
      <c r="K81" s="52">
        <f t="shared" si="264"/>
        <v>11.870352721759998</v>
      </c>
      <c r="L81" s="52">
        <f t="shared" si="264"/>
        <v>9.9034880351228782</v>
      </c>
      <c r="M81" s="52">
        <f t="shared" si="264"/>
        <v>25.503015008160631</v>
      </c>
      <c r="N81" s="52">
        <f t="shared" si="264"/>
        <v>10.534728614365919</v>
      </c>
      <c r="O81" s="52">
        <f t="shared" si="264"/>
        <v>20.986854236844884</v>
      </c>
      <c r="P81" s="52">
        <f t="shared" si="264"/>
        <v>5.8198934980906012</v>
      </c>
      <c r="Q81" s="52">
        <f t="shared" si="264"/>
        <v>2.26504573595061</v>
      </c>
      <c r="R81" s="52">
        <f t="shared" si="264"/>
        <v>1.4874603048483133</v>
      </c>
      <c r="S81" s="52">
        <f t="shared" si="264"/>
        <v>2.0990585613530701</v>
      </c>
      <c r="T81" s="52"/>
      <c r="U81" s="52"/>
      <c r="V81" s="52">
        <f t="shared" si="264"/>
        <v>0.5501836675194498</v>
      </c>
      <c r="W81" s="52">
        <f t="shared" si="264"/>
        <v>0.74616545484677077</v>
      </c>
      <c r="X81" s="52">
        <f t="shared" si="264"/>
        <v>0.37087868344857816</v>
      </c>
      <c r="Y81" s="52">
        <f t="shared" si="264"/>
        <v>0.98069645774262681</v>
      </c>
      <c r="Z81" s="52">
        <f t="shared" si="264"/>
        <v>0.4365720811273624</v>
      </c>
      <c r="AA81" s="52"/>
      <c r="AB81" s="52">
        <f t="shared" si="264"/>
        <v>0.40032754545076721</v>
      </c>
      <c r="AC81" s="52">
        <f t="shared" si="264"/>
        <v>0.53220557248300626</v>
      </c>
      <c r="AD81" s="52">
        <f t="shared" si="264"/>
        <v>0.2397277748346803</v>
      </c>
      <c r="AE81" s="52">
        <f t="shared" si="264"/>
        <v>0.1621839605260742</v>
      </c>
      <c r="AF81" s="52">
        <f t="shared" si="264"/>
        <v>9.0933449490324031E-2</v>
      </c>
      <c r="AG81" s="52"/>
      <c r="AH81" s="52">
        <f t="shared" si="264"/>
        <v>0.64109012678603994</v>
      </c>
      <c r="AI81" s="52">
        <f t="shared" si="264"/>
        <v>0.4907085336098197</v>
      </c>
      <c r="AJ81" s="52">
        <f t="shared" si="264"/>
        <v>7.7235688181713682</v>
      </c>
      <c r="AK81" s="52">
        <f t="shared" si="264"/>
        <v>3.6862627125086154</v>
      </c>
      <c r="AL81" s="52">
        <f t="shared" si="264"/>
        <v>0.89527735339628101</v>
      </c>
      <c r="AM81" s="52"/>
      <c r="AN81" s="52">
        <f t="shared" si="264"/>
        <v>0.8312563350781359</v>
      </c>
      <c r="AO81" s="52">
        <f t="shared" si="264"/>
        <v>0.9422115191256728</v>
      </c>
      <c r="AP81" s="52">
        <f t="shared" si="264"/>
        <v>0.74291076021227276</v>
      </c>
      <c r="AQ81" s="52">
        <f t="shared" si="264"/>
        <v>0.4815778905574305</v>
      </c>
      <c r="AR81" s="52">
        <f t="shared" si="264"/>
        <v>0.40285292656502786</v>
      </c>
      <c r="AS81" s="52"/>
      <c r="AT81" s="52">
        <f t="shared" si="264"/>
        <v>1.3377086950797012</v>
      </c>
      <c r="AU81" s="52">
        <f t="shared" si="264"/>
        <v>3.0090686055639679</v>
      </c>
      <c r="AV81" s="52">
        <f t="shared" si="264"/>
        <v>6.5599009057136115</v>
      </c>
      <c r="AW81" s="52">
        <f t="shared" si="264"/>
        <v>2.8247437824329871</v>
      </c>
      <c r="AX81" s="52">
        <f t="shared" si="264"/>
        <v>2.0489226153325726</v>
      </c>
      <c r="AY81" s="52"/>
      <c r="AZ81" s="52">
        <f t="shared" si="264"/>
        <v>0.35767978387430166</v>
      </c>
      <c r="BA81" s="52">
        <f t="shared" si="264"/>
        <v>0.17645900044725346</v>
      </c>
      <c r="BB81" s="52">
        <f t="shared" si="264"/>
        <v>0.80099084741201687</v>
      </c>
      <c r="BC81" s="52">
        <f t="shared" si="264"/>
        <v>0.30541568749281039</v>
      </c>
      <c r="BD81" s="52"/>
      <c r="BE81" s="52">
        <f t="shared" si="264"/>
        <v>0.17643169303755832</v>
      </c>
      <c r="BF81" s="52">
        <f t="shared" si="264"/>
        <v>2.4977722128429516</v>
      </c>
      <c r="BG81" s="52">
        <f t="shared" si="264"/>
        <v>2.6543495208236427</v>
      </c>
      <c r="BH81" s="52">
        <f t="shared" si="264"/>
        <v>5.214005650670539</v>
      </c>
      <c r="BI81" s="52"/>
      <c r="BJ81" s="52">
        <f t="shared" si="264"/>
        <v>3.598194925628869</v>
      </c>
      <c r="BK81" s="52">
        <f t="shared" si="264"/>
        <v>1.557762648160198</v>
      </c>
      <c r="BL81" s="52">
        <f t="shared" si="264"/>
        <v>2.4354287357543973</v>
      </c>
      <c r="BM81" s="52">
        <f t="shared" si="264"/>
        <v>1.5638329954993127</v>
      </c>
      <c r="BN81" s="52"/>
      <c r="BO81" s="52">
        <f t="shared" si="264"/>
        <v>0.20036184677407931</v>
      </c>
      <c r="BP81" s="52">
        <f t="shared" ref="BP81:EB81" si="265">1/BP75</f>
        <v>0.72869827470196213</v>
      </c>
      <c r="BQ81" s="52">
        <f t="shared" si="265"/>
        <v>0.88003693615269296</v>
      </c>
      <c r="BR81" s="52">
        <f t="shared" si="265"/>
        <v>0.3474875123109874</v>
      </c>
      <c r="BS81" s="52"/>
      <c r="BT81" s="52">
        <f t="shared" si="265"/>
        <v>1.1279009209862163</v>
      </c>
      <c r="BU81" s="52">
        <f t="shared" si="265"/>
        <v>1.4038032754215637</v>
      </c>
      <c r="BV81" s="52">
        <f t="shared" si="265"/>
        <v>0.97336467069512189</v>
      </c>
      <c r="BW81" s="52"/>
      <c r="BX81" s="52">
        <f t="shared" si="265"/>
        <v>0.12900187313666056</v>
      </c>
      <c r="BY81" s="52"/>
      <c r="BZ81" s="52">
        <f t="shared" si="265"/>
        <v>1.5461283436871573</v>
      </c>
      <c r="CA81" s="52">
        <f t="shared" si="265"/>
        <v>0.11747241063738649</v>
      </c>
      <c r="CB81" s="52">
        <f t="shared" si="265"/>
        <v>0.69806768239941641</v>
      </c>
      <c r="CC81" s="52">
        <f>1/CC75</f>
        <v>0.11969628049212906</v>
      </c>
      <c r="CD81" s="52">
        <f>1/CD75</f>
        <v>2.5406972581004137</v>
      </c>
      <c r="CE81" s="52">
        <f>1/CE75</f>
        <v>1.9913544271962316</v>
      </c>
      <c r="CF81" s="52"/>
      <c r="CG81" s="52">
        <f t="shared" si="265"/>
        <v>0.83475729990638647</v>
      </c>
      <c r="CH81" s="52"/>
      <c r="CI81" s="52">
        <f>1/CI75</f>
        <v>3.0777850740945105</v>
      </c>
      <c r="CJ81" s="52"/>
      <c r="CK81" s="52">
        <f>1/CK75</f>
        <v>2.2412126056842507</v>
      </c>
      <c r="CL81" s="52">
        <f>1/CL75</f>
        <v>1.8915830287905029</v>
      </c>
      <c r="CM81" s="52">
        <f t="shared" si="265"/>
        <v>1.7828888292058742</v>
      </c>
      <c r="CN81" s="162" t="e">
        <f t="shared" si="265"/>
        <v>#DIV/0!</v>
      </c>
      <c r="CO81" s="52">
        <f t="shared" si="265"/>
        <v>6.2949825965703594</v>
      </c>
      <c r="CP81" s="52">
        <f t="shared" si="265"/>
        <v>5.4493540947854688</v>
      </c>
      <c r="CQ81" s="52">
        <f t="shared" si="265"/>
        <v>5.3864449818978919</v>
      </c>
      <c r="CR81" s="52" t="e">
        <f t="shared" si="265"/>
        <v>#DIV/0!</v>
      </c>
      <c r="CS81" s="52"/>
      <c r="CT81" s="52">
        <f t="shared" si="265"/>
        <v>1.848903825351818</v>
      </c>
      <c r="CU81" s="52">
        <f t="shared" si="265"/>
        <v>7.979241693339282</v>
      </c>
      <c r="CV81" s="52">
        <f t="shared" si="265"/>
        <v>0.17601702541168204</v>
      </c>
      <c r="CW81" s="52">
        <f t="shared" si="265"/>
        <v>0.15705022434264668</v>
      </c>
      <c r="CX81" s="52">
        <f t="shared" si="265"/>
        <v>1.1114286078384155</v>
      </c>
      <c r="CY81" s="52"/>
      <c r="CZ81" s="52">
        <f t="shared" si="265"/>
        <v>0.11205787161369206</v>
      </c>
      <c r="DA81" s="52">
        <f t="shared" si="265"/>
        <v>0.21557461073736781</v>
      </c>
      <c r="DB81" s="52">
        <f t="shared" si="265"/>
        <v>0.1920336471165478</v>
      </c>
      <c r="DC81" s="52">
        <f>1/DC75</f>
        <v>0.88400360480418039</v>
      </c>
      <c r="DD81" s="52">
        <f>1/DD75</f>
        <v>1.0443194254521866</v>
      </c>
      <c r="DE81" s="52"/>
      <c r="DF81" s="52"/>
      <c r="DG81" s="52">
        <f t="shared" si="265"/>
        <v>1.0039018510407862</v>
      </c>
      <c r="DH81" s="52">
        <f t="shared" si="265"/>
        <v>0.9726565744959772</v>
      </c>
      <c r="DI81" s="52">
        <f t="shared" si="265"/>
        <v>2.3368741977299567</v>
      </c>
      <c r="DJ81" s="52">
        <f>1/DJ75</f>
        <v>0.92729822972620646</v>
      </c>
      <c r="DK81" s="52" t="e">
        <f>1/DK75</f>
        <v>#DIV/0!</v>
      </c>
      <c r="DL81" s="52"/>
      <c r="DM81" s="52">
        <f t="shared" si="265"/>
        <v>1.7532250171583672</v>
      </c>
      <c r="DN81" s="52">
        <f t="shared" si="265"/>
        <v>3.9346113883079417</v>
      </c>
      <c r="DO81" s="52">
        <f t="shared" si="265"/>
        <v>1.9941752175601344</v>
      </c>
      <c r="DP81" s="52">
        <f>1/DP75</f>
        <v>5.2890023392300396</v>
      </c>
      <c r="DQ81" s="52">
        <f>1/DQ75</f>
        <v>4.1831525958500491</v>
      </c>
      <c r="DR81" s="52"/>
      <c r="DS81" s="52">
        <f>1/DS75</f>
        <v>3.2310790319823188</v>
      </c>
      <c r="DT81" s="52">
        <f t="shared" si="265"/>
        <v>2.7077405331144435</v>
      </c>
      <c r="DU81" s="52">
        <f t="shared" si="265"/>
        <v>7.4827191920464324</v>
      </c>
      <c r="DV81" s="52">
        <f t="shared" si="265"/>
        <v>6.5924516272532756</v>
      </c>
      <c r="DW81" s="52">
        <f>1/DW75</f>
        <v>1.1620939295507002</v>
      </c>
      <c r="DX81" s="52"/>
      <c r="DY81" s="52">
        <f t="shared" si="265"/>
        <v>5.5867642312847883</v>
      </c>
      <c r="DZ81" s="52">
        <f t="shared" si="265"/>
        <v>6.225048549731131</v>
      </c>
      <c r="EA81" s="52">
        <f t="shared" si="265"/>
        <v>4.5255802672904615</v>
      </c>
      <c r="EB81" s="52">
        <f t="shared" si="265"/>
        <v>3.9111031318345391</v>
      </c>
      <c r="EC81" s="52">
        <f>1/EC75</f>
        <v>5.7272094844805652</v>
      </c>
      <c r="ED81" s="52"/>
      <c r="EE81" s="52">
        <f>1/EE75</f>
        <v>0.39215320824780037</v>
      </c>
      <c r="EF81" s="52">
        <f>1/EF75</f>
        <v>0.44793085744295691</v>
      </c>
      <c r="EG81" s="52">
        <f>1/EG75</f>
        <v>1.5402329800571724</v>
      </c>
      <c r="EH81" s="52">
        <f>1/EH75</f>
        <v>1.7649639287061045</v>
      </c>
      <c r="EI81" s="52">
        <f t="shared" ref="EI81:HC81" si="266">1/EI75</f>
        <v>0.96341450894714731</v>
      </c>
      <c r="EJ81" s="52"/>
      <c r="EK81" s="52">
        <f>1/EK75</f>
        <v>2.5792368329957531</v>
      </c>
      <c r="EL81" s="52">
        <f t="shared" si="266"/>
        <v>2.4414332979472517</v>
      </c>
      <c r="EM81" s="52">
        <f t="shared" si="266"/>
        <v>4.7719049811216241</v>
      </c>
      <c r="EN81" s="52">
        <f>1/EN75</f>
        <v>3.4651701507331705</v>
      </c>
      <c r="EO81" s="52">
        <f>1/EO75</f>
        <v>7.0724831553500307</v>
      </c>
      <c r="EP81" s="52"/>
      <c r="EQ81" s="52">
        <f t="shared" si="266"/>
        <v>1.1614758245227188</v>
      </c>
      <c r="ER81" s="52">
        <f t="shared" si="266"/>
        <v>3.2345586491264777</v>
      </c>
      <c r="ES81" s="52">
        <f t="shared" si="266"/>
        <v>1.7014268602574922</v>
      </c>
      <c r="ET81" s="52">
        <f>1/ET75</f>
        <v>2.4513296662827186</v>
      </c>
      <c r="EU81" s="52">
        <f>1/EU75</f>
        <v>2.4005287773167816</v>
      </c>
      <c r="EV81" s="52"/>
      <c r="EW81" s="52">
        <f>1/EW75</f>
        <v>2.2051117586878566</v>
      </c>
      <c r="EX81" s="52">
        <f t="shared" si="266"/>
        <v>1.5275307647675398</v>
      </c>
      <c r="EY81" s="52">
        <f t="shared" si="266"/>
        <v>0.39839954456188681</v>
      </c>
      <c r="EZ81" s="52">
        <f>1/EZ75</f>
        <v>0.35726245799194162</v>
      </c>
      <c r="FA81" s="52"/>
      <c r="FB81" s="52"/>
      <c r="FC81" s="52">
        <f>1/FC75</f>
        <v>0.56968140746543749</v>
      </c>
      <c r="FD81" s="52">
        <f>1/FD75</f>
        <v>1.1378805834572159</v>
      </c>
      <c r="FE81" s="52">
        <f>1/FE75</f>
        <v>0.59803563247323566</v>
      </c>
      <c r="FF81" s="52">
        <f>1/FF75</f>
        <v>0.74253193375776005</v>
      </c>
      <c r="FG81" s="52"/>
      <c r="FH81" s="52">
        <f t="shared" si="266"/>
        <v>1.4451154205401169</v>
      </c>
      <c r="FI81" s="52">
        <f t="shared" si="266"/>
        <v>0.69708266584248402</v>
      </c>
      <c r="FJ81" s="52">
        <f t="shared" si="266"/>
        <v>1.2635537337770431</v>
      </c>
      <c r="FK81" s="52">
        <f t="shared" si="266"/>
        <v>1.2823267845713906</v>
      </c>
      <c r="FL81" s="52">
        <f t="shared" si="266"/>
        <v>0.98893948739058724</v>
      </c>
      <c r="FM81" s="52"/>
      <c r="FN81" s="52">
        <f t="shared" si="266"/>
        <v>1.0757246336478381</v>
      </c>
      <c r="FO81" s="52">
        <f t="shared" si="266"/>
        <v>2.0785516114414984</v>
      </c>
      <c r="FP81" s="52">
        <f t="shared" si="266"/>
        <v>6.7705849530227082</v>
      </c>
      <c r="FQ81" s="52">
        <f t="shared" si="266"/>
        <v>0.51370227852103745</v>
      </c>
      <c r="FR81" s="52">
        <f t="shared" si="266"/>
        <v>0.33412772323025164</v>
      </c>
      <c r="FS81" s="52"/>
      <c r="FT81" s="52">
        <f>1/FT75</f>
        <v>0.9054486158613998</v>
      </c>
      <c r="FU81" s="52">
        <f>1/FU75</f>
        <v>1.7176958947337351</v>
      </c>
      <c r="FV81" s="52">
        <f>1/FV75</f>
        <v>0.68118687043048043</v>
      </c>
      <c r="FW81" s="52">
        <f t="shared" si="266"/>
        <v>1.6460757309846796</v>
      </c>
      <c r="FX81" s="52">
        <f t="shared" si="266"/>
        <v>0.7141602408390898</v>
      </c>
      <c r="FY81" s="52"/>
      <c r="FZ81" s="52" t="e">
        <f t="shared" si="266"/>
        <v>#DIV/0!</v>
      </c>
      <c r="GA81" s="52" t="e">
        <f t="shared" si="266"/>
        <v>#DIV/0!</v>
      </c>
      <c r="GB81" s="52" t="e">
        <f t="shared" si="266"/>
        <v>#DIV/0!</v>
      </c>
      <c r="GC81" s="52" t="e">
        <f t="shared" si="266"/>
        <v>#DIV/0!</v>
      </c>
      <c r="GD81" s="52" t="e">
        <f t="shared" si="266"/>
        <v>#DIV/0!</v>
      </c>
      <c r="GE81" s="52"/>
      <c r="GF81" s="52">
        <f t="shared" si="266"/>
        <v>4.5636063427842641</v>
      </c>
      <c r="GG81" s="52">
        <f t="shared" si="266"/>
        <v>3.3190313823029149</v>
      </c>
      <c r="GH81" s="52">
        <f>1/GH75</f>
        <v>2.1362980123860611</v>
      </c>
      <c r="GI81" s="52">
        <f>1/GI75</f>
        <v>2.3618417750576342</v>
      </c>
      <c r="GJ81" s="52">
        <f>1/GJ75</f>
        <v>2.4122759619929623</v>
      </c>
      <c r="GK81" s="52"/>
      <c r="GL81" s="52">
        <f t="shared" si="266"/>
        <v>0.52676507048911725</v>
      </c>
      <c r="GM81" s="52">
        <f t="shared" si="266"/>
        <v>0.51823435262067097</v>
      </c>
      <c r="GN81" s="52">
        <f t="shared" si="266"/>
        <v>1.1216215583071476</v>
      </c>
      <c r="GO81" s="52">
        <f t="shared" si="266"/>
        <v>0.65286504744312646</v>
      </c>
      <c r="GP81" s="52">
        <f t="shared" si="266"/>
        <v>0.70882078648934399</v>
      </c>
      <c r="GQ81" s="162" t="e">
        <f t="shared" si="266"/>
        <v>#DIV/0!</v>
      </c>
      <c r="GR81" s="52">
        <f t="shared" si="266"/>
        <v>4.1197029033300803</v>
      </c>
      <c r="GS81" s="52">
        <f t="shared" si="266"/>
        <v>3.0588711504393369</v>
      </c>
      <c r="GT81" s="52">
        <f t="shared" si="266"/>
        <v>4.8049973663616168</v>
      </c>
      <c r="GU81" s="52"/>
      <c r="GV81" s="52">
        <f t="shared" si="266"/>
        <v>5.9876530480335077</v>
      </c>
      <c r="GW81" s="52">
        <f t="shared" si="266"/>
        <v>1.5169064491051258</v>
      </c>
      <c r="GX81" s="52">
        <f t="shared" si="266"/>
        <v>2.0026279759688075</v>
      </c>
      <c r="GY81" s="52">
        <f t="shared" si="266"/>
        <v>1.5290074790855075</v>
      </c>
      <c r="GZ81" s="52">
        <f t="shared" si="266"/>
        <v>1.2442761208724189</v>
      </c>
      <c r="HA81" s="52">
        <f t="shared" si="266"/>
        <v>1.8837930178555065</v>
      </c>
      <c r="HB81" s="52">
        <f t="shared" si="266"/>
        <v>2.5894989250069012</v>
      </c>
      <c r="HC81" s="52">
        <f t="shared" si="266"/>
        <v>1.9011538061443063</v>
      </c>
      <c r="HD81" s="52">
        <f t="shared" ref="HD81:JU81" si="267">1/HD75</f>
        <v>1.1054424079960106</v>
      </c>
      <c r="HE81" s="52">
        <f t="shared" si="267"/>
        <v>1.4979522553177917</v>
      </c>
      <c r="HF81" s="52">
        <f t="shared" si="267"/>
        <v>3.47381582503718</v>
      </c>
      <c r="HG81" s="52">
        <f t="shared" si="267"/>
        <v>1.2427403569403714</v>
      </c>
      <c r="HH81" s="52">
        <f t="shared" si="267"/>
        <v>1.978372584717748</v>
      </c>
      <c r="HI81" s="52">
        <f t="shared" si="267"/>
        <v>3.9204772046101435</v>
      </c>
      <c r="HJ81" s="52">
        <f t="shared" si="267"/>
        <v>1.6064635319217895</v>
      </c>
      <c r="HK81" s="52">
        <f t="shared" si="267"/>
        <v>1.042400949603941</v>
      </c>
      <c r="HL81" s="52">
        <f t="shared" si="267"/>
        <v>0.6179945290122042</v>
      </c>
      <c r="HM81" s="52">
        <f t="shared" si="267"/>
        <v>1.0880338307329678</v>
      </c>
      <c r="HN81" s="52">
        <f t="shared" si="267"/>
        <v>1.3283579188740915</v>
      </c>
      <c r="HO81" s="52">
        <f t="shared" si="267"/>
        <v>1.3891182361798595</v>
      </c>
      <c r="HP81" s="52">
        <f t="shared" si="267"/>
        <v>1.0916388605077543</v>
      </c>
      <c r="HQ81" s="52">
        <f t="shared" si="267"/>
        <v>2.6797563863806539</v>
      </c>
      <c r="HR81" s="52">
        <f t="shared" si="267"/>
        <v>2.5433277131747611</v>
      </c>
      <c r="HS81" s="52">
        <f t="shared" si="267"/>
        <v>1.1859855534917623</v>
      </c>
      <c r="HT81" s="52"/>
      <c r="HU81" s="52">
        <f t="shared" si="267"/>
        <v>0.42426618570481284</v>
      </c>
      <c r="HV81" s="52">
        <f t="shared" si="267"/>
        <v>0.55165354047469606</v>
      </c>
      <c r="HW81" s="52">
        <f t="shared" si="267"/>
        <v>0.41845814006939502</v>
      </c>
      <c r="HX81" s="52">
        <f t="shared" si="267"/>
        <v>0.84544647166251052</v>
      </c>
      <c r="HY81" s="52">
        <f t="shared" si="267"/>
        <v>0.58638180467953627</v>
      </c>
      <c r="HZ81" s="52">
        <f t="shared" si="267"/>
        <v>0.70736848286368004</v>
      </c>
      <c r="IA81" s="52">
        <f t="shared" si="267"/>
        <v>0.80015258590234495</v>
      </c>
      <c r="IB81" s="52">
        <f t="shared" si="267"/>
        <v>0.98100476494339517</v>
      </c>
      <c r="IC81" s="52">
        <f t="shared" si="267"/>
        <v>1.1999684194542342</v>
      </c>
      <c r="ID81" s="52">
        <f t="shared" si="267"/>
        <v>0.80486434726637357</v>
      </c>
      <c r="IE81" s="52">
        <f t="shared" si="267"/>
        <v>0.48886030890138132</v>
      </c>
      <c r="IF81" s="52">
        <f t="shared" si="267"/>
        <v>0.95179890668138101</v>
      </c>
      <c r="IG81" s="52">
        <f t="shared" si="267"/>
        <v>0.62548612756504829</v>
      </c>
      <c r="IH81" s="52">
        <f t="shared" si="267"/>
        <v>0.57788344431385841</v>
      </c>
      <c r="II81" s="52">
        <f t="shared" si="267"/>
        <v>0.47368976944651275</v>
      </c>
      <c r="IJ81" s="52">
        <f t="shared" si="267"/>
        <v>0.30345182016238498</v>
      </c>
      <c r="IK81" s="52">
        <f t="shared" si="267"/>
        <v>0.75829594177988791</v>
      </c>
      <c r="IL81" s="52">
        <f t="shared" si="267"/>
        <v>0.14659062780343327</v>
      </c>
      <c r="IM81" s="52">
        <f t="shared" si="267"/>
        <v>0.61191818476550186</v>
      </c>
      <c r="IN81" s="52">
        <f t="shared" si="267"/>
        <v>0.25474812305897621</v>
      </c>
      <c r="IO81" s="52">
        <f t="shared" si="267"/>
        <v>0.66039302756923546</v>
      </c>
      <c r="IP81" s="52">
        <f t="shared" si="267"/>
        <v>2.5057206584469922</v>
      </c>
      <c r="IQ81" s="52">
        <f t="shared" si="267"/>
        <v>0.62081700084097535</v>
      </c>
      <c r="IR81" s="52">
        <f t="shared" si="267"/>
        <v>0.85503593265996536</v>
      </c>
      <c r="IS81" s="52"/>
      <c r="IT81" s="52">
        <f t="shared" si="267"/>
        <v>3.891644430463165</v>
      </c>
      <c r="IU81" s="52">
        <f t="shared" si="267"/>
        <v>0.20606543694987828</v>
      </c>
      <c r="IV81" s="52">
        <f t="shared" si="267"/>
        <v>0.67812007031242327</v>
      </c>
      <c r="IW81" s="162" t="e">
        <f t="shared" si="267"/>
        <v>#DIV/0!</v>
      </c>
      <c r="IX81" s="52">
        <f t="shared" si="267"/>
        <v>1.0332992789027649</v>
      </c>
      <c r="IY81" s="52">
        <f t="shared" si="267"/>
        <v>2.9797504945702884</v>
      </c>
      <c r="IZ81" s="52">
        <f>1/IZ75</f>
        <v>3.6195971971927783</v>
      </c>
      <c r="JA81" s="52">
        <f>1/JA75</f>
        <v>2.6937470578882459</v>
      </c>
      <c r="JB81" s="52"/>
      <c r="JC81" s="52">
        <f t="shared" si="267"/>
        <v>1.3949648245947956</v>
      </c>
      <c r="JD81" s="52">
        <f t="shared" si="267"/>
        <v>4.1455696002901297</v>
      </c>
      <c r="JE81" s="52">
        <f t="shared" si="267"/>
        <v>2.9289330658478101</v>
      </c>
      <c r="JF81" s="52" t="e">
        <f t="shared" si="267"/>
        <v>#DIV/0!</v>
      </c>
      <c r="JG81" s="52" t="e">
        <f t="shared" si="267"/>
        <v>#DIV/0!</v>
      </c>
      <c r="JH81" s="52">
        <f t="shared" si="267"/>
        <v>1.6105407293554828</v>
      </c>
      <c r="JI81" s="52">
        <f t="shared" si="267"/>
        <v>0.79569320342441818</v>
      </c>
      <c r="JJ81" s="52">
        <f t="shared" si="267"/>
        <v>2.5811437066787706</v>
      </c>
      <c r="JK81" s="52">
        <f t="shared" si="267"/>
        <v>2.0642439715830205</v>
      </c>
      <c r="JL81" s="52">
        <f t="shared" si="267"/>
        <v>1.628839174069326</v>
      </c>
      <c r="JM81" s="52" t="e">
        <f t="shared" si="267"/>
        <v>#DIV/0!</v>
      </c>
      <c r="JN81" s="52">
        <f t="shared" si="267"/>
        <v>7.6678652922495782</v>
      </c>
      <c r="JO81" s="52">
        <f t="shared" si="267"/>
        <v>1.625913304944308</v>
      </c>
      <c r="JP81" s="52">
        <f t="shared" si="267"/>
        <v>0.55263764311646013</v>
      </c>
      <c r="JQ81" s="52">
        <f t="shared" si="267"/>
        <v>0.7085022081134692</v>
      </c>
      <c r="JR81" s="52">
        <f t="shared" si="267"/>
        <v>0.83074819583466064</v>
      </c>
      <c r="JS81" s="52" t="e">
        <f t="shared" si="267"/>
        <v>#DIV/0!</v>
      </c>
      <c r="JT81" s="52">
        <f t="shared" si="267"/>
        <v>1.0370798228528197</v>
      </c>
      <c r="JU81" s="52">
        <f t="shared" si="267"/>
        <v>1.2075795075350944</v>
      </c>
      <c r="JV81" s="52">
        <f t="shared" ref="JV81:MG81" si="268">1/JV75</f>
        <v>1.2929360230931801</v>
      </c>
      <c r="JW81" s="52">
        <f t="shared" si="268"/>
        <v>0.56908377462331494</v>
      </c>
      <c r="JX81" s="52" t="e">
        <f t="shared" si="268"/>
        <v>#DIV/0!</v>
      </c>
      <c r="JY81" s="52">
        <f t="shared" si="268"/>
        <v>0.44663205305360559</v>
      </c>
      <c r="JZ81" s="52">
        <f t="shared" si="268"/>
        <v>2.3684537257074272</v>
      </c>
      <c r="KA81" s="52">
        <f t="shared" si="268"/>
        <v>1.162808111999531</v>
      </c>
      <c r="KB81" s="52">
        <f t="shared" si="268"/>
        <v>2.5562452339446362</v>
      </c>
      <c r="KC81" s="52"/>
      <c r="KD81" s="52"/>
      <c r="KE81" s="52">
        <f t="shared" si="268"/>
        <v>0.81712613578975901</v>
      </c>
      <c r="KF81" s="52">
        <f t="shared" si="268"/>
        <v>1.603202225132486</v>
      </c>
      <c r="KG81" s="52"/>
      <c r="KH81" s="52"/>
      <c r="KI81" s="52">
        <f t="shared" si="268"/>
        <v>3.2078292057007047</v>
      </c>
      <c r="KJ81" s="52" t="e">
        <f t="shared" si="268"/>
        <v>#DIV/0!</v>
      </c>
      <c r="KK81" s="52">
        <f t="shared" si="268"/>
        <v>17.380224311448654</v>
      </c>
      <c r="KL81" s="52">
        <f t="shared" si="268"/>
        <v>7.9319997410276963</v>
      </c>
      <c r="KM81" s="52" t="e">
        <f t="shared" si="268"/>
        <v>#DIV/0!</v>
      </c>
      <c r="KN81" s="52" t="e">
        <f t="shared" si="268"/>
        <v>#DIV/0!</v>
      </c>
      <c r="KO81" s="52" t="e">
        <f t="shared" si="268"/>
        <v>#DIV/0!</v>
      </c>
      <c r="KP81" s="52"/>
      <c r="KQ81" s="52">
        <f t="shared" si="268"/>
        <v>0.1576328931677291</v>
      </c>
      <c r="KR81" s="52">
        <f t="shared" si="268"/>
        <v>0.64097446735790897</v>
      </c>
      <c r="KS81" s="52">
        <f t="shared" si="268"/>
        <v>0.12060807917090449</v>
      </c>
      <c r="KT81" s="52">
        <f t="shared" si="268"/>
        <v>0.40138249112991187</v>
      </c>
      <c r="KU81" s="52">
        <f t="shared" si="268"/>
        <v>9.5739487314961624E-2</v>
      </c>
      <c r="KV81" s="52">
        <f t="shared" si="268"/>
        <v>0.17999865598632775</v>
      </c>
      <c r="KW81" s="52">
        <f t="shared" si="268"/>
        <v>8.8301835093243589E-2</v>
      </c>
      <c r="KX81" s="52">
        <f t="shared" si="268"/>
        <v>0.14087199091934191</v>
      </c>
      <c r="KY81" s="52">
        <f t="shared" si="268"/>
        <v>12.559547553709704</v>
      </c>
      <c r="KZ81" s="52">
        <f t="shared" si="268"/>
        <v>5.6342270141158488E-2</v>
      </c>
      <c r="LA81" s="52">
        <f t="shared" si="268"/>
        <v>1.249104483727977</v>
      </c>
      <c r="LB81" s="52">
        <f t="shared" si="268"/>
        <v>0.14932322112760726</v>
      </c>
      <c r="LC81" s="52">
        <f t="shared" si="268"/>
        <v>0.33471728166902648</v>
      </c>
      <c r="LD81" s="52">
        <f t="shared" si="268"/>
        <v>0.20773531193367351</v>
      </c>
      <c r="LE81" s="52">
        <f t="shared" si="268"/>
        <v>0.10825010830080029</v>
      </c>
      <c r="LF81" s="52">
        <f t="shared" si="268"/>
        <v>0.25544755714879563</v>
      </c>
      <c r="LG81" s="52">
        <f t="shared" si="268"/>
        <v>0.44737879494285004</v>
      </c>
      <c r="LH81" s="52">
        <f t="shared" si="268"/>
        <v>0.71428537520698276</v>
      </c>
      <c r="LI81" s="52">
        <f t="shared" si="268"/>
        <v>0.16704757674631623</v>
      </c>
      <c r="LJ81" s="52">
        <f t="shared" si="268"/>
        <v>0.17803183227409083</v>
      </c>
      <c r="LK81" s="52" t="e">
        <f t="shared" si="268"/>
        <v>#DIV/0!</v>
      </c>
      <c r="LL81" s="52">
        <f t="shared" si="268"/>
        <v>3.1848481534023585</v>
      </c>
      <c r="LM81" s="52">
        <f t="shared" si="268"/>
        <v>2.5094674181558143</v>
      </c>
      <c r="LN81" s="52"/>
      <c r="LO81" s="52">
        <f t="shared" ref="LO81" si="269">1/LO75</f>
        <v>7.7952614773320147E-2</v>
      </c>
      <c r="LP81" s="52">
        <f t="shared" si="268"/>
        <v>4.998545728041149E-2</v>
      </c>
      <c r="LQ81" s="52"/>
      <c r="LR81" s="52">
        <f t="shared" si="268"/>
        <v>0.19178017621117505</v>
      </c>
      <c r="LS81" s="52">
        <f t="shared" si="268"/>
        <v>0.22700386499532388</v>
      </c>
      <c r="LT81" s="52">
        <f t="shared" si="268"/>
        <v>0.16077873734531725</v>
      </c>
      <c r="LU81" s="52">
        <f t="shared" si="268"/>
        <v>9.1990428792661935E-2</v>
      </c>
      <c r="LV81" s="52">
        <f t="shared" si="268"/>
        <v>0.2044890870804795</v>
      </c>
      <c r="LW81" s="52" t="e">
        <f t="shared" si="268"/>
        <v>#DIV/0!</v>
      </c>
      <c r="LX81" s="52">
        <f t="shared" si="268"/>
        <v>0.62087906198294418</v>
      </c>
      <c r="LY81" s="52">
        <f t="shared" si="268"/>
        <v>0.39150706689389148</v>
      </c>
      <c r="LZ81" s="52">
        <f t="shared" si="268"/>
        <v>0.26181206957093972</v>
      </c>
      <c r="MA81" s="52">
        <f t="shared" si="268"/>
        <v>0.23492634048558084</v>
      </c>
      <c r="MB81" s="52">
        <f t="shared" si="268"/>
        <v>0.15949909844023361</v>
      </c>
      <c r="MC81" s="52" t="e">
        <f t="shared" si="268"/>
        <v>#DIV/0!</v>
      </c>
      <c r="MD81" s="52">
        <f t="shared" si="268"/>
        <v>0.49285464713533222</v>
      </c>
      <c r="ME81" s="52">
        <f t="shared" si="268"/>
        <v>0.58419106969828516</v>
      </c>
      <c r="MF81" s="52">
        <f t="shared" si="268"/>
        <v>0.28507203600820147</v>
      </c>
      <c r="MG81" s="52">
        <f t="shared" si="268"/>
        <v>0.38812266958528285</v>
      </c>
      <c r="MH81" s="52">
        <f t="shared" ref="MH81:OS81" si="270">1/MH75</f>
        <v>0.37712778323677854</v>
      </c>
      <c r="MI81" s="52" t="e">
        <f t="shared" si="270"/>
        <v>#DIV/0!</v>
      </c>
      <c r="MJ81" s="52">
        <f t="shared" si="270"/>
        <v>0.48845281084249825</v>
      </c>
      <c r="MK81" s="52">
        <f t="shared" si="270"/>
        <v>0.32767040492980837</v>
      </c>
      <c r="ML81" s="52">
        <f t="shared" si="270"/>
        <v>0.15554098768039745</v>
      </c>
      <c r="MM81" s="52">
        <f t="shared" si="270"/>
        <v>0.17964071053695937</v>
      </c>
      <c r="MN81" s="52">
        <f t="shared" si="270"/>
        <v>0.25597391352809895</v>
      </c>
      <c r="MO81" s="52" t="e">
        <f t="shared" si="270"/>
        <v>#DIV/0!</v>
      </c>
      <c r="MP81" s="52">
        <f t="shared" si="270"/>
        <v>0.19293591199076349</v>
      </c>
      <c r="MQ81" s="52">
        <f t="shared" si="270"/>
        <v>1.3326504859397512</v>
      </c>
      <c r="MR81" s="52">
        <f t="shared" si="270"/>
        <v>1.7560134640170362</v>
      </c>
      <c r="MS81" s="52">
        <f t="shared" si="270"/>
        <v>1.9935651964401926</v>
      </c>
      <c r="MT81" s="52">
        <f t="shared" si="270"/>
        <v>0.50085704555801236</v>
      </c>
      <c r="MU81" s="52" t="e">
        <f t="shared" si="270"/>
        <v>#DIV/0!</v>
      </c>
      <c r="MV81" s="52">
        <f t="shared" si="270"/>
        <v>9.1524520872127035E-2</v>
      </c>
      <c r="MW81" s="52">
        <f t="shared" si="270"/>
        <v>0.93629443923905176</v>
      </c>
      <c r="MX81" s="52">
        <f t="shared" si="270"/>
        <v>0.29156035847637762</v>
      </c>
      <c r="MY81" s="52">
        <f t="shared" si="270"/>
        <v>0.61143526540434667</v>
      </c>
      <c r="MZ81" s="52">
        <f t="shared" si="270"/>
        <v>1.9333885556878896</v>
      </c>
      <c r="NA81" s="52" t="e">
        <f t="shared" si="270"/>
        <v>#DIV/0!</v>
      </c>
      <c r="NB81" s="52">
        <f t="shared" si="270"/>
        <v>9.1529274451453452E-2</v>
      </c>
      <c r="NC81" s="52">
        <f t="shared" si="270"/>
        <v>0.14666249789019423</v>
      </c>
      <c r="ND81" s="52">
        <f t="shared" si="270"/>
        <v>8.5525477818027315E-2</v>
      </c>
      <c r="NE81" s="52">
        <f t="shared" si="270"/>
        <v>6.2264968199321959E-2</v>
      </c>
      <c r="NF81" s="52">
        <f t="shared" si="270"/>
        <v>8.834598355426751E-2</v>
      </c>
      <c r="NG81" s="52" t="e">
        <f t="shared" si="270"/>
        <v>#DIV/0!</v>
      </c>
      <c r="NH81" s="52">
        <f t="shared" si="270"/>
        <v>0.24178699285852784</v>
      </c>
      <c r="NI81" s="52">
        <f t="shared" si="270"/>
        <v>0.52654983716154902</v>
      </c>
      <c r="NJ81" s="52" t="e">
        <f t="shared" si="270"/>
        <v>#DIV/0!</v>
      </c>
      <c r="NK81" s="52">
        <f t="shared" si="270"/>
        <v>1.4690620805109253</v>
      </c>
      <c r="NL81" s="52">
        <f t="shared" si="270"/>
        <v>0.20775290215180234</v>
      </c>
      <c r="NM81" s="52">
        <f t="shared" si="270"/>
        <v>9.3797663645807841E-2</v>
      </c>
      <c r="NN81" s="52">
        <f t="shared" si="270"/>
        <v>0.12574161330114725</v>
      </c>
      <c r="NO81" s="52">
        <f t="shared" si="270"/>
        <v>0.19709471151933675</v>
      </c>
      <c r="NP81" s="52" t="e">
        <f t="shared" si="270"/>
        <v>#DIV/0!</v>
      </c>
      <c r="NQ81" s="52">
        <f t="shared" si="270"/>
        <v>1.1016242872348829</v>
      </c>
      <c r="NR81" s="52">
        <f t="shared" si="270"/>
        <v>1.5299782395502659</v>
      </c>
      <c r="NS81" s="52">
        <f t="shared" si="270"/>
        <v>2.020814319837787</v>
      </c>
      <c r="NT81" s="52">
        <f t="shared" si="270"/>
        <v>0.14340232303890799</v>
      </c>
      <c r="NU81" s="52">
        <f t="shared" si="270"/>
        <v>0.29221222830977978</v>
      </c>
      <c r="NV81" s="52" t="e">
        <f t="shared" si="270"/>
        <v>#DIV/0!</v>
      </c>
      <c r="NW81" s="52">
        <f t="shared" si="270"/>
        <v>3.4067042023865635</v>
      </c>
      <c r="NX81" s="52">
        <f t="shared" si="270"/>
        <v>0.8879664832459454</v>
      </c>
      <c r="NY81" s="52">
        <f t="shared" si="270"/>
        <v>0.21034288274025767</v>
      </c>
      <c r="NZ81" s="52">
        <f t="shared" si="270"/>
        <v>0.83361898044695881</v>
      </c>
      <c r="OA81" s="52">
        <f t="shared" si="270"/>
        <v>2.8646683551696408</v>
      </c>
      <c r="OB81" s="52" t="e">
        <f t="shared" si="270"/>
        <v>#DIV/0!</v>
      </c>
      <c r="OC81" s="52">
        <f t="shared" si="270"/>
        <v>0.93723148028303449</v>
      </c>
      <c r="OD81" s="52">
        <f t="shared" si="270"/>
        <v>0.52796970271937027</v>
      </c>
      <c r="OE81" s="52">
        <f t="shared" si="270"/>
        <v>2.0353687395866453</v>
      </c>
      <c r="OF81" s="52">
        <f t="shared" si="270"/>
        <v>0.81108948896793709</v>
      </c>
      <c r="OG81" s="52" t="e">
        <f t="shared" si="270"/>
        <v>#DIV/0!</v>
      </c>
      <c r="OH81" s="52">
        <f t="shared" si="270"/>
        <v>0.18602037779423031</v>
      </c>
      <c r="OI81" s="52">
        <f t="shared" si="270"/>
        <v>5.7799953239781665</v>
      </c>
      <c r="OJ81" s="52" t="e">
        <f t="shared" si="270"/>
        <v>#DIV/0!</v>
      </c>
      <c r="OK81" s="52">
        <f t="shared" si="270"/>
        <v>2.0878752628454995</v>
      </c>
      <c r="OL81" s="52">
        <f t="shared" si="270"/>
        <v>1.3846458613351307</v>
      </c>
      <c r="OM81" s="52" t="e">
        <f t="shared" si="270"/>
        <v>#DIV/0!</v>
      </c>
      <c r="ON81" s="52">
        <f t="shared" si="270"/>
        <v>2.2886290589246796</v>
      </c>
      <c r="OO81" s="52">
        <f t="shared" si="270"/>
        <v>8.3598357224806519E-2</v>
      </c>
      <c r="OP81" s="52" t="e">
        <f t="shared" si="270"/>
        <v>#DIV/0!</v>
      </c>
      <c r="OQ81" s="52">
        <f t="shared" si="270"/>
        <v>6.9125468115540594</v>
      </c>
      <c r="OR81" s="52">
        <f t="shared" si="270"/>
        <v>17.686915244146093</v>
      </c>
      <c r="OS81" s="52" t="e">
        <f t="shared" si="270"/>
        <v>#DIV/0!</v>
      </c>
      <c r="OT81" s="52" t="e">
        <f t="shared" ref="OT81:OY81" si="271">1/OT75</f>
        <v>#DIV/0!</v>
      </c>
      <c r="OU81" s="52">
        <f t="shared" si="271"/>
        <v>4.7373905550046205</v>
      </c>
      <c r="OV81" s="52" t="e">
        <f t="shared" si="271"/>
        <v>#DIV/0!</v>
      </c>
      <c r="OW81" s="52" t="e">
        <f t="shared" si="271"/>
        <v>#DIV/0!</v>
      </c>
      <c r="OX81" s="52" t="e">
        <f t="shared" si="271"/>
        <v>#DIV/0!</v>
      </c>
      <c r="OY81" s="52" t="e">
        <f t="shared" si="271"/>
        <v>#DIV/0!</v>
      </c>
    </row>
    <row r="82" spans="1:415" ht="12" hidden="1">
      <c r="A82" s="50" t="s">
        <v>3</v>
      </c>
      <c r="D82" s="52">
        <f t="shared" ref="D82:BO82" si="272">(D40/D75)*(1/D75)</f>
        <v>5.207106313705588E-3</v>
      </c>
      <c r="E82" s="52">
        <f t="shared" si="272"/>
        <v>7.8741469467156332E-3</v>
      </c>
      <c r="F82" s="52">
        <f t="shared" si="272"/>
        <v>9.3436571934811946E-2</v>
      </c>
      <c r="G82" s="52">
        <f t="shared" si="272"/>
        <v>4.2516107348032885E-2</v>
      </c>
      <c r="H82" s="52">
        <f t="shared" si="272"/>
        <v>8.7897019591838224E-2</v>
      </c>
      <c r="I82" s="52">
        <f t="shared" si="272"/>
        <v>9.6494582779598381E-2</v>
      </c>
      <c r="J82" s="52">
        <f t="shared" si="272"/>
        <v>6.117716443814835E-2</v>
      </c>
      <c r="K82" s="52">
        <f t="shared" si="272"/>
        <v>0.13205400975986423</v>
      </c>
      <c r="L82" s="52">
        <f t="shared" si="272"/>
        <v>0.1162239610658774</v>
      </c>
      <c r="M82" s="52">
        <f t="shared" si="272"/>
        <v>0.21452912813623379</v>
      </c>
      <c r="N82" s="52">
        <f t="shared" si="272"/>
        <v>0.10418575784411679</v>
      </c>
      <c r="O82" s="52">
        <f t="shared" si="272"/>
        <v>9.368273295119775E-2</v>
      </c>
      <c r="P82" s="52">
        <f t="shared" si="272"/>
        <v>3.2270620661112678E-2</v>
      </c>
      <c r="Q82" s="52">
        <f t="shared" si="272"/>
        <v>1.3160895718427629E-2</v>
      </c>
      <c r="R82" s="52">
        <f t="shared" si="272"/>
        <v>9.2735656445914003E-3</v>
      </c>
      <c r="S82" s="52">
        <f t="shared" si="272"/>
        <v>1.3939890603241294E-2</v>
      </c>
      <c r="T82" s="52"/>
      <c r="U82" s="52"/>
      <c r="V82" s="52">
        <f t="shared" si="272"/>
        <v>5.7228268480519128E-3</v>
      </c>
      <c r="W82" s="52">
        <f t="shared" si="272"/>
        <v>4.8853533980171065E-3</v>
      </c>
      <c r="X82" s="52">
        <f t="shared" si="272"/>
        <v>6.4572134752094168E-3</v>
      </c>
      <c r="Y82" s="52">
        <f t="shared" si="272"/>
        <v>9.0939631121163562E-3</v>
      </c>
      <c r="Z82" s="52">
        <f t="shared" si="272"/>
        <v>6.9390778368579407E-3</v>
      </c>
      <c r="AA82" s="52"/>
      <c r="AB82" s="52">
        <f t="shared" si="272"/>
        <v>7.5266737498362567E-3</v>
      </c>
      <c r="AC82" s="52">
        <f t="shared" si="272"/>
        <v>5.0278388325852245E-3</v>
      </c>
      <c r="AD82" s="52">
        <f t="shared" si="272"/>
        <v>5.6720846645520037E-3</v>
      </c>
      <c r="AE82" s="52">
        <f t="shared" si="272"/>
        <v>6.1941839337343405E-3</v>
      </c>
      <c r="AF82" s="52">
        <f t="shared" si="272"/>
        <v>4.7951309052198078E-3</v>
      </c>
      <c r="AG82" s="52"/>
      <c r="AH82" s="52">
        <f t="shared" si="272"/>
        <v>5.9875726423834832E-3</v>
      </c>
      <c r="AI82" s="52">
        <f t="shared" si="272"/>
        <v>7.6502775091596585E-3</v>
      </c>
      <c r="AJ82" s="52">
        <f t="shared" si="272"/>
        <v>5.7075790942135302E-2</v>
      </c>
      <c r="AK82" s="52">
        <f t="shared" si="272"/>
        <v>1.6766660627236894E-2</v>
      </c>
      <c r="AL82" s="52">
        <f t="shared" si="272"/>
        <v>7.8626772714158848E-3</v>
      </c>
      <c r="AM82" s="52"/>
      <c r="AN82" s="52">
        <f t="shared" si="272"/>
        <v>7.3597531205333057E-3</v>
      </c>
      <c r="AO82" s="52">
        <f t="shared" si="272"/>
        <v>8.071062732042323E-3</v>
      </c>
      <c r="AP82" s="52">
        <f t="shared" si="272"/>
        <v>7.1602539882736635E-3</v>
      </c>
      <c r="AQ82" s="52">
        <f t="shared" si="272"/>
        <v>6.1913058688547193E-3</v>
      </c>
      <c r="AR82" s="52">
        <f t="shared" si="272"/>
        <v>7.0665118880636202E-3</v>
      </c>
      <c r="AS82" s="52"/>
      <c r="AT82" s="52">
        <f t="shared" si="272"/>
        <v>9.6447781999304122E-3</v>
      </c>
      <c r="AU82" s="52">
        <f t="shared" si="272"/>
        <v>1.7669424588719704E-2</v>
      </c>
      <c r="AV82" s="52">
        <f t="shared" si="272"/>
        <v>3.5293389303827714E-2</v>
      </c>
      <c r="AW82" s="52">
        <f t="shared" si="272"/>
        <v>1.45438535399318E-2</v>
      </c>
      <c r="AX82" s="52">
        <f t="shared" si="272"/>
        <v>1.227987165904354E-2</v>
      </c>
      <c r="AY82" s="52"/>
      <c r="AZ82" s="52">
        <f t="shared" si="272"/>
        <v>5.930639153189512E-3</v>
      </c>
      <c r="BA82" s="52">
        <f t="shared" si="272"/>
        <v>5.3213218908329564E-3</v>
      </c>
      <c r="BB82" s="52">
        <f t="shared" si="272"/>
        <v>7.4571700282023944E-3</v>
      </c>
      <c r="BC82" s="52">
        <f t="shared" si="272"/>
        <v>5.862900653968499E-3</v>
      </c>
      <c r="BD82" s="52"/>
      <c r="BE82" s="52">
        <f t="shared" si="272"/>
        <v>5.7235432165194484E-3</v>
      </c>
      <c r="BF82" s="52">
        <f t="shared" si="272"/>
        <v>1.6691007390380687E-2</v>
      </c>
      <c r="BG82" s="52">
        <f t="shared" si="272"/>
        <v>1.1951740301982091E-2</v>
      </c>
      <c r="BH82" s="52">
        <f t="shared" si="272"/>
        <v>3.4076139385879625E-2</v>
      </c>
      <c r="BI82" s="52"/>
      <c r="BJ82" s="52">
        <f t="shared" si="272"/>
        <v>2.2288496349721115E-2</v>
      </c>
      <c r="BK82" s="52">
        <f t="shared" si="272"/>
        <v>1.0889169251106485E-2</v>
      </c>
      <c r="BL82" s="52">
        <f t="shared" si="272"/>
        <v>1.6001145879523289E-2</v>
      </c>
      <c r="BM82" s="52">
        <f t="shared" si="272"/>
        <v>1.1372506951517732E-2</v>
      </c>
      <c r="BN82" s="52"/>
      <c r="BO82" s="52">
        <f t="shared" si="272"/>
        <v>5.0026265469941787E-3</v>
      </c>
      <c r="BP82" s="52">
        <f t="shared" ref="BP82:EB82" si="273">(BP40/BP75)*(1/BP75)</f>
        <v>7.0926676943129496E-3</v>
      </c>
      <c r="BQ82" s="52">
        <f t="shared" si="273"/>
        <v>7.2507563653675285E-3</v>
      </c>
      <c r="BR82" s="52">
        <f t="shared" si="273"/>
        <v>5.5972365653838459E-3</v>
      </c>
      <c r="BS82" s="52"/>
      <c r="BT82" s="52">
        <f t="shared" si="273"/>
        <v>9.5097876841331117E-3</v>
      </c>
      <c r="BU82" s="52">
        <f t="shared" si="273"/>
        <v>1.107962803365878E-2</v>
      </c>
      <c r="BV82" s="52">
        <f t="shared" si="273"/>
        <v>7.121697107157092E-3</v>
      </c>
      <c r="BW82" s="52"/>
      <c r="BX82" s="52">
        <f t="shared" si="273"/>
        <v>5.2916326696395123E-3</v>
      </c>
      <c r="BY82" s="52"/>
      <c r="BZ82" s="52">
        <f t="shared" si="273"/>
        <v>8.3954393566392921E-3</v>
      </c>
      <c r="CA82" s="52">
        <f t="shared" si="273"/>
        <v>9.1184521296190663E-3</v>
      </c>
      <c r="CB82" s="52">
        <f t="shared" si="273"/>
        <v>9.100418213596426E-3</v>
      </c>
      <c r="CC82" s="52">
        <f>(CC40/CC75)*(1/CC75)</f>
        <v>7.4031313486076665E-3</v>
      </c>
      <c r="CD82" s="52">
        <f>(CD40/CD75)*(1/CD75)</f>
        <v>2.2440260246655592E-2</v>
      </c>
      <c r="CE82" s="52">
        <f>(CE40/CE75)*(1/CE75)</f>
        <v>4.9479552674575539E-3</v>
      </c>
      <c r="CF82" s="52"/>
      <c r="CG82" s="52">
        <f t="shared" si="273"/>
        <v>9.2441144225760725E-3</v>
      </c>
      <c r="CH82" s="52"/>
      <c r="CI82" s="52">
        <f>(CI40/CI75)*(1/CI75)</f>
        <v>8.3769065309268146E-3</v>
      </c>
      <c r="CJ82" s="52"/>
      <c r="CK82" s="52">
        <f>(CK40/CK75)*(1/CK75)</f>
        <v>8.7752012175604313E-3</v>
      </c>
      <c r="CL82" s="52">
        <f>(CL40/CL75)*(1/CL75)</f>
        <v>1.3594346866679643E-2</v>
      </c>
      <c r="CM82" s="52">
        <f t="shared" si="273"/>
        <v>1.5160341372972149E-2</v>
      </c>
      <c r="CN82" s="162" t="e">
        <f t="shared" si="273"/>
        <v>#DIV/0!</v>
      </c>
      <c r="CO82" s="52">
        <f t="shared" si="273"/>
        <v>3.073133721217448E-2</v>
      </c>
      <c r="CP82" s="52">
        <f t="shared" si="273"/>
        <v>1.0694933549770743E-2</v>
      </c>
      <c r="CQ82" s="52">
        <f t="shared" si="273"/>
        <v>1.3983413206664987E-2</v>
      </c>
      <c r="CR82" s="52" t="e">
        <f t="shared" si="273"/>
        <v>#DIV/0!</v>
      </c>
      <c r="CS82" s="52"/>
      <c r="CT82" s="52">
        <f t="shared" si="273"/>
        <v>7.5511665580108083E-3</v>
      </c>
      <c r="CU82" s="52">
        <f t="shared" si="273"/>
        <v>2.4444305608840609E-2</v>
      </c>
      <c r="CV82" s="52">
        <f t="shared" si="273"/>
        <v>3.5347756893637995E-3</v>
      </c>
      <c r="CW82" s="52">
        <f t="shared" si="273"/>
        <v>3.2024740840759366E-3</v>
      </c>
      <c r="CX82" s="52">
        <f t="shared" si="273"/>
        <v>4.5796751417056282E-3</v>
      </c>
      <c r="CY82" s="52"/>
      <c r="CZ82" s="52">
        <f t="shared" si="273"/>
        <v>2.4692717319387157E-3</v>
      </c>
      <c r="DA82" s="52">
        <f t="shared" si="273"/>
        <v>2.4179058742721049E-3</v>
      </c>
      <c r="DB82" s="52">
        <f t="shared" si="273"/>
        <v>2.4475327576523338E-3</v>
      </c>
      <c r="DC82" s="52">
        <f>(DC40/DC75)*(1/DC75)</f>
        <v>3.6056995646166121E-3</v>
      </c>
      <c r="DD82" s="52">
        <f>(DD40/DD75)*(1/DD75)</f>
        <v>4.3571073128359974E-3</v>
      </c>
      <c r="DE82" s="52"/>
      <c r="DF82" s="52"/>
      <c r="DG82" s="52">
        <f t="shared" si="273"/>
        <v>2.6335198829536659E-3</v>
      </c>
      <c r="DH82" s="52">
        <f t="shared" si="273"/>
        <v>4.6438889733661538E-3</v>
      </c>
      <c r="DI82" s="52">
        <f t="shared" si="273"/>
        <v>9.3096811371323005E-3</v>
      </c>
      <c r="DJ82" s="52">
        <f>(DJ40/DJ75)*(1/DJ75)</f>
        <v>2.1599736130040619E-3</v>
      </c>
      <c r="DK82" s="52" t="e">
        <f>(DK40/DK75)*(1/DK75)</f>
        <v>#DIV/0!</v>
      </c>
      <c r="DL82" s="52"/>
      <c r="DM82" s="52">
        <f t="shared" si="273"/>
        <v>6.5910637041571192E-3</v>
      </c>
      <c r="DN82" s="52">
        <f t="shared" si="273"/>
        <v>1.5384767625942675E-2</v>
      </c>
      <c r="DO82" s="52">
        <f t="shared" si="273"/>
        <v>7.9861466768158078E-3</v>
      </c>
      <c r="DP82" s="52">
        <f>(DP40/DP75)*(1/DP75)</f>
        <v>2.4907718665603356E-2</v>
      </c>
      <c r="DQ82" s="52">
        <f>(DQ40/DQ75)*(1/DQ75)</f>
        <v>1.346034390630586E-2</v>
      </c>
      <c r="DR82" s="52"/>
      <c r="DS82" s="52">
        <f>(DS40/DS75)*(1/DS75)</f>
        <v>1.4956735840595136E-2</v>
      </c>
      <c r="DT82" s="52">
        <f t="shared" si="273"/>
        <v>9.1492651674631217E-3</v>
      </c>
      <c r="DU82" s="52">
        <f t="shared" si="273"/>
        <v>5.2754004425701363E-2</v>
      </c>
      <c r="DV82" s="52">
        <f t="shared" si="273"/>
        <v>3.6281942134555434E-2</v>
      </c>
      <c r="DW82" s="52">
        <f>(DW40/DW75)*(1/DW75)</f>
        <v>2.9535086844736536E-3</v>
      </c>
      <c r="DX82" s="52"/>
      <c r="DY82" s="52">
        <f t="shared" si="273"/>
        <v>2.4803944235496127E-2</v>
      </c>
      <c r="DZ82" s="52">
        <f t="shared" si="273"/>
        <v>2.1738950782741996E-2</v>
      </c>
      <c r="EA82" s="52">
        <f t="shared" si="273"/>
        <v>1.6519251288851941E-2</v>
      </c>
      <c r="EB82" s="52">
        <f t="shared" si="273"/>
        <v>1.6469278858244462E-2</v>
      </c>
      <c r="EC82" s="52">
        <f>(EC40/EC75)*(1/EC75)</f>
        <v>2.0789095634597882E-2</v>
      </c>
      <c r="ED82" s="52"/>
      <c r="EE82" s="52">
        <f>(EE40/EE75)*(1/EE75)</f>
        <v>2.5274404063140563E-3</v>
      </c>
      <c r="EF82" s="52">
        <f>(EF40/EF75)*(1/EF75)</f>
        <v>3.4294883325576416E-3</v>
      </c>
      <c r="EG82" s="52">
        <f>(EG40/EG75)*(1/EG75)</f>
        <v>5.9899933218969786E-3</v>
      </c>
      <c r="EH82" s="52">
        <f>(EH40/EH75)*(1/EH75)</f>
        <v>5.7885370328133118E-3</v>
      </c>
      <c r="EI82" s="52">
        <f t="shared" ref="EI82:HC82" si="274">(EI40/EI75)*(1/EI75)</f>
        <v>3.7227158093937284E-3</v>
      </c>
      <c r="EJ82" s="52"/>
      <c r="EK82" s="52">
        <f>(EK40/EK75)*(1/EK75)</f>
        <v>9.3011344675484661E-3</v>
      </c>
      <c r="EL82" s="52">
        <f t="shared" si="274"/>
        <v>8.5545228914260356E-3</v>
      </c>
      <c r="EM82" s="52">
        <f t="shared" si="274"/>
        <v>1.5023442599229088E-2</v>
      </c>
      <c r="EN82" s="52">
        <f>(EN40/EN75)*(1/EN75)</f>
        <v>1.3128101640485087E-2</v>
      </c>
      <c r="EO82" s="52">
        <f>(EO40/EO75)*(1/EO75)</f>
        <v>2.3118206817683402E-2</v>
      </c>
      <c r="EP82" s="52"/>
      <c r="EQ82" s="52">
        <f t="shared" si="274"/>
        <v>2.9862725700470793E-3</v>
      </c>
      <c r="ER82" s="52">
        <f t="shared" si="274"/>
        <v>9.2717145979662099E-3</v>
      </c>
      <c r="ES82" s="52">
        <f t="shared" si="274"/>
        <v>4.9872089379653008E-3</v>
      </c>
      <c r="ET82" s="52">
        <f>(ET40/ET75)*(1/ET75)</f>
        <v>6.3329301598219617E-3</v>
      </c>
      <c r="EU82" s="52">
        <f>(EU40/EU75)*(1/EU75)</f>
        <v>6.3567166018526616E-3</v>
      </c>
      <c r="EV82" s="52"/>
      <c r="EW82" s="52">
        <f>(EW40/EW75)*(1/EW75)</f>
        <v>1.2937162385251338E-2</v>
      </c>
      <c r="EX82" s="52">
        <f t="shared" si="274"/>
        <v>6.0774110039497013E-3</v>
      </c>
      <c r="EY82" s="52">
        <f t="shared" si="274"/>
        <v>3.4661464301806956E-3</v>
      </c>
      <c r="EZ82" s="52">
        <f>(EZ40/EZ75)*(1/EZ75)</f>
        <v>3.989238615262721E-3</v>
      </c>
      <c r="FA82" s="52"/>
      <c r="FB82" s="52"/>
      <c r="FC82" s="52">
        <f>(FC40/FC75)*(1/FC75)</f>
        <v>1.969878535110122E-3</v>
      </c>
      <c r="FD82" s="52">
        <f>(FD40/FD75)*(1/FD75)</f>
        <v>3.1003443056101267E-3</v>
      </c>
      <c r="FE82" s="52">
        <f>(FE40/FE75)*(1/FE75)</f>
        <v>1.9177471686092373E-3</v>
      </c>
      <c r="FF82" s="52">
        <f>(FF40/FF75)*(1/FF75)</f>
        <v>2.501298599375631E-3</v>
      </c>
      <c r="FG82" s="52"/>
      <c r="FH82" s="52">
        <f t="shared" si="274"/>
        <v>7.9605646441308665E-3</v>
      </c>
      <c r="FI82" s="52">
        <f t="shared" si="274"/>
        <v>5.2131181309456346E-3</v>
      </c>
      <c r="FJ82" s="52">
        <f t="shared" si="274"/>
        <v>6.5447420510610461E-3</v>
      </c>
      <c r="FK82" s="52">
        <f t="shared" si="274"/>
        <v>3.0155408823480082E-3</v>
      </c>
      <c r="FL82" s="52">
        <f t="shared" si="274"/>
        <v>2.3330783754765289E-3</v>
      </c>
      <c r="FM82" s="52"/>
      <c r="FN82" s="52">
        <f t="shared" si="274"/>
        <v>3.4279687080017922E-3</v>
      </c>
      <c r="FO82" s="52">
        <f t="shared" si="274"/>
        <v>9.6425044843846102E-3</v>
      </c>
      <c r="FP82" s="52">
        <f t="shared" si="274"/>
        <v>2.1273262457009896E-2</v>
      </c>
      <c r="FQ82" s="52">
        <f t="shared" si="274"/>
        <v>2.7564617169518308E-3</v>
      </c>
      <c r="FR82" s="52">
        <f t="shared" si="274"/>
        <v>3.0723423058074445E-3</v>
      </c>
      <c r="FS82" s="52"/>
      <c r="FT82" s="52">
        <f>(FT40/FT75)*(1/FT75)</f>
        <v>2.7408005426446144E-3</v>
      </c>
      <c r="FU82" s="52">
        <f>(FU40/FU75)*(1/FU75)</f>
        <v>5.0575176272656527E-3</v>
      </c>
      <c r="FV82" s="52">
        <f>(FV40/FV75)*(1/FV75)</f>
        <v>3.657185062924955E-3</v>
      </c>
      <c r="FW82" s="52">
        <f t="shared" si="274"/>
        <v>5.7120061305923368E-3</v>
      </c>
      <c r="FX82" s="52">
        <f t="shared" si="274"/>
        <v>3.7724003883054477E-3</v>
      </c>
      <c r="FY82" s="52"/>
      <c r="FZ82" s="52" t="e">
        <f t="shared" si="274"/>
        <v>#DIV/0!</v>
      </c>
      <c r="GA82" s="52" t="e">
        <f t="shared" si="274"/>
        <v>#DIV/0!</v>
      </c>
      <c r="GB82" s="52" t="e">
        <f t="shared" si="274"/>
        <v>#DIV/0!</v>
      </c>
      <c r="GC82" s="52" t="e">
        <f t="shared" si="274"/>
        <v>#DIV/0!</v>
      </c>
      <c r="GD82" s="52" t="e">
        <f t="shared" si="274"/>
        <v>#DIV/0!</v>
      </c>
      <c r="GE82" s="52"/>
      <c r="GF82" s="52">
        <f t="shared" si="274"/>
        <v>1.4545481531957716E-2</v>
      </c>
      <c r="GG82" s="52">
        <f t="shared" si="274"/>
        <v>1.202296094272857E-2</v>
      </c>
      <c r="GH82" s="52">
        <f>(GH40/GH75)*(1/GH75)</f>
        <v>3.8716711704313402E-3</v>
      </c>
      <c r="GI82" s="52">
        <f>(GI40/GI75)*(1/GI75)</f>
        <v>4.7945339311839521E-3</v>
      </c>
      <c r="GJ82" s="52">
        <f>(GJ40/GJ75)*(1/GJ75)</f>
        <v>5.2106611919989334E-3</v>
      </c>
      <c r="GK82" s="52"/>
      <c r="GL82" s="52">
        <f t="shared" si="274"/>
        <v>1.8628182909786357E-3</v>
      </c>
      <c r="GM82" s="52">
        <f t="shared" si="274"/>
        <v>1.8948576807248764E-3</v>
      </c>
      <c r="GN82" s="52">
        <f t="shared" si="274"/>
        <v>5.4630027065224957E-3</v>
      </c>
      <c r="GO82" s="52">
        <f t="shared" si="274"/>
        <v>3.6574435390730005E-3</v>
      </c>
      <c r="GP82" s="52">
        <f t="shared" si="274"/>
        <v>4.5041542131890409E-3</v>
      </c>
      <c r="GQ82" s="162" t="e">
        <f t="shared" si="274"/>
        <v>#DIV/0!</v>
      </c>
      <c r="GR82" s="52">
        <f t="shared" si="274"/>
        <v>1.0595843627374818E-2</v>
      </c>
      <c r="GS82" s="52">
        <f t="shared" si="274"/>
        <v>8.6058193566175487E-3</v>
      </c>
      <c r="GT82" s="52">
        <f t="shared" si="274"/>
        <v>1.9268744208195542E-2</v>
      </c>
      <c r="GU82" s="52"/>
      <c r="GV82" s="52">
        <f t="shared" si="274"/>
        <v>2.0517625258999542E-2</v>
      </c>
      <c r="GW82" s="52">
        <f t="shared" si="274"/>
        <v>6.4613950124105821E-3</v>
      </c>
      <c r="GX82" s="52">
        <f t="shared" si="274"/>
        <v>6.8718454476618908E-3</v>
      </c>
      <c r="GY82" s="52">
        <f t="shared" si="274"/>
        <v>6.6015795018518932E-3</v>
      </c>
      <c r="GZ82" s="52">
        <f t="shared" si="274"/>
        <v>6.8552156904086959E-3</v>
      </c>
      <c r="HA82" s="52">
        <f t="shared" si="274"/>
        <v>6.7507663002508425E-3</v>
      </c>
      <c r="HB82" s="52">
        <f t="shared" si="274"/>
        <v>1.1038526842450056E-2</v>
      </c>
      <c r="HC82" s="52">
        <f t="shared" si="274"/>
        <v>8.0250468997403266E-3</v>
      </c>
      <c r="HD82" s="52">
        <f t="shared" ref="HD82:JU82" si="275">(HD40/HD75)*(1/HD75)</f>
        <v>5.0054219797467155E-3</v>
      </c>
      <c r="HE82" s="52">
        <f t="shared" si="275"/>
        <v>6.5842566498269944E-3</v>
      </c>
      <c r="HF82" s="52">
        <f t="shared" si="275"/>
        <v>1.3385355090917903E-2</v>
      </c>
      <c r="HG82" s="52">
        <f t="shared" si="275"/>
        <v>6.6209829027932942E-3</v>
      </c>
      <c r="HH82" s="52">
        <f t="shared" si="275"/>
        <v>1.0739141767272628E-2</v>
      </c>
      <c r="HI82" s="52">
        <f t="shared" si="275"/>
        <v>1.425752958541502E-2</v>
      </c>
      <c r="HJ82" s="52">
        <f t="shared" si="275"/>
        <v>8.1407257594829033E-3</v>
      </c>
      <c r="HK82" s="52">
        <f t="shared" si="275"/>
        <v>6.243109428863974E-3</v>
      </c>
      <c r="HL82" s="52">
        <f t="shared" si="275"/>
        <v>5.0866920601494135E-3</v>
      </c>
      <c r="HM82" s="52">
        <f t="shared" si="275"/>
        <v>6.6861757992471328E-3</v>
      </c>
      <c r="HN82" s="52">
        <f t="shared" si="275"/>
        <v>8.1139143125107463E-3</v>
      </c>
      <c r="HO82" s="52">
        <f t="shared" si="275"/>
        <v>1.0284341108577209E-2</v>
      </c>
      <c r="HP82" s="52">
        <f t="shared" si="275"/>
        <v>8.0393452786062629E-3</v>
      </c>
      <c r="HQ82" s="52">
        <f t="shared" si="275"/>
        <v>1.4312149372212807E-2</v>
      </c>
      <c r="HR82" s="52">
        <f t="shared" si="275"/>
        <v>1.4491312006114537E-2</v>
      </c>
      <c r="HS82" s="52">
        <f t="shared" si="275"/>
        <v>9.862185460302186E-3</v>
      </c>
      <c r="HT82" s="52"/>
      <c r="HU82" s="52">
        <f t="shared" si="275"/>
        <v>5.9951331993665672E-3</v>
      </c>
      <c r="HV82" s="52">
        <f t="shared" si="275"/>
        <v>6.4492993520720698E-3</v>
      </c>
      <c r="HW82" s="52">
        <f t="shared" si="275"/>
        <v>6.4038329101127134E-3</v>
      </c>
      <c r="HX82" s="52">
        <f t="shared" si="275"/>
        <v>7.8652335708384331E-3</v>
      </c>
      <c r="HY82" s="52">
        <f t="shared" si="275"/>
        <v>4.70374966564971E-3</v>
      </c>
      <c r="HZ82" s="52">
        <f t="shared" si="275"/>
        <v>6.7087697447305809E-3</v>
      </c>
      <c r="IA82" s="52">
        <f t="shared" si="275"/>
        <v>8.6049437285225135E-3</v>
      </c>
      <c r="IB82" s="52">
        <f t="shared" si="275"/>
        <v>8.9791164606340592E-3</v>
      </c>
      <c r="IC82" s="52">
        <f t="shared" si="275"/>
        <v>1.3246203280115646E-2</v>
      </c>
      <c r="ID82" s="52">
        <f t="shared" si="275"/>
        <v>6.0553802465276281E-3</v>
      </c>
      <c r="IE82" s="52">
        <f t="shared" si="275"/>
        <v>6.160558470708055E-3</v>
      </c>
      <c r="IF82" s="52">
        <f t="shared" si="275"/>
        <v>1.0107791954564084E-2</v>
      </c>
      <c r="IG82" s="52">
        <f t="shared" si="275"/>
        <v>8.0658984984934515E-3</v>
      </c>
      <c r="IH82" s="52">
        <f t="shared" si="275"/>
        <v>6.8452583684866179E-3</v>
      </c>
      <c r="II82" s="52">
        <f t="shared" si="275"/>
        <v>2.3551548763520395E-3</v>
      </c>
      <c r="IJ82" s="52">
        <f t="shared" si="275"/>
        <v>1.9278592634753534E-3</v>
      </c>
      <c r="IK82" s="52">
        <f t="shared" si="275"/>
        <v>9.1081700120118278E-3</v>
      </c>
      <c r="IL82" s="52">
        <f t="shared" si="275"/>
        <v>2.1353103634419246E-3</v>
      </c>
      <c r="IM82" s="52">
        <f t="shared" si="275"/>
        <v>3.5307178178306444E-3</v>
      </c>
      <c r="IN82" s="52">
        <f t="shared" si="275"/>
        <v>2.9986631139237102E-3</v>
      </c>
      <c r="IO82" s="52">
        <f t="shared" si="275"/>
        <v>2.6759043917489178E-3</v>
      </c>
      <c r="IP82" s="52">
        <f t="shared" si="275"/>
        <v>2.2210145362079412E-2</v>
      </c>
      <c r="IQ82" s="52">
        <f t="shared" si="275"/>
        <v>3.6397466227819529E-3</v>
      </c>
      <c r="IR82" s="52">
        <f t="shared" si="275"/>
        <v>4.0492374794501643E-3</v>
      </c>
      <c r="IS82" s="52"/>
      <c r="IT82" s="52">
        <f t="shared" si="275"/>
        <v>1.5350556855183047E-2</v>
      </c>
      <c r="IU82" s="52">
        <f t="shared" si="275"/>
        <v>1.8767294264153563E-3</v>
      </c>
      <c r="IV82" s="52">
        <f t="shared" si="275"/>
        <v>3.9542218803481979E-3</v>
      </c>
      <c r="IW82" s="162" t="e">
        <f t="shared" si="275"/>
        <v>#DIV/0!</v>
      </c>
      <c r="IX82" s="52">
        <f t="shared" si="275"/>
        <v>3.5065749845757787E-3</v>
      </c>
      <c r="IY82" s="52">
        <f t="shared" si="275"/>
        <v>8.9375553254984579E-3</v>
      </c>
      <c r="IZ82" s="52">
        <f>(IZ40/IZ75)*(1/IZ75)</f>
        <v>8.7069404103366933E-3</v>
      </c>
      <c r="JA82" s="52">
        <f>(JA40/JA75)*(1/JA75)</f>
        <v>5.8266027397423301E-3</v>
      </c>
      <c r="JB82" s="52"/>
      <c r="JC82" s="52">
        <f t="shared" si="275"/>
        <v>5.207106313705588E-3</v>
      </c>
      <c r="JD82" s="52">
        <f t="shared" si="275"/>
        <v>7.8741469467156332E-3</v>
      </c>
      <c r="JE82" s="52">
        <f t="shared" si="275"/>
        <v>3.5246218688078437E-3</v>
      </c>
      <c r="JF82" s="52" t="e">
        <f t="shared" si="275"/>
        <v>#DIV/0!</v>
      </c>
      <c r="JG82" s="52" t="e">
        <f t="shared" si="275"/>
        <v>#DIV/0!</v>
      </c>
      <c r="JH82" s="52">
        <f t="shared" si="275"/>
        <v>4.7579343412744298E-3</v>
      </c>
      <c r="JI82" s="52">
        <f t="shared" si="275"/>
        <v>3.0205467861862149E-3</v>
      </c>
      <c r="JJ82" s="52">
        <f t="shared" si="275"/>
        <v>7.12933489101407E-3</v>
      </c>
      <c r="JK82" s="52">
        <f t="shared" si="275"/>
        <v>6.6147567129767387E-3</v>
      </c>
      <c r="JL82" s="52">
        <f t="shared" si="275"/>
        <v>5.1843326935555956E-3</v>
      </c>
      <c r="JM82" s="52" t="e">
        <f t="shared" si="275"/>
        <v>#DIV/0!</v>
      </c>
      <c r="JN82" s="52">
        <f t="shared" si="275"/>
        <v>2.0301303154315532E-2</v>
      </c>
      <c r="JO82" s="52">
        <f t="shared" si="275"/>
        <v>5.9656777763353302E-3</v>
      </c>
      <c r="JP82" s="52">
        <f t="shared" si="275"/>
        <v>3.2483660352482973E-3</v>
      </c>
      <c r="JQ82" s="52">
        <f t="shared" si="275"/>
        <v>3.0454171019493985E-3</v>
      </c>
      <c r="JR82" s="52">
        <f t="shared" si="275"/>
        <v>3.4336551416339492E-3</v>
      </c>
      <c r="JS82" s="52" t="e">
        <f t="shared" si="275"/>
        <v>#DIV/0!</v>
      </c>
      <c r="JT82" s="52">
        <f t="shared" si="275"/>
        <v>3.5600239727261187E-3</v>
      </c>
      <c r="JU82" s="52">
        <f t="shared" si="275"/>
        <v>4.2436599062181156E-3</v>
      </c>
      <c r="JV82" s="52">
        <f t="shared" ref="JV82:MG82" si="276">(JV40/JV75)*(1/JV75)</f>
        <v>4.6675285373736488E-3</v>
      </c>
      <c r="JW82" s="52">
        <f t="shared" si="276"/>
        <v>2.726226028889027E-3</v>
      </c>
      <c r="JX82" s="52" t="e">
        <f t="shared" si="276"/>
        <v>#DIV/0!</v>
      </c>
      <c r="JY82" s="52">
        <f t="shared" si="276"/>
        <v>1.10250294264561E-3</v>
      </c>
      <c r="JZ82" s="52">
        <f t="shared" si="276"/>
        <v>5.5582600530511032E-3</v>
      </c>
      <c r="KA82" s="52">
        <f t="shared" si="276"/>
        <v>2.381456801272054E-3</v>
      </c>
      <c r="KB82" s="52">
        <f t="shared" si="276"/>
        <v>5.6149150244609262E-3</v>
      </c>
      <c r="KC82" s="52"/>
      <c r="KD82" s="52"/>
      <c r="KE82" s="52">
        <f t="shared" si="276"/>
        <v>1.2512058742196667E-3</v>
      </c>
      <c r="KF82" s="52">
        <f t="shared" si="276"/>
        <v>3.6988077397086009E-3</v>
      </c>
      <c r="KG82" s="52"/>
      <c r="KH82" s="52"/>
      <c r="KI82" s="52">
        <f t="shared" si="276"/>
        <v>6.4871719296447812E-3</v>
      </c>
      <c r="KJ82" s="52" t="e">
        <f t="shared" si="276"/>
        <v>#DIV/0!</v>
      </c>
      <c r="KK82" s="52">
        <f t="shared" si="276"/>
        <v>5.3486789263222936E-2</v>
      </c>
      <c r="KL82" s="52">
        <f t="shared" si="276"/>
        <v>3.1691229578313593E-2</v>
      </c>
      <c r="KM82" s="52" t="e">
        <f t="shared" si="276"/>
        <v>#DIV/0!</v>
      </c>
      <c r="KN82" s="52" t="e">
        <f t="shared" si="276"/>
        <v>#DIV/0!</v>
      </c>
      <c r="KO82" s="52" t="e">
        <f t="shared" si="276"/>
        <v>#DIV/0!</v>
      </c>
      <c r="KP82" s="52"/>
      <c r="KQ82" s="52">
        <f t="shared" si="276"/>
        <v>2.2896677357538997E-3</v>
      </c>
      <c r="KR82" s="52">
        <f t="shared" si="276"/>
        <v>2.8949549161921616E-3</v>
      </c>
      <c r="KS82" s="52">
        <f t="shared" si="276"/>
        <v>2.0375968488496937E-3</v>
      </c>
      <c r="KT82" s="52">
        <f t="shared" si="276"/>
        <v>2.5409429390988729E-3</v>
      </c>
      <c r="KU82" s="52">
        <f t="shared" si="276"/>
        <v>1.51248872898602E-3</v>
      </c>
      <c r="KV82" s="52">
        <f t="shared" si="276"/>
        <v>1.9443742367695051E-3</v>
      </c>
      <c r="KW82" s="52">
        <f t="shared" si="276"/>
        <v>1.2453032529565211E-3</v>
      </c>
      <c r="KX82" s="52">
        <f t="shared" si="276"/>
        <v>1.5269099215451225E-3</v>
      </c>
      <c r="KY82" s="52">
        <f t="shared" si="276"/>
        <v>2.809508956013021E-2</v>
      </c>
      <c r="KZ82" s="52">
        <f t="shared" si="276"/>
        <v>2.233994236008069E-3</v>
      </c>
      <c r="LA82" s="52">
        <f t="shared" si="276"/>
        <v>3.1652745364548112E-3</v>
      </c>
      <c r="LB82" s="52">
        <f t="shared" si="276"/>
        <v>1.5600407764272525E-3</v>
      </c>
      <c r="LC82" s="52">
        <f t="shared" si="276"/>
        <v>2.4017719545557951E-3</v>
      </c>
      <c r="LD82" s="52">
        <f t="shared" si="276"/>
        <v>2.4012905160748126E-3</v>
      </c>
      <c r="LE82" s="52">
        <f t="shared" si="276"/>
        <v>2.2192958598731042E-3</v>
      </c>
      <c r="LF82" s="52">
        <f t="shared" si="276"/>
        <v>2.5159542701490311E-3</v>
      </c>
      <c r="LG82" s="52">
        <f t="shared" si="276"/>
        <v>2.3273116730993721E-3</v>
      </c>
      <c r="LH82" s="52">
        <f t="shared" si="276"/>
        <v>2.6146034002786584E-3</v>
      </c>
      <c r="LI82" s="52">
        <f t="shared" si="276"/>
        <v>3.8402955027231908E-3</v>
      </c>
      <c r="LJ82" s="52">
        <f t="shared" si="276"/>
        <v>1.3413262985076343E-3</v>
      </c>
      <c r="LK82" s="52" t="e">
        <f t="shared" si="276"/>
        <v>#DIV/0!</v>
      </c>
      <c r="LL82" s="52">
        <f t="shared" si="276"/>
        <v>1.0021811009418638E-2</v>
      </c>
      <c r="LM82" s="52">
        <f t="shared" si="276"/>
        <v>8.4598119810152788E-3</v>
      </c>
      <c r="LN82" s="52"/>
      <c r="LO82" s="52">
        <f t="shared" ref="LO82" si="277">(LO40/LO75)*(1/LO75)</f>
        <v>3.5268982729744552E-3</v>
      </c>
      <c r="LP82" s="52">
        <f t="shared" si="276"/>
        <v>2.2612381259462734E-3</v>
      </c>
      <c r="LQ82" s="52"/>
      <c r="LR82" s="52">
        <f t="shared" si="276"/>
        <v>2.7472438769852907E-3</v>
      </c>
      <c r="LS82" s="52">
        <f t="shared" si="276"/>
        <v>5.133098115976638E-3</v>
      </c>
      <c r="LT82" s="52">
        <f t="shared" si="276"/>
        <v>3.5150127481270101E-3</v>
      </c>
      <c r="LU82" s="52">
        <f t="shared" si="276"/>
        <v>3.7039922331543297E-3</v>
      </c>
      <c r="LV82" s="52">
        <f t="shared" si="276"/>
        <v>5.7287285047975542E-3</v>
      </c>
      <c r="LW82" s="52" t="e">
        <f t="shared" si="276"/>
        <v>#DIV/0!</v>
      </c>
      <c r="LX82" s="52">
        <f t="shared" si="276"/>
        <v>6.5664669314826592E-3</v>
      </c>
      <c r="LY82" s="52">
        <f t="shared" si="276"/>
        <v>4.4009900651188431E-3</v>
      </c>
      <c r="LZ82" s="52">
        <f t="shared" si="276"/>
        <v>5.1999069221578273E-3</v>
      </c>
      <c r="MA82" s="52">
        <f t="shared" si="276"/>
        <v>3.3180748927333519E-3</v>
      </c>
      <c r="MB82" s="52">
        <f t="shared" si="276"/>
        <v>5.4154164759824238E-3</v>
      </c>
      <c r="MC82" s="52" t="e">
        <f t="shared" si="276"/>
        <v>#DIV/0!</v>
      </c>
      <c r="MD82" s="52">
        <f t="shared" si="276"/>
        <v>7.262417101132769E-3</v>
      </c>
      <c r="ME82" s="52">
        <f t="shared" si="276"/>
        <v>5.7731801474217312E-3</v>
      </c>
      <c r="MF82" s="52">
        <f t="shared" si="276"/>
        <v>5.1309742482388591E-3</v>
      </c>
      <c r="MG82" s="52">
        <f t="shared" si="276"/>
        <v>6.3623410056613669E-3</v>
      </c>
      <c r="MH82" s="52">
        <f t="shared" ref="MH82:OS82" si="278">(MH40/MH75)*(1/MH75)</f>
        <v>6.9545005555903035E-3</v>
      </c>
      <c r="MI82" s="52" t="e">
        <f t="shared" si="278"/>
        <v>#DIV/0!</v>
      </c>
      <c r="MJ82" s="52">
        <f t="shared" si="278"/>
        <v>1.0765655722440579E-2</v>
      </c>
      <c r="MK82" s="52">
        <f t="shared" si="278"/>
        <v>5.2364852210439019E-3</v>
      </c>
      <c r="ML82" s="52">
        <f t="shared" si="278"/>
        <v>5.820360570008426E-3</v>
      </c>
      <c r="MM82" s="52">
        <f t="shared" si="278"/>
        <v>7.0314991234578803E-3</v>
      </c>
      <c r="MN82" s="52">
        <f t="shared" si="278"/>
        <v>6.485469949955764E-3</v>
      </c>
      <c r="MO82" s="52" t="e">
        <f t="shared" si="278"/>
        <v>#DIV/0!</v>
      </c>
      <c r="MP82" s="52">
        <f t="shared" si="278"/>
        <v>7.9051109282905815E-3</v>
      </c>
      <c r="MQ82" s="52">
        <f t="shared" si="278"/>
        <v>9.8399974822246852E-3</v>
      </c>
      <c r="MR82" s="52">
        <f t="shared" si="278"/>
        <v>1.6005948385447531E-2</v>
      </c>
      <c r="MS82" s="52">
        <f t="shared" si="278"/>
        <v>1.4928648203603252E-2</v>
      </c>
      <c r="MT82" s="52">
        <f t="shared" si="278"/>
        <v>6.752001773366237E-3</v>
      </c>
      <c r="MU82" s="52" t="e">
        <f t="shared" si="278"/>
        <v>#DIV/0!</v>
      </c>
      <c r="MV82" s="52">
        <f t="shared" si="278"/>
        <v>6.7411220839977319E-3</v>
      </c>
      <c r="MW82" s="52">
        <f t="shared" si="278"/>
        <v>9.0715075027236261E-3</v>
      </c>
      <c r="MX82" s="52">
        <f t="shared" si="278"/>
        <v>8.9826111289539462E-3</v>
      </c>
      <c r="MY82" s="52">
        <f t="shared" si="278"/>
        <v>1.0775300096362893E-2</v>
      </c>
      <c r="MZ82" s="52">
        <f t="shared" si="278"/>
        <v>1.6410674379596958E-2</v>
      </c>
      <c r="NA82" s="52" t="e">
        <f t="shared" si="278"/>
        <v>#DIV/0!</v>
      </c>
      <c r="NB82" s="52">
        <f t="shared" si="278"/>
        <v>5.2144567868819131E-3</v>
      </c>
      <c r="NC82" s="52">
        <f t="shared" si="278"/>
        <v>4.9587999704195406E-3</v>
      </c>
      <c r="ND82" s="52">
        <f t="shared" si="278"/>
        <v>6.5811781147177856E-3</v>
      </c>
      <c r="NE82" s="52">
        <f t="shared" si="278"/>
        <v>5.3518190813240151E-3</v>
      </c>
      <c r="NF82" s="52">
        <f t="shared" si="278"/>
        <v>4.4328261452108554E-3</v>
      </c>
      <c r="NG82" s="52" t="e">
        <f t="shared" si="278"/>
        <v>#DIV/0!</v>
      </c>
      <c r="NH82" s="52">
        <f t="shared" si="278"/>
        <v>4.7775855372399765E-3</v>
      </c>
      <c r="NI82" s="52">
        <f t="shared" si="278"/>
        <v>1.2801550048433528E-2</v>
      </c>
      <c r="NJ82" s="52" t="e">
        <f t="shared" si="278"/>
        <v>#DIV/0!</v>
      </c>
      <c r="NK82" s="52">
        <f t="shared" si="278"/>
        <v>2.2897103994269898E-2</v>
      </c>
      <c r="NL82" s="52">
        <f t="shared" si="278"/>
        <v>1.0017821803236519E-2</v>
      </c>
      <c r="NM82" s="52">
        <f t="shared" si="278"/>
        <v>1.4011625753990377E-2</v>
      </c>
      <c r="NN82" s="52">
        <f t="shared" si="278"/>
        <v>7.25022231012264E-3</v>
      </c>
      <c r="NO82" s="52">
        <f t="shared" si="278"/>
        <v>8.8807125822699534E-3</v>
      </c>
      <c r="NP82" s="52" t="e">
        <f t="shared" si="278"/>
        <v>#DIV/0!</v>
      </c>
      <c r="NQ82" s="52">
        <f t="shared" si="278"/>
        <v>1.808148340272047E-2</v>
      </c>
      <c r="NR82" s="52">
        <f t="shared" si="278"/>
        <v>2.0898574657458126E-2</v>
      </c>
      <c r="NS82" s="52">
        <f t="shared" si="278"/>
        <v>2.3108811911060054E-2</v>
      </c>
      <c r="NT82" s="52">
        <f t="shared" si="278"/>
        <v>1.0219239908693273E-2</v>
      </c>
      <c r="NU82" s="52">
        <f t="shared" si="278"/>
        <v>1.3997631991107368E-2</v>
      </c>
      <c r="NV82" s="52" t="e">
        <f t="shared" si="278"/>
        <v>#DIV/0!</v>
      </c>
      <c r="NW82" s="52">
        <f t="shared" si="278"/>
        <v>3.5226497651716634E-2</v>
      </c>
      <c r="NX82" s="52">
        <f t="shared" si="278"/>
        <v>1.6742536000636497E-2</v>
      </c>
      <c r="NY82" s="52">
        <f t="shared" si="278"/>
        <v>1.4306365237956399E-2</v>
      </c>
      <c r="NZ82" s="52">
        <f t="shared" si="278"/>
        <v>1.4137688333036528E-2</v>
      </c>
      <c r="OA82" s="52">
        <f t="shared" si="278"/>
        <v>3.1969553914136403E-2</v>
      </c>
      <c r="OB82" s="52" t="e">
        <f t="shared" si="278"/>
        <v>#DIV/0!</v>
      </c>
      <c r="OC82" s="52">
        <f t="shared" si="278"/>
        <v>1.4074157805927945E-2</v>
      </c>
      <c r="OD82" s="52">
        <f t="shared" si="278"/>
        <v>1.2741567896820774E-2</v>
      </c>
      <c r="OE82" s="52">
        <f t="shared" si="278"/>
        <v>2.2200100717553049E-2</v>
      </c>
      <c r="OF82" s="52">
        <f t="shared" si="278"/>
        <v>1.8482903501489834E-2</v>
      </c>
      <c r="OG82" s="52" t="e">
        <f t="shared" si="278"/>
        <v>#DIV/0!</v>
      </c>
      <c r="OH82" s="52">
        <f t="shared" si="278"/>
        <v>1.1841177517114401E-2</v>
      </c>
      <c r="OI82" s="52">
        <f t="shared" si="278"/>
        <v>7.2406792703170034E-2</v>
      </c>
      <c r="OJ82" s="52" t="e">
        <f t="shared" si="278"/>
        <v>#DIV/0!</v>
      </c>
      <c r="OK82" s="52">
        <f t="shared" si="278"/>
        <v>2.6464452188975206E-2</v>
      </c>
      <c r="OL82" s="52">
        <f t="shared" si="278"/>
        <v>1.8998039623801456E-2</v>
      </c>
      <c r="OM82" s="52" t="e">
        <f t="shared" si="278"/>
        <v>#DIV/0!</v>
      </c>
      <c r="ON82" s="52">
        <f t="shared" si="278"/>
        <v>2.75949184899472E-2</v>
      </c>
      <c r="OO82" s="52">
        <f t="shared" si="278"/>
        <v>1.0329963804354364E-2</v>
      </c>
      <c r="OP82" s="52" t="e">
        <f t="shared" si="278"/>
        <v>#DIV/0!</v>
      </c>
      <c r="OQ82" s="52">
        <f t="shared" si="278"/>
        <v>6.7337431530927014E-2</v>
      </c>
      <c r="OR82" s="52">
        <f t="shared" si="278"/>
        <v>0.14077746039480052</v>
      </c>
      <c r="OS82" s="52" t="e">
        <f t="shared" si="278"/>
        <v>#DIV/0!</v>
      </c>
      <c r="OT82" s="52" t="e">
        <f t="shared" ref="OT82:OY82" si="279">(OT40/OT75)*(1/OT75)</f>
        <v>#DIV/0!</v>
      </c>
      <c r="OU82" s="52">
        <f t="shared" si="279"/>
        <v>3.9935938505144569E-2</v>
      </c>
      <c r="OV82" s="52" t="e">
        <f t="shared" si="279"/>
        <v>#DIV/0!</v>
      </c>
      <c r="OW82" s="52" t="e">
        <f t="shared" si="279"/>
        <v>#DIV/0!</v>
      </c>
      <c r="OX82" s="52" t="e">
        <f t="shared" si="279"/>
        <v>#DIV/0!</v>
      </c>
      <c r="OY82" s="52" t="e">
        <f t="shared" si="279"/>
        <v>#DIV/0!</v>
      </c>
    </row>
    <row r="83" spans="1:415" hidden="1">
      <c r="D83" s="9"/>
      <c r="E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144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144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144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</row>
    <row r="84" spans="1:415" ht="12">
      <c r="A84" s="18" t="s">
        <v>16</v>
      </c>
      <c r="B84" s="243" t="s">
        <v>390</v>
      </c>
      <c r="C84" s="243"/>
      <c r="D84" s="9"/>
      <c r="E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144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144"/>
      <c r="GR84" s="241" t="s">
        <v>388</v>
      </c>
      <c r="GS84" s="242"/>
      <c r="GT84" s="242"/>
      <c r="GU84" s="242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144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</row>
    <row r="85" spans="1:415" s="225" customFormat="1">
      <c r="A85" s="223" t="s">
        <v>17</v>
      </c>
      <c r="B85" s="243"/>
      <c r="C85" s="243"/>
      <c r="D85" s="223">
        <v>2.1000000000000002E-9</v>
      </c>
      <c r="E85" s="223">
        <v>2.1000000000000002E-9</v>
      </c>
      <c r="F85" s="223">
        <v>2.1000000000000002E-9</v>
      </c>
      <c r="G85" s="223">
        <v>2.1000000000000002E-9</v>
      </c>
      <c r="H85" s="223">
        <v>2.1000000000000002E-9</v>
      </c>
      <c r="I85" s="223">
        <v>2.1000000000000002E-9</v>
      </c>
      <c r="J85" s="223">
        <v>2.1000000000000002E-9</v>
      </c>
      <c r="K85" s="223">
        <v>2.1000000000000002E-9</v>
      </c>
      <c r="L85" s="223">
        <v>2.1000000000000002E-9</v>
      </c>
      <c r="M85" s="223">
        <v>2.1000000000000002E-9</v>
      </c>
      <c r="N85" s="223">
        <v>2.1000000000000002E-9</v>
      </c>
      <c r="O85" s="223">
        <v>2.1000000000000002E-9</v>
      </c>
      <c r="P85" s="223">
        <v>2.1000000000000002E-9</v>
      </c>
      <c r="Q85" s="223">
        <v>2.1000000000000002E-9</v>
      </c>
      <c r="R85" s="223">
        <v>2.1000000000000002E-9</v>
      </c>
      <c r="S85" s="223">
        <v>2.1000000000000002E-9</v>
      </c>
      <c r="T85" s="223">
        <v>2.1000000000000002E-9</v>
      </c>
      <c r="U85" s="223">
        <v>2.1000000000000002E-9</v>
      </c>
      <c r="V85" s="223">
        <v>2.1000000000000002E-9</v>
      </c>
      <c r="W85" s="223">
        <v>2.1000000000000002E-9</v>
      </c>
      <c r="X85" s="223">
        <v>2.1000000000000002E-9</v>
      </c>
      <c r="Y85" s="223">
        <v>2.1000000000000002E-9</v>
      </c>
      <c r="Z85" s="223">
        <v>2.1000000000000002E-9</v>
      </c>
      <c r="AA85" s="223">
        <v>2.1000000000000002E-9</v>
      </c>
      <c r="AB85" s="223">
        <v>2.1000000000000002E-9</v>
      </c>
      <c r="AC85" s="223">
        <v>2.1000000000000002E-9</v>
      </c>
      <c r="AD85" s="223">
        <v>2.1000000000000002E-9</v>
      </c>
      <c r="AE85" s="223">
        <v>2.1000000000000002E-9</v>
      </c>
      <c r="AF85" s="223">
        <v>2.1000000000000002E-9</v>
      </c>
      <c r="AG85" s="223">
        <v>2.1000000000000002E-9</v>
      </c>
      <c r="AH85" s="223">
        <v>2.1000000000000002E-9</v>
      </c>
      <c r="AI85" s="223">
        <v>2.1000000000000002E-9</v>
      </c>
      <c r="AJ85" s="223">
        <v>2.1000000000000002E-9</v>
      </c>
      <c r="AK85" s="223">
        <v>2.1000000000000002E-9</v>
      </c>
      <c r="AL85" s="223">
        <v>2.1000000000000002E-9</v>
      </c>
      <c r="AM85" s="223">
        <v>2.1000000000000002E-9</v>
      </c>
      <c r="AN85" s="223">
        <v>2.1000000000000002E-9</v>
      </c>
      <c r="AO85" s="223">
        <v>2.1000000000000002E-9</v>
      </c>
      <c r="AP85" s="223">
        <v>2.1000000000000002E-9</v>
      </c>
      <c r="AQ85" s="223">
        <v>2.1000000000000002E-9</v>
      </c>
      <c r="AR85" s="223">
        <v>2.1000000000000002E-9</v>
      </c>
      <c r="AS85" s="223">
        <v>2.1000000000000002E-9</v>
      </c>
      <c r="AT85" s="223">
        <v>2.1000000000000002E-9</v>
      </c>
      <c r="AU85" s="223">
        <v>2.1000000000000002E-9</v>
      </c>
      <c r="AV85" s="223">
        <v>2.1000000000000002E-9</v>
      </c>
      <c r="AW85" s="223">
        <v>2.1000000000000002E-9</v>
      </c>
      <c r="AX85" s="223">
        <v>2.1000000000000002E-9</v>
      </c>
      <c r="AY85" s="223">
        <v>2.1000000000000002E-9</v>
      </c>
      <c r="AZ85" s="223">
        <v>2.1000000000000002E-9</v>
      </c>
      <c r="BA85" s="223">
        <v>2.1000000000000002E-9</v>
      </c>
      <c r="BB85" s="223">
        <v>2.1000000000000002E-9</v>
      </c>
      <c r="BC85" s="223">
        <v>2.1000000000000002E-9</v>
      </c>
      <c r="BD85" s="223">
        <v>2.1000000000000002E-9</v>
      </c>
      <c r="BE85" s="223">
        <v>2.1000000000000002E-9</v>
      </c>
      <c r="BF85" s="223">
        <v>2.1000000000000002E-9</v>
      </c>
      <c r="BG85" s="223">
        <v>2.1000000000000002E-9</v>
      </c>
      <c r="BH85" s="223">
        <v>2.1000000000000002E-9</v>
      </c>
      <c r="BI85" s="223">
        <v>2.1000000000000002E-9</v>
      </c>
      <c r="BJ85" s="223">
        <v>2.1000000000000002E-9</v>
      </c>
      <c r="BK85" s="223">
        <v>2.1000000000000002E-9</v>
      </c>
      <c r="BL85" s="223">
        <v>2.1000000000000002E-9</v>
      </c>
      <c r="BM85" s="223">
        <v>2.1000000000000002E-9</v>
      </c>
      <c r="BN85" s="223">
        <v>2.1000000000000002E-9</v>
      </c>
      <c r="BO85" s="223">
        <v>2.1000000000000002E-9</v>
      </c>
      <c r="BP85" s="223">
        <v>2.1000000000000002E-9</v>
      </c>
      <c r="BQ85" s="223">
        <v>2.1000000000000002E-9</v>
      </c>
      <c r="BR85" s="223">
        <v>2.1000000000000002E-9</v>
      </c>
      <c r="BS85" s="223">
        <v>2.1000000000000002E-9</v>
      </c>
      <c r="BT85" s="223">
        <v>2.1000000000000002E-9</v>
      </c>
      <c r="BU85" s="223">
        <v>2.1000000000000002E-9</v>
      </c>
      <c r="BV85" s="223">
        <v>2.1000000000000002E-9</v>
      </c>
      <c r="BW85" s="223">
        <v>2.1000000000000002E-9</v>
      </c>
      <c r="BX85" s="223">
        <v>2.1000000000000002E-9</v>
      </c>
      <c r="BY85" s="223">
        <v>2.1000000000000002E-9</v>
      </c>
      <c r="BZ85" s="223">
        <v>2.1000000000000002E-9</v>
      </c>
      <c r="CA85" s="223">
        <v>2.1000000000000002E-9</v>
      </c>
      <c r="CB85" s="223">
        <v>2.1000000000000002E-9</v>
      </c>
      <c r="CC85" s="223">
        <v>2.1000000000000002E-9</v>
      </c>
      <c r="CD85" s="223">
        <v>2.1000000000000002E-9</v>
      </c>
      <c r="CE85" s="223">
        <v>2.1000000000000002E-9</v>
      </c>
      <c r="CF85" s="223">
        <v>2.1000000000000002E-9</v>
      </c>
      <c r="CG85" s="223">
        <v>2.1000000000000002E-9</v>
      </c>
      <c r="CH85" s="223">
        <v>2.1000000000000002E-9</v>
      </c>
      <c r="CI85" s="223">
        <v>2.1000000000000002E-9</v>
      </c>
      <c r="CJ85" s="223">
        <v>2.1000000000000002E-9</v>
      </c>
      <c r="CK85" s="223">
        <v>2.1000000000000002E-9</v>
      </c>
      <c r="CL85" s="223">
        <v>2.1000000000000002E-9</v>
      </c>
      <c r="CM85" s="223">
        <v>2.1000000000000002E-9</v>
      </c>
      <c r="CN85" s="224">
        <v>2.0799999999999998E-9</v>
      </c>
      <c r="CO85" s="223">
        <v>1.97E-9</v>
      </c>
      <c r="CP85" s="223">
        <v>1.97E-9</v>
      </c>
      <c r="CQ85" s="223">
        <v>1.97E-9</v>
      </c>
      <c r="CR85" s="223">
        <v>1.97E-9</v>
      </c>
      <c r="CS85" s="223">
        <v>1.97E-9</v>
      </c>
      <c r="CT85" s="223">
        <v>1.97E-9</v>
      </c>
      <c r="CU85" s="223">
        <v>1.97E-9</v>
      </c>
      <c r="CV85" s="223">
        <v>1.97E-9</v>
      </c>
      <c r="CW85" s="223">
        <v>1.97E-9</v>
      </c>
      <c r="CX85" s="223">
        <v>1.97E-9</v>
      </c>
      <c r="CY85" s="223">
        <v>1.97E-9</v>
      </c>
      <c r="CZ85" s="223">
        <v>1.97E-9</v>
      </c>
      <c r="DA85" s="223">
        <v>1.97E-9</v>
      </c>
      <c r="DB85" s="223">
        <v>1.97E-9</v>
      </c>
      <c r="DC85" s="223">
        <v>1.97E-9</v>
      </c>
      <c r="DD85" s="223">
        <v>1.97E-9</v>
      </c>
      <c r="DE85" s="223">
        <v>1.97E-9</v>
      </c>
      <c r="DF85" s="223">
        <v>1.97E-9</v>
      </c>
      <c r="DG85" s="223">
        <v>1.97E-9</v>
      </c>
      <c r="DH85" s="223">
        <v>1.97E-9</v>
      </c>
      <c r="DI85" s="223">
        <v>1.97E-9</v>
      </c>
      <c r="DJ85" s="223">
        <v>1.97E-9</v>
      </c>
      <c r="DK85" s="223">
        <v>1.97E-9</v>
      </c>
      <c r="DL85" s="223">
        <v>1.97E-9</v>
      </c>
      <c r="DM85" s="223">
        <v>1.97E-9</v>
      </c>
      <c r="DN85" s="223">
        <v>1.97E-9</v>
      </c>
      <c r="DO85" s="223">
        <v>1.97E-9</v>
      </c>
      <c r="DP85" s="223">
        <v>1.97E-9</v>
      </c>
      <c r="DQ85" s="223">
        <v>1.97E-9</v>
      </c>
      <c r="DR85" s="223">
        <v>1.97E-9</v>
      </c>
      <c r="DS85" s="223">
        <v>1.97E-9</v>
      </c>
      <c r="DT85" s="223">
        <v>1.97E-9</v>
      </c>
      <c r="DU85" s="223">
        <v>1.97E-9</v>
      </c>
      <c r="DV85" s="223">
        <v>1.97E-9</v>
      </c>
      <c r="DW85" s="223">
        <v>1.97E-9</v>
      </c>
      <c r="DX85" s="223">
        <v>1.97E-9</v>
      </c>
      <c r="DY85" s="223">
        <v>1.97E-9</v>
      </c>
      <c r="DZ85" s="223">
        <v>1.97E-9</v>
      </c>
      <c r="EA85" s="223">
        <v>1.97E-9</v>
      </c>
      <c r="EB85" s="223">
        <v>1.97E-9</v>
      </c>
      <c r="EC85" s="223">
        <v>1.97E-9</v>
      </c>
      <c r="ED85" s="223">
        <v>1.97E-9</v>
      </c>
      <c r="EE85" s="223">
        <v>1.97E-9</v>
      </c>
      <c r="EF85" s="223">
        <v>1.97E-9</v>
      </c>
      <c r="EG85" s="223">
        <v>1.97E-9</v>
      </c>
      <c r="EH85" s="223">
        <v>1.97E-9</v>
      </c>
      <c r="EI85" s="223">
        <v>1.97E-9</v>
      </c>
      <c r="EJ85" s="223">
        <v>1.97E-9</v>
      </c>
      <c r="EK85" s="223">
        <v>1.97E-9</v>
      </c>
      <c r="EL85" s="223">
        <v>1.97E-9</v>
      </c>
      <c r="EM85" s="223">
        <v>1.97E-9</v>
      </c>
      <c r="EN85" s="223">
        <v>1.97E-9</v>
      </c>
      <c r="EO85" s="223">
        <v>1.97E-9</v>
      </c>
      <c r="EP85" s="223">
        <v>1.97E-9</v>
      </c>
      <c r="EQ85" s="223">
        <v>1.97E-9</v>
      </c>
      <c r="ER85" s="223">
        <v>1.97E-9</v>
      </c>
      <c r="ES85" s="223">
        <v>1.97E-9</v>
      </c>
      <c r="ET85" s="223">
        <v>1.97E-9</v>
      </c>
      <c r="EU85" s="223">
        <v>1.97E-9</v>
      </c>
      <c r="EV85" s="223">
        <v>1.97E-9</v>
      </c>
      <c r="EW85" s="223">
        <v>1.97E-9</v>
      </c>
      <c r="EX85" s="223">
        <v>1.97E-9</v>
      </c>
      <c r="EY85" s="223">
        <v>1.97E-9</v>
      </c>
      <c r="EZ85" s="223">
        <v>1.97E-9</v>
      </c>
      <c r="FA85" s="223">
        <v>1.97E-9</v>
      </c>
      <c r="FB85" s="223">
        <v>1.97E-9</v>
      </c>
      <c r="FC85" s="223">
        <v>1.97E-9</v>
      </c>
      <c r="FD85" s="223">
        <v>1.97E-9</v>
      </c>
      <c r="FE85" s="223">
        <v>1.97E-9</v>
      </c>
      <c r="FF85" s="223">
        <v>1.97E-9</v>
      </c>
      <c r="FG85" s="223">
        <v>1.97E-9</v>
      </c>
      <c r="FH85" s="223">
        <v>1.97E-9</v>
      </c>
      <c r="FI85" s="223">
        <v>1.97E-9</v>
      </c>
      <c r="FJ85" s="223">
        <v>1.97E-9</v>
      </c>
      <c r="FK85" s="223">
        <v>1.97E-9</v>
      </c>
      <c r="FL85" s="223">
        <v>1.97E-9</v>
      </c>
      <c r="FM85" s="223">
        <v>1.97E-9</v>
      </c>
      <c r="FN85" s="223">
        <v>1.97E-9</v>
      </c>
      <c r="FO85" s="223">
        <v>1.97E-9</v>
      </c>
      <c r="FP85" s="223">
        <v>1.97E-9</v>
      </c>
      <c r="FQ85" s="223">
        <v>1.97E-9</v>
      </c>
      <c r="FR85" s="223">
        <v>1.97E-9</v>
      </c>
      <c r="FS85" s="223">
        <v>1.97E-9</v>
      </c>
      <c r="FT85" s="223">
        <v>1.97E-9</v>
      </c>
      <c r="FU85" s="223">
        <v>1.97E-9</v>
      </c>
      <c r="FV85" s="223">
        <v>1.97E-9</v>
      </c>
      <c r="FW85" s="223">
        <v>1.97E-9</v>
      </c>
      <c r="FX85" s="223">
        <v>1.97E-9</v>
      </c>
      <c r="FY85" s="223">
        <v>1.97E-9</v>
      </c>
      <c r="FZ85" s="223">
        <v>1.97E-9</v>
      </c>
      <c r="GA85" s="223">
        <v>1.97E-9</v>
      </c>
      <c r="GB85" s="223">
        <v>1.97E-9</v>
      </c>
      <c r="GC85" s="223">
        <v>1.97E-9</v>
      </c>
      <c r="GD85" s="223">
        <v>1.97E-9</v>
      </c>
      <c r="GE85" s="223">
        <v>1.97E-9</v>
      </c>
      <c r="GF85" s="223">
        <v>1.97E-9</v>
      </c>
      <c r="GG85" s="223">
        <v>1.97E-9</v>
      </c>
      <c r="GH85" s="223">
        <v>1.97E-9</v>
      </c>
      <c r="GI85" s="223">
        <v>1.97E-9</v>
      </c>
      <c r="GJ85" s="223">
        <v>1.97E-9</v>
      </c>
      <c r="GK85" s="223">
        <v>1.97E-9</v>
      </c>
      <c r="GL85" s="223">
        <v>1.97E-9</v>
      </c>
      <c r="GM85" s="223">
        <v>1.97E-9</v>
      </c>
      <c r="GN85" s="223">
        <v>1.97E-9</v>
      </c>
      <c r="GO85" s="223">
        <v>1.97E-9</v>
      </c>
      <c r="GP85" s="223">
        <v>1.97E-9</v>
      </c>
      <c r="GQ85" s="224">
        <v>2.0799999999999998E-9</v>
      </c>
      <c r="GR85" s="223">
        <v>1.86407378E-9</v>
      </c>
      <c r="GS85" s="223">
        <v>1.86407378E-9</v>
      </c>
      <c r="GT85" s="223">
        <v>1.86407378E-9</v>
      </c>
      <c r="GU85" s="223">
        <v>1.86407378E-9</v>
      </c>
      <c r="GV85" s="223">
        <v>1.86407378E-9</v>
      </c>
      <c r="GW85" s="223">
        <v>1.86407378E-9</v>
      </c>
      <c r="GX85" s="223">
        <v>1.86407378E-9</v>
      </c>
      <c r="GY85" s="223">
        <v>1.86407378E-9</v>
      </c>
      <c r="GZ85" s="223">
        <v>1.86407378E-9</v>
      </c>
      <c r="HA85" s="223">
        <v>1.86407378E-9</v>
      </c>
      <c r="HB85" s="223">
        <v>1.86407378E-9</v>
      </c>
      <c r="HC85" s="223">
        <v>1.86407378E-9</v>
      </c>
      <c r="HD85" s="223">
        <v>1.86407378E-9</v>
      </c>
      <c r="HE85" s="223">
        <v>1.86407378E-9</v>
      </c>
      <c r="HF85" s="223">
        <v>1.86407378E-9</v>
      </c>
      <c r="HG85" s="223">
        <v>1.86407378E-9</v>
      </c>
      <c r="HH85" s="223">
        <v>1.86407378E-9</v>
      </c>
      <c r="HI85" s="223">
        <v>1.86407378E-9</v>
      </c>
      <c r="HJ85" s="223">
        <v>1.86407378E-9</v>
      </c>
      <c r="HK85" s="223">
        <v>1.86407378E-9</v>
      </c>
      <c r="HL85" s="223">
        <v>1.86407378E-9</v>
      </c>
      <c r="HM85" s="223">
        <v>1.86407378E-9</v>
      </c>
      <c r="HN85" s="223">
        <v>1.86407378E-9</v>
      </c>
      <c r="HO85" s="223">
        <v>1.86407378E-9</v>
      </c>
      <c r="HP85" s="223">
        <v>1.86407378E-9</v>
      </c>
      <c r="HQ85" s="223">
        <v>1.86407378E-9</v>
      </c>
      <c r="HR85" s="223">
        <v>1.86407378E-9</v>
      </c>
      <c r="HS85" s="223">
        <v>1.86407378E-9</v>
      </c>
      <c r="HT85" s="223">
        <v>1.86407378E-9</v>
      </c>
      <c r="HU85" s="223">
        <v>1.86407378E-9</v>
      </c>
      <c r="HV85" s="223">
        <v>1.86407378E-9</v>
      </c>
      <c r="HW85" s="223">
        <v>1.86407378E-9</v>
      </c>
      <c r="HX85" s="223">
        <v>1.86407378E-9</v>
      </c>
      <c r="HY85" s="223">
        <v>1.86407378E-9</v>
      </c>
      <c r="HZ85" s="223">
        <v>1.86407378E-9</v>
      </c>
      <c r="IA85" s="223">
        <v>1.86407378E-9</v>
      </c>
      <c r="IB85" s="223">
        <v>1.86407378E-9</v>
      </c>
      <c r="IC85" s="223">
        <v>1.86407378E-9</v>
      </c>
      <c r="ID85" s="223">
        <v>1.86407378E-9</v>
      </c>
      <c r="IE85" s="223">
        <v>1.86407378E-9</v>
      </c>
      <c r="IF85" s="223">
        <v>1.86407378E-9</v>
      </c>
      <c r="IG85" s="223">
        <v>1.86407378E-9</v>
      </c>
      <c r="IH85" s="223">
        <v>1.86407378E-9</v>
      </c>
      <c r="II85" s="223">
        <v>1.86407378E-9</v>
      </c>
      <c r="IJ85" s="223">
        <v>1.86407378E-9</v>
      </c>
      <c r="IK85" s="223">
        <v>1.86407378E-9</v>
      </c>
      <c r="IL85" s="223">
        <v>1.86407378E-9</v>
      </c>
      <c r="IM85" s="223">
        <v>1.86407378E-9</v>
      </c>
      <c r="IN85" s="223">
        <v>1.86407378E-9</v>
      </c>
      <c r="IO85" s="223">
        <v>1.86407378E-9</v>
      </c>
      <c r="IP85" s="223">
        <v>1.86407378E-9</v>
      </c>
      <c r="IQ85" s="223">
        <v>1.86407378E-9</v>
      </c>
      <c r="IR85" s="223">
        <v>1.86407378E-9</v>
      </c>
      <c r="IS85" s="223">
        <v>1.86407378E-9</v>
      </c>
      <c r="IT85" s="223">
        <v>1.86407378E-9</v>
      </c>
      <c r="IU85" s="223">
        <v>1.86407378E-9</v>
      </c>
      <c r="IV85" s="223">
        <v>1.86407378E-9</v>
      </c>
      <c r="IW85" s="224">
        <v>2.0799999999999998E-9</v>
      </c>
      <c r="IX85" s="223">
        <v>2.1000000000000002E-9</v>
      </c>
      <c r="IY85" s="223">
        <v>2.1000000000000002E-9</v>
      </c>
      <c r="IZ85" s="223">
        <v>2.1000000000000002E-9</v>
      </c>
      <c r="JA85" s="223">
        <v>2.1000000000000002E-9</v>
      </c>
      <c r="JB85" s="223">
        <v>2.1000000000000002E-9</v>
      </c>
      <c r="JC85" s="223">
        <v>2.1000000000000002E-9</v>
      </c>
      <c r="JD85" s="223">
        <v>2.1000000000000002E-9</v>
      </c>
      <c r="JE85" s="223">
        <v>2.1000000000000002E-9</v>
      </c>
      <c r="JF85" s="223">
        <v>2.1000000000000002E-9</v>
      </c>
      <c r="JG85" s="223">
        <v>2.1000000000000002E-9</v>
      </c>
      <c r="JH85" s="223">
        <v>2.1000000000000002E-9</v>
      </c>
      <c r="JI85" s="223">
        <v>2.1000000000000002E-9</v>
      </c>
      <c r="JJ85" s="223">
        <v>2.1000000000000002E-9</v>
      </c>
      <c r="JK85" s="223">
        <v>2.1000000000000002E-9</v>
      </c>
      <c r="JL85" s="223">
        <v>2.1000000000000002E-9</v>
      </c>
      <c r="JM85" s="223">
        <v>2.1000000000000002E-9</v>
      </c>
      <c r="JN85" s="223">
        <v>2.1000000000000002E-9</v>
      </c>
      <c r="JO85" s="223">
        <v>2.1000000000000002E-9</v>
      </c>
      <c r="JP85" s="223">
        <v>2.1000000000000002E-9</v>
      </c>
      <c r="JQ85" s="223">
        <v>2.1000000000000002E-9</v>
      </c>
      <c r="JR85" s="223">
        <v>2.1000000000000002E-9</v>
      </c>
      <c r="JS85" s="223">
        <v>2.1000000000000002E-9</v>
      </c>
      <c r="JT85" s="223">
        <v>2.1000000000000002E-9</v>
      </c>
      <c r="JU85" s="223">
        <v>2.1000000000000002E-9</v>
      </c>
      <c r="JV85" s="223">
        <v>2.1000000000000002E-9</v>
      </c>
      <c r="JW85" s="223">
        <v>2.1000000000000002E-9</v>
      </c>
      <c r="JX85" s="223">
        <v>2.1000000000000002E-9</v>
      </c>
      <c r="JY85" s="223">
        <v>2.1000000000000002E-9</v>
      </c>
      <c r="JZ85" s="223">
        <v>2.1000000000000002E-9</v>
      </c>
      <c r="KA85" s="223">
        <v>2.1000000000000002E-9</v>
      </c>
      <c r="KB85" s="223">
        <v>2.1000000000000002E-9</v>
      </c>
      <c r="KC85" s="223"/>
      <c r="KD85" s="223"/>
      <c r="KE85" s="223">
        <v>2.1000000000000002E-9</v>
      </c>
      <c r="KF85" s="223">
        <v>2.1000000000000002E-9</v>
      </c>
      <c r="KG85" s="223"/>
      <c r="KH85" s="223"/>
      <c r="KI85" s="223">
        <v>2.1000000000000002E-9</v>
      </c>
      <c r="KJ85" s="223">
        <v>2.1000000000000002E-9</v>
      </c>
      <c r="KK85" s="223">
        <v>2.1000000000000002E-9</v>
      </c>
      <c r="KL85" s="223">
        <v>2.1000000000000002E-9</v>
      </c>
      <c r="KM85" s="223">
        <v>2.1000000000000002E-9</v>
      </c>
      <c r="KN85" s="223">
        <v>1.86407378E-9</v>
      </c>
      <c r="KO85" s="223">
        <v>1.86407378E-9</v>
      </c>
      <c r="KP85" s="223"/>
      <c r="KQ85" s="223">
        <v>1.86407378E-9</v>
      </c>
      <c r="KR85" s="223">
        <v>1.86407378E-9</v>
      </c>
      <c r="KS85" s="223">
        <v>1.86407378E-9</v>
      </c>
      <c r="KT85" s="223">
        <v>1.86407378E-9</v>
      </c>
      <c r="KU85" s="223">
        <v>1.86407378E-9</v>
      </c>
      <c r="KV85" s="223">
        <v>1.86407378E-9</v>
      </c>
      <c r="KW85" s="223">
        <v>1.86407378E-9</v>
      </c>
      <c r="KX85" s="223">
        <v>1.86407378E-9</v>
      </c>
      <c r="KY85" s="223">
        <v>1.86407378E-9</v>
      </c>
      <c r="KZ85" s="223">
        <v>1.86407378E-9</v>
      </c>
      <c r="LA85" s="223">
        <v>1.86407378E-9</v>
      </c>
      <c r="LB85" s="223">
        <v>1.86407378E-9</v>
      </c>
      <c r="LC85" s="223">
        <v>1.86407378E-9</v>
      </c>
      <c r="LD85" s="223">
        <v>1.86407378E-9</v>
      </c>
      <c r="LE85" s="223">
        <v>1.86407378E-9</v>
      </c>
      <c r="LF85" s="223">
        <v>1.86407378E-9</v>
      </c>
      <c r="LG85" s="223">
        <v>1.86407378E-9</v>
      </c>
      <c r="LH85" s="223">
        <v>1.86407378E-9</v>
      </c>
      <c r="LI85" s="223">
        <v>1.86407378E-9</v>
      </c>
      <c r="LJ85" s="223">
        <v>1.86407378E-9</v>
      </c>
      <c r="LK85" s="223">
        <v>1.86407378E-9</v>
      </c>
      <c r="LL85" s="223">
        <v>1.7050532999999998E-9</v>
      </c>
      <c r="LM85" s="223">
        <v>1.7050532999999998E-9</v>
      </c>
      <c r="LN85" s="223"/>
      <c r="LO85" s="223">
        <v>1.7050533E-9</v>
      </c>
      <c r="LP85" s="223">
        <v>1.7050533E-9</v>
      </c>
      <c r="LQ85" s="223"/>
      <c r="LR85" s="223">
        <v>1.7050533E-9</v>
      </c>
      <c r="LS85" s="223">
        <v>1.7050533E-9</v>
      </c>
      <c r="LT85" s="223">
        <v>1.7050533E-9</v>
      </c>
      <c r="LU85" s="223">
        <v>1.7050533E-9</v>
      </c>
      <c r="LV85" s="223">
        <v>1.7050533E-9</v>
      </c>
      <c r="LW85" s="223">
        <v>1.7050533E-9</v>
      </c>
      <c r="LX85" s="223">
        <v>1.7050533E-9</v>
      </c>
      <c r="LY85" s="223">
        <v>1.7050533E-9</v>
      </c>
      <c r="LZ85" s="223">
        <v>1.7050533E-9</v>
      </c>
      <c r="MA85" s="223">
        <v>1.7050533E-9</v>
      </c>
      <c r="MB85" s="223">
        <v>1.7050533E-9</v>
      </c>
      <c r="MC85" s="223">
        <v>1.7050533E-9</v>
      </c>
      <c r="MD85" s="223">
        <v>1.7050533E-9</v>
      </c>
      <c r="ME85" s="223">
        <v>1.7050533E-9</v>
      </c>
      <c r="MF85" s="223">
        <v>1.7050533E-9</v>
      </c>
      <c r="MG85" s="223">
        <v>1.7050533E-9</v>
      </c>
      <c r="MH85" s="223">
        <v>1.7050533E-9</v>
      </c>
      <c r="MI85" s="223">
        <v>1.7050533E-9</v>
      </c>
      <c r="MJ85" s="223">
        <v>1.7050533E-9</v>
      </c>
      <c r="MK85" s="223">
        <v>1.7050533E-9</v>
      </c>
      <c r="ML85" s="223">
        <v>1.7050533E-9</v>
      </c>
      <c r="MM85" s="223">
        <v>1.7050533E-9</v>
      </c>
      <c r="MN85" s="223">
        <v>1.7050533E-9</v>
      </c>
      <c r="MO85" s="223">
        <v>1.7050533E-9</v>
      </c>
      <c r="MP85" s="223">
        <v>1.7050533E-9</v>
      </c>
      <c r="MQ85" s="223">
        <v>1.7050533E-9</v>
      </c>
      <c r="MR85" s="223">
        <v>1.7050533E-9</v>
      </c>
      <c r="MS85" s="223">
        <v>1.7050533E-9</v>
      </c>
      <c r="MT85" s="223">
        <v>1.7050533E-9</v>
      </c>
      <c r="MU85" s="223">
        <v>1.7050533E-9</v>
      </c>
      <c r="MV85" s="223">
        <v>1.7050533E-9</v>
      </c>
      <c r="MW85" s="223">
        <v>1.7050533E-9</v>
      </c>
      <c r="MX85" s="223">
        <v>1.7050533E-9</v>
      </c>
      <c r="MY85" s="223">
        <v>1.7050533E-9</v>
      </c>
      <c r="MZ85" s="223">
        <v>1.7050533E-9</v>
      </c>
      <c r="NA85" s="223">
        <v>1.7050533E-9</v>
      </c>
      <c r="NB85" s="223">
        <v>1.7050533E-9</v>
      </c>
      <c r="NC85" s="223">
        <v>1.7050533E-9</v>
      </c>
      <c r="ND85" s="223">
        <v>1.7050533E-9</v>
      </c>
      <c r="NE85" s="223">
        <v>1.7050533E-9</v>
      </c>
      <c r="NF85" s="223">
        <v>1.7050533E-9</v>
      </c>
      <c r="NG85" s="223">
        <v>1.7050533E-9</v>
      </c>
      <c r="NH85" s="223">
        <v>1.7050533E-9</v>
      </c>
      <c r="NI85" s="223">
        <v>1.7050533E-9</v>
      </c>
      <c r="NJ85" s="223">
        <v>1.7050533E-9</v>
      </c>
      <c r="NK85" s="223">
        <v>1.7050533E-9</v>
      </c>
      <c r="NL85" s="223">
        <v>1.7050533E-9</v>
      </c>
      <c r="NM85" s="223">
        <v>1.7050533E-9</v>
      </c>
      <c r="NN85" s="223">
        <v>1.7050533E-9</v>
      </c>
      <c r="NO85" s="223">
        <v>1.7050533E-9</v>
      </c>
      <c r="NP85" s="223">
        <v>1.7050533E-9</v>
      </c>
      <c r="NQ85" s="223">
        <v>1.7050533E-9</v>
      </c>
      <c r="NR85" s="223">
        <v>1.7050533E-9</v>
      </c>
      <c r="NS85" s="223">
        <v>1.7050533E-9</v>
      </c>
      <c r="NT85" s="223">
        <v>1.7050533E-9</v>
      </c>
      <c r="NU85" s="223">
        <v>1.7050533E-9</v>
      </c>
      <c r="NV85" s="223">
        <v>1.7050533E-9</v>
      </c>
      <c r="NW85" s="223">
        <v>1.7050533E-9</v>
      </c>
      <c r="NX85" s="223">
        <v>1.7050533E-9</v>
      </c>
      <c r="NY85" s="223">
        <v>1.7050533E-9</v>
      </c>
      <c r="NZ85" s="223">
        <v>1.7050533E-9</v>
      </c>
      <c r="OA85" s="223">
        <v>1.7050533E-9</v>
      </c>
      <c r="OB85" s="223">
        <v>1.7050533E-9</v>
      </c>
      <c r="OC85" s="223">
        <v>1.7050533E-9</v>
      </c>
      <c r="OD85" s="223">
        <v>1.7050533E-9</v>
      </c>
      <c r="OE85" s="223">
        <v>1.7050533E-9</v>
      </c>
      <c r="OF85" s="223">
        <v>1.7050533E-9</v>
      </c>
      <c r="OG85" s="223">
        <v>1.7050533E-9</v>
      </c>
      <c r="OH85" s="223">
        <v>1.7050533E-9</v>
      </c>
      <c r="OI85" s="223">
        <v>1.7050533E-9</v>
      </c>
      <c r="OJ85" s="223">
        <v>1.7050533E-9</v>
      </c>
      <c r="OK85" s="223">
        <v>1.7050533E-9</v>
      </c>
      <c r="OL85" s="223">
        <v>1.7050533E-9</v>
      </c>
      <c r="OM85" s="223">
        <v>1.7050533E-9</v>
      </c>
      <c r="ON85" s="223">
        <v>1.7050533E-9</v>
      </c>
      <c r="OO85" s="223">
        <v>1.7050533E-9</v>
      </c>
      <c r="OP85" s="223">
        <v>1.7050533E-9</v>
      </c>
      <c r="OQ85" s="223">
        <v>1.7050533E-9</v>
      </c>
      <c r="OR85" s="223">
        <v>1.7050533E-9</v>
      </c>
      <c r="OS85" s="223">
        <v>1.7050533E-9</v>
      </c>
      <c r="OT85" s="223">
        <v>1.7050533E-9</v>
      </c>
      <c r="OU85" s="223">
        <v>1.7050533E-9</v>
      </c>
      <c r="OV85" s="223">
        <v>1.7050533E-9</v>
      </c>
      <c r="OW85" s="223">
        <v>1.7050533E-9</v>
      </c>
      <c r="OX85" s="223">
        <v>1.7050533E-9</v>
      </c>
      <c r="OY85" s="223">
        <v>1.7050533E-9</v>
      </c>
    </row>
    <row r="86" spans="1:415">
      <c r="A86" s="46" t="s">
        <v>3</v>
      </c>
      <c r="B86" s="46"/>
      <c r="C86" s="46"/>
      <c r="D86" s="56">
        <f t="shared" ref="D86:BO86" si="280">D85*D87/100</f>
        <v>5.5650000000000005E-9</v>
      </c>
      <c r="E86" s="56">
        <f t="shared" si="280"/>
        <v>5.5860000000000004E-9</v>
      </c>
      <c r="F86" s="56">
        <f t="shared" si="280"/>
        <v>2.1000000000000002E-11</v>
      </c>
      <c r="G86" s="56">
        <f t="shared" si="280"/>
        <v>2.1000000000000002E-11</v>
      </c>
      <c r="H86" s="56">
        <f t="shared" si="280"/>
        <v>2.1000000000000002E-11</v>
      </c>
      <c r="I86" s="56">
        <f t="shared" si="280"/>
        <v>2.1000000000000002E-11</v>
      </c>
      <c r="J86" s="56">
        <f t="shared" si="280"/>
        <v>2.1000000000000002E-11</v>
      </c>
      <c r="K86" s="56">
        <f t="shared" si="280"/>
        <v>2.1000000000000002E-11</v>
      </c>
      <c r="L86" s="56">
        <f t="shared" si="280"/>
        <v>2.1000000000000002E-11</v>
      </c>
      <c r="M86" s="56">
        <f t="shared" si="280"/>
        <v>2.1000000000000002E-11</v>
      </c>
      <c r="N86" s="56">
        <f t="shared" si="280"/>
        <v>2.1000000000000002E-11</v>
      </c>
      <c r="O86" s="56">
        <f t="shared" si="280"/>
        <v>4.2000000000000004E-11</v>
      </c>
      <c r="P86" s="56">
        <f t="shared" si="280"/>
        <v>6.3000000000000002E-11</v>
      </c>
      <c r="Q86" s="56">
        <f t="shared" si="280"/>
        <v>8.4000000000000007E-11</v>
      </c>
      <c r="R86" s="56">
        <f t="shared" si="280"/>
        <v>1.0500000000000001E-10</v>
      </c>
      <c r="S86" s="56">
        <f t="shared" si="280"/>
        <v>1.26E-10</v>
      </c>
      <c r="T86" s="56"/>
      <c r="U86" s="56"/>
      <c r="V86" s="56">
        <f t="shared" si="280"/>
        <v>1.4700000000000001E-10</v>
      </c>
      <c r="W86" s="56">
        <f t="shared" si="280"/>
        <v>1.6800000000000001E-10</v>
      </c>
      <c r="X86" s="56">
        <f t="shared" si="280"/>
        <v>1.8899999999999999E-10</v>
      </c>
      <c r="Y86" s="56">
        <f t="shared" si="280"/>
        <v>2.1000000000000002E-10</v>
      </c>
      <c r="Z86" s="56">
        <f t="shared" si="280"/>
        <v>2.3100000000000003E-10</v>
      </c>
      <c r="AA86" s="56"/>
      <c r="AB86" s="56">
        <f t="shared" si="280"/>
        <v>2.5200000000000001E-10</v>
      </c>
      <c r="AC86" s="56">
        <f t="shared" si="280"/>
        <v>2.7300000000000004E-10</v>
      </c>
      <c r="AD86" s="56">
        <f t="shared" si="280"/>
        <v>2.9400000000000002E-10</v>
      </c>
      <c r="AE86" s="56">
        <f t="shared" si="280"/>
        <v>3.1500000000000005E-10</v>
      </c>
      <c r="AF86" s="56">
        <f t="shared" si="280"/>
        <v>3.3600000000000003E-10</v>
      </c>
      <c r="AG86" s="56"/>
      <c r="AH86" s="56">
        <f t="shared" si="280"/>
        <v>3.5700000000000001E-10</v>
      </c>
      <c r="AI86" s="56">
        <f t="shared" si="280"/>
        <v>3.7799999999999999E-10</v>
      </c>
      <c r="AJ86" s="56">
        <f t="shared" si="280"/>
        <v>3.9900000000000007E-10</v>
      </c>
      <c r="AK86" s="56">
        <f t="shared" si="280"/>
        <v>4.2000000000000005E-10</v>
      </c>
      <c r="AL86" s="56">
        <f t="shared" si="280"/>
        <v>4.4100000000000003E-10</v>
      </c>
      <c r="AM86" s="56"/>
      <c r="AN86" s="56">
        <f t="shared" si="280"/>
        <v>4.6200000000000006E-10</v>
      </c>
      <c r="AO86" s="56">
        <f t="shared" si="280"/>
        <v>4.8299999999999999E-10</v>
      </c>
      <c r="AP86" s="56">
        <f t="shared" si="280"/>
        <v>5.0400000000000002E-10</v>
      </c>
      <c r="AQ86" s="56">
        <f t="shared" si="280"/>
        <v>5.2500000000000005E-10</v>
      </c>
      <c r="AR86" s="56">
        <f t="shared" si="280"/>
        <v>5.4600000000000008E-10</v>
      </c>
      <c r="AS86" s="56"/>
      <c r="AT86" s="56">
        <f t="shared" si="280"/>
        <v>5.6700000000000001E-10</v>
      </c>
      <c r="AU86" s="56">
        <f t="shared" si="280"/>
        <v>5.8800000000000004E-10</v>
      </c>
      <c r="AV86" s="56">
        <f t="shared" si="280"/>
        <v>6.0900000000000007E-10</v>
      </c>
      <c r="AW86" s="56">
        <f t="shared" si="280"/>
        <v>6.300000000000001E-10</v>
      </c>
      <c r="AX86" s="56">
        <f t="shared" si="280"/>
        <v>6.5100000000000003E-10</v>
      </c>
      <c r="AY86" s="56"/>
      <c r="AZ86" s="56">
        <f t="shared" si="280"/>
        <v>8.6100000000000013E-10</v>
      </c>
      <c r="BA86" s="56">
        <f t="shared" si="280"/>
        <v>8.8200000000000006E-10</v>
      </c>
      <c r="BB86" s="56">
        <f t="shared" si="280"/>
        <v>9.0300000000000009E-10</v>
      </c>
      <c r="BC86" s="56">
        <f t="shared" si="280"/>
        <v>9.2400000000000012E-10</v>
      </c>
      <c r="BD86" s="56"/>
      <c r="BE86" s="56">
        <f t="shared" si="280"/>
        <v>9.4500000000000015E-10</v>
      </c>
      <c r="BF86" s="56">
        <f t="shared" si="280"/>
        <v>9.6599999999999997E-10</v>
      </c>
      <c r="BG86" s="56">
        <f t="shared" si="280"/>
        <v>9.87E-10</v>
      </c>
      <c r="BH86" s="56">
        <f t="shared" si="280"/>
        <v>1.008E-9</v>
      </c>
      <c r="BI86" s="56"/>
      <c r="BJ86" s="56">
        <f t="shared" si="280"/>
        <v>1.0500000000000001E-9</v>
      </c>
      <c r="BK86" s="56">
        <f t="shared" si="280"/>
        <v>1.0710000000000001E-9</v>
      </c>
      <c r="BL86" s="56">
        <f t="shared" si="280"/>
        <v>1.0920000000000002E-9</v>
      </c>
      <c r="BM86" s="56">
        <f t="shared" si="280"/>
        <v>1.1130000000000002E-9</v>
      </c>
      <c r="BN86" s="56"/>
      <c r="BO86" s="56">
        <f t="shared" si="280"/>
        <v>1.134E-9</v>
      </c>
      <c r="BP86" s="56">
        <f t="shared" ref="BP86:EB86" si="281">BP85*BP87/100</f>
        <v>1.155E-9</v>
      </c>
      <c r="BQ86" s="56">
        <f t="shared" si="281"/>
        <v>1.1760000000000001E-9</v>
      </c>
      <c r="BR86" s="56">
        <f t="shared" si="281"/>
        <v>1.1970000000000001E-9</v>
      </c>
      <c r="BS86" s="56"/>
      <c r="BT86" s="56">
        <f t="shared" si="281"/>
        <v>1.3020000000000001E-9</v>
      </c>
      <c r="BU86" s="56">
        <f t="shared" si="281"/>
        <v>1.3230000000000001E-9</v>
      </c>
      <c r="BV86" s="56">
        <f t="shared" si="281"/>
        <v>1.3440000000000001E-9</v>
      </c>
      <c r="BW86" s="56"/>
      <c r="BX86" s="56">
        <f t="shared" si="281"/>
        <v>1.4490000000000001E-9</v>
      </c>
      <c r="BY86" s="56"/>
      <c r="BZ86" s="56">
        <f t="shared" si="281"/>
        <v>1.6170000000000003E-9</v>
      </c>
      <c r="CA86" s="56">
        <f t="shared" si="281"/>
        <v>1.8690000000000001E-9</v>
      </c>
      <c r="CB86" s="56">
        <f t="shared" si="281"/>
        <v>1.8900000000000003E-9</v>
      </c>
      <c r="CC86" s="56">
        <f>CC85*CC87/100</f>
        <v>1.9530000000000002E-9</v>
      </c>
      <c r="CD86" s="56">
        <f>CD85*CD87/100</f>
        <v>2.0160000000000001E-9</v>
      </c>
      <c r="CE86" s="56">
        <f>CE85*CE87/100</f>
        <v>6.1950000000000002E-9</v>
      </c>
      <c r="CF86" s="56"/>
      <c r="CG86" s="56">
        <f t="shared" si="281"/>
        <v>1.9110000000000001E-9</v>
      </c>
      <c r="CH86" s="56"/>
      <c r="CI86" s="56">
        <f>CI85*CI87/100</f>
        <v>7.0560000000000004E-9</v>
      </c>
      <c r="CJ86" s="56"/>
      <c r="CK86" s="56">
        <f>CK85*CK87/100</f>
        <v>1.3650000000000001E-9</v>
      </c>
      <c r="CL86" s="56">
        <f>CL85*CL87/100</f>
        <v>1.3860000000000002E-9</v>
      </c>
      <c r="CM86" s="56">
        <f t="shared" si="281"/>
        <v>2.0370000000000003E-9</v>
      </c>
      <c r="CN86" s="165">
        <f t="shared" si="281"/>
        <v>2.0591999999999997E-9</v>
      </c>
      <c r="CO86" s="56">
        <f t="shared" si="281"/>
        <v>1.97E-9</v>
      </c>
      <c r="CP86" s="56">
        <f t="shared" si="281"/>
        <v>1.9897000000000003E-9</v>
      </c>
      <c r="CQ86" s="56">
        <f t="shared" si="281"/>
        <v>2.0094000000000001E-9</v>
      </c>
      <c r="CR86" s="56">
        <f t="shared" si="281"/>
        <v>2.0291E-9</v>
      </c>
      <c r="CS86" s="56"/>
      <c r="CT86" s="56">
        <f t="shared" si="281"/>
        <v>2.0487999999999998E-9</v>
      </c>
      <c r="CU86" s="56">
        <f t="shared" si="281"/>
        <v>2.1276E-9</v>
      </c>
      <c r="CV86" s="56">
        <f t="shared" si="281"/>
        <v>2.1472999999999998E-9</v>
      </c>
      <c r="CW86" s="56">
        <f t="shared" si="281"/>
        <v>2.1670000000000001E-9</v>
      </c>
      <c r="CX86" s="56">
        <f t="shared" si="281"/>
        <v>2.1867000000000003E-9</v>
      </c>
      <c r="CY86" s="56"/>
      <c r="CZ86" s="56">
        <f t="shared" si="281"/>
        <v>2.0685E-9</v>
      </c>
      <c r="DA86" s="56">
        <f t="shared" si="281"/>
        <v>2.0882000000000003E-9</v>
      </c>
      <c r="DB86" s="56">
        <f t="shared" si="281"/>
        <v>2.1079000000000001E-9</v>
      </c>
      <c r="DC86" s="56">
        <f>DC85*DC87/100</f>
        <v>2.8761999999999996E-9</v>
      </c>
      <c r="DD86" s="56">
        <f>DD85*DD87/100</f>
        <v>2.8958999999999999E-9</v>
      </c>
      <c r="DE86" s="56"/>
      <c r="DF86" s="56"/>
      <c r="DG86" s="56">
        <f t="shared" si="281"/>
        <v>2.2064000000000002E-9</v>
      </c>
      <c r="DH86" s="56">
        <f t="shared" si="281"/>
        <v>2.2261E-9</v>
      </c>
      <c r="DI86" s="56">
        <f t="shared" si="281"/>
        <v>2.2457999999999998E-9</v>
      </c>
      <c r="DJ86" s="56">
        <f>DJ85*DJ87/100</f>
        <v>2.3246E-9</v>
      </c>
      <c r="DK86" s="56">
        <f>DK85*DK87/100</f>
        <v>3.9005999999999995E-9</v>
      </c>
      <c r="DL86" s="56"/>
      <c r="DM86" s="56">
        <f t="shared" si="281"/>
        <v>2.2655000000000001E-9</v>
      </c>
      <c r="DN86" s="56">
        <f t="shared" si="281"/>
        <v>2.2851999999999999E-9</v>
      </c>
      <c r="DO86" s="56">
        <f t="shared" si="281"/>
        <v>2.3048999999999998E-9</v>
      </c>
      <c r="DP86" s="56">
        <f>DP85*DP87/100</f>
        <v>2.5413000000000003E-9</v>
      </c>
      <c r="DQ86" s="56">
        <f>DQ85*DQ87/100</f>
        <v>2.6201000000000001E-9</v>
      </c>
      <c r="DR86" s="56"/>
      <c r="DS86" s="56">
        <f>DS85*DS87/100</f>
        <v>2.6397999999999999E-9</v>
      </c>
      <c r="DT86" s="56">
        <f t="shared" si="281"/>
        <v>2.3443000000000003E-9</v>
      </c>
      <c r="DU86" s="56">
        <f t="shared" si="281"/>
        <v>2.3640000000000001E-9</v>
      </c>
      <c r="DV86" s="56">
        <f t="shared" si="281"/>
        <v>2.3836999999999999E-9</v>
      </c>
      <c r="DW86" s="56">
        <f>DW85*DW87/100</f>
        <v>3.8809000000000005E-9</v>
      </c>
      <c r="DX86" s="56"/>
      <c r="DY86" s="56">
        <f t="shared" si="281"/>
        <v>2.4033999999999998E-9</v>
      </c>
      <c r="DZ86" s="56">
        <f t="shared" si="281"/>
        <v>2.4231E-9</v>
      </c>
      <c r="EA86" s="56">
        <f t="shared" si="281"/>
        <v>2.4428000000000003E-9</v>
      </c>
      <c r="EB86" s="56">
        <f t="shared" si="281"/>
        <v>2.4625000000000001E-9</v>
      </c>
      <c r="EC86" s="56">
        <f>EC85*EC87/100</f>
        <v>3.9794000000000005E-9</v>
      </c>
      <c r="ED86" s="56"/>
      <c r="EE86" s="56">
        <f>EE85*EE87/100</f>
        <v>3.9990999999999996E-9</v>
      </c>
      <c r="EF86" s="56">
        <f>EF85*EF87/100</f>
        <v>4.0188000000000002E-9</v>
      </c>
      <c r="EG86" s="56">
        <f>EG85*EG87/100</f>
        <v>4.0385000000000001E-9</v>
      </c>
      <c r="EH86" s="56">
        <f>EH85*EH87/100</f>
        <v>2.6595000000000002E-9</v>
      </c>
      <c r="EI86" s="56">
        <f t="shared" ref="EI86:HC86" si="282">EI85*EI87/100</f>
        <v>2.4822E-9</v>
      </c>
      <c r="EJ86" s="56"/>
      <c r="EK86" s="56">
        <f>EK85*EK87/100</f>
        <v>4.0581999999999999E-9</v>
      </c>
      <c r="EL86" s="56">
        <f t="shared" si="282"/>
        <v>2.5018999999999998E-9</v>
      </c>
      <c r="EM86" s="56">
        <f t="shared" si="282"/>
        <v>2.5216000000000001E-9</v>
      </c>
      <c r="EN86" s="56">
        <f>EN85*EN87/100</f>
        <v>3.0535000000000003E-9</v>
      </c>
      <c r="EO86" s="56">
        <f>EO85*EO87/100</f>
        <v>3.0732000000000001E-9</v>
      </c>
      <c r="EP86" s="56"/>
      <c r="EQ86" s="56">
        <f t="shared" si="282"/>
        <v>2.5610000000000002E-9</v>
      </c>
      <c r="ER86" s="56">
        <f t="shared" si="282"/>
        <v>2.5807E-9</v>
      </c>
      <c r="ES86" s="56">
        <f t="shared" si="282"/>
        <v>2.6003999999999998E-9</v>
      </c>
      <c r="ET86" s="56">
        <f>ET85*ET87/100</f>
        <v>2.9943999999999999E-9</v>
      </c>
      <c r="EU86" s="56">
        <f>EU85*EU87/100</f>
        <v>3.0141000000000002E-9</v>
      </c>
      <c r="EV86" s="56"/>
      <c r="EW86" s="56">
        <f>EW85*EW87/100</f>
        <v>3.0928999999999999E-9</v>
      </c>
      <c r="EX86" s="56">
        <f t="shared" si="282"/>
        <v>2.6791999999999996E-9</v>
      </c>
      <c r="EY86" s="56">
        <f t="shared" si="282"/>
        <v>2.6988999999999999E-9</v>
      </c>
      <c r="EZ86" s="56">
        <f>EZ85*EZ87/100</f>
        <v>2.7580000000000002E-9</v>
      </c>
      <c r="FA86" s="56"/>
      <c r="FB86" s="56"/>
      <c r="FC86" s="56">
        <f>FC85*FC87/100</f>
        <v>2.7186000000000001E-9</v>
      </c>
      <c r="FD86" s="56">
        <f>FD85*FD87/100</f>
        <v>2.7382999999999999E-9</v>
      </c>
      <c r="FE86" s="56">
        <f>FE85*FE87/100</f>
        <v>3.2505000000000003E-9</v>
      </c>
      <c r="FF86" s="56">
        <f>FF85*FF87/100</f>
        <v>3.2702000000000001E-9</v>
      </c>
      <c r="FG86" s="56"/>
      <c r="FH86" s="56">
        <f t="shared" si="282"/>
        <v>2.7776999999999996E-9</v>
      </c>
      <c r="FI86" s="56">
        <f t="shared" si="282"/>
        <v>2.7973999999999999E-9</v>
      </c>
      <c r="FJ86" s="56">
        <f t="shared" si="282"/>
        <v>2.8171000000000001E-9</v>
      </c>
      <c r="FK86" s="56">
        <f t="shared" si="282"/>
        <v>2.8368E-9</v>
      </c>
      <c r="FL86" s="56">
        <f t="shared" si="282"/>
        <v>2.8565000000000002E-9</v>
      </c>
      <c r="FM86" s="56"/>
      <c r="FN86" s="56">
        <f t="shared" si="282"/>
        <v>2.9156000000000001E-9</v>
      </c>
      <c r="FO86" s="56">
        <f t="shared" si="282"/>
        <v>2.9353E-9</v>
      </c>
      <c r="FP86" s="56">
        <f t="shared" si="282"/>
        <v>2.9550000000000002E-9</v>
      </c>
      <c r="FQ86" s="56">
        <f t="shared" si="282"/>
        <v>2.9747000000000005E-9</v>
      </c>
      <c r="FR86" s="56">
        <f t="shared" si="282"/>
        <v>3.0338E-9</v>
      </c>
      <c r="FS86" s="56"/>
      <c r="FT86" s="56">
        <f>FT85*FT87/100</f>
        <v>3.5853999999999996E-9</v>
      </c>
      <c r="FU86" s="56">
        <f>FU85*FU87/100</f>
        <v>3.6050999999999999E-9</v>
      </c>
      <c r="FV86" s="56">
        <f>FV85*FV87/100</f>
        <v>3.7823999999999997E-9</v>
      </c>
      <c r="FW86" s="56">
        <f t="shared" si="282"/>
        <v>3.1125999999999998E-9</v>
      </c>
      <c r="FX86" s="56">
        <f t="shared" si="282"/>
        <v>3.1323E-9</v>
      </c>
      <c r="FY86" s="56"/>
      <c r="FZ86" s="56">
        <f t="shared" si="282"/>
        <v>3.1520000000000003E-9</v>
      </c>
      <c r="GA86" s="56">
        <f t="shared" si="282"/>
        <v>3.1717000000000001E-9</v>
      </c>
      <c r="GB86" s="56">
        <f t="shared" si="282"/>
        <v>3.1914E-9</v>
      </c>
      <c r="GC86" s="56">
        <f t="shared" si="282"/>
        <v>3.2110999999999998E-9</v>
      </c>
      <c r="GD86" s="56">
        <f t="shared" si="282"/>
        <v>3.2308000000000001E-9</v>
      </c>
      <c r="GE86" s="56"/>
      <c r="GF86" s="56">
        <f t="shared" si="282"/>
        <v>3.2899E-9</v>
      </c>
      <c r="GG86" s="56">
        <f t="shared" si="282"/>
        <v>3.3095999999999998E-9</v>
      </c>
      <c r="GH86" s="56">
        <f>GH85*GH87/100</f>
        <v>3.3687000000000002E-9</v>
      </c>
      <c r="GI86" s="56">
        <f>GI85*GI87/100</f>
        <v>3.3884E-9</v>
      </c>
      <c r="GJ86" s="56">
        <f>GJ85*GJ87/100</f>
        <v>3.4080999999999998E-9</v>
      </c>
      <c r="GK86" s="56"/>
      <c r="GL86" s="56">
        <f t="shared" si="282"/>
        <v>3.3293000000000001E-9</v>
      </c>
      <c r="GM86" s="56">
        <f t="shared" si="282"/>
        <v>3.3490000000000003E-9</v>
      </c>
      <c r="GN86" s="56">
        <f t="shared" si="282"/>
        <v>3.4278000000000001E-9</v>
      </c>
      <c r="GO86" s="56">
        <f t="shared" si="282"/>
        <v>3.4474999999999999E-9</v>
      </c>
      <c r="GP86" s="56">
        <f t="shared" si="282"/>
        <v>3.4672000000000002E-9</v>
      </c>
      <c r="GQ86" s="165">
        <f t="shared" si="282"/>
        <v>4.3055999999999997E-9</v>
      </c>
      <c r="GR86" s="56">
        <f t="shared" si="282"/>
        <v>3.8772734623999999E-9</v>
      </c>
      <c r="GS86" s="56">
        <f t="shared" si="282"/>
        <v>3.8959142001999996E-9</v>
      </c>
      <c r="GT86" s="56">
        <f t="shared" si="282"/>
        <v>3.9145549380000001E-9</v>
      </c>
      <c r="GU86" s="56"/>
      <c r="GV86" s="56">
        <f t="shared" si="282"/>
        <v>3.9331956758000006E-9</v>
      </c>
      <c r="GW86" s="56">
        <f t="shared" si="282"/>
        <v>3.9518364136000003E-9</v>
      </c>
      <c r="GX86" s="56">
        <f t="shared" si="282"/>
        <v>3.9704771513999999E-9</v>
      </c>
      <c r="GY86" s="56">
        <f t="shared" si="282"/>
        <v>3.9891178892000004E-9</v>
      </c>
      <c r="GZ86" s="56">
        <f t="shared" si="282"/>
        <v>4.0077586270000001E-9</v>
      </c>
      <c r="HA86" s="56">
        <f t="shared" si="282"/>
        <v>4.0263993647999998E-9</v>
      </c>
      <c r="HB86" s="56">
        <f t="shared" si="282"/>
        <v>4.0450401025999994E-9</v>
      </c>
      <c r="HC86" s="56">
        <f t="shared" si="282"/>
        <v>4.0636808403999999E-9</v>
      </c>
      <c r="HD86" s="56">
        <f t="shared" ref="HD86:JU86" si="283">HD85*HD87/100</f>
        <v>4.0823215782000004E-9</v>
      </c>
      <c r="HE86" s="56">
        <f t="shared" si="283"/>
        <v>4.1009623160000001E-9</v>
      </c>
      <c r="HF86" s="56">
        <f t="shared" si="283"/>
        <v>4.1196030537999998E-9</v>
      </c>
      <c r="HG86" s="56">
        <f t="shared" si="283"/>
        <v>4.1382437916000003E-9</v>
      </c>
      <c r="HH86" s="56">
        <f t="shared" si="283"/>
        <v>4.1568845294000008E-9</v>
      </c>
      <c r="HI86" s="56">
        <f t="shared" si="283"/>
        <v>4.1755252672000004E-9</v>
      </c>
      <c r="HJ86" s="56">
        <f t="shared" si="283"/>
        <v>4.1941660050000001E-9</v>
      </c>
      <c r="HK86" s="56">
        <f t="shared" si="283"/>
        <v>4.2128067427999998E-9</v>
      </c>
      <c r="HL86" s="56">
        <f t="shared" si="283"/>
        <v>4.2314474806000003E-9</v>
      </c>
      <c r="HM86" s="56">
        <f t="shared" si="283"/>
        <v>4.2500882183999999E-9</v>
      </c>
      <c r="HN86" s="56">
        <f t="shared" si="283"/>
        <v>4.2687289561999996E-9</v>
      </c>
      <c r="HO86" s="56">
        <f t="shared" si="283"/>
        <v>4.2873696940000001E-9</v>
      </c>
      <c r="HP86" s="56">
        <f t="shared" si="283"/>
        <v>4.3060104318000006E-9</v>
      </c>
      <c r="HQ86" s="56">
        <f t="shared" si="283"/>
        <v>4.3246511696000003E-9</v>
      </c>
      <c r="HR86" s="56">
        <f t="shared" si="283"/>
        <v>4.3432919073999999E-9</v>
      </c>
      <c r="HS86" s="56">
        <f t="shared" si="283"/>
        <v>4.3619326452000004E-9</v>
      </c>
      <c r="HT86" s="56"/>
      <c r="HU86" s="56">
        <f t="shared" si="283"/>
        <v>4.3805733830000001E-9</v>
      </c>
      <c r="HV86" s="56">
        <f t="shared" si="283"/>
        <v>4.3992141207999998E-9</v>
      </c>
      <c r="HW86" s="56">
        <f t="shared" si="283"/>
        <v>4.4178548585999994E-9</v>
      </c>
      <c r="HX86" s="56">
        <f t="shared" si="283"/>
        <v>4.4364955963999999E-9</v>
      </c>
      <c r="HY86" s="56">
        <f t="shared" si="283"/>
        <v>4.4551363342000004E-9</v>
      </c>
      <c r="HZ86" s="56">
        <f t="shared" si="283"/>
        <v>4.4737770720000001E-9</v>
      </c>
      <c r="IA86" s="56">
        <f t="shared" si="283"/>
        <v>4.4924178097999998E-9</v>
      </c>
      <c r="IB86" s="56">
        <f t="shared" si="283"/>
        <v>4.5110585476000003E-9</v>
      </c>
      <c r="IC86" s="56">
        <f t="shared" si="283"/>
        <v>4.5296992854000008E-9</v>
      </c>
      <c r="ID86" s="56">
        <f t="shared" si="283"/>
        <v>4.5483400232000004E-9</v>
      </c>
      <c r="IE86" s="56">
        <f t="shared" si="283"/>
        <v>4.5669807610000001E-9</v>
      </c>
      <c r="IF86" s="56">
        <f t="shared" si="283"/>
        <v>4.5856214987999998E-9</v>
      </c>
      <c r="IG86" s="56">
        <f t="shared" si="283"/>
        <v>4.6042622366000003E-9</v>
      </c>
      <c r="IH86" s="56">
        <f t="shared" si="283"/>
        <v>4.6229029743999999E-9</v>
      </c>
      <c r="II86" s="56">
        <f t="shared" si="283"/>
        <v>4.6415437121999996E-9</v>
      </c>
      <c r="IJ86" s="56">
        <f t="shared" si="283"/>
        <v>4.6601844500000001E-9</v>
      </c>
      <c r="IK86" s="56">
        <f t="shared" si="283"/>
        <v>4.6788251878000006E-9</v>
      </c>
      <c r="IL86" s="56">
        <f t="shared" si="283"/>
        <v>4.6974659256000003E-9</v>
      </c>
      <c r="IM86" s="56">
        <f t="shared" si="283"/>
        <v>4.7161066633999999E-9</v>
      </c>
      <c r="IN86" s="56">
        <f t="shared" si="283"/>
        <v>4.7347474012000004E-9</v>
      </c>
      <c r="IO86" s="56">
        <f t="shared" si="283"/>
        <v>4.7533881390000001E-9</v>
      </c>
      <c r="IP86" s="56">
        <f t="shared" si="283"/>
        <v>4.7720288767999998E-9</v>
      </c>
      <c r="IQ86" s="56">
        <f t="shared" si="283"/>
        <v>4.7906696145999994E-9</v>
      </c>
      <c r="IR86" s="56">
        <f t="shared" si="283"/>
        <v>4.8093103523999999E-9</v>
      </c>
      <c r="IS86" s="56"/>
      <c r="IT86" s="56">
        <f t="shared" si="283"/>
        <v>4.8279510902000004E-9</v>
      </c>
      <c r="IU86" s="56">
        <f t="shared" si="283"/>
        <v>4.8465918280000001E-9</v>
      </c>
      <c r="IV86" s="56">
        <f t="shared" si="283"/>
        <v>4.8652325657999998E-9</v>
      </c>
      <c r="IW86" s="165">
        <f t="shared" si="283"/>
        <v>5.449599999999999E-9</v>
      </c>
      <c r="IX86" s="56">
        <f t="shared" si="283"/>
        <v>5.5230000000000009E-9</v>
      </c>
      <c r="IY86" s="56">
        <f t="shared" si="283"/>
        <v>5.5440000000000007E-9</v>
      </c>
      <c r="IZ86" s="56">
        <f>IZ85*IZ87/100</f>
        <v>6.1110000000000009E-9</v>
      </c>
      <c r="JA86" s="56">
        <f>JA85*JA87/100</f>
        <v>6.1319999999999999E-9</v>
      </c>
      <c r="JB86" s="56"/>
      <c r="JC86" s="56">
        <f t="shared" si="283"/>
        <v>5.5650000000000005E-9</v>
      </c>
      <c r="JD86" s="56">
        <f t="shared" si="283"/>
        <v>5.5860000000000004E-9</v>
      </c>
      <c r="JE86" s="56">
        <f t="shared" si="283"/>
        <v>5.607000000000001E-9</v>
      </c>
      <c r="JF86" s="56">
        <f t="shared" si="283"/>
        <v>5.628E-9</v>
      </c>
      <c r="JG86" s="56">
        <f t="shared" si="283"/>
        <v>5.6490000000000007E-9</v>
      </c>
      <c r="JH86" s="56">
        <f t="shared" si="283"/>
        <v>5.6700000000000005E-9</v>
      </c>
      <c r="JI86" s="56">
        <f t="shared" si="283"/>
        <v>5.6910000000000011E-9</v>
      </c>
      <c r="JJ86" s="56">
        <f t="shared" si="283"/>
        <v>5.7120000000000001E-9</v>
      </c>
      <c r="JK86" s="56">
        <f t="shared" si="283"/>
        <v>5.7330000000000008E-9</v>
      </c>
      <c r="JL86" s="56">
        <f t="shared" si="283"/>
        <v>5.7540000000000006E-9</v>
      </c>
      <c r="JM86" s="56">
        <f t="shared" si="283"/>
        <v>5.7750000000000004E-9</v>
      </c>
      <c r="JN86" s="56">
        <f t="shared" si="283"/>
        <v>5.7960000000000003E-9</v>
      </c>
      <c r="JO86" s="56">
        <f t="shared" si="283"/>
        <v>5.8170000000000009E-9</v>
      </c>
      <c r="JP86" s="56">
        <f t="shared" si="283"/>
        <v>5.8379999999999999E-9</v>
      </c>
      <c r="JQ86" s="56">
        <f t="shared" si="283"/>
        <v>5.8590000000000006E-9</v>
      </c>
      <c r="JR86" s="56">
        <f t="shared" si="283"/>
        <v>5.8800000000000004E-9</v>
      </c>
      <c r="JS86" s="56">
        <f t="shared" si="283"/>
        <v>5.901000000000001E-9</v>
      </c>
      <c r="JT86" s="56">
        <f t="shared" si="283"/>
        <v>5.922E-9</v>
      </c>
      <c r="JU86" s="56">
        <f t="shared" si="283"/>
        <v>5.9430000000000007E-9</v>
      </c>
      <c r="JV86" s="56">
        <f t="shared" ref="JV86:MG86" si="284">JV85*JV87/100</f>
        <v>5.9640000000000005E-9</v>
      </c>
      <c r="JW86" s="56">
        <f t="shared" si="284"/>
        <v>5.9850000000000003E-9</v>
      </c>
      <c r="JX86" s="56">
        <f t="shared" si="284"/>
        <v>6.0060000000000001E-9</v>
      </c>
      <c r="JY86" s="56">
        <f t="shared" si="284"/>
        <v>6.0270000000000008E-9</v>
      </c>
      <c r="JZ86" s="56">
        <f t="shared" si="284"/>
        <v>6.0479999999999998E-9</v>
      </c>
      <c r="KA86" s="56">
        <f t="shared" si="284"/>
        <v>6.0690000000000004E-9</v>
      </c>
      <c r="KB86" s="56">
        <f t="shared" si="284"/>
        <v>6.0900000000000003E-9</v>
      </c>
      <c r="KC86" s="56"/>
      <c r="KD86" s="56"/>
      <c r="KE86" s="56">
        <f t="shared" si="284"/>
        <v>6.1530000000000006E-9</v>
      </c>
      <c r="KF86" s="56">
        <f t="shared" si="284"/>
        <v>6.1740000000000004E-9</v>
      </c>
      <c r="KG86" s="56"/>
      <c r="KH86" s="56"/>
      <c r="KI86" s="56">
        <f t="shared" si="284"/>
        <v>6.216E-9</v>
      </c>
      <c r="KJ86" s="56">
        <f t="shared" si="284"/>
        <v>6.2370000000000007E-9</v>
      </c>
      <c r="KK86" s="56">
        <f t="shared" si="284"/>
        <v>6.5100000000000009E-9</v>
      </c>
      <c r="KL86" s="56">
        <f t="shared" si="284"/>
        <v>6.5310000000000007E-9</v>
      </c>
      <c r="KM86" s="56">
        <f t="shared" si="284"/>
        <v>6.5520000000000014E-9</v>
      </c>
      <c r="KN86" s="56">
        <f t="shared" si="284"/>
        <v>5.8345509314E-9</v>
      </c>
      <c r="KO86" s="56">
        <f t="shared" si="284"/>
        <v>5.8531916691999996E-9</v>
      </c>
      <c r="KP86" s="56"/>
      <c r="KQ86" s="56">
        <f t="shared" si="284"/>
        <v>5.8718324070000001E-9</v>
      </c>
      <c r="KR86" s="56">
        <f t="shared" si="284"/>
        <v>5.8904731447999998E-9</v>
      </c>
      <c r="KS86" s="56">
        <f t="shared" si="284"/>
        <v>5.9091138825999995E-9</v>
      </c>
      <c r="KT86" s="56">
        <f t="shared" si="284"/>
        <v>5.9277546204000008E-9</v>
      </c>
      <c r="KU86" s="56">
        <f t="shared" si="284"/>
        <v>5.9463953582000005E-9</v>
      </c>
      <c r="KV86" s="56">
        <f t="shared" si="284"/>
        <v>5.9650360960000001E-9</v>
      </c>
      <c r="KW86" s="56">
        <f t="shared" si="284"/>
        <v>5.9836768337999998E-9</v>
      </c>
      <c r="KX86" s="56">
        <f t="shared" si="284"/>
        <v>6.0023175715999995E-9</v>
      </c>
      <c r="KY86" s="56">
        <f t="shared" si="284"/>
        <v>6.0209583094000008E-9</v>
      </c>
      <c r="KZ86" s="56">
        <f t="shared" si="284"/>
        <v>6.0395990472000005E-9</v>
      </c>
      <c r="LA86" s="56">
        <f t="shared" si="284"/>
        <v>6.0582397850000001E-9</v>
      </c>
      <c r="LB86" s="56">
        <f t="shared" si="284"/>
        <v>6.0768805228000006E-9</v>
      </c>
      <c r="LC86" s="56">
        <f t="shared" si="284"/>
        <v>6.0955212606000003E-9</v>
      </c>
      <c r="LD86" s="56">
        <f t="shared" si="284"/>
        <v>6.1141619984E-9</v>
      </c>
      <c r="LE86" s="56">
        <f t="shared" si="284"/>
        <v>6.1328027361999996E-9</v>
      </c>
      <c r="LF86" s="56">
        <f t="shared" si="284"/>
        <v>6.1514434739999993E-9</v>
      </c>
      <c r="LG86" s="56">
        <f t="shared" si="284"/>
        <v>6.1700842118000006E-9</v>
      </c>
      <c r="LH86" s="56">
        <f t="shared" si="284"/>
        <v>6.1887249496000003E-9</v>
      </c>
      <c r="LI86" s="56">
        <f t="shared" si="284"/>
        <v>6.2073656874E-9</v>
      </c>
      <c r="LJ86" s="56">
        <f t="shared" si="284"/>
        <v>6.2260064252000005E-9</v>
      </c>
      <c r="LK86" s="56">
        <f t="shared" si="284"/>
        <v>6.2446471630000001E-9</v>
      </c>
      <c r="LL86" s="56">
        <f t="shared" si="284"/>
        <v>5.7289790879999994E-9</v>
      </c>
      <c r="LM86" s="56">
        <f t="shared" si="284"/>
        <v>5.746029621E-9</v>
      </c>
      <c r="LN86" s="56"/>
      <c r="LO86" s="56">
        <f t="shared" ref="LO86" si="285">LO85*LO87/100</f>
        <v>5.8483328190000002E-9</v>
      </c>
      <c r="LP86" s="56">
        <f t="shared" si="284"/>
        <v>5.8483328190000002E-9</v>
      </c>
      <c r="LQ86" s="56"/>
      <c r="LR86" s="56">
        <f t="shared" si="284"/>
        <v>5.7630801540000006E-9</v>
      </c>
      <c r="LS86" s="56">
        <f t="shared" si="284"/>
        <v>5.7801306869999995E-9</v>
      </c>
      <c r="LT86" s="56">
        <f t="shared" si="284"/>
        <v>5.7971812200000001E-9</v>
      </c>
      <c r="LU86" s="56">
        <f t="shared" si="284"/>
        <v>5.8142317529999999E-9</v>
      </c>
      <c r="LV86" s="56">
        <f t="shared" si="284"/>
        <v>5.8312822860000005E-9</v>
      </c>
      <c r="LW86" s="56">
        <f t="shared" si="284"/>
        <v>5.8483328190000002E-9</v>
      </c>
      <c r="LX86" s="56">
        <f t="shared" si="284"/>
        <v>5.865383352E-9</v>
      </c>
      <c r="LY86" s="56">
        <f t="shared" si="284"/>
        <v>5.8824338850000006E-9</v>
      </c>
      <c r="LZ86" s="56">
        <f t="shared" si="284"/>
        <v>5.8994844179999995E-9</v>
      </c>
      <c r="MA86" s="56">
        <f t="shared" si="284"/>
        <v>5.9165349510000001E-9</v>
      </c>
      <c r="MB86" s="56">
        <f t="shared" si="284"/>
        <v>5.9335854839999999E-9</v>
      </c>
      <c r="MC86" s="56">
        <f t="shared" si="284"/>
        <v>5.9506360170000005E-9</v>
      </c>
      <c r="MD86" s="56">
        <f t="shared" si="284"/>
        <v>5.9676865500000002E-9</v>
      </c>
      <c r="ME86" s="56">
        <f t="shared" si="284"/>
        <v>5.984737083E-9</v>
      </c>
      <c r="MF86" s="56">
        <f t="shared" si="284"/>
        <v>6.0017876160000006E-9</v>
      </c>
      <c r="MG86" s="56">
        <f t="shared" si="284"/>
        <v>6.0188381489999995E-9</v>
      </c>
      <c r="MH86" s="56">
        <f t="shared" ref="MH86:OS86" si="286">MH85*MH87/100</f>
        <v>6.0358886820000001E-9</v>
      </c>
      <c r="MI86" s="56">
        <f t="shared" si="286"/>
        <v>6.0529392149999999E-9</v>
      </c>
      <c r="MJ86" s="56">
        <f t="shared" si="286"/>
        <v>6.0699897480000005E-9</v>
      </c>
      <c r="MK86" s="56">
        <f t="shared" si="286"/>
        <v>6.0870402810000003E-9</v>
      </c>
      <c r="ML86" s="56">
        <f t="shared" si="286"/>
        <v>6.104090814E-9</v>
      </c>
      <c r="MM86" s="56">
        <f t="shared" si="286"/>
        <v>6.1211413470000006E-9</v>
      </c>
      <c r="MN86" s="56">
        <f t="shared" si="286"/>
        <v>6.1381918799999996E-9</v>
      </c>
      <c r="MO86" s="56">
        <f t="shared" si="286"/>
        <v>6.1552424130000002E-9</v>
      </c>
      <c r="MP86" s="56">
        <f t="shared" si="286"/>
        <v>6.1722929459999999E-9</v>
      </c>
      <c r="MQ86" s="56">
        <f t="shared" si="286"/>
        <v>6.1893434790000005E-9</v>
      </c>
      <c r="MR86" s="56">
        <f t="shared" si="286"/>
        <v>6.2063940119999995E-9</v>
      </c>
      <c r="MS86" s="56">
        <f t="shared" si="286"/>
        <v>6.2234445450000001E-9</v>
      </c>
      <c r="MT86" s="56">
        <f t="shared" si="286"/>
        <v>6.2404950780000006E-9</v>
      </c>
      <c r="MU86" s="56">
        <f t="shared" si="286"/>
        <v>6.2575456109999996E-9</v>
      </c>
      <c r="MV86" s="56">
        <f t="shared" si="286"/>
        <v>6.2745961440000002E-9</v>
      </c>
      <c r="MW86" s="56">
        <f t="shared" si="286"/>
        <v>6.2916466769999999E-9</v>
      </c>
      <c r="MX86" s="56">
        <f t="shared" si="286"/>
        <v>6.3086972100000005E-9</v>
      </c>
      <c r="MY86" s="56">
        <f t="shared" si="286"/>
        <v>6.3257477429999995E-9</v>
      </c>
      <c r="MZ86" s="56">
        <f t="shared" si="286"/>
        <v>6.3427982760000001E-9</v>
      </c>
      <c r="NA86" s="56">
        <f t="shared" si="286"/>
        <v>6.3598488090000007E-9</v>
      </c>
      <c r="NB86" s="56">
        <f t="shared" si="286"/>
        <v>6.3768993420000004E-9</v>
      </c>
      <c r="NC86" s="56">
        <f t="shared" si="286"/>
        <v>6.3939498750000002E-9</v>
      </c>
      <c r="ND86" s="56">
        <f t="shared" si="286"/>
        <v>6.411000408E-9</v>
      </c>
      <c r="NE86" s="56">
        <f t="shared" si="286"/>
        <v>6.4280509410000006E-9</v>
      </c>
      <c r="NF86" s="56">
        <f t="shared" si="286"/>
        <v>6.4451014739999995E-9</v>
      </c>
      <c r="NG86" s="56">
        <f t="shared" si="286"/>
        <v>6.4621520070000001E-9</v>
      </c>
      <c r="NH86" s="56">
        <f t="shared" si="286"/>
        <v>6.4792025399999999E-9</v>
      </c>
      <c r="NI86" s="56">
        <f t="shared" si="286"/>
        <v>6.4962530730000005E-9</v>
      </c>
      <c r="NJ86" s="56">
        <f t="shared" si="286"/>
        <v>6.5133036060000002E-9</v>
      </c>
      <c r="NK86" s="56">
        <f t="shared" si="286"/>
        <v>6.530354139E-9</v>
      </c>
      <c r="NL86" s="56">
        <f t="shared" si="286"/>
        <v>6.5474046720000006E-9</v>
      </c>
      <c r="NM86" s="56">
        <f t="shared" si="286"/>
        <v>6.5644552049999995E-9</v>
      </c>
      <c r="NN86" s="56">
        <f t="shared" si="286"/>
        <v>6.5815057380000001E-9</v>
      </c>
      <c r="NO86" s="56">
        <f t="shared" si="286"/>
        <v>6.5985562709999999E-9</v>
      </c>
      <c r="NP86" s="56">
        <f t="shared" si="286"/>
        <v>6.6156068040000005E-9</v>
      </c>
      <c r="NQ86" s="56">
        <f t="shared" si="286"/>
        <v>6.6326573370000002E-9</v>
      </c>
      <c r="NR86" s="56">
        <f t="shared" si="286"/>
        <v>6.64970787E-9</v>
      </c>
      <c r="NS86" s="56">
        <f t="shared" si="286"/>
        <v>6.6667584030000006E-9</v>
      </c>
      <c r="NT86" s="56">
        <f t="shared" si="286"/>
        <v>6.6838089359999995E-9</v>
      </c>
      <c r="NU86" s="56">
        <f t="shared" si="286"/>
        <v>6.7008594690000001E-9</v>
      </c>
      <c r="NV86" s="56">
        <f t="shared" si="286"/>
        <v>6.7179100019999999E-9</v>
      </c>
      <c r="NW86" s="56">
        <f t="shared" si="286"/>
        <v>6.7349605350000005E-9</v>
      </c>
      <c r="NX86" s="56">
        <f t="shared" si="286"/>
        <v>6.7520110680000003E-9</v>
      </c>
      <c r="NY86" s="56">
        <f t="shared" si="286"/>
        <v>6.769061601E-9</v>
      </c>
      <c r="NZ86" s="56">
        <f t="shared" si="286"/>
        <v>6.7861121340000006E-9</v>
      </c>
      <c r="OA86" s="56">
        <f t="shared" si="286"/>
        <v>6.8031626669999996E-9</v>
      </c>
      <c r="OB86" s="56">
        <f t="shared" si="286"/>
        <v>6.8202132000000002E-9</v>
      </c>
      <c r="OC86" s="56">
        <f t="shared" si="286"/>
        <v>6.8372637329999999E-9</v>
      </c>
      <c r="OD86" s="56">
        <f t="shared" si="286"/>
        <v>6.8543142660000005E-9</v>
      </c>
      <c r="OE86" s="56">
        <f t="shared" si="286"/>
        <v>6.8713647989999995E-9</v>
      </c>
      <c r="OF86" s="56">
        <f t="shared" si="286"/>
        <v>6.8884153320000001E-9</v>
      </c>
      <c r="OG86" s="56">
        <f t="shared" si="286"/>
        <v>6.9054658650000006E-9</v>
      </c>
      <c r="OH86" s="56">
        <f t="shared" si="286"/>
        <v>6.9225163979999996E-9</v>
      </c>
      <c r="OI86" s="56">
        <f t="shared" si="286"/>
        <v>6.9395669310000002E-9</v>
      </c>
      <c r="OJ86" s="56">
        <f t="shared" si="286"/>
        <v>6.9566174639999999E-9</v>
      </c>
      <c r="OK86" s="56">
        <f t="shared" si="286"/>
        <v>6.9736679970000005E-9</v>
      </c>
      <c r="OL86" s="56">
        <f t="shared" si="286"/>
        <v>6.9907185299999995E-9</v>
      </c>
      <c r="OM86" s="56">
        <f t="shared" si="286"/>
        <v>7.0077690630000001E-9</v>
      </c>
      <c r="ON86" s="56">
        <f t="shared" si="286"/>
        <v>7.0248195960000007E-9</v>
      </c>
      <c r="OO86" s="56">
        <f t="shared" si="286"/>
        <v>7.0418701290000004E-9</v>
      </c>
      <c r="OP86" s="56">
        <f t="shared" si="286"/>
        <v>7.0589206620000002E-9</v>
      </c>
      <c r="OQ86" s="56">
        <f t="shared" si="286"/>
        <v>7.075971195E-9</v>
      </c>
      <c r="OR86" s="56">
        <f t="shared" si="286"/>
        <v>7.0930217280000006E-9</v>
      </c>
      <c r="OS86" s="56">
        <f t="shared" si="286"/>
        <v>7.1100722609999995E-9</v>
      </c>
      <c r="OT86" s="56">
        <f t="shared" ref="OT86:OY86" si="287">OT85*OT87/100</f>
        <v>7.1271227940000001E-9</v>
      </c>
      <c r="OU86" s="56">
        <f t="shared" si="287"/>
        <v>7.1441733270000007E-9</v>
      </c>
      <c r="OV86" s="56">
        <f t="shared" si="287"/>
        <v>7.1612238600000005E-9</v>
      </c>
      <c r="OW86" s="56">
        <f t="shared" si="287"/>
        <v>7.1782743930000002E-9</v>
      </c>
      <c r="OX86" s="56">
        <f t="shared" si="287"/>
        <v>7.195324926E-9</v>
      </c>
      <c r="OY86" s="56">
        <f t="shared" si="287"/>
        <v>7.2123754590000006E-9</v>
      </c>
    </row>
    <row r="87" spans="1:415">
      <c r="A87" s="46" t="s">
        <v>18</v>
      </c>
      <c r="B87" s="46"/>
      <c r="C87" s="46"/>
      <c r="D87" s="57">
        <v>265</v>
      </c>
      <c r="E87" s="57">
        <v>266</v>
      </c>
      <c r="F87" s="57">
        <v>1</v>
      </c>
      <c r="G87" s="57">
        <v>1</v>
      </c>
      <c r="H87" s="57">
        <v>1</v>
      </c>
      <c r="I87" s="57">
        <v>1</v>
      </c>
      <c r="J87" s="57">
        <v>1</v>
      </c>
      <c r="K87" s="57">
        <v>1</v>
      </c>
      <c r="L87" s="57">
        <v>1</v>
      </c>
      <c r="M87" s="57">
        <v>1</v>
      </c>
      <c r="N87" s="57">
        <v>1</v>
      </c>
      <c r="O87" s="57">
        <v>2</v>
      </c>
      <c r="P87" s="57">
        <v>3</v>
      </c>
      <c r="Q87" s="57">
        <v>4</v>
      </c>
      <c r="R87" s="57">
        <v>5</v>
      </c>
      <c r="S87" s="57">
        <v>6</v>
      </c>
      <c r="T87" s="57"/>
      <c r="U87" s="57"/>
      <c r="V87" s="57">
        <v>7</v>
      </c>
      <c r="W87" s="57">
        <v>8</v>
      </c>
      <c r="X87" s="57">
        <v>9</v>
      </c>
      <c r="Y87" s="57">
        <v>10</v>
      </c>
      <c r="Z87" s="57">
        <v>11</v>
      </c>
      <c r="AA87" s="57"/>
      <c r="AB87" s="57">
        <v>12</v>
      </c>
      <c r="AC87" s="57">
        <v>13</v>
      </c>
      <c r="AD87" s="57">
        <v>14</v>
      </c>
      <c r="AE87" s="57">
        <v>15</v>
      </c>
      <c r="AF87" s="57">
        <v>16</v>
      </c>
      <c r="AG87" s="57"/>
      <c r="AH87" s="57">
        <v>17</v>
      </c>
      <c r="AI87" s="57">
        <v>18</v>
      </c>
      <c r="AJ87" s="57">
        <v>19</v>
      </c>
      <c r="AK87" s="57">
        <v>20</v>
      </c>
      <c r="AL87" s="57">
        <v>21</v>
      </c>
      <c r="AM87" s="57"/>
      <c r="AN87" s="57">
        <v>22</v>
      </c>
      <c r="AO87" s="57">
        <v>23</v>
      </c>
      <c r="AP87" s="57">
        <v>24</v>
      </c>
      <c r="AQ87" s="57">
        <v>25</v>
      </c>
      <c r="AR87" s="57">
        <v>26</v>
      </c>
      <c r="AS87" s="57"/>
      <c r="AT87" s="57">
        <v>27</v>
      </c>
      <c r="AU87" s="57">
        <v>28</v>
      </c>
      <c r="AV87" s="57">
        <v>29</v>
      </c>
      <c r="AW87" s="57">
        <v>30</v>
      </c>
      <c r="AX87" s="57">
        <v>31</v>
      </c>
      <c r="AY87" s="57"/>
      <c r="AZ87" s="57">
        <v>41</v>
      </c>
      <c r="BA87" s="57">
        <v>42</v>
      </c>
      <c r="BB87" s="57">
        <v>43</v>
      </c>
      <c r="BC87" s="57">
        <v>44</v>
      </c>
      <c r="BD87" s="57"/>
      <c r="BE87" s="57">
        <v>45</v>
      </c>
      <c r="BF87" s="57">
        <v>46</v>
      </c>
      <c r="BG87" s="57">
        <v>47</v>
      </c>
      <c r="BH87" s="57">
        <v>48</v>
      </c>
      <c r="BI87" s="57"/>
      <c r="BJ87" s="57">
        <v>50</v>
      </c>
      <c r="BK87" s="57">
        <v>51</v>
      </c>
      <c r="BL87" s="57">
        <v>52</v>
      </c>
      <c r="BM87" s="57">
        <v>53</v>
      </c>
      <c r="BN87" s="57"/>
      <c r="BO87" s="57">
        <v>54</v>
      </c>
      <c r="BP87" s="57">
        <v>55</v>
      </c>
      <c r="BQ87" s="57">
        <v>56</v>
      </c>
      <c r="BR87" s="57">
        <v>57</v>
      </c>
      <c r="BS87" s="57"/>
      <c r="BT87" s="57">
        <v>62</v>
      </c>
      <c r="BU87" s="57">
        <v>63</v>
      </c>
      <c r="BV87" s="57">
        <v>64</v>
      </c>
      <c r="BW87" s="57"/>
      <c r="BX87" s="57">
        <v>69</v>
      </c>
      <c r="BY87" s="57"/>
      <c r="BZ87" s="57">
        <v>77</v>
      </c>
      <c r="CA87" s="57">
        <v>89</v>
      </c>
      <c r="CB87" s="57">
        <v>90</v>
      </c>
      <c r="CC87" s="57">
        <v>93</v>
      </c>
      <c r="CD87" s="57">
        <v>96</v>
      </c>
      <c r="CE87" s="57">
        <v>295</v>
      </c>
      <c r="CF87" s="57"/>
      <c r="CG87" s="57">
        <v>91</v>
      </c>
      <c r="CH87" s="57"/>
      <c r="CI87" s="57">
        <v>336</v>
      </c>
      <c r="CJ87" s="57"/>
      <c r="CK87" s="57">
        <v>65</v>
      </c>
      <c r="CL87" s="57">
        <v>66</v>
      </c>
      <c r="CM87" s="57">
        <v>97</v>
      </c>
      <c r="CN87" s="166">
        <v>99</v>
      </c>
      <c r="CO87" s="57">
        <v>100</v>
      </c>
      <c r="CP87" s="57">
        <v>101</v>
      </c>
      <c r="CQ87" s="57">
        <v>102</v>
      </c>
      <c r="CR87" s="57">
        <v>103</v>
      </c>
      <c r="CS87" s="57"/>
      <c r="CT87" s="57">
        <v>104</v>
      </c>
      <c r="CU87" s="57">
        <v>108</v>
      </c>
      <c r="CV87" s="57">
        <v>109</v>
      </c>
      <c r="CW87" s="57">
        <v>110</v>
      </c>
      <c r="CX87" s="57">
        <v>111</v>
      </c>
      <c r="CY87" s="57"/>
      <c r="CZ87" s="57">
        <v>105</v>
      </c>
      <c r="DA87" s="57">
        <v>106</v>
      </c>
      <c r="DB87" s="57">
        <v>107</v>
      </c>
      <c r="DC87" s="57">
        <v>146</v>
      </c>
      <c r="DD87" s="57">
        <v>147</v>
      </c>
      <c r="DE87" s="57"/>
      <c r="DF87" s="57"/>
      <c r="DG87" s="57">
        <v>112</v>
      </c>
      <c r="DH87" s="57">
        <v>113</v>
      </c>
      <c r="DI87" s="57">
        <v>114</v>
      </c>
      <c r="DJ87" s="57">
        <v>118</v>
      </c>
      <c r="DK87" s="57">
        <v>198</v>
      </c>
      <c r="DL87" s="57"/>
      <c r="DM87" s="57">
        <v>115</v>
      </c>
      <c r="DN87" s="57">
        <v>116</v>
      </c>
      <c r="DO87" s="57">
        <v>117</v>
      </c>
      <c r="DP87" s="57">
        <v>129</v>
      </c>
      <c r="DQ87" s="57">
        <v>133</v>
      </c>
      <c r="DR87" s="57"/>
      <c r="DS87" s="57">
        <v>134</v>
      </c>
      <c r="DT87" s="57">
        <v>119</v>
      </c>
      <c r="DU87" s="57">
        <v>120</v>
      </c>
      <c r="DV87" s="57">
        <v>121</v>
      </c>
      <c r="DW87" s="57">
        <v>197</v>
      </c>
      <c r="DX87" s="57"/>
      <c r="DY87" s="57">
        <v>122</v>
      </c>
      <c r="DZ87" s="57">
        <v>123</v>
      </c>
      <c r="EA87" s="57">
        <v>124</v>
      </c>
      <c r="EB87" s="57">
        <v>125</v>
      </c>
      <c r="EC87" s="57">
        <v>202</v>
      </c>
      <c r="ED87" s="57"/>
      <c r="EE87" s="57">
        <v>203</v>
      </c>
      <c r="EF87" s="57">
        <v>204</v>
      </c>
      <c r="EG87" s="57">
        <v>205</v>
      </c>
      <c r="EH87" s="57">
        <v>135</v>
      </c>
      <c r="EI87" s="57">
        <v>126</v>
      </c>
      <c r="EJ87" s="57"/>
      <c r="EK87" s="57">
        <v>206</v>
      </c>
      <c r="EL87" s="57">
        <v>127</v>
      </c>
      <c r="EM87" s="57">
        <v>128</v>
      </c>
      <c r="EN87" s="57">
        <v>155</v>
      </c>
      <c r="EO87" s="57">
        <v>156</v>
      </c>
      <c r="EP87" s="57"/>
      <c r="EQ87" s="57">
        <v>130</v>
      </c>
      <c r="ER87" s="57">
        <v>131</v>
      </c>
      <c r="ES87" s="57">
        <v>132</v>
      </c>
      <c r="ET87" s="57">
        <v>152</v>
      </c>
      <c r="EU87" s="57">
        <v>153</v>
      </c>
      <c r="EV87" s="57"/>
      <c r="EW87" s="57">
        <v>157</v>
      </c>
      <c r="EX87" s="57">
        <v>136</v>
      </c>
      <c r="EY87" s="57">
        <v>137</v>
      </c>
      <c r="EZ87" s="57">
        <v>140</v>
      </c>
      <c r="FA87" s="57"/>
      <c r="FB87" s="57"/>
      <c r="FC87" s="57">
        <v>138</v>
      </c>
      <c r="FD87" s="57">
        <v>139</v>
      </c>
      <c r="FE87" s="57">
        <v>165</v>
      </c>
      <c r="FF87" s="57">
        <v>166</v>
      </c>
      <c r="FG87" s="57"/>
      <c r="FH87" s="57">
        <v>141</v>
      </c>
      <c r="FI87" s="57">
        <v>142</v>
      </c>
      <c r="FJ87" s="57">
        <v>143</v>
      </c>
      <c r="FK87" s="57">
        <v>144</v>
      </c>
      <c r="FL87" s="57">
        <v>145</v>
      </c>
      <c r="FM87" s="57"/>
      <c r="FN87" s="57">
        <v>148</v>
      </c>
      <c r="FO87" s="57">
        <v>149</v>
      </c>
      <c r="FP87" s="57">
        <v>150</v>
      </c>
      <c r="FQ87" s="57">
        <v>151</v>
      </c>
      <c r="FR87" s="57">
        <v>154</v>
      </c>
      <c r="FS87" s="57"/>
      <c r="FT87" s="57">
        <v>182</v>
      </c>
      <c r="FU87" s="57">
        <v>183</v>
      </c>
      <c r="FV87" s="57">
        <v>192</v>
      </c>
      <c r="FW87" s="57">
        <v>158</v>
      </c>
      <c r="FX87" s="57">
        <v>159</v>
      </c>
      <c r="FY87" s="57"/>
      <c r="FZ87" s="57">
        <v>160</v>
      </c>
      <c r="GA87" s="57">
        <v>161</v>
      </c>
      <c r="GB87" s="57">
        <v>162</v>
      </c>
      <c r="GC87" s="57">
        <v>163</v>
      </c>
      <c r="GD87" s="57">
        <v>164</v>
      </c>
      <c r="GE87" s="57"/>
      <c r="GF87" s="57">
        <v>167</v>
      </c>
      <c r="GG87" s="57">
        <v>168</v>
      </c>
      <c r="GH87" s="57">
        <v>171</v>
      </c>
      <c r="GI87" s="57">
        <v>172</v>
      </c>
      <c r="GJ87" s="57">
        <v>173</v>
      </c>
      <c r="GK87" s="57"/>
      <c r="GL87" s="57">
        <v>169</v>
      </c>
      <c r="GM87" s="57">
        <v>170</v>
      </c>
      <c r="GN87" s="57">
        <v>174</v>
      </c>
      <c r="GO87" s="57">
        <v>175</v>
      </c>
      <c r="GP87" s="57">
        <v>176</v>
      </c>
      <c r="GQ87" s="166">
        <v>207</v>
      </c>
      <c r="GR87" s="57">
        <v>208</v>
      </c>
      <c r="GS87" s="57">
        <v>209</v>
      </c>
      <c r="GT87" s="57">
        <v>210</v>
      </c>
      <c r="GU87" s="57"/>
      <c r="GV87" s="57">
        <v>211</v>
      </c>
      <c r="GW87" s="57">
        <v>212</v>
      </c>
      <c r="GX87" s="57">
        <v>213</v>
      </c>
      <c r="GY87" s="57">
        <v>214</v>
      </c>
      <c r="GZ87" s="57">
        <v>215</v>
      </c>
      <c r="HA87" s="57">
        <v>216</v>
      </c>
      <c r="HB87" s="57">
        <v>217</v>
      </c>
      <c r="HC87" s="57">
        <v>218</v>
      </c>
      <c r="HD87" s="57">
        <v>219</v>
      </c>
      <c r="HE87" s="57">
        <v>220</v>
      </c>
      <c r="HF87" s="57">
        <v>221</v>
      </c>
      <c r="HG87" s="57">
        <v>222</v>
      </c>
      <c r="HH87" s="57">
        <v>223</v>
      </c>
      <c r="HI87" s="57">
        <v>224</v>
      </c>
      <c r="HJ87" s="57">
        <v>225</v>
      </c>
      <c r="HK87" s="57">
        <v>226</v>
      </c>
      <c r="HL87" s="57">
        <v>227</v>
      </c>
      <c r="HM87" s="57">
        <v>228</v>
      </c>
      <c r="HN87" s="57">
        <v>229</v>
      </c>
      <c r="HO87" s="57">
        <v>230</v>
      </c>
      <c r="HP87" s="57">
        <v>231</v>
      </c>
      <c r="HQ87" s="57">
        <v>232</v>
      </c>
      <c r="HR87" s="57">
        <v>233</v>
      </c>
      <c r="HS87" s="57">
        <v>234</v>
      </c>
      <c r="HT87" s="57"/>
      <c r="HU87" s="57">
        <v>235</v>
      </c>
      <c r="HV87" s="57">
        <v>236</v>
      </c>
      <c r="HW87" s="57">
        <v>237</v>
      </c>
      <c r="HX87" s="57">
        <v>238</v>
      </c>
      <c r="HY87" s="57">
        <v>239</v>
      </c>
      <c r="HZ87" s="57">
        <v>240</v>
      </c>
      <c r="IA87" s="57">
        <v>241</v>
      </c>
      <c r="IB87" s="57">
        <v>242</v>
      </c>
      <c r="IC87" s="57">
        <v>243</v>
      </c>
      <c r="ID87" s="57">
        <v>244</v>
      </c>
      <c r="IE87" s="57">
        <v>245</v>
      </c>
      <c r="IF87" s="57">
        <v>246</v>
      </c>
      <c r="IG87" s="57">
        <v>247</v>
      </c>
      <c r="IH87" s="57">
        <v>248</v>
      </c>
      <c r="II87" s="57">
        <v>249</v>
      </c>
      <c r="IJ87" s="57">
        <v>250</v>
      </c>
      <c r="IK87" s="57">
        <v>251</v>
      </c>
      <c r="IL87" s="57">
        <v>252</v>
      </c>
      <c r="IM87" s="57">
        <v>253</v>
      </c>
      <c r="IN87" s="57">
        <v>254</v>
      </c>
      <c r="IO87" s="57">
        <v>255</v>
      </c>
      <c r="IP87" s="57">
        <v>256</v>
      </c>
      <c r="IQ87" s="57">
        <v>257</v>
      </c>
      <c r="IR87" s="57">
        <v>258</v>
      </c>
      <c r="IS87" s="57"/>
      <c r="IT87" s="57">
        <v>259</v>
      </c>
      <c r="IU87" s="57">
        <v>260</v>
      </c>
      <c r="IV87" s="57">
        <v>261</v>
      </c>
      <c r="IW87" s="166">
        <v>262</v>
      </c>
      <c r="IX87" s="57">
        <v>263</v>
      </c>
      <c r="IY87" s="57">
        <v>264</v>
      </c>
      <c r="IZ87" s="57">
        <v>291</v>
      </c>
      <c r="JA87" s="57">
        <v>292</v>
      </c>
      <c r="JB87" s="57"/>
      <c r="JC87" s="57">
        <v>265</v>
      </c>
      <c r="JD87" s="57">
        <v>266</v>
      </c>
      <c r="JE87" s="57">
        <v>267</v>
      </c>
      <c r="JF87" s="57">
        <v>268</v>
      </c>
      <c r="JG87" s="57">
        <v>269</v>
      </c>
      <c r="JH87" s="57">
        <v>270</v>
      </c>
      <c r="JI87" s="57">
        <v>271</v>
      </c>
      <c r="JJ87" s="57">
        <v>272</v>
      </c>
      <c r="JK87" s="57">
        <v>273</v>
      </c>
      <c r="JL87" s="57">
        <v>274</v>
      </c>
      <c r="JM87" s="57">
        <v>275</v>
      </c>
      <c r="JN87" s="57">
        <v>276</v>
      </c>
      <c r="JO87" s="57">
        <v>277</v>
      </c>
      <c r="JP87" s="57">
        <v>278</v>
      </c>
      <c r="JQ87" s="57">
        <v>279</v>
      </c>
      <c r="JR87" s="57">
        <v>280</v>
      </c>
      <c r="JS87" s="57">
        <v>281</v>
      </c>
      <c r="JT87" s="57">
        <v>282</v>
      </c>
      <c r="JU87" s="57">
        <v>283</v>
      </c>
      <c r="JV87" s="57">
        <v>284</v>
      </c>
      <c r="JW87" s="57">
        <v>285</v>
      </c>
      <c r="JX87" s="57">
        <v>286</v>
      </c>
      <c r="JY87" s="57">
        <v>287</v>
      </c>
      <c r="JZ87" s="57">
        <v>288</v>
      </c>
      <c r="KA87" s="57">
        <v>289</v>
      </c>
      <c r="KB87" s="57">
        <v>290</v>
      </c>
      <c r="KC87" s="57"/>
      <c r="KD87" s="57"/>
      <c r="KE87" s="57">
        <v>293</v>
      </c>
      <c r="KF87" s="57">
        <v>294</v>
      </c>
      <c r="KG87" s="57"/>
      <c r="KH87" s="57"/>
      <c r="KI87" s="57">
        <v>296</v>
      </c>
      <c r="KJ87" s="57">
        <v>297</v>
      </c>
      <c r="KK87" s="57">
        <v>310</v>
      </c>
      <c r="KL87" s="57">
        <v>311</v>
      </c>
      <c r="KM87" s="57">
        <v>312</v>
      </c>
      <c r="KN87" s="57">
        <v>313</v>
      </c>
      <c r="KO87" s="57">
        <v>314</v>
      </c>
      <c r="KP87" s="57"/>
      <c r="KQ87" s="57">
        <v>315</v>
      </c>
      <c r="KR87" s="57">
        <v>316</v>
      </c>
      <c r="KS87" s="57">
        <v>317</v>
      </c>
      <c r="KT87" s="57">
        <v>318</v>
      </c>
      <c r="KU87" s="57">
        <v>319</v>
      </c>
      <c r="KV87" s="57">
        <v>320</v>
      </c>
      <c r="KW87" s="57">
        <v>321</v>
      </c>
      <c r="KX87" s="57">
        <v>322</v>
      </c>
      <c r="KY87" s="57">
        <v>323</v>
      </c>
      <c r="KZ87" s="57">
        <v>324</v>
      </c>
      <c r="LA87" s="57">
        <v>325</v>
      </c>
      <c r="LB87" s="57">
        <v>326</v>
      </c>
      <c r="LC87" s="57">
        <v>327</v>
      </c>
      <c r="LD87" s="57">
        <v>328</v>
      </c>
      <c r="LE87" s="57">
        <v>329</v>
      </c>
      <c r="LF87" s="57">
        <v>330</v>
      </c>
      <c r="LG87" s="57">
        <v>331</v>
      </c>
      <c r="LH87" s="57">
        <v>332</v>
      </c>
      <c r="LI87" s="57">
        <v>333</v>
      </c>
      <c r="LJ87" s="57">
        <v>334</v>
      </c>
      <c r="LK87" s="57">
        <v>335</v>
      </c>
      <c r="LL87" s="57">
        <v>336</v>
      </c>
      <c r="LM87" s="57">
        <v>337</v>
      </c>
      <c r="LN87" s="57"/>
      <c r="LO87" s="57">
        <v>343</v>
      </c>
      <c r="LP87" s="57">
        <v>343</v>
      </c>
      <c r="LQ87" s="57"/>
      <c r="LR87" s="57">
        <v>338</v>
      </c>
      <c r="LS87" s="57">
        <v>339</v>
      </c>
      <c r="LT87" s="57">
        <v>340</v>
      </c>
      <c r="LU87" s="57">
        <v>341</v>
      </c>
      <c r="LV87" s="57">
        <v>342</v>
      </c>
      <c r="LW87" s="57">
        <v>343</v>
      </c>
      <c r="LX87" s="57">
        <v>344</v>
      </c>
      <c r="LY87" s="57">
        <v>345</v>
      </c>
      <c r="LZ87" s="57">
        <v>346</v>
      </c>
      <c r="MA87" s="57">
        <v>347</v>
      </c>
      <c r="MB87" s="57">
        <v>348</v>
      </c>
      <c r="MC87" s="57">
        <v>349</v>
      </c>
      <c r="MD87" s="57">
        <v>350</v>
      </c>
      <c r="ME87" s="57">
        <v>351</v>
      </c>
      <c r="MF87" s="57">
        <v>352</v>
      </c>
      <c r="MG87" s="57">
        <v>353</v>
      </c>
      <c r="MH87" s="57">
        <v>354</v>
      </c>
      <c r="MI87" s="57">
        <v>355</v>
      </c>
      <c r="MJ87" s="57">
        <v>356</v>
      </c>
      <c r="MK87" s="57">
        <v>357</v>
      </c>
      <c r="ML87" s="57">
        <v>358</v>
      </c>
      <c r="MM87" s="57">
        <v>359</v>
      </c>
      <c r="MN87" s="57">
        <v>360</v>
      </c>
      <c r="MO87" s="57">
        <v>361</v>
      </c>
      <c r="MP87" s="57">
        <v>362</v>
      </c>
      <c r="MQ87" s="57">
        <v>363</v>
      </c>
      <c r="MR87" s="57">
        <v>364</v>
      </c>
      <c r="MS87" s="57">
        <v>365</v>
      </c>
      <c r="MT87" s="57">
        <v>366</v>
      </c>
      <c r="MU87" s="57">
        <v>367</v>
      </c>
      <c r="MV87" s="57">
        <v>368</v>
      </c>
      <c r="MW87" s="57">
        <v>369</v>
      </c>
      <c r="MX87" s="57">
        <v>370</v>
      </c>
      <c r="MY87" s="57">
        <v>371</v>
      </c>
      <c r="MZ87" s="57">
        <v>372</v>
      </c>
      <c r="NA87" s="57">
        <v>373</v>
      </c>
      <c r="NB87" s="57">
        <v>374</v>
      </c>
      <c r="NC87" s="57">
        <v>375</v>
      </c>
      <c r="ND87" s="57">
        <v>376</v>
      </c>
      <c r="NE87" s="57">
        <v>377</v>
      </c>
      <c r="NF87" s="57">
        <v>378</v>
      </c>
      <c r="NG87" s="57">
        <v>379</v>
      </c>
      <c r="NH87" s="57">
        <v>380</v>
      </c>
      <c r="NI87" s="57">
        <v>381</v>
      </c>
      <c r="NJ87" s="57">
        <v>382</v>
      </c>
      <c r="NK87" s="57">
        <v>383</v>
      </c>
      <c r="NL87" s="57">
        <v>384</v>
      </c>
      <c r="NM87" s="57">
        <v>385</v>
      </c>
      <c r="NN87" s="57">
        <v>386</v>
      </c>
      <c r="NO87" s="57">
        <v>387</v>
      </c>
      <c r="NP87" s="57">
        <v>388</v>
      </c>
      <c r="NQ87" s="57">
        <v>389</v>
      </c>
      <c r="NR87" s="57">
        <v>390</v>
      </c>
      <c r="NS87" s="57">
        <v>391</v>
      </c>
      <c r="NT87" s="57">
        <v>392</v>
      </c>
      <c r="NU87" s="57">
        <v>393</v>
      </c>
      <c r="NV87" s="57">
        <v>394</v>
      </c>
      <c r="NW87" s="57">
        <v>395</v>
      </c>
      <c r="NX87" s="57">
        <v>396</v>
      </c>
      <c r="NY87" s="57">
        <v>397</v>
      </c>
      <c r="NZ87" s="57">
        <v>398</v>
      </c>
      <c r="OA87" s="57">
        <v>399</v>
      </c>
      <c r="OB87" s="57">
        <v>400</v>
      </c>
      <c r="OC87" s="57">
        <v>401</v>
      </c>
      <c r="OD87" s="57">
        <v>402</v>
      </c>
      <c r="OE87" s="57">
        <v>403</v>
      </c>
      <c r="OF87" s="57">
        <v>404</v>
      </c>
      <c r="OG87" s="57">
        <v>405</v>
      </c>
      <c r="OH87" s="57">
        <v>406</v>
      </c>
      <c r="OI87" s="57">
        <v>407</v>
      </c>
      <c r="OJ87" s="57">
        <v>408</v>
      </c>
      <c r="OK87" s="57">
        <v>409</v>
      </c>
      <c r="OL87" s="57">
        <v>410</v>
      </c>
      <c r="OM87" s="57">
        <v>411</v>
      </c>
      <c r="ON87" s="57">
        <v>412</v>
      </c>
      <c r="OO87" s="57">
        <v>413</v>
      </c>
      <c r="OP87" s="57">
        <v>414</v>
      </c>
      <c r="OQ87" s="57">
        <v>415</v>
      </c>
      <c r="OR87" s="57">
        <v>416</v>
      </c>
      <c r="OS87" s="57">
        <v>417</v>
      </c>
      <c r="OT87" s="57">
        <v>418</v>
      </c>
      <c r="OU87" s="57">
        <v>419</v>
      </c>
      <c r="OV87" s="57">
        <v>420</v>
      </c>
      <c r="OW87" s="57">
        <v>421</v>
      </c>
      <c r="OX87" s="57">
        <v>422</v>
      </c>
      <c r="OY87" s="57">
        <v>423</v>
      </c>
    </row>
    <row r="88" spans="1:415">
      <c r="A88" s="46" t="s">
        <v>19</v>
      </c>
      <c r="B88" s="46"/>
      <c r="C88" s="46"/>
      <c r="D88" s="9"/>
      <c r="E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144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144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144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</row>
    <row r="89" spans="1:415" s="60" customFormat="1" ht="12">
      <c r="A89" s="58" t="s">
        <v>20</v>
      </c>
      <c r="B89" s="3"/>
      <c r="C89" s="3"/>
      <c r="D89" s="59">
        <v>2.7510263157894736E-9</v>
      </c>
      <c r="E89" s="59">
        <v>2.7510263157894736E-9</v>
      </c>
      <c r="F89" s="59">
        <v>2.7191718750000004E-9</v>
      </c>
      <c r="G89" s="59">
        <v>2.7191718750000004E-9</v>
      </c>
      <c r="H89" s="59">
        <v>2.7191718750000004E-9</v>
      </c>
      <c r="I89" s="59">
        <v>2.7191718750000004E-9</v>
      </c>
      <c r="J89" s="59">
        <v>2.7191718750000004E-9</v>
      </c>
      <c r="K89" s="59">
        <v>2.7191718750000004E-9</v>
      </c>
      <c r="L89" s="59">
        <v>2.7191718750000004E-9</v>
      </c>
      <c r="M89" s="59">
        <v>2.7191718750000004E-9</v>
      </c>
      <c r="N89" s="59">
        <v>2.7191718750000004E-9</v>
      </c>
      <c r="O89" s="59">
        <v>3.0486153846153852E-9</v>
      </c>
      <c r="P89" s="59">
        <v>3.0486153846153852E-9</v>
      </c>
      <c r="Q89" s="59">
        <v>3.0486153846153852E-9</v>
      </c>
      <c r="R89" s="59">
        <v>3.0486153846153852E-9</v>
      </c>
      <c r="S89" s="59">
        <v>3.0486153846153852E-9</v>
      </c>
      <c r="T89" s="59"/>
      <c r="U89" s="59"/>
      <c r="V89" s="59">
        <v>2.7191718750000004E-9</v>
      </c>
      <c r="W89" s="59">
        <v>2.7191718750000004E-9</v>
      </c>
      <c r="X89" s="59">
        <v>2.719171875E-9</v>
      </c>
      <c r="Y89" s="59">
        <v>2.719171875E-9</v>
      </c>
      <c r="Z89" s="59">
        <v>2.719171875E-9</v>
      </c>
      <c r="AA89" s="59"/>
      <c r="AB89" s="59">
        <v>2.719171875E-9</v>
      </c>
      <c r="AC89" s="59">
        <v>2.719171875E-9</v>
      </c>
      <c r="AD89" s="59">
        <v>2.719171875E-9</v>
      </c>
      <c r="AE89" s="59">
        <v>2.719171875E-9</v>
      </c>
      <c r="AF89" s="59">
        <v>2.719171875E-9</v>
      </c>
      <c r="AG89" s="59"/>
      <c r="AH89" s="59">
        <v>2.719171875E-9</v>
      </c>
      <c r="AI89" s="59">
        <v>2.719171875E-9</v>
      </c>
      <c r="AJ89" s="59">
        <v>2.719171875E-9</v>
      </c>
      <c r="AK89" s="59">
        <v>2.719171875E-9</v>
      </c>
      <c r="AL89" s="59">
        <v>2.719171875E-9</v>
      </c>
      <c r="AM89" s="59"/>
      <c r="AN89" s="59">
        <v>2.719171875E-9</v>
      </c>
      <c r="AO89" s="59">
        <v>2.719171875E-9</v>
      </c>
      <c r="AP89" s="59">
        <v>2.719171875E-9</v>
      </c>
      <c r="AQ89" s="59">
        <v>2.719171875E-9</v>
      </c>
      <c r="AR89" s="59">
        <v>2.719171875E-9</v>
      </c>
      <c r="AS89" s="59"/>
      <c r="AT89" s="59">
        <v>3.0486153846153902E-9</v>
      </c>
      <c r="AU89" s="59">
        <v>3.0486153846153902E-9</v>
      </c>
      <c r="AV89" s="59">
        <v>3.0486153846153902E-9</v>
      </c>
      <c r="AW89" s="59">
        <v>3.0486153846153902E-9</v>
      </c>
      <c r="AX89" s="59">
        <v>3.0486153846153902E-9</v>
      </c>
      <c r="AY89" s="59"/>
      <c r="AZ89" s="59">
        <v>2.7191718750000004E-9</v>
      </c>
      <c r="BA89" s="59">
        <v>2.7191718750000004E-9</v>
      </c>
      <c r="BB89" s="59">
        <v>2.7191718750000004E-9</v>
      </c>
      <c r="BC89" s="59">
        <v>2.7191718750000004E-9</v>
      </c>
      <c r="BD89" s="59"/>
      <c r="BE89" s="59">
        <v>3.0486153846153902E-9</v>
      </c>
      <c r="BF89" s="59">
        <v>3.0486153846153902E-9</v>
      </c>
      <c r="BG89" s="59">
        <v>3.0486153846153902E-9</v>
      </c>
      <c r="BH89" s="59">
        <v>3.0486153846153902E-9</v>
      </c>
      <c r="BI89" s="59"/>
      <c r="BJ89" s="59">
        <v>2.7191718750000004E-9</v>
      </c>
      <c r="BK89" s="59">
        <v>2.7191718750000004E-9</v>
      </c>
      <c r="BL89" s="59">
        <v>2.7191718750000004E-9</v>
      </c>
      <c r="BM89" s="59">
        <v>2.7191718750000004E-9</v>
      </c>
      <c r="BN89" s="59"/>
      <c r="BO89" s="59">
        <v>3.0486153846153902E-9</v>
      </c>
      <c r="BP89" s="59">
        <v>3.0486153846153902E-9</v>
      </c>
      <c r="BQ89" s="59">
        <v>3.0486153846153902E-9</v>
      </c>
      <c r="BR89" s="59">
        <v>3.0486153846153902E-9</v>
      </c>
      <c r="BS89" s="59"/>
      <c r="BT89" s="59">
        <v>3.0486153846153902E-9</v>
      </c>
      <c r="BU89" s="59">
        <v>3.0486153846153902E-9</v>
      </c>
      <c r="BV89" s="59">
        <v>3.0486153846153902E-9</v>
      </c>
      <c r="BW89" s="59"/>
      <c r="BX89" s="59">
        <v>2.7191718750000004E-9</v>
      </c>
      <c r="BY89" s="59"/>
      <c r="BZ89" s="59">
        <v>3.0486153846153902E-9</v>
      </c>
      <c r="CA89" s="59">
        <v>3.0486153846153902E-9</v>
      </c>
      <c r="CB89" s="59">
        <v>3.0486153846153902E-9</v>
      </c>
      <c r="CC89" s="59">
        <v>3.0486153846153902E-9</v>
      </c>
      <c r="CD89" s="59">
        <v>3.0486153846153902E-9</v>
      </c>
      <c r="CE89" s="59">
        <v>3.130714285714286E-9</v>
      </c>
      <c r="CF89" s="59"/>
      <c r="CG89" s="59">
        <v>3.0486153846153902E-9</v>
      </c>
      <c r="CH89" s="59"/>
      <c r="CI89" s="59">
        <v>3.0486153846153902E-9</v>
      </c>
      <c r="CJ89" s="59"/>
      <c r="CK89" s="59">
        <v>3.0486153846153902E-9</v>
      </c>
      <c r="CL89" s="59">
        <v>3.0486153846153902E-9</v>
      </c>
      <c r="CM89" s="59">
        <v>3.0486153846153902E-9</v>
      </c>
      <c r="CN89" s="167">
        <v>2.7191718750000004E-9</v>
      </c>
      <c r="CO89" s="59">
        <v>2.6504999999999999E-9</v>
      </c>
      <c r="CP89" s="59">
        <v>2.6504999999999999E-9</v>
      </c>
      <c r="CQ89" s="59">
        <v>2.6504999999999999E-9</v>
      </c>
      <c r="CR89" s="59">
        <v>2.6504999999999999E-9</v>
      </c>
      <c r="CS89" s="59"/>
      <c r="CT89" s="59">
        <v>2.6203421052631578E-9</v>
      </c>
      <c r="CU89" s="59">
        <v>2.6203421052631578E-9</v>
      </c>
      <c r="CV89" s="59">
        <v>2.6203421052631578E-9</v>
      </c>
      <c r="CW89" s="59">
        <v>2.6203421052631578E-9</v>
      </c>
      <c r="CX89" s="59">
        <v>2.6203421052631578E-9</v>
      </c>
      <c r="CY89" s="59"/>
      <c r="CZ89" s="59">
        <v>2.6203421052631578E-9</v>
      </c>
      <c r="DA89" s="59">
        <v>2.6203421052631578E-9</v>
      </c>
      <c r="DB89" s="59">
        <v>2.6203421052631578E-9</v>
      </c>
      <c r="DC89" s="59">
        <v>2.6203421052631578E-9</v>
      </c>
      <c r="DD89" s="59">
        <v>2.6203421052631578E-9</v>
      </c>
      <c r="DE89" s="59"/>
      <c r="DF89" s="59"/>
      <c r="DG89" s="59">
        <v>2.6203421052631578E-9</v>
      </c>
      <c r="DH89" s="59">
        <v>2.6203421052631578E-9</v>
      </c>
      <c r="DI89" s="59">
        <v>2.6203421052631578E-9</v>
      </c>
      <c r="DJ89" s="59">
        <v>2.6203421052631578E-9</v>
      </c>
      <c r="DK89" s="59">
        <v>2.6203421052631578E-9</v>
      </c>
      <c r="DL89" s="59"/>
      <c r="DM89" s="59">
        <v>2.6203421052631578E-9</v>
      </c>
      <c r="DN89" s="59">
        <v>2.6203421052631578E-9</v>
      </c>
      <c r="DO89" s="59">
        <v>2.6203421052631578E-9</v>
      </c>
      <c r="DP89" s="59">
        <v>2.6203421052631578E-9</v>
      </c>
      <c r="DQ89" s="59">
        <v>2.6203421052631578E-9</v>
      </c>
      <c r="DR89" s="59"/>
      <c r="DS89" s="59">
        <v>2.6203421052631578E-9</v>
      </c>
      <c r="DT89" s="59">
        <v>2.6203421052631578E-9</v>
      </c>
      <c r="DU89" s="59">
        <v>2.6203421052631578E-9</v>
      </c>
      <c r="DV89" s="59">
        <v>2.6203421052631578E-9</v>
      </c>
      <c r="DW89" s="59">
        <v>2.6203421052631578E-9</v>
      </c>
      <c r="DX89" s="59"/>
      <c r="DY89" s="59">
        <v>2.6203421052631578E-9</v>
      </c>
      <c r="DZ89" s="59">
        <v>2.6203421052631578E-9</v>
      </c>
      <c r="EA89" s="59">
        <v>2.6203421052631578E-9</v>
      </c>
      <c r="EB89" s="59">
        <v>2.6203421052631578E-9</v>
      </c>
      <c r="EC89" s="59">
        <v>2.6203421052631578E-9</v>
      </c>
      <c r="ED89" s="59"/>
      <c r="EE89" s="59">
        <v>2.6203421052631578E-9</v>
      </c>
      <c r="EF89" s="59">
        <v>2.6203421052631578E-9</v>
      </c>
      <c r="EG89" s="59">
        <v>2.6203421052631578E-9</v>
      </c>
      <c r="EH89" s="59">
        <v>2.6203421052631578E-9</v>
      </c>
      <c r="EI89" s="59">
        <v>2.6203421052631578E-9</v>
      </c>
      <c r="EJ89" s="59"/>
      <c r="EK89" s="59">
        <v>2.6203421052631578E-9</v>
      </c>
      <c r="EL89" s="59">
        <v>2.6203421052631578E-9</v>
      </c>
      <c r="EM89" s="59">
        <v>2.6203421052631578E-9</v>
      </c>
      <c r="EN89" s="59">
        <v>2.6203421052631578E-9</v>
      </c>
      <c r="EO89" s="59">
        <v>2.6203421052631578E-9</v>
      </c>
      <c r="EP89" s="59"/>
      <c r="EQ89" s="59">
        <v>2.6203421052631578E-9</v>
      </c>
      <c r="ER89" s="59">
        <v>2.6203421052631578E-9</v>
      </c>
      <c r="ES89" s="59">
        <v>2.6203421052631578E-9</v>
      </c>
      <c r="ET89" s="59">
        <v>2.6203421052631578E-9</v>
      </c>
      <c r="EU89" s="59">
        <v>2.6203421052631578E-9</v>
      </c>
      <c r="EV89" s="59"/>
      <c r="EW89" s="59">
        <v>2.6203421052631578E-9</v>
      </c>
      <c r="EX89" s="59">
        <v>2.6203421052631578E-9</v>
      </c>
      <c r="EY89" s="59">
        <v>2.6203421052631578E-9</v>
      </c>
      <c r="EZ89" s="59">
        <v>2.6203421052631578E-9</v>
      </c>
      <c r="FA89" s="59"/>
      <c r="FB89" s="59"/>
      <c r="FC89" s="59">
        <v>2.6203421052631578E-9</v>
      </c>
      <c r="FD89" s="59">
        <v>2.6203421052631578E-9</v>
      </c>
      <c r="FE89" s="59">
        <v>2.6203421052631578E-9</v>
      </c>
      <c r="FF89" s="59">
        <v>2.6203421052631578E-9</v>
      </c>
      <c r="FG89" s="59"/>
      <c r="FH89" s="59">
        <v>2.6203421052631578E-9</v>
      </c>
      <c r="FI89" s="59">
        <v>2.6203421052631578E-9</v>
      </c>
      <c r="FJ89" s="59">
        <v>2.6203421052631578E-9</v>
      </c>
      <c r="FK89" s="59">
        <v>2.6203421052631578E-9</v>
      </c>
      <c r="FL89" s="59">
        <v>2.6203421052631578E-9</v>
      </c>
      <c r="FM89" s="59"/>
      <c r="FN89" s="59">
        <v>2.6203421052631578E-9</v>
      </c>
      <c r="FO89" s="59">
        <v>2.6203421052631578E-9</v>
      </c>
      <c r="FP89" s="59">
        <v>2.6203421052631578E-9</v>
      </c>
      <c r="FQ89" s="59">
        <v>2.6203421052631578E-9</v>
      </c>
      <c r="FR89" s="59">
        <v>2.6203421052631578E-9</v>
      </c>
      <c r="FS89" s="59"/>
      <c r="FT89" s="59">
        <v>2.6203421052631578E-9</v>
      </c>
      <c r="FU89" s="59">
        <v>2.6203421052631578E-9</v>
      </c>
      <c r="FV89" s="59">
        <v>2.6203421052631578E-9</v>
      </c>
      <c r="FW89" s="59">
        <v>2.6203421052631578E-9</v>
      </c>
      <c r="FX89" s="59">
        <v>2.6203421052631578E-9</v>
      </c>
      <c r="FY89" s="59"/>
      <c r="FZ89" s="59">
        <v>2.6203421052631578E-9</v>
      </c>
      <c r="GA89" s="59">
        <v>2.6203421052631578E-9</v>
      </c>
      <c r="GB89" s="59">
        <v>2.6203421052631578E-9</v>
      </c>
      <c r="GC89" s="59">
        <v>2.6203421052631578E-9</v>
      </c>
      <c r="GD89" s="59">
        <v>2.6203421052631578E-9</v>
      </c>
      <c r="GE89" s="59"/>
      <c r="GF89" s="59">
        <v>2.6203421052631578E-9</v>
      </c>
      <c r="GG89" s="59">
        <v>2.6203421052631578E-9</v>
      </c>
      <c r="GH89" s="59">
        <v>2.6203421052631578E-9</v>
      </c>
      <c r="GI89" s="59">
        <v>2.6203421052631578E-9</v>
      </c>
      <c r="GJ89" s="59">
        <v>2.6203421052631578E-9</v>
      </c>
      <c r="GK89" s="59"/>
      <c r="GL89" s="59">
        <v>2.6203421052631578E-9</v>
      </c>
      <c r="GM89" s="59">
        <v>2.6203421052631578E-9</v>
      </c>
      <c r="GN89" s="59">
        <v>2.6203421052631578E-9</v>
      </c>
      <c r="GO89" s="59">
        <v>2.6203421052631578E-9</v>
      </c>
      <c r="GP89" s="59">
        <v>2.6203421052631578E-9</v>
      </c>
      <c r="GQ89" s="167">
        <v>2.6203421052631578E-9</v>
      </c>
      <c r="GR89" s="59">
        <v>1.2185250000000003E-8</v>
      </c>
      <c r="GS89" s="59">
        <v>1.2185250000000003E-8</v>
      </c>
      <c r="GT89" s="59">
        <v>1.2185250000000003E-8</v>
      </c>
      <c r="GU89" s="59"/>
      <c r="GV89" s="59">
        <v>1.2185250000000003E-8</v>
      </c>
      <c r="GW89" s="59">
        <v>1.2185250000000003E-8</v>
      </c>
      <c r="GX89" s="59">
        <v>1.2185250000000003E-8</v>
      </c>
      <c r="GY89" s="59">
        <v>1.2185250000000003E-8</v>
      </c>
      <c r="GZ89" s="59">
        <v>1.2185250000000003E-8</v>
      </c>
      <c r="HA89" s="59">
        <v>1.2185250000000003E-8</v>
      </c>
      <c r="HB89" s="59">
        <v>1.2185250000000003E-8</v>
      </c>
      <c r="HC89" s="59">
        <v>1.2185250000000003E-8</v>
      </c>
      <c r="HD89" s="59">
        <v>1.2185250000000003E-8</v>
      </c>
      <c r="HE89" s="59">
        <v>1.2185250000000003E-8</v>
      </c>
      <c r="HF89" s="59">
        <v>1.2185250000000003E-8</v>
      </c>
      <c r="HG89" s="59">
        <v>1.2185250000000003E-8</v>
      </c>
      <c r="HH89" s="59">
        <v>1.2185250000000003E-8</v>
      </c>
      <c r="HI89" s="59">
        <v>1.2185250000000003E-8</v>
      </c>
      <c r="HJ89" s="59">
        <v>1.2185250000000003E-8</v>
      </c>
      <c r="HK89" s="59">
        <v>1.2185250000000003E-8</v>
      </c>
      <c r="HL89" s="59">
        <v>1.2185250000000003E-8</v>
      </c>
      <c r="HM89" s="59">
        <v>1.2185250000000003E-8</v>
      </c>
      <c r="HN89" s="59">
        <v>1.2185250000000003E-8</v>
      </c>
      <c r="HO89" s="59">
        <v>1.2185250000000003E-8</v>
      </c>
      <c r="HP89" s="59">
        <v>1.2185250000000003E-8</v>
      </c>
      <c r="HQ89" s="59">
        <v>1.2185250000000003E-8</v>
      </c>
      <c r="HR89" s="59">
        <v>1.2185250000000003E-8</v>
      </c>
      <c r="HS89" s="59">
        <v>1.2185250000000003E-8</v>
      </c>
      <c r="HT89" s="59"/>
      <c r="HU89" s="59">
        <v>1.2185250000000003E-8</v>
      </c>
      <c r="HV89" s="59">
        <v>1.2185250000000003E-8</v>
      </c>
      <c r="HW89" s="59">
        <v>1.2185250000000003E-8</v>
      </c>
      <c r="HX89" s="59">
        <v>1.2185250000000003E-8</v>
      </c>
      <c r="HY89" s="59">
        <v>1.2185250000000003E-8</v>
      </c>
      <c r="HZ89" s="59">
        <v>1.2185250000000003E-8</v>
      </c>
      <c r="IA89" s="59">
        <v>1.2185250000000003E-8</v>
      </c>
      <c r="IB89" s="59">
        <v>1.2185250000000003E-8</v>
      </c>
      <c r="IC89" s="59">
        <v>1.2185250000000003E-8</v>
      </c>
      <c r="ID89" s="59">
        <v>1.2185250000000003E-8</v>
      </c>
      <c r="IE89" s="59">
        <v>1.2185250000000003E-8</v>
      </c>
      <c r="IF89" s="59">
        <v>1.2185250000000003E-8</v>
      </c>
      <c r="IG89" s="59">
        <v>1.2185250000000003E-8</v>
      </c>
      <c r="IH89" s="59">
        <v>1.2185250000000003E-8</v>
      </c>
      <c r="II89" s="59">
        <v>1.2185250000000003E-8</v>
      </c>
      <c r="IJ89" s="59">
        <v>1.2185250000000003E-8</v>
      </c>
      <c r="IK89" s="59">
        <v>1.2185250000000003E-8</v>
      </c>
      <c r="IL89" s="59">
        <v>1.2185250000000003E-8</v>
      </c>
      <c r="IM89" s="59">
        <v>1.2185250000000003E-8</v>
      </c>
      <c r="IN89" s="59">
        <v>1.2185250000000003E-8</v>
      </c>
      <c r="IO89" s="59">
        <v>1.2185250000000003E-8</v>
      </c>
      <c r="IP89" s="59">
        <v>1.2185250000000003E-8</v>
      </c>
      <c r="IQ89" s="59">
        <v>1.2185250000000003E-8</v>
      </c>
      <c r="IR89" s="59">
        <v>1.2185250000000003E-8</v>
      </c>
      <c r="IS89" s="59"/>
      <c r="IT89" s="59">
        <v>1.2185250000000003E-8</v>
      </c>
      <c r="IU89" s="59">
        <v>1.2185250000000003E-8</v>
      </c>
      <c r="IV89" s="59">
        <v>1.2185250000000003E-8</v>
      </c>
      <c r="IW89" s="167"/>
      <c r="IX89" s="59">
        <v>2.6203421052631578E-9</v>
      </c>
      <c r="IY89" s="59">
        <v>2.6203421052631578E-9</v>
      </c>
      <c r="IZ89" s="59">
        <v>2.7215000000000002E-9</v>
      </c>
      <c r="JA89" s="59">
        <v>2.7215000000000002E-9</v>
      </c>
      <c r="JB89" s="59"/>
      <c r="JC89" s="59">
        <v>2.7510263157894736E-9</v>
      </c>
      <c r="JD89" s="59">
        <v>2.7510263157894736E-9</v>
      </c>
      <c r="JE89" s="59">
        <v>2.6203421052631578E-9</v>
      </c>
      <c r="JF89" s="59">
        <v>2.6203421052631578E-9</v>
      </c>
      <c r="JG89" s="59">
        <v>2.6203421052631578E-9</v>
      </c>
      <c r="JH89" s="59">
        <v>2.6203421052631578E-9</v>
      </c>
      <c r="JI89" s="59">
        <v>2.6203421052631578E-9</v>
      </c>
      <c r="JJ89" s="59">
        <v>2.6203421052631578E-9</v>
      </c>
      <c r="JK89" s="59">
        <v>2.6203421052631578E-9</v>
      </c>
      <c r="JL89" s="59">
        <v>2.6203421052631578E-9</v>
      </c>
      <c r="JM89" s="59">
        <v>2.6203421052631578E-9</v>
      </c>
      <c r="JN89" s="59">
        <v>2.6203421052631578E-9</v>
      </c>
      <c r="JO89" s="59">
        <v>2.6203421052631578E-9</v>
      </c>
      <c r="JP89" s="59">
        <v>2.6203421052631578E-9</v>
      </c>
      <c r="JQ89" s="59">
        <v>2.6203421052631578E-9</v>
      </c>
      <c r="JR89" s="59">
        <v>2.6203421052631578E-9</v>
      </c>
      <c r="JS89" s="59">
        <v>2.6203421052631578E-9</v>
      </c>
      <c r="JT89" s="59">
        <v>2.6203421052631578E-9</v>
      </c>
      <c r="JU89" s="59">
        <v>2.6203421052631578E-9</v>
      </c>
      <c r="JV89" s="59">
        <v>2.6203421052631578E-9</v>
      </c>
      <c r="JW89" s="59">
        <v>2.6203421052631578E-9</v>
      </c>
      <c r="JX89" s="59">
        <v>2.6203421052631578E-9</v>
      </c>
      <c r="JY89" s="59">
        <v>2.7546666666666667E-9</v>
      </c>
      <c r="JZ89" s="59">
        <v>2.7546666666666667E-9</v>
      </c>
      <c r="KA89" s="59">
        <v>2.7546666666666667E-9</v>
      </c>
      <c r="KB89" s="59">
        <v>2.7546666666666667E-9</v>
      </c>
      <c r="KC89" s="59"/>
      <c r="KD89" s="59"/>
      <c r="KE89" s="59">
        <v>2.7215000000000002E-9</v>
      </c>
      <c r="KF89" s="59">
        <v>2.7215000000000002E-9</v>
      </c>
      <c r="KG89" s="59"/>
      <c r="KH89" s="59"/>
      <c r="KI89" s="59">
        <v>2.7215000000000002E-9</v>
      </c>
      <c r="KJ89" s="59">
        <v>2.6203421052631578E-9</v>
      </c>
      <c r="KK89" s="59">
        <v>2.6203421052631578E-9</v>
      </c>
      <c r="KL89" s="59">
        <v>2.8494285714285713E-9</v>
      </c>
      <c r="KM89" s="59"/>
      <c r="KN89" s="59">
        <v>2.7726666666666668E-8</v>
      </c>
      <c r="KO89" s="59">
        <v>2.7726666666666668E-8</v>
      </c>
      <c r="KP89" s="59"/>
      <c r="KQ89" s="59">
        <v>1.2286363636363636E-8</v>
      </c>
      <c r="KR89" s="59">
        <v>1.2286363636363636E-8</v>
      </c>
      <c r="KS89" s="59">
        <v>1.2286363636363599E-8</v>
      </c>
      <c r="KT89" s="59">
        <v>1.2286363636363599E-8</v>
      </c>
      <c r="KU89" s="59">
        <v>1.2286363636363599E-8</v>
      </c>
      <c r="KV89" s="59">
        <v>1.2286363636363599E-8</v>
      </c>
      <c r="KW89" s="59">
        <v>1.2286363636363599E-8</v>
      </c>
      <c r="KX89" s="59">
        <v>1.2286363636363599E-8</v>
      </c>
      <c r="KY89" s="59">
        <v>1.2286363636363599E-8</v>
      </c>
      <c r="KZ89" s="59">
        <v>1.2286363636363599E-8</v>
      </c>
      <c r="LA89" s="59">
        <v>1.2286363636363599E-8</v>
      </c>
      <c r="LB89" s="59">
        <v>1.2286363636363599E-8</v>
      </c>
      <c r="LC89" s="59">
        <v>1.2286363636363599E-8</v>
      </c>
      <c r="LD89" s="59">
        <v>1.2286363636363599E-8</v>
      </c>
      <c r="LE89" s="59">
        <v>1.2286363636363599E-8</v>
      </c>
      <c r="LF89" s="59">
        <v>1.2286363636363599E-8</v>
      </c>
      <c r="LG89" s="59">
        <v>1.2286363636363599E-8</v>
      </c>
      <c r="LH89" s="59">
        <v>1.2286363636363599E-8</v>
      </c>
      <c r="LI89" s="59">
        <v>1.2286363636363599E-8</v>
      </c>
      <c r="LJ89" s="59">
        <v>1.2286363636363599E-8</v>
      </c>
      <c r="LK89" s="59"/>
      <c r="LL89" s="59">
        <v>1.504E-9</v>
      </c>
      <c r="LM89" s="59">
        <v>1.504E-9</v>
      </c>
      <c r="LN89" s="59"/>
      <c r="LO89" s="59">
        <v>1.029764705882353E-8</v>
      </c>
      <c r="LP89" s="59">
        <v>1.029764705882353E-8</v>
      </c>
      <c r="LQ89" s="59"/>
      <c r="LR89" s="59">
        <v>1.0297647058823501E-8</v>
      </c>
      <c r="LS89" s="59">
        <v>1.0297647058823501E-8</v>
      </c>
      <c r="LT89" s="59">
        <v>1.0297647058823501E-8</v>
      </c>
      <c r="LU89" s="59">
        <v>1.0297647058823501E-8</v>
      </c>
      <c r="LV89" s="59">
        <v>1.0297647058823501E-8</v>
      </c>
      <c r="LW89" s="59"/>
      <c r="LX89" s="59">
        <v>1.0297647058823501E-8</v>
      </c>
      <c r="LY89" s="59">
        <v>1.0297647058823501E-8</v>
      </c>
      <c r="LZ89" s="59">
        <v>1.0297647058823501E-8</v>
      </c>
      <c r="MA89" s="59">
        <v>1.0297647058823501E-8</v>
      </c>
      <c r="MB89" s="59">
        <v>1.0297647058823501E-8</v>
      </c>
      <c r="MC89" s="59">
        <v>1.0297647058823501E-8</v>
      </c>
      <c r="MD89" s="59">
        <v>1.0297647058823501E-8</v>
      </c>
      <c r="ME89" s="59">
        <v>1.0297647058823501E-8</v>
      </c>
      <c r="MF89" s="59">
        <v>1.0297647058823501E-8</v>
      </c>
      <c r="MG89" s="59">
        <v>1.0297647058823501E-8</v>
      </c>
      <c r="MH89" s="59">
        <v>1.0297647058823501E-8</v>
      </c>
      <c r="MI89" s="59">
        <v>1.0297647058823501E-8</v>
      </c>
      <c r="MJ89" s="59">
        <v>1.0297647058823501E-8</v>
      </c>
      <c r="MK89" s="59">
        <v>1.0297647058823501E-8</v>
      </c>
      <c r="ML89" s="59">
        <v>1.0297647058823501E-8</v>
      </c>
      <c r="MM89" s="59">
        <v>1.0297647058823501E-8</v>
      </c>
      <c r="MN89" s="59">
        <v>1.0297647058823501E-8</v>
      </c>
      <c r="MO89" s="59">
        <v>1.0297647058823501E-8</v>
      </c>
      <c r="MP89" s="59">
        <v>1.0297647058823501E-8</v>
      </c>
      <c r="MQ89" s="59">
        <v>1.0297647058823501E-8</v>
      </c>
      <c r="MR89" s="59">
        <v>1.0297647058823501E-8</v>
      </c>
      <c r="MS89" s="59">
        <v>1.0297647058823501E-8</v>
      </c>
      <c r="MT89" s="59">
        <v>1.0297647058823501E-8</v>
      </c>
      <c r="MU89" s="59">
        <v>1.0297647058823501E-8</v>
      </c>
      <c r="MV89" s="59">
        <v>1.0297647058823501E-8</v>
      </c>
      <c r="MW89" s="59">
        <v>1.0297647058823501E-8</v>
      </c>
      <c r="MX89" s="59">
        <v>1.0297647058823501E-8</v>
      </c>
      <c r="MY89" s="59">
        <v>1.0297647058823501E-8</v>
      </c>
      <c r="MZ89" s="59">
        <v>1.0297647058823501E-8</v>
      </c>
      <c r="NA89" s="59">
        <v>1.0297647058823501E-8</v>
      </c>
      <c r="NB89" s="59">
        <v>1.0297647058823501E-8</v>
      </c>
      <c r="NC89" s="59">
        <v>1.0297647058823501E-8</v>
      </c>
      <c r="ND89" s="59">
        <v>1.0297647058823501E-8</v>
      </c>
      <c r="NE89" s="59">
        <v>1.0297647058823501E-8</v>
      </c>
      <c r="NF89" s="59">
        <v>1.0297647058823501E-8</v>
      </c>
      <c r="NG89" s="59">
        <v>1.0297647058823501E-8</v>
      </c>
      <c r="NH89" s="59">
        <v>1.0297647058823501E-8</v>
      </c>
      <c r="NI89" s="59">
        <v>1.0297647058823501E-8</v>
      </c>
      <c r="NJ89" s="59">
        <v>1.0297647058823501E-8</v>
      </c>
      <c r="NK89" s="59">
        <v>1.0297647058823501E-8</v>
      </c>
      <c r="NL89" s="59">
        <v>1.0297647058823501E-8</v>
      </c>
      <c r="NM89" s="59">
        <v>1.0297647058823501E-8</v>
      </c>
      <c r="NN89" s="59">
        <v>1.0297647058823501E-8</v>
      </c>
      <c r="NO89" s="59">
        <v>1.0297647058823501E-8</v>
      </c>
      <c r="NP89" s="59">
        <v>1.0297647058823501E-8</v>
      </c>
      <c r="NQ89" s="59">
        <v>1.0297647058823501E-8</v>
      </c>
      <c r="NR89" s="59">
        <v>1.0297647058823501E-8</v>
      </c>
      <c r="NS89" s="59">
        <v>1.0297647058823501E-8</v>
      </c>
      <c r="NT89" s="59">
        <v>1.0297647058823501E-8</v>
      </c>
      <c r="NU89" s="59">
        <v>1.0297647058823501E-8</v>
      </c>
      <c r="NV89" s="59">
        <v>1.0297647058823501E-8</v>
      </c>
      <c r="NW89" s="59">
        <v>1.0297647058823501E-8</v>
      </c>
      <c r="NX89" s="59">
        <v>1.0297647058823501E-8</v>
      </c>
      <c r="NY89" s="59">
        <v>1.0297647058823501E-8</v>
      </c>
      <c r="NZ89" s="59">
        <v>1.0297647058823501E-8</v>
      </c>
      <c r="OA89" s="59">
        <v>1.0297647058823501E-8</v>
      </c>
      <c r="OB89" s="59">
        <v>1.0297647058823501E-8</v>
      </c>
      <c r="OC89" s="59">
        <v>1.0297647058823501E-8</v>
      </c>
      <c r="OD89" s="59">
        <v>1.0297647058823501E-8</v>
      </c>
      <c r="OE89" s="59">
        <v>1.0297647058823501E-8</v>
      </c>
      <c r="OF89" s="59">
        <v>1.0297647058823501E-8</v>
      </c>
      <c r="OG89" s="59">
        <v>1.0297647058823501E-8</v>
      </c>
      <c r="OH89" s="59">
        <v>1.0297647058823501E-8</v>
      </c>
      <c r="OI89" s="59">
        <v>1.0297647058823501E-8</v>
      </c>
      <c r="OJ89" s="59">
        <v>1.0297647058823501E-8</v>
      </c>
      <c r="OK89" s="59">
        <v>1.0297647058823501E-8</v>
      </c>
      <c r="OL89" s="59">
        <v>1.0297647058823501E-8</v>
      </c>
      <c r="OM89" s="59">
        <v>1.0297647058823501E-8</v>
      </c>
      <c r="ON89" s="59">
        <v>1.0297647058823501E-8</v>
      </c>
      <c r="OO89" s="59">
        <v>1.0297647058823501E-8</v>
      </c>
      <c r="OP89" s="59">
        <v>1.0297647058823501E-8</v>
      </c>
      <c r="OQ89" s="59">
        <v>1.0297647058823501E-8</v>
      </c>
      <c r="OR89" s="59">
        <v>1.0297647058823501E-8</v>
      </c>
      <c r="OS89" s="59">
        <v>1.0297647058823501E-8</v>
      </c>
      <c r="OT89" s="59">
        <v>1.0297647058823501E-8</v>
      </c>
      <c r="OU89" s="59">
        <v>1.0297647058823501E-8</v>
      </c>
      <c r="OV89" s="59">
        <v>1.0297647058823501E-8</v>
      </c>
      <c r="OW89" s="59">
        <v>1.0297647058823501E-8</v>
      </c>
      <c r="OX89" s="59">
        <v>1.0297647058823501E-8</v>
      </c>
      <c r="OY89" s="59">
        <v>1.0297647058823501E-8</v>
      </c>
    </row>
    <row r="90" spans="1:415" s="60" customFormat="1">
      <c r="A90" s="3" t="s">
        <v>3</v>
      </c>
      <c r="B90" s="3"/>
      <c r="C90" s="3"/>
      <c r="D90" s="59">
        <v>9.9573275162567003E-11</v>
      </c>
      <c r="E90" s="59">
        <v>9.9573275162567003E-11</v>
      </c>
      <c r="F90" s="59">
        <v>7.1990200983872881E-11</v>
      </c>
      <c r="G90" s="59">
        <v>7.1990200983872881E-11</v>
      </c>
      <c r="H90" s="59">
        <v>7.1990200983872881E-11</v>
      </c>
      <c r="I90" s="59">
        <v>7.1990200983872881E-11</v>
      </c>
      <c r="J90" s="59">
        <v>7.1990200983872881E-11</v>
      </c>
      <c r="K90" s="59">
        <v>7.1990200983872881E-11</v>
      </c>
      <c r="L90" s="59">
        <v>7.1990200983872881E-11</v>
      </c>
      <c r="M90" s="59">
        <v>7.1990200983872881E-11</v>
      </c>
      <c r="N90" s="59">
        <v>7.1990200983872881E-11</v>
      </c>
      <c r="O90" s="59">
        <v>1.4032450304150791E-10</v>
      </c>
      <c r="P90" s="59">
        <v>1.4032450304150791E-10</v>
      </c>
      <c r="Q90" s="59">
        <v>1.4032450304150791E-10</v>
      </c>
      <c r="R90" s="59">
        <v>1.4032450304150791E-10</v>
      </c>
      <c r="S90" s="59">
        <v>1.4032450304150791E-10</v>
      </c>
      <c r="T90" s="59"/>
      <c r="U90" s="59"/>
      <c r="V90" s="59">
        <v>7.1990200983872881E-11</v>
      </c>
      <c r="W90" s="59">
        <v>7.1990200983872881E-11</v>
      </c>
      <c r="X90" s="59">
        <v>7.1990200983872894E-11</v>
      </c>
      <c r="Y90" s="59">
        <v>7.1990200983872894E-11</v>
      </c>
      <c r="Z90" s="59">
        <v>7.1990200983872894E-11</v>
      </c>
      <c r="AA90" s="59"/>
      <c r="AB90" s="59">
        <v>7.1990200983872894E-11</v>
      </c>
      <c r="AC90" s="59">
        <v>7.1990200983872894E-11</v>
      </c>
      <c r="AD90" s="59">
        <v>7.1990200983872894E-11</v>
      </c>
      <c r="AE90" s="59">
        <v>7.1990200983872894E-11</v>
      </c>
      <c r="AF90" s="59">
        <v>7.1990200983872894E-11</v>
      </c>
      <c r="AG90" s="59"/>
      <c r="AH90" s="59">
        <v>7.1990200983872894E-11</v>
      </c>
      <c r="AI90" s="59">
        <v>7.1990200983872894E-11</v>
      </c>
      <c r="AJ90" s="59">
        <v>7.1990200983872894E-11</v>
      </c>
      <c r="AK90" s="59">
        <v>7.1990200983872894E-11</v>
      </c>
      <c r="AL90" s="59">
        <v>7.1990200983872894E-11</v>
      </c>
      <c r="AM90" s="59"/>
      <c r="AN90" s="59">
        <v>7.1990200983872894E-11</v>
      </c>
      <c r="AO90" s="59">
        <v>7.1990200983872894E-11</v>
      </c>
      <c r="AP90" s="59">
        <v>7.1990200983872894E-11</v>
      </c>
      <c r="AQ90" s="59">
        <v>7.1990200983872894E-11</v>
      </c>
      <c r="AR90" s="59">
        <v>7.1990200983872894E-11</v>
      </c>
      <c r="AS90" s="59"/>
      <c r="AT90" s="59">
        <v>1.4032450304150801E-10</v>
      </c>
      <c r="AU90" s="59">
        <v>1.4032450304150801E-10</v>
      </c>
      <c r="AV90" s="59">
        <v>1.4032450304150801E-10</v>
      </c>
      <c r="AW90" s="59">
        <v>1.4032450304150801E-10</v>
      </c>
      <c r="AX90" s="59">
        <v>1.4032450304150801E-10</v>
      </c>
      <c r="AY90" s="59"/>
      <c r="AZ90" s="59">
        <v>7.1990200983872881E-11</v>
      </c>
      <c r="BA90" s="59">
        <v>7.1990200983872881E-11</v>
      </c>
      <c r="BB90" s="59">
        <v>7.1990200983872881E-11</v>
      </c>
      <c r="BC90" s="59">
        <v>7.1990200983872881E-11</v>
      </c>
      <c r="BD90" s="59"/>
      <c r="BE90" s="59">
        <v>1.4032450304150801E-10</v>
      </c>
      <c r="BF90" s="59">
        <v>1.4032450304150801E-10</v>
      </c>
      <c r="BG90" s="59">
        <v>1.4032450304150801E-10</v>
      </c>
      <c r="BH90" s="59">
        <v>1.4032450304150801E-10</v>
      </c>
      <c r="BI90" s="59"/>
      <c r="BJ90" s="59">
        <v>7.1990200983872881E-11</v>
      </c>
      <c r="BK90" s="59">
        <v>7.1990200983872881E-11</v>
      </c>
      <c r="BL90" s="59">
        <v>7.1990200983872881E-11</v>
      </c>
      <c r="BM90" s="59">
        <v>7.1990200983872881E-11</v>
      </c>
      <c r="BN90" s="59"/>
      <c r="BO90" s="59">
        <v>1.4032450304150801E-10</v>
      </c>
      <c r="BP90" s="59">
        <v>1.4032450304150801E-10</v>
      </c>
      <c r="BQ90" s="59">
        <v>1.4032450304150801E-10</v>
      </c>
      <c r="BR90" s="59">
        <v>1.4032450304150801E-10</v>
      </c>
      <c r="BS90" s="59"/>
      <c r="BT90" s="59">
        <v>1.4032450304150801E-10</v>
      </c>
      <c r="BU90" s="59">
        <v>1.4032450304150801E-10</v>
      </c>
      <c r="BV90" s="59">
        <v>1.4032450304150801E-10</v>
      </c>
      <c r="BW90" s="59"/>
      <c r="BX90" s="59">
        <v>7.1990200983872881E-11</v>
      </c>
      <c r="BY90" s="59"/>
      <c r="BZ90" s="59">
        <v>1.4032450304150801E-10</v>
      </c>
      <c r="CA90" s="59">
        <v>1.4032450304150801E-10</v>
      </c>
      <c r="CB90" s="59">
        <v>1.4032450304150801E-10</v>
      </c>
      <c r="CC90" s="59">
        <v>1.4032450304150801E-10</v>
      </c>
      <c r="CD90" s="59">
        <v>1.4032450304150801E-10</v>
      </c>
      <c r="CE90" s="59">
        <v>1.2008707158518258E-10</v>
      </c>
      <c r="CF90" s="59"/>
      <c r="CG90" s="59">
        <v>1.4032450304150801E-10</v>
      </c>
      <c r="CH90" s="59"/>
      <c r="CI90" s="59">
        <v>1.4032450304150801E-10</v>
      </c>
      <c r="CJ90" s="59"/>
      <c r="CK90" s="59">
        <v>1.4032450304150801E-10</v>
      </c>
      <c r="CL90" s="59">
        <v>1.4032450304150801E-10</v>
      </c>
      <c r="CM90" s="59">
        <v>1.4032450304150801E-10</v>
      </c>
      <c r="CN90" s="167">
        <v>7.1990200983872881E-11</v>
      </c>
      <c r="CO90" s="59">
        <v>3.7920970451717104E-11</v>
      </c>
      <c r="CP90" s="59">
        <v>3.7920970451717104E-11</v>
      </c>
      <c r="CQ90" s="59">
        <v>3.7920970451717104E-11</v>
      </c>
      <c r="CR90" s="59">
        <v>3.7920970451717104E-11</v>
      </c>
      <c r="CS90" s="59"/>
      <c r="CT90" s="59">
        <v>3.4381230199669607E-11</v>
      </c>
      <c r="CU90" s="59">
        <v>3.4381230199669607E-11</v>
      </c>
      <c r="CV90" s="59">
        <v>3.4381230199669607E-11</v>
      </c>
      <c r="CW90" s="59">
        <v>3.4381230199669607E-11</v>
      </c>
      <c r="CX90" s="59">
        <v>3.4381230199669607E-11</v>
      </c>
      <c r="CY90" s="59"/>
      <c r="CZ90" s="59">
        <v>3.4381230199669607E-11</v>
      </c>
      <c r="DA90" s="59">
        <v>3.4381230199669607E-11</v>
      </c>
      <c r="DB90" s="59">
        <v>3.4381230199669607E-11</v>
      </c>
      <c r="DC90" s="59">
        <v>3.4381230199669607E-11</v>
      </c>
      <c r="DD90" s="59">
        <v>3.4381230199669607E-11</v>
      </c>
      <c r="DE90" s="59"/>
      <c r="DF90" s="59"/>
      <c r="DG90" s="59">
        <v>3.4381230199669607E-11</v>
      </c>
      <c r="DH90" s="59">
        <v>3.4381230199669607E-11</v>
      </c>
      <c r="DI90" s="59">
        <v>3.4381230199669607E-11</v>
      </c>
      <c r="DJ90" s="59">
        <v>3.4381230199669607E-11</v>
      </c>
      <c r="DK90" s="59">
        <v>3.4381230199669607E-11</v>
      </c>
      <c r="DL90" s="59"/>
      <c r="DM90" s="59">
        <v>3.4381230199669607E-11</v>
      </c>
      <c r="DN90" s="59">
        <v>3.4381230199669607E-11</v>
      </c>
      <c r="DO90" s="59">
        <v>3.4381230199669607E-11</v>
      </c>
      <c r="DP90" s="59">
        <v>3.4381230199669607E-11</v>
      </c>
      <c r="DQ90" s="59">
        <v>3.4381230199669607E-11</v>
      </c>
      <c r="DR90" s="59"/>
      <c r="DS90" s="59">
        <v>3.4381230199669607E-11</v>
      </c>
      <c r="DT90" s="59">
        <v>3.4381230199669607E-11</v>
      </c>
      <c r="DU90" s="59">
        <v>3.4381230199669607E-11</v>
      </c>
      <c r="DV90" s="59">
        <v>3.4381230199669607E-11</v>
      </c>
      <c r="DW90" s="59">
        <v>3.4381230199669607E-11</v>
      </c>
      <c r="DX90" s="59"/>
      <c r="DY90" s="59">
        <v>3.4381230199669607E-11</v>
      </c>
      <c r="DZ90" s="59">
        <v>3.4381230199669607E-11</v>
      </c>
      <c r="EA90" s="59">
        <v>3.4381230199669607E-11</v>
      </c>
      <c r="EB90" s="59">
        <v>3.4381230199669607E-11</v>
      </c>
      <c r="EC90" s="59">
        <v>3.4381230199669607E-11</v>
      </c>
      <c r="ED90" s="59"/>
      <c r="EE90" s="59">
        <v>3.4381230199669607E-11</v>
      </c>
      <c r="EF90" s="59">
        <v>3.4381230199669607E-11</v>
      </c>
      <c r="EG90" s="59">
        <v>3.4381230199669607E-11</v>
      </c>
      <c r="EH90" s="59">
        <v>3.4381230199669607E-11</v>
      </c>
      <c r="EI90" s="59">
        <v>3.4381230199669607E-11</v>
      </c>
      <c r="EJ90" s="59"/>
      <c r="EK90" s="59">
        <v>3.4381230199669607E-11</v>
      </c>
      <c r="EL90" s="59">
        <v>3.4381230199669607E-11</v>
      </c>
      <c r="EM90" s="59">
        <v>3.4381230199669607E-11</v>
      </c>
      <c r="EN90" s="59">
        <v>3.4381230199669607E-11</v>
      </c>
      <c r="EO90" s="59">
        <v>3.4381230199669607E-11</v>
      </c>
      <c r="EP90" s="59"/>
      <c r="EQ90" s="59">
        <v>3.4381230199669607E-11</v>
      </c>
      <c r="ER90" s="59">
        <v>3.4381230199669607E-11</v>
      </c>
      <c r="ES90" s="59">
        <v>3.4381230199669607E-11</v>
      </c>
      <c r="ET90" s="59">
        <v>3.4381230199669607E-11</v>
      </c>
      <c r="EU90" s="59">
        <v>3.4381230199669607E-11</v>
      </c>
      <c r="EV90" s="59"/>
      <c r="EW90" s="59">
        <v>3.4381230199669607E-11</v>
      </c>
      <c r="EX90" s="59">
        <v>3.4381230199669607E-11</v>
      </c>
      <c r="EY90" s="59">
        <v>3.4381230199669607E-11</v>
      </c>
      <c r="EZ90" s="59">
        <v>3.4381230199669607E-11</v>
      </c>
      <c r="FA90" s="59"/>
      <c r="FB90" s="59"/>
      <c r="FC90" s="59">
        <v>3.4381230199669607E-11</v>
      </c>
      <c r="FD90" s="59">
        <v>3.4381230199669607E-11</v>
      </c>
      <c r="FE90" s="59">
        <v>3.4381230199669607E-11</v>
      </c>
      <c r="FF90" s="59">
        <v>3.4381230199669607E-11</v>
      </c>
      <c r="FG90" s="59"/>
      <c r="FH90" s="59">
        <v>3.4381230199669607E-11</v>
      </c>
      <c r="FI90" s="59">
        <v>3.4381230199669607E-11</v>
      </c>
      <c r="FJ90" s="59">
        <v>3.4381230199669607E-11</v>
      </c>
      <c r="FK90" s="59">
        <v>3.4381230199669607E-11</v>
      </c>
      <c r="FL90" s="59">
        <v>3.4381230199669607E-11</v>
      </c>
      <c r="FM90" s="59"/>
      <c r="FN90" s="59">
        <v>3.4381230199669607E-11</v>
      </c>
      <c r="FO90" s="59">
        <v>3.4381230199669607E-11</v>
      </c>
      <c r="FP90" s="59">
        <v>3.4381230199669607E-11</v>
      </c>
      <c r="FQ90" s="59">
        <v>3.4381230199669607E-11</v>
      </c>
      <c r="FR90" s="59">
        <v>3.4381230199669607E-11</v>
      </c>
      <c r="FS90" s="59"/>
      <c r="FT90" s="59">
        <v>3.4381230199669607E-11</v>
      </c>
      <c r="FU90" s="59">
        <v>3.4381230199669607E-11</v>
      </c>
      <c r="FV90" s="59">
        <v>3.4381230199669607E-11</v>
      </c>
      <c r="FW90" s="59">
        <v>3.4381230199669607E-11</v>
      </c>
      <c r="FX90" s="59">
        <v>3.4381230199669607E-11</v>
      </c>
      <c r="FY90" s="59"/>
      <c r="FZ90" s="59">
        <v>3.4381230199669607E-11</v>
      </c>
      <c r="GA90" s="59">
        <v>3.4381230199669607E-11</v>
      </c>
      <c r="GB90" s="59">
        <v>3.4381230199669607E-11</v>
      </c>
      <c r="GC90" s="59">
        <v>3.4381230199669607E-11</v>
      </c>
      <c r="GD90" s="59">
        <v>3.4381230199669607E-11</v>
      </c>
      <c r="GE90" s="59"/>
      <c r="GF90" s="59">
        <v>3.4381230199669607E-11</v>
      </c>
      <c r="GG90" s="59">
        <v>3.4381230199669607E-11</v>
      </c>
      <c r="GH90" s="59">
        <v>3.4381230199669607E-11</v>
      </c>
      <c r="GI90" s="59">
        <v>3.4381230199669607E-11</v>
      </c>
      <c r="GJ90" s="59">
        <v>3.4381230199669607E-11</v>
      </c>
      <c r="GK90" s="59"/>
      <c r="GL90" s="59">
        <v>3.4381230199669607E-11</v>
      </c>
      <c r="GM90" s="59">
        <v>3.4381230199669607E-11</v>
      </c>
      <c r="GN90" s="59">
        <v>3.4381230199669607E-11</v>
      </c>
      <c r="GO90" s="59">
        <v>3.4381230199669607E-11</v>
      </c>
      <c r="GP90" s="59">
        <v>3.4381230199669607E-11</v>
      </c>
      <c r="GQ90" s="167">
        <v>3.4381230199669607E-11</v>
      </c>
      <c r="GR90" s="59">
        <v>4.0866253082777733E-10</v>
      </c>
      <c r="GS90" s="59">
        <v>4.0866253082777733E-10</v>
      </c>
      <c r="GT90" s="59">
        <v>4.0866253082777733E-10</v>
      </c>
      <c r="GU90" s="59"/>
      <c r="GV90" s="59">
        <v>4.0866253082777733E-10</v>
      </c>
      <c r="GW90" s="59">
        <v>4.0866253082777733E-10</v>
      </c>
      <c r="GX90" s="59">
        <v>4.0866253082777733E-10</v>
      </c>
      <c r="GY90" s="59">
        <v>4.0866253082777733E-10</v>
      </c>
      <c r="GZ90" s="59">
        <v>4.0866253082777733E-10</v>
      </c>
      <c r="HA90" s="59">
        <v>4.0866253082777733E-10</v>
      </c>
      <c r="HB90" s="59">
        <v>4.0866253082777733E-10</v>
      </c>
      <c r="HC90" s="59">
        <v>4.0866253082777733E-10</v>
      </c>
      <c r="HD90" s="59">
        <v>4.0866253082777733E-10</v>
      </c>
      <c r="HE90" s="59">
        <v>4.0866253082777733E-10</v>
      </c>
      <c r="HF90" s="59">
        <v>4.0866253082777733E-10</v>
      </c>
      <c r="HG90" s="59">
        <v>4.0866253082777733E-10</v>
      </c>
      <c r="HH90" s="59">
        <v>4.0866253082777733E-10</v>
      </c>
      <c r="HI90" s="59">
        <v>4.0866253082777733E-10</v>
      </c>
      <c r="HJ90" s="59">
        <v>4.0866253082777733E-10</v>
      </c>
      <c r="HK90" s="59">
        <v>4.0866253082777733E-10</v>
      </c>
      <c r="HL90" s="59">
        <v>4.0866253082777733E-10</v>
      </c>
      <c r="HM90" s="59">
        <v>4.0866253082777733E-10</v>
      </c>
      <c r="HN90" s="59">
        <v>4.0866253082777733E-10</v>
      </c>
      <c r="HO90" s="59">
        <v>4.0866253082777733E-10</v>
      </c>
      <c r="HP90" s="59">
        <v>4.0866253082777733E-10</v>
      </c>
      <c r="HQ90" s="59">
        <v>4.0866253082777733E-10</v>
      </c>
      <c r="HR90" s="59">
        <v>4.0866253082777733E-10</v>
      </c>
      <c r="HS90" s="59">
        <v>4.0866253082777733E-10</v>
      </c>
      <c r="HT90" s="59"/>
      <c r="HU90" s="59">
        <v>4.0866253082777733E-10</v>
      </c>
      <c r="HV90" s="59">
        <v>4.0866253082777733E-10</v>
      </c>
      <c r="HW90" s="59">
        <v>4.0866253082777733E-10</v>
      </c>
      <c r="HX90" s="59">
        <v>4.0866253082777733E-10</v>
      </c>
      <c r="HY90" s="59">
        <v>4.0866253082777733E-10</v>
      </c>
      <c r="HZ90" s="59">
        <v>4.0866253082777733E-10</v>
      </c>
      <c r="IA90" s="59">
        <v>4.0866253082777733E-10</v>
      </c>
      <c r="IB90" s="59">
        <v>4.0866253082777733E-10</v>
      </c>
      <c r="IC90" s="59">
        <v>4.0866253082777733E-10</v>
      </c>
      <c r="ID90" s="59">
        <v>4.0866253082777733E-10</v>
      </c>
      <c r="IE90" s="59">
        <v>4.0866253082777733E-10</v>
      </c>
      <c r="IF90" s="59">
        <v>4.0866253082777733E-10</v>
      </c>
      <c r="IG90" s="59">
        <v>4.0866253082777733E-10</v>
      </c>
      <c r="IH90" s="59">
        <v>4.0866253082777733E-10</v>
      </c>
      <c r="II90" s="59">
        <v>4.0866253082777733E-10</v>
      </c>
      <c r="IJ90" s="59">
        <v>4.0866253082777733E-10</v>
      </c>
      <c r="IK90" s="59">
        <v>4.0866253082777733E-10</v>
      </c>
      <c r="IL90" s="59">
        <v>4.0866253082777733E-10</v>
      </c>
      <c r="IM90" s="59">
        <v>4.0866253082777733E-10</v>
      </c>
      <c r="IN90" s="59">
        <v>4.0866253082777733E-10</v>
      </c>
      <c r="IO90" s="59">
        <v>4.0866253082777733E-10</v>
      </c>
      <c r="IP90" s="59">
        <v>4.0866253082777733E-10</v>
      </c>
      <c r="IQ90" s="59">
        <v>4.0866253082777733E-10</v>
      </c>
      <c r="IR90" s="59">
        <v>4.0866253082777733E-10</v>
      </c>
      <c r="IS90" s="59"/>
      <c r="IT90" s="59">
        <v>4.0866253082777733E-10</v>
      </c>
      <c r="IU90" s="59">
        <v>4.0866253082777733E-10</v>
      </c>
      <c r="IV90" s="59">
        <v>4.0866253082777733E-10</v>
      </c>
      <c r="IW90" s="167"/>
      <c r="IX90" s="59">
        <v>3.4381230199669607E-11</v>
      </c>
      <c r="IY90" s="59">
        <v>3.4381230199669607E-11</v>
      </c>
      <c r="IZ90" s="59">
        <v>2.1667948680020405E-11</v>
      </c>
      <c r="JA90" s="59">
        <v>2.1667948680020405E-11</v>
      </c>
      <c r="JB90" s="59"/>
      <c r="JC90" s="59">
        <v>9.9573275162567003E-11</v>
      </c>
      <c r="JD90" s="59">
        <v>9.9573275162567003E-11</v>
      </c>
      <c r="JE90" s="59">
        <v>3.4381230199669607E-11</v>
      </c>
      <c r="JF90" s="59">
        <v>3.4381230199669607E-11</v>
      </c>
      <c r="JG90" s="59">
        <v>3.4381230199669607E-11</v>
      </c>
      <c r="JH90" s="59">
        <v>3.4381230199669607E-11</v>
      </c>
      <c r="JI90" s="59">
        <v>3.4381230199669607E-11</v>
      </c>
      <c r="JJ90" s="59">
        <v>3.4381230199669607E-11</v>
      </c>
      <c r="JK90" s="59">
        <v>3.4381230199669607E-11</v>
      </c>
      <c r="JL90" s="59">
        <v>3.4381230199669607E-11</v>
      </c>
      <c r="JM90" s="59">
        <v>3.4381230199669607E-11</v>
      </c>
      <c r="JN90" s="59">
        <v>3.4381230199669607E-11</v>
      </c>
      <c r="JO90" s="59">
        <v>3.4381230199669607E-11</v>
      </c>
      <c r="JP90" s="59">
        <v>3.4381230199669607E-11</v>
      </c>
      <c r="JQ90" s="59">
        <v>3.4381230199669607E-11</v>
      </c>
      <c r="JR90" s="59">
        <v>3.4381230199669607E-11</v>
      </c>
      <c r="JS90" s="59">
        <v>3.4381230199669607E-11</v>
      </c>
      <c r="JT90" s="59">
        <v>3.4381230199669607E-11</v>
      </c>
      <c r="JU90" s="59">
        <v>3.4381230199669607E-11</v>
      </c>
      <c r="JV90" s="59">
        <v>3.4381230199669607E-11</v>
      </c>
      <c r="JW90" s="59">
        <v>3.4381230199669607E-11</v>
      </c>
      <c r="JX90" s="59">
        <v>3.4381230199669607E-11</v>
      </c>
      <c r="JY90" s="59">
        <v>3.0975258944303754E-11</v>
      </c>
      <c r="JZ90" s="59">
        <v>3.0975258944303754E-11</v>
      </c>
      <c r="KA90" s="59">
        <v>3.0975258944303754E-11</v>
      </c>
      <c r="KB90" s="59">
        <v>3.0975258944303754E-11</v>
      </c>
      <c r="KC90" s="59"/>
      <c r="KD90" s="59"/>
      <c r="KE90" s="59">
        <v>2.1667948680020405E-11</v>
      </c>
      <c r="KF90" s="59">
        <v>2.1667948680020405E-11</v>
      </c>
      <c r="KG90" s="59"/>
      <c r="KH90" s="59"/>
      <c r="KI90" s="59">
        <v>2.1667948680020405E-11</v>
      </c>
      <c r="KJ90" s="59">
        <v>3.4381230199669607E-11</v>
      </c>
      <c r="KK90" s="59">
        <v>3.4381230199669607E-11</v>
      </c>
      <c r="KL90" s="59">
        <v>1.5485569319300374E-10</v>
      </c>
      <c r="KM90" s="59"/>
      <c r="KN90" s="59">
        <v>1.0214368964029709E-10</v>
      </c>
      <c r="KO90" s="59">
        <v>1.0214368964029709E-10</v>
      </c>
      <c r="KP90" s="59"/>
      <c r="KQ90" s="59">
        <v>2.2033033051637108E-11</v>
      </c>
      <c r="KR90" s="59">
        <v>2.2033033051637108E-11</v>
      </c>
      <c r="KS90" s="59">
        <v>2.2033033051637099E-11</v>
      </c>
      <c r="KT90" s="59">
        <v>2.2033033051637099E-11</v>
      </c>
      <c r="KU90" s="59">
        <v>2.2033033051637099E-11</v>
      </c>
      <c r="KV90" s="59">
        <v>2.2033033051637099E-11</v>
      </c>
      <c r="KW90" s="59">
        <v>2.2033033051637099E-11</v>
      </c>
      <c r="KX90" s="59">
        <v>2.2033033051637099E-11</v>
      </c>
      <c r="KY90" s="59">
        <v>2.2033033051637099E-11</v>
      </c>
      <c r="KZ90" s="59">
        <v>2.2033033051637099E-11</v>
      </c>
      <c r="LA90" s="59">
        <v>2.2033033051637099E-11</v>
      </c>
      <c r="LB90" s="59">
        <v>2.2033033051637099E-11</v>
      </c>
      <c r="LC90" s="59">
        <v>2.2033033051637099E-11</v>
      </c>
      <c r="LD90" s="59">
        <v>2.2033033051637099E-11</v>
      </c>
      <c r="LE90" s="59">
        <v>2.2033033051637099E-11</v>
      </c>
      <c r="LF90" s="59">
        <v>2.2033033051637099E-11</v>
      </c>
      <c r="LG90" s="59">
        <v>2.2033033051637099E-11</v>
      </c>
      <c r="LH90" s="59">
        <v>2.2033033051637099E-11</v>
      </c>
      <c r="LI90" s="59">
        <v>2.2033033051637099E-11</v>
      </c>
      <c r="LJ90" s="59">
        <v>2.2033033051637099E-11</v>
      </c>
      <c r="LK90" s="59"/>
      <c r="LL90" s="59">
        <v>3.6055512754639195E-12</v>
      </c>
      <c r="LM90" s="59">
        <v>3.6055512754639195E-12</v>
      </c>
      <c r="LN90" s="59"/>
      <c r="LO90" s="59">
        <v>7.4122315445881819E-11</v>
      </c>
      <c r="LP90" s="59">
        <v>7.4122315445881819E-11</v>
      </c>
      <c r="LQ90" s="59"/>
      <c r="LR90" s="59">
        <v>7.4122315445881806E-11</v>
      </c>
      <c r="LS90" s="59">
        <v>7.4122315445881806E-11</v>
      </c>
      <c r="LT90" s="59">
        <v>7.4122315445881806E-11</v>
      </c>
      <c r="LU90" s="59">
        <v>7.4122315445881806E-11</v>
      </c>
      <c r="LV90" s="59">
        <v>7.4122315445881806E-11</v>
      </c>
      <c r="LW90" s="59"/>
      <c r="LX90" s="59">
        <v>7.4122315445881806E-11</v>
      </c>
      <c r="LY90" s="59">
        <v>7.4122315445881806E-11</v>
      </c>
      <c r="LZ90" s="59">
        <v>7.4122315445881806E-11</v>
      </c>
      <c r="MA90" s="59">
        <v>7.4122315445881806E-11</v>
      </c>
      <c r="MB90" s="59">
        <v>7.4122315445881806E-11</v>
      </c>
      <c r="MC90" s="59">
        <v>7.4122315445881806E-11</v>
      </c>
      <c r="MD90" s="59">
        <v>7.4122315445881806E-11</v>
      </c>
      <c r="ME90" s="59">
        <v>7.4122315445881806E-11</v>
      </c>
      <c r="MF90" s="59">
        <v>7.4122315445881806E-11</v>
      </c>
      <c r="MG90" s="59">
        <v>7.4122315445881806E-11</v>
      </c>
      <c r="MH90" s="59">
        <v>7.4122315445881806E-11</v>
      </c>
      <c r="MI90" s="59">
        <v>7.4122315445881806E-11</v>
      </c>
      <c r="MJ90" s="59">
        <v>7.4122315445881806E-11</v>
      </c>
      <c r="MK90" s="59">
        <v>7.4122315445881806E-11</v>
      </c>
      <c r="ML90" s="59">
        <v>7.4122315445881806E-11</v>
      </c>
      <c r="MM90" s="59">
        <v>7.4122315445881806E-11</v>
      </c>
      <c r="MN90" s="59">
        <v>7.4122315445881806E-11</v>
      </c>
      <c r="MO90" s="59">
        <v>7.4122315445881806E-11</v>
      </c>
      <c r="MP90" s="59">
        <v>7.4122315445881806E-11</v>
      </c>
      <c r="MQ90" s="59">
        <v>7.4122315445881806E-11</v>
      </c>
      <c r="MR90" s="59">
        <v>7.4122315445881806E-11</v>
      </c>
      <c r="MS90" s="59">
        <v>7.4122315445881806E-11</v>
      </c>
      <c r="MT90" s="59">
        <v>7.4122315445881806E-11</v>
      </c>
      <c r="MU90" s="59">
        <v>7.4122315445881806E-11</v>
      </c>
      <c r="MV90" s="59">
        <v>7.4122315445881806E-11</v>
      </c>
      <c r="MW90" s="59">
        <v>7.4122315445881806E-11</v>
      </c>
      <c r="MX90" s="59">
        <v>7.4122315445881806E-11</v>
      </c>
      <c r="MY90" s="59">
        <v>7.4122315445881806E-11</v>
      </c>
      <c r="MZ90" s="59">
        <v>7.4122315445881806E-11</v>
      </c>
      <c r="NA90" s="59">
        <v>7.4122315445881806E-11</v>
      </c>
      <c r="NB90" s="59">
        <v>7.4122315445881806E-11</v>
      </c>
      <c r="NC90" s="59">
        <v>7.4122315445881806E-11</v>
      </c>
      <c r="ND90" s="59">
        <v>7.4122315445881806E-11</v>
      </c>
      <c r="NE90" s="59">
        <v>7.4122315445881806E-11</v>
      </c>
      <c r="NF90" s="59">
        <v>7.4122315445881806E-11</v>
      </c>
      <c r="NG90" s="59">
        <v>7.4122315445881806E-11</v>
      </c>
      <c r="NH90" s="59">
        <v>7.4122315445881806E-11</v>
      </c>
      <c r="NI90" s="59">
        <v>7.4122315445881806E-11</v>
      </c>
      <c r="NJ90" s="59">
        <v>7.4122315445881806E-11</v>
      </c>
      <c r="NK90" s="59">
        <v>7.4122315445881806E-11</v>
      </c>
      <c r="NL90" s="59">
        <v>7.4122315445881806E-11</v>
      </c>
      <c r="NM90" s="59">
        <v>7.4122315445881806E-11</v>
      </c>
      <c r="NN90" s="59">
        <v>7.4122315445881806E-11</v>
      </c>
      <c r="NO90" s="59">
        <v>7.4122315445881806E-11</v>
      </c>
      <c r="NP90" s="59">
        <v>7.4122315445881806E-11</v>
      </c>
      <c r="NQ90" s="59">
        <v>7.4122315445881806E-11</v>
      </c>
      <c r="NR90" s="59">
        <v>7.4122315445881806E-11</v>
      </c>
      <c r="NS90" s="59">
        <v>7.4122315445881806E-11</v>
      </c>
      <c r="NT90" s="59">
        <v>7.4122315445881806E-11</v>
      </c>
      <c r="NU90" s="59">
        <v>7.4122315445881806E-11</v>
      </c>
      <c r="NV90" s="59">
        <v>7.4122315445881806E-11</v>
      </c>
      <c r="NW90" s="59">
        <v>7.4122315445881806E-11</v>
      </c>
      <c r="NX90" s="59">
        <v>7.4122315445881806E-11</v>
      </c>
      <c r="NY90" s="59">
        <v>7.4122315445881806E-11</v>
      </c>
      <c r="NZ90" s="59">
        <v>7.4122315445881806E-11</v>
      </c>
      <c r="OA90" s="59">
        <v>7.4122315445881806E-11</v>
      </c>
      <c r="OB90" s="59">
        <v>7.4122315445881806E-11</v>
      </c>
      <c r="OC90" s="59">
        <v>7.4122315445881806E-11</v>
      </c>
      <c r="OD90" s="59">
        <v>7.4122315445881806E-11</v>
      </c>
      <c r="OE90" s="59">
        <v>7.4122315445881806E-11</v>
      </c>
      <c r="OF90" s="59">
        <v>7.4122315445881806E-11</v>
      </c>
      <c r="OG90" s="59">
        <v>7.4122315445881806E-11</v>
      </c>
      <c r="OH90" s="59">
        <v>7.4122315445881806E-11</v>
      </c>
      <c r="OI90" s="59">
        <v>7.4122315445881806E-11</v>
      </c>
      <c r="OJ90" s="59">
        <v>7.4122315445881806E-11</v>
      </c>
      <c r="OK90" s="59">
        <v>7.4122315445881806E-11</v>
      </c>
      <c r="OL90" s="59">
        <v>7.4122315445881806E-11</v>
      </c>
      <c r="OM90" s="59">
        <v>7.4122315445881806E-11</v>
      </c>
      <c r="ON90" s="59">
        <v>7.4122315445881806E-11</v>
      </c>
      <c r="OO90" s="59">
        <v>7.4122315445881806E-11</v>
      </c>
      <c r="OP90" s="59">
        <v>7.4122315445881806E-11</v>
      </c>
      <c r="OQ90" s="59">
        <v>7.4122315445881806E-11</v>
      </c>
      <c r="OR90" s="59">
        <v>7.4122315445881806E-11</v>
      </c>
      <c r="OS90" s="59">
        <v>7.4122315445881806E-11</v>
      </c>
      <c r="OT90" s="59">
        <v>7.4122315445881806E-11</v>
      </c>
      <c r="OU90" s="59">
        <v>7.4122315445881806E-11</v>
      </c>
      <c r="OV90" s="59">
        <v>7.4122315445881806E-11</v>
      </c>
      <c r="OW90" s="59">
        <v>7.4122315445881806E-11</v>
      </c>
      <c r="OX90" s="59">
        <v>7.4122315445881806E-11</v>
      </c>
      <c r="OY90" s="59">
        <v>7.4122315445881806E-11</v>
      </c>
    </row>
    <row r="91" spans="1:415">
      <c r="A91" s="46"/>
      <c r="B91" s="46"/>
      <c r="C91" s="46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168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168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168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</row>
    <row r="92" spans="1:415">
      <c r="A92" s="46" t="s">
        <v>21</v>
      </c>
      <c r="B92" s="46"/>
      <c r="C92" s="46"/>
      <c r="D92" s="57">
        <f t="shared" ref="D92:BO92" si="288">D85/D89</f>
        <v>0.76335147648246116</v>
      </c>
      <c r="E92" s="57">
        <f t="shared" si="288"/>
        <v>0.76335147648246116</v>
      </c>
      <c r="F92" s="57">
        <f t="shared" si="288"/>
        <v>0.77229395438638826</v>
      </c>
      <c r="G92" s="57">
        <f t="shared" si="288"/>
        <v>0.77229395438638826</v>
      </c>
      <c r="H92" s="57">
        <f t="shared" si="288"/>
        <v>0.77229395438638826</v>
      </c>
      <c r="I92" s="57">
        <f t="shared" si="288"/>
        <v>0.77229395438638826</v>
      </c>
      <c r="J92" s="57">
        <f t="shared" si="288"/>
        <v>0.77229395438638826</v>
      </c>
      <c r="K92" s="57">
        <f t="shared" si="288"/>
        <v>0.77229395438638826</v>
      </c>
      <c r="L92" s="57">
        <f t="shared" si="288"/>
        <v>0.77229395438638826</v>
      </c>
      <c r="M92" s="57">
        <f t="shared" si="288"/>
        <v>0.77229395438638826</v>
      </c>
      <c r="N92" s="57">
        <f t="shared" si="288"/>
        <v>0.77229395438638826</v>
      </c>
      <c r="O92" s="57">
        <f t="shared" si="288"/>
        <v>0.68883730318934189</v>
      </c>
      <c r="P92" s="57">
        <f t="shared" si="288"/>
        <v>0.68883730318934189</v>
      </c>
      <c r="Q92" s="57">
        <f t="shared" si="288"/>
        <v>0.68883730318934189</v>
      </c>
      <c r="R92" s="57">
        <f t="shared" si="288"/>
        <v>0.68883730318934189</v>
      </c>
      <c r="S92" s="57">
        <f t="shared" si="288"/>
        <v>0.68883730318934189</v>
      </c>
      <c r="T92" s="57"/>
      <c r="U92" s="57"/>
      <c r="V92" s="57">
        <f t="shared" si="288"/>
        <v>0.77229395438638826</v>
      </c>
      <c r="W92" s="57">
        <f t="shared" si="288"/>
        <v>0.77229395438638826</v>
      </c>
      <c r="X92" s="57">
        <f t="shared" si="288"/>
        <v>0.77229395438638837</v>
      </c>
      <c r="Y92" s="57">
        <f t="shared" si="288"/>
        <v>0.77229395438638837</v>
      </c>
      <c r="Z92" s="57">
        <f t="shared" si="288"/>
        <v>0.77229395438638837</v>
      </c>
      <c r="AA92" s="57"/>
      <c r="AB92" s="57">
        <f t="shared" si="288"/>
        <v>0.77229395438638837</v>
      </c>
      <c r="AC92" s="57">
        <f t="shared" si="288"/>
        <v>0.77229395438638837</v>
      </c>
      <c r="AD92" s="57">
        <f t="shared" si="288"/>
        <v>0.77229395438638837</v>
      </c>
      <c r="AE92" s="57">
        <f t="shared" si="288"/>
        <v>0.77229395438638837</v>
      </c>
      <c r="AF92" s="57">
        <f t="shared" si="288"/>
        <v>0.77229395438638837</v>
      </c>
      <c r="AG92" s="57"/>
      <c r="AH92" s="57">
        <f t="shared" si="288"/>
        <v>0.77229395438638837</v>
      </c>
      <c r="AI92" s="57">
        <f t="shared" si="288"/>
        <v>0.77229395438638837</v>
      </c>
      <c r="AJ92" s="57">
        <f t="shared" si="288"/>
        <v>0.77229395438638837</v>
      </c>
      <c r="AK92" s="57">
        <f t="shared" si="288"/>
        <v>0.77229395438638837</v>
      </c>
      <c r="AL92" s="57">
        <f t="shared" si="288"/>
        <v>0.77229395438638837</v>
      </c>
      <c r="AM92" s="57"/>
      <c r="AN92" s="57">
        <f t="shared" si="288"/>
        <v>0.77229395438638837</v>
      </c>
      <c r="AO92" s="57">
        <f t="shared" si="288"/>
        <v>0.77229395438638837</v>
      </c>
      <c r="AP92" s="57">
        <f t="shared" si="288"/>
        <v>0.77229395438638837</v>
      </c>
      <c r="AQ92" s="57">
        <f t="shared" si="288"/>
        <v>0.77229395438638837</v>
      </c>
      <c r="AR92" s="57">
        <f t="shared" si="288"/>
        <v>0.77229395438638837</v>
      </c>
      <c r="AS92" s="57"/>
      <c r="AT92" s="57">
        <f t="shared" si="288"/>
        <v>0.68883730318934078</v>
      </c>
      <c r="AU92" s="57">
        <f t="shared" si="288"/>
        <v>0.68883730318934078</v>
      </c>
      <c r="AV92" s="57">
        <f t="shared" si="288"/>
        <v>0.68883730318934078</v>
      </c>
      <c r="AW92" s="57">
        <f t="shared" si="288"/>
        <v>0.68883730318934078</v>
      </c>
      <c r="AX92" s="57">
        <f t="shared" si="288"/>
        <v>0.68883730318934078</v>
      </c>
      <c r="AY92" s="57"/>
      <c r="AZ92" s="57">
        <f t="shared" si="288"/>
        <v>0.77229395438638826</v>
      </c>
      <c r="BA92" s="57">
        <f t="shared" si="288"/>
        <v>0.77229395438638826</v>
      </c>
      <c r="BB92" s="57">
        <f t="shared" si="288"/>
        <v>0.77229395438638826</v>
      </c>
      <c r="BC92" s="57">
        <f t="shared" si="288"/>
        <v>0.77229395438638826</v>
      </c>
      <c r="BD92" s="57"/>
      <c r="BE92" s="57">
        <f t="shared" si="288"/>
        <v>0.68883730318934078</v>
      </c>
      <c r="BF92" s="57">
        <f t="shared" si="288"/>
        <v>0.68883730318934078</v>
      </c>
      <c r="BG92" s="57">
        <f t="shared" si="288"/>
        <v>0.68883730318934078</v>
      </c>
      <c r="BH92" s="57">
        <f t="shared" si="288"/>
        <v>0.68883730318934078</v>
      </c>
      <c r="BI92" s="57"/>
      <c r="BJ92" s="57">
        <f t="shared" si="288"/>
        <v>0.77229395438638826</v>
      </c>
      <c r="BK92" s="57">
        <f t="shared" si="288"/>
        <v>0.77229395438638826</v>
      </c>
      <c r="BL92" s="57">
        <f t="shared" si="288"/>
        <v>0.77229395438638826</v>
      </c>
      <c r="BM92" s="57">
        <f t="shared" si="288"/>
        <v>0.77229395438638826</v>
      </c>
      <c r="BN92" s="57"/>
      <c r="BO92" s="57">
        <f t="shared" si="288"/>
        <v>0.68883730318934078</v>
      </c>
      <c r="BP92" s="57">
        <f t="shared" ref="BP92:EB92" si="289">BP85/BP89</f>
        <v>0.68883730318934078</v>
      </c>
      <c r="BQ92" s="57">
        <f t="shared" si="289"/>
        <v>0.68883730318934078</v>
      </c>
      <c r="BR92" s="57">
        <f t="shared" si="289"/>
        <v>0.68883730318934078</v>
      </c>
      <c r="BS92" s="57"/>
      <c r="BT92" s="57">
        <f t="shared" si="289"/>
        <v>0.68883730318934078</v>
      </c>
      <c r="BU92" s="57">
        <f t="shared" si="289"/>
        <v>0.68883730318934078</v>
      </c>
      <c r="BV92" s="57">
        <f t="shared" si="289"/>
        <v>0.68883730318934078</v>
      </c>
      <c r="BW92" s="57"/>
      <c r="BX92" s="57">
        <f t="shared" si="289"/>
        <v>0.77229395438638826</v>
      </c>
      <c r="BY92" s="57"/>
      <c r="BZ92" s="57">
        <f t="shared" si="289"/>
        <v>0.68883730318934078</v>
      </c>
      <c r="CA92" s="57">
        <f t="shared" si="289"/>
        <v>0.68883730318934078</v>
      </c>
      <c r="CB92" s="57">
        <f t="shared" si="289"/>
        <v>0.68883730318934078</v>
      </c>
      <c r="CC92" s="57">
        <f>CC85/CC89</f>
        <v>0.68883730318934078</v>
      </c>
      <c r="CD92" s="57">
        <f>CD85/CD89</f>
        <v>0.68883730318934078</v>
      </c>
      <c r="CE92" s="57">
        <f>CE85/CE89</f>
        <v>0.67077344284736484</v>
      </c>
      <c r="CF92" s="57"/>
      <c r="CG92" s="57">
        <f t="shared" si="289"/>
        <v>0.68883730318934078</v>
      </c>
      <c r="CH92" s="57"/>
      <c r="CI92" s="57">
        <f>CI85/CI89</f>
        <v>0.68883730318934078</v>
      </c>
      <c r="CJ92" s="57"/>
      <c r="CK92" s="57">
        <f>CK85/CK89</f>
        <v>0.68883730318934078</v>
      </c>
      <c r="CL92" s="57">
        <f>CL85/CL89</f>
        <v>0.68883730318934078</v>
      </c>
      <c r="CM92" s="57">
        <f t="shared" si="289"/>
        <v>0.68883730318934078</v>
      </c>
      <c r="CN92" s="166">
        <f t="shared" si="289"/>
        <v>0.76493877386842257</v>
      </c>
      <c r="CO92" s="57">
        <f t="shared" si="289"/>
        <v>0.7432559894359555</v>
      </c>
      <c r="CP92" s="57">
        <f t="shared" si="289"/>
        <v>0.7432559894359555</v>
      </c>
      <c r="CQ92" s="57">
        <f t="shared" si="289"/>
        <v>0.7432559894359555</v>
      </c>
      <c r="CR92" s="57">
        <f t="shared" si="289"/>
        <v>0.7432559894359555</v>
      </c>
      <c r="CS92" s="57"/>
      <c r="CT92" s="57">
        <f t="shared" si="289"/>
        <v>0.75181022968073674</v>
      </c>
      <c r="CU92" s="57">
        <f t="shared" si="289"/>
        <v>0.75181022968073674</v>
      </c>
      <c r="CV92" s="57">
        <f t="shared" si="289"/>
        <v>0.75181022968073674</v>
      </c>
      <c r="CW92" s="57">
        <f t="shared" si="289"/>
        <v>0.75181022968073674</v>
      </c>
      <c r="CX92" s="57">
        <f t="shared" si="289"/>
        <v>0.75181022968073674</v>
      </c>
      <c r="CY92" s="57"/>
      <c r="CZ92" s="57">
        <f t="shared" si="289"/>
        <v>0.75181022968073674</v>
      </c>
      <c r="DA92" s="57">
        <f t="shared" si="289"/>
        <v>0.75181022968073674</v>
      </c>
      <c r="DB92" s="57">
        <f t="shared" si="289"/>
        <v>0.75181022968073674</v>
      </c>
      <c r="DC92" s="57">
        <f>DC85/DC89</f>
        <v>0.75181022968073674</v>
      </c>
      <c r="DD92" s="57">
        <f>DD85/DD89</f>
        <v>0.75181022968073674</v>
      </c>
      <c r="DE92" s="57"/>
      <c r="DF92" s="57"/>
      <c r="DG92" s="57">
        <f t="shared" si="289"/>
        <v>0.75181022968073674</v>
      </c>
      <c r="DH92" s="57">
        <f t="shared" si="289"/>
        <v>0.75181022968073674</v>
      </c>
      <c r="DI92" s="57">
        <f t="shared" si="289"/>
        <v>0.75181022968073674</v>
      </c>
      <c r="DJ92" s="57">
        <f>DJ85/DJ89</f>
        <v>0.75181022968073674</v>
      </c>
      <c r="DK92" s="57">
        <f>DK85/DK89</f>
        <v>0.75181022968073674</v>
      </c>
      <c r="DL92" s="57"/>
      <c r="DM92" s="57">
        <f t="shared" si="289"/>
        <v>0.75181022968073674</v>
      </c>
      <c r="DN92" s="57">
        <f t="shared" si="289"/>
        <v>0.75181022968073674</v>
      </c>
      <c r="DO92" s="57">
        <f t="shared" si="289"/>
        <v>0.75181022968073674</v>
      </c>
      <c r="DP92" s="57">
        <f>DP85/DP89</f>
        <v>0.75181022968073674</v>
      </c>
      <c r="DQ92" s="57">
        <f>DQ85/DQ89</f>
        <v>0.75181022968073674</v>
      </c>
      <c r="DR92" s="57"/>
      <c r="DS92" s="57">
        <f>DS85/DS89</f>
        <v>0.75181022968073674</v>
      </c>
      <c r="DT92" s="57">
        <f t="shared" si="289"/>
        <v>0.75181022968073674</v>
      </c>
      <c r="DU92" s="57">
        <f t="shared" si="289"/>
        <v>0.75181022968073674</v>
      </c>
      <c r="DV92" s="57">
        <f t="shared" si="289"/>
        <v>0.75181022968073674</v>
      </c>
      <c r="DW92" s="57">
        <f>DW85/DW89</f>
        <v>0.75181022968073674</v>
      </c>
      <c r="DX92" s="57"/>
      <c r="DY92" s="57">
        <f t="shared" si="289"/>
        <v>0.75181022968073674</v>
      </c>
      <c r="DZ92" s="57">
        <f t="shared" si="289"/>
        <v>0.75181022968073674</v>
      </c>
      <c r="EA92" s="57">
        <f t="shared" si="289"/>
        <v>0.75181022968073674</v>
      </c>
      <c r="EB92" s="57">
        <f t="shared" si="289"/>
        <v>0.75181022968073674</v>
      </c>
      <c r="EC92" s="57">
        <f>EC85/EC89</f>
        <v>0.75181022968073674</v>
      </c>
      <c r="ED92" s="57"/>
      <c r="EE92" s="57">
        <f>EE85/EE89</f>
        <v>0.75181022968073674</v>
      </c>
      <c r="EF92" s="57">
        <f>EF85/EF89</f>
        <v>0.75181022968073674</v>
      </c>
      <c r="EG92" s="57">
        <f>EG85/EG89</f>
        <v>0.75181022968073674</v>
      </c>
      <c r="EH92" s="57">
        <f>EH85/EH89</f>
        <v>0.75181022968073674</v>
      </c>
      <c r="EI92" s="57">
        <f t="shared" ref="EI92:HC92" si="290">EI85/EI89</f>
        <v>0.75181022968073674</v>
      </c>
      <c r="EJ92" s="57"/>
      <c r="EK92" s="57">
        <f>EK85/EK89</f>
        <v>0.75181022968073674</v>
      </c>
      <c r="EL92" s="57">
        <f t="shared" si="290"/>
        <v>0.75181022968073674</v>
      </c>
      <c r="EM92" s="57">
        <f t="shared" si="290"/>
        <v>0.75181022968073674</v>
      </c>
      <c r="EN92" s="57">
        <f>EN85/EN89</f>
        <v>0.75181022968073674</v>
      </c>
      <c r="EO92" s="57">
        <f>EO85/EO89</f>
        <v>0.75181022968073674</v>
      </c>
      <c r="EP92" s="57"/>
      <c r="EQ92" s="57">
        <f t="shared" si="290"/>
        <v>0.75181022968073674</v>
      </c>
      <c r="ER92" s="57">
        <f t="shared" si="290"/>
        <v>0.75181022968073674</v>
      </c>
      <c r="ES92" s="57">
        <f t="shared" si="290"/>
        <v>0.75181022968073674</v>
      </c>
      <c r="ET92" s="57">
        <f>ET85/ET89</f>
        <v>0.75181022968073674</v>
      </c>
      <c r="EU92" s="57">
        <f>EU85/EU89</f>
        <v>0.75181022968073674</v>
      </c>
      <c r="EV92" s="57"/>
      <c r="EW92" s="57">
        <f>EW85/EW89</f>
        <v>0.75181022968073674</v>
      </c>
      <c r="EX92" s="57">
        <f t="shared" si="290"/>
        <v>0.75181022968073674</v>
      </c>
      <c r="EY92" s="57">
        <f t="shared" si="290"/>
        <v>0.75181022968073674</v>
      </c>
      <c r="EZ92" s="57">
        <f>EZ85/EZ89</f>
        <v>0.75181022968073674</v>
      </c>
      <c r="FA92" s="57"/>
      <c r="FB92" s="57"/>
      <c r="FC92" s="57">
        <f>FC85/FC89</f>
        <v>0.75181022968073674</v>
      </c>
      <c r="FD92" s="57">
        <f>FD85/FD89</f>
        <v>0.75181022968073674</v>
      </c>
      <c r="FE92" s="57">
        <f>FE85/FE89</f>
        <v>0.75181022968073674</v>
      </c>
      <c r="FF92" s="57">
        <f>FF85/FF89</f>
        <v>0.75181022968073674</v>
      </c>
      <c r="FG92" s="57"/>
      <c r="FH92" s="57">
        <f t="shared" si="290"/>
        <v>0.75181022968073674</v>
      </c>
      <c r="FI92" s="57">
        <f t="shared" si="290"/>
        <v>0.75181022968073674</v>
      </c>
      <c r="FJ92" s="57">
        <f t="shared" si="290"/>
        <v>0.75181022968073674</v>
      </c>
      <c r="FK92" s="57">
        <f t="shared" si="290"/>
        <v>0.75181022968073674</v>
      </c>
      <c r="FL92" s="57">
        <f t="shared" si="290"/>
        <v>0.75181022968073674</v>
      </c>
      <c r="FM92" s="57"/>
      <c r="FN92" s="57">
        <f t="shared" si="290"/>
        <v>0.75181022968073674</v>
      </c>
      <c r="FO92" s="57">
        <f t="shared" si="290"/>
        <v>0.75181022968073674</v>
      </c>
      <c r="FP92" s="57">
        <f t="shared" si="290"/>
        <v>0.75181022968073674</v>
      </c>
      <c r="FQ92" s="57">
        <f t="shared" si="290"/>
        <v>0.75181022968073674</v>
      </c>
      <c r="FR92" s="57">
        <f t="shared" si="290"/>
        <v>0.75181022968073674</v>
      </c>
      <c r="FS92" s="57"/>
      <c r="FT92" s="57">
        <f>FT85/FT89</f>
        <v>0.75181022968073674</v>
      </c>
      <c r="FU92" s="57">
        <f>FU85/FU89</f>
        <v>0.75181022968073674</v>
      </c>
      <c r="FV92" s="57">
        <f>FV85/FV89</f>
        <v>0.75181022968073674</v>
      </c>
      <c r="FW92" s="57">
        <f t="shared" si="290"/>
        <v>0.75181022968073674</v>
      </c>
      <c r="FX92" s="57">
        <f t="shared" si="290"/>
        <v>0.75181022968073674</v>
      </c>
      <c r="FY92" s="57"/>
      <c r="FZ92" s="57">
        <f t="shared" si="290"/>
        <v>0.75181022968073674</v>
      </c>
      <c r="GA92" s="57">
        <f t="shared" si="290"/>
        <v>0.75181022968073674</v>
      </c>
      <c r="GB92" s="57">
        <f t="shared" si="290"/>
        <v>0.75181022968073674</v>
      </c>
      <c r="GC92" s="57">
        <f t="shared" si="290"/>
        <v>0.75181022968073674</v>
      </c>
      <c r="GD92" s="57">
        <f t="shared" si="290"/>
        <v>0.75181022968073674</v>
      </c>
      <c r="GE92" s="57"/>
      <c r="GF92" s="57">
        <f t="shared" si="290"/>
        <v>0.75181022968073674</v>
      </c>
      <c r="GG92" s="57">
        <f t="shared" si="290"/>
        <v>0.75181022968073674</v>
      </c>
      <c r="GH92" s="57">
        <f>GH85/GH89</f>
        <v>0.75181022968073674</v>
      </c>
      <c r="GI92" s="57">
        <f>GI85/GI89</f>
        <v>0.75181022968073674</v>
      </c>
      <c r="GJ92" s="57">
        <f>GJ85/GJ89</f>
        <v>0.75181022968073674</v>
      </c>
      <c r="GK92" s="57"/>
      <c r="GL92" s="57">
        <f t="shared" si="290"/>
        <v>0.75181022968073674</v>
      </c>
      <c r="GM92" s="57">
        <f t="shared" si="290"/>
        <v>0.75181022968073674</v>
      </c>
      <c r="GN92" s="57">
        <f t="shared" si="290"/>
        <v>0.75181022968073674</v>
      </c>
      <c r="GO92" s="57">
        <f t="shared" si="290"/>
        <v>0.75181022968073674</v>
      </c>
      <c r="GP92" s="57">
        <f t="shared" si="290"/>
        <v>0.75181022968073674</v>
      </c>
      <c r="GQ92" s="166">
        <f t="shared" si="290"/>
        <v>0.79378948108422964</v>
      </c>
      <c r="GR92" s="57">
        <f t="shared" si="290"/>
        <v>0.15297788555835945</v>
      </c>
      <c r="GS92" s="57">
        <f t="shared" si="290"/>
        <v>0.15297788555835945</v>
      </c>
      <c r="GT92" s="57">
        <f t="shared" si="290"/>
        <v>0.15297788555835945</v>
      </c>
      <c r="GU92" s="57"/>
      <c r="GV92" s="57">
        <f t="shared" si="290"/>
        <v>0.15297788555835945</v>
      </c>
      <c r="GW92" s="57">
        <f t="shared" si="290"/>
        <v>0.15297788555835945</v>
      </c>
      <c r="GX92" s="57">
        <f t="shared" si="290"/>
        <v>0.15297788555835945</v>
      </c>
      <c r="GY92" s="57">
        <f t="shared" si="290"/>
        <v>0.15297788555835945</v>
      </c>
      <c r="GZ92" s="57">
        <f t="shared" si="290"/>
        <v>0.15297788555835945</v>
      </c>
      <c r="HA92" s="57">
        <f t="shared" si="290"/>
        <v>0.15297788555835945</v>
      </c>
      <c r="HB92" s="57">
        <f t="shared" si="290"/>
        <v>0.15297788555835945</v>
      </c>
      <c r="HC92" s="57">
        <f t="shared" si="290"/>
        <v>0.15297788555835945</v>
      </c>
      <c r="HD92" s="57">
        <f t="shared" ref="HD92:JU92" si="291">HD85/HD89</f>
        <v>0.15297788555835945</v>
      </c>
      <c r="HE92" s="57">
        <f t="shared" si="291"/>
        <v>0.15297788555835945</v>
      </c>
      <c r="HF92" s="57">
        <f t="shared" si="291"/>
        <v>0.15297788555835945</v>
      </c>
      <c r="HG92" s="57">
        <f t="shared" si="291"/>
        <v>0.15297788555835945</v>
      </c>
      <c r="HH92" s="57">
        <f t="shared" si="291"/>
        <v>0.15297788555835945</v>
      </c>
      <c r="HI92" s="57">
        <f t="shared" si="291"/>
        <v>0.15297788555835945</v>
      </c>
      <c r="HJ92" s="57">
        <f t="shared" si="291"/>
        <v>0.15297788555835945</v>
      </c>
      <c r="HK92" s="57">
        <f t="shared" si="291"/>
        <v>0.15297788555835945</v>
      </c>
      <c r="HL92" s="57">
        <f t="shared" si="291"/>
        <v>0.15297788555835945</v>
      </c>
      <c r="HM92" s="57">
        <f t="shared" si="291"/>
        <v>0.15297788555835945</v>
      </c>
      <c r="HN92" s="57">
        <f t="shared" si="291"/>
        <v>0.15297788555835945</v>
      </c>
      <c r="HO92" s="57">
        <f t="shared" si="291"/>
        <v>0.15297788555835945</v>
      </c>
      <c r="HP92" s="57">
        <f t="shared" si="291"/>
        <v>0.15297788555835945</v>
      </c>
      <c r="HQ92" s="57">
        <f t="shared" si="291"/>
        <v>0.15297788555835945</v>
      </c>
      <c r="HR92" s="57">
        <f t="shared" si="291"/>
        <v>0.15297788555835945</v>
      </c>
      <c r="HS92" s="57">
        <f t="shared" si="291"/>
        <v>0.15297788555835945</v>
      </c>
      <c r="HT92" s="57"/>
      <c r="HU92" s="57">
        <f t="shared" si="291"/>
        <v>0.15297788555835945</v>
      </c>
      <c r="HV92" s="57">
        <f t="shared" si="291"/>
        <v>0.15297788555835945</v>
      </c>
      <c r="HW92" s="57">
        <f t="shared" si="291"/>
        <v>0.15297788555835945</v>
      </c>
      <c r="HX92" s="57">
        <f t="shared" si="291"/>
        <v>0.15297788555835945</v>
      </c>
      <c r="HY92" s="57">
        <f t="shared" si="291"/>
        <v>0.15297788555835945</v>
      </c>
      <c r="HZ92" s="57">
        <f t="shared" si="291"/>
        <v>0.15297788555835945</v>
      </c>
      <c r="IA92" s="57">
        <f t="shared" si="291"/>
        <v>0.15297788555835945</v>
      </c>
      <c r="IB92" s="57">
        <f t="shared" si="291"/>
        <v>0.15297788555835945</v>
      </c>
      <c r="IC92" s="57">
        <f t="shared" si="291"/>
        <v>0.15297788555835945</v>
      </c>
      <c r="ID92" s="57">
        <f t="shared" si="291"/>
        <v>0.15297788555835945</v>
      </c>
      <c r="IE92" s="57">
        <f t="shared" si="291"/>
        <v>0.15297788555835945</v>
      </c>
      <c r="IF92" s="57">
        <f t="shared" si="291"/>
        <v>0.15297788555835945</v>
      </c>
      <c r="IG92" s="57">
        <f t="shared" si="291"/>
        <v>0.15297788555835945</v>
      </c>
      <c r="IH92" s="57">
        <f t="shared" si="291"/>
        <v>0.15297788555835945</v>
      </c>
      <c r="II92" s="57">
        <f t="shared" si="291"/>
        <v>0.15297788555835945</v>
      </c>
      <c r="IJ92" s="57">
        <f t="shared" si="291"/>
        <v>0.15297788555835945</v>
      </c>
      <c r="IK92" s="57">
        <f t="shared" si="291"/>
        <v>0.15297788555835945</v>
      </c>
      <c r="IL92" s="57">
        <f t="shared" si="291"/>
        <v>0.15297788555835945</v>
      </c>
      <c r="IM92" s="57">
        <f t="shared" si="291"/>
        <v>0.15297788555835945</v>
      </c>
      <c r="IN92" s="57">
        <f t="shared" si="291"/>
        <v>0.15297788555835945</v>
      </c>
      <c r="IO92" s="57">
        <f t="shared" si="291"/>
        <v>0.15297788555835945</v>
      </c>
      <c r="IP92" s="57">
        <f t="shared" si="291"/>
        <v>0.15297788555835945</v>
      </c>
      <c r="IQ92" s="57">
        <f t="shared" si="291"/>
        <v>0.15297788555835945</v>
      </c>
      <c r="IR92" s="57">
        <f t="shared" si="291"/>
        <v>0.15297788555835945</v>
      </c>
      <c r="IS92" s="57"/>
      <c r="IT92" s="57">
        <f t="shared" si="291"/>
        <v>0.15297788555835945</v>
      </c>
      <c r="IU92" s="57">
        <f t="shared" si="291"/>
        <v>0.15297788555835945</v>
      </c>
      <c r="IV92" s="57">
        <f t="shared" si="291"/>
        <v>0.15297788555835945</v>
      </c>
      <c r="IW92" s="166" t="e">
        <f t="shared" si="291"/>
        <v>#DIV/0!</v>
      </c>
      <c r="IX92" s="57">
        <f t="shared" si="291"/>
        <v>0.80142207224850115</v>
      </c>
      <c r="IY92" s="57">
        <f t="shared" si="291"/>
        <v>0.80142207224850115</v>
      </c>
      <c r="IZ92" s="57">
        <f>IZ85/IZ89</f>
        <v>0.77163329046481721</v>
      </c>
      <c r="JA92" s="57">
        <f>JA85/JA89</f>
        <v>0.77163329046481721</v>
      </c>
      <c r="JB92" s="57"/>
      <c r="JC92" s="57">
        <f t="shared" si="291"/>
        <v>0.76335147648246116</v>
      </c>
      <c r="JD92" s="57">
        <f t="shared" si="291"/>
        <v>0.76335147648246116</v>
      </c>
      <c r="JE92" s="57">
        <f t="shared" si="291"/>
        <v>0.80142207224850115</v>
      </c>
      <c r="JF92" s="57">
        <f t="shared" si="291"/>
        <v>0.80142207224850115</v>
      </c>
      <c r="JG92" s="57">
        <f t="shared" si="291"/>
        <v>0.80142207224850115</v>
      </c>
      <c r="JH92" s="57">
        <f t="shared" si="291"/>
        <v>0.80142207224850115</v>
      </c>
      <c r="JI92" s="57">
        <f t="shared" si="291"/>
        <v>0.80142207224850115</v>
      </c>
      <c r="JJ92" s="57">
        <f t="shared" si="291"/>
        <v>0.80142207224850115</v>
      </c>
      <c r="JK92" s="57">
        <f t="shared" si="291"/>
        <v>0.80142207224850115</v>
      </c>
      <c r="JL92" s="57">
        <f t="shared" si="291"/>
        <v>0.80142207224850115</v>
      </c>
      <c r="JM92" s="57">
        <f t="shared" si="291"/>
        <v>0.80142207224850115</v>
      </c>
      <c r="JN92" s="57">
        <f t="shared" si="291"/>
        <v>0.80142207224850115</v>
      </c>
      <c r="JO92" s="57">
        <f t="shared" si="291"/>
        <v>0.80142207224850115</v>
      </c>
      <c r="JP92" s="57">
        <f t="shared" si="291"/>
        <v>0.80142207224850115</v>
      </c>
      <c r="JQ92" s="57">
        <f t="shared" si="291"/>
        <v>0.80142207224850115</v>
      </c>
      <c r="JR92" s="57">
        <f t="shared" si="291"/>
        <v>0.80142207224850115</v>
      </c>
      <c r="JS92" s="57">
        <f t="shared" si="291"/>
        <v>0.80142207224850115</v>
      </c>
      <c r="JT92" s="57">
        <f t="shared" si="291"/>
        <v>0.80142207224850115</v>
      </c>
      <c r="JU92" s="57">
        <f t="shared" si="291"/>
        <v>0.80142207224850115</v>
      </c>
      <c r="JV92" s="57">
        <f t="shared" ref="JV92:MG92" si="292">JV85/JV89</f>
        <v>0.80142207224850115</v>
      </c>
      <c r="JW92" s="57">
        <f t="shared" si="292"/>
        <v>0.80142207224850115</v>
      </c>
      <c r="JX92" s="57">
        <f t="shared" si="292"/>
        <v>0.80142207224850115</v>
      </c>
      <c r="JY92" s="57">
        <f t="shared" si="292"/>
        <v>0.76234269119070674</v>
      </c>
      <c r="JZ92" s="57">
        <f t="shared" si="292"/>
        <v>0.76234269119070674</v>
      </c>
      <c r="KA92" s="57">
        <f t="shared" si="292"/>
        <v>0.76234269119070674</v>
      </c>
      <c r="KB92" s="57">
        <f t="shared" si="292"/>
        <v>0.76234269119070674</v>
      </c>
      <c r="KC92" s="57"/>
      <c r="KD92" s="57"/>
      <c r="KE92" s="57">
        <f t="shared" si="292"/>
        <v>0.77163329046481721</v>
      </c>
      <c r="KF92" s="57">
        <f t="shared" si="292"/>
        <v>0.77163329046481721</v>
      </c>
      <c r="KG92" s="57"/>
      <c r="KH92" s="57"/>
      <c r="KI92" s="57">
        <f t="shared" si="292"/>
        <v>0.77163329046481721</v>
      </c>
      <c r="KJ92" s="57">
        <f t="shared" si="292"/>
        <v>0.80142207224850115</v>
      </c>
      <c r="KK92" s="57">
        <f t="shared" si="292"/>
        <v>0.80142207224850115</v>
      </c>
      <c r="KL92" s="57">
        <f t="shared" si="292"/>
        <v>0.73698987265617177</v>
      </c>
      <c r="KM92" s="57" t="e">
        <f t="shared" si="292"/>
        <v>#DIV/0!</v>
      </c>
      <c r="KN92" s="57">
        <f t="shared" si="292"/>
        <v>6.7230359942293816E-2</v>
      </c>
      <c r="KO92" s="57">
        <f t="shared" si="292"/>
        <v>6.7230359942293816E-2</v>
      </c>
      <c r="KP92" s="57"/>
      <c r="KQ92" s="57">
        <f t="shared" si="292"/>
        <v>0.15171891661117279</v>
      </c>
      <c r="KR92" s="57">
        <f t="shared" si="292"/>
        <v>0.15171891661117279</v>
      </c>
      <c r="KS92" s="57">
        <f t="shared" si="292"/>
        <v>0.15171891661117323</v>
      </c>
      <c r="KT92" s="57">
        <f t="shared" si="292"/>
        <v>0.15171891661117323</v>
      </c>
      <c r="KU92" s="57">
        <f t="shared" si="292"/>
        <v>0.15171891661117323</v>
      </c>
      <c r="KV92" s="57">
        <f t="shared" si="292"/>
        <v>0.15171891661117323</v>
      </c>
      <c r="KW92" s="57">
        <f t="shared" si="292"/>
        <v>0.15171891661117323</v>
      </c>
      <c r="KX92" s="57">
        <f t="shared" si="292"/>
        <v>0.15171891661117323</v>
      </c>
      <c r="KY92" s="57">
        <f t="shared" si="292"/>
        <v>0.15171891661117323</v>
      </c>
      <c r="KZ92" s="57">
        <f t="shared" si="292"/>
        <v>0.15171891661117323</v>
      </c>
      <c r="LA92" s="57">
        <f t="shared" si="292"/>
        <v>0.15171891661117323</v>
      </c>
      <c r="LB92" s="57">
        <f t="shared" si="292"/>
        <v>0.15171891661117323</v>
      </c>
      <c r="LC92" s="57">
        <f t="shared" si="292"/>
        <v>0.15171891661117323</v>
      </c>
      <c r="LD92" s="57">
        <f t="shared" si="292"/>
        <v>0.15171891661117323</v>
      </c>
      <c r="LE92" s="57">
        <f t="shared" si="292"/>
        <v>0.15171891661117323</v>
      </c>
      <c r="LF92" s="57">
        <f t="shared" si="292"/>
        <v>0.15171891661117323</v>
      </c>
      <c r="LG92" s="57">
        <f t="shared" si="292"/>
        <v>0.15171891661117323</v>
      </c>
      <c r="LH92" s="57">
        <f t="shared" si="292"/>
        <v>0.15171891661117323</v>
      </c>
      <c r="LI92" s="57">
        <f t="shared" si="292"/>
        <v>0.15171891661117323</v>
      </c>
      <c r="LJ92" s="57">
        <f t="shared" si="292"/>
        <v>0.15171891661117323</v>
      </c>
      <c r="LK92" s="57" t="e">
        <f t="shared" si="292"/>
        <v>#DIV/0!</v>
      </c>
      <c r="LL92" s="57">
        <f t="shared" si="292"/>
        <v>1.1336790558510637</v>
      </c>
      <c r="LM92" s="57">
        <f t="shared" si="292"/>
        <v>1.1336790558510637</v>
      </c>
      <c r="LN92" s="57"/>
      <c r="LO92" s="57">
        <f t="shared" ref="LO92" si="293">LO85/LO89</f>
        <v>0.16557697989260822</v>
      </c>
      <c r="LP92" s="57">
        <f t="shared" si="292"/>
        <v>0.16557697989260822</v>
      </c>
      <c r="LQ92" s="57"/>
      <c r="LR92" s="57">
        <f t="shared" si="292"/>
        <v>0.16557697989260872</v>
      </c>
      <c r="LS92" s="57">
        <f t="shared" si="292"/>
        <v>0.16557697989260872</v>
      </c>
      <c r="LT92" s="57">
        <f t="shared" si="292"/>
        <v>0.16557697989260872</v>
      </c>
      <c r="LU92" s="57">
        <f t="shared" si="292"/>
        <v>0.16557697989260872</v>
      </c>
      <c r="LV92" s="57">
        <f t="shared" si="292"/>
        <v>0.16557697989260872</v>
      </c>
      <c r="LW92" s="57" t="e">
        <f t="shared" si="292"/>
        <v>#DIV/0!</v>
      </c>
      <c r="LX92" s="57">
        <f t="shared" si="292"/>
        <v>0.16557697989260872</v>
      </c>
      <c r="LY92" s="57">
        <f t="shared" si="292"/>
        <v>0.16557697989260872</v>
      </c>
      <c r="LZ92" s="57">
        <f t="shared" si="292"/>
        <v>0.16557697989260872</v>
      </c>
      <c r="MA92" s="57">
        <f t="shared" si="292"/>
        <v>0.16557697989260872</v>
      </c>
      <c r="MB92" s="57">
        <f t="shared" si="292"/>
        <v>0.16557697989260872</v>
      </c>
      <c r="MC92" s="57">
        <f t="shared" si="292"/>
        <v>0.16557697989260872</v>
      </c>
      <c r="MD92" s="57">
        <f t="shared" si="292"/>
        <v>0.16557697989260872</v>
      </c>
      <c r="ME92" s="57">
        <f t="shared" si="292"/>
        <v>0.16557697989260872</v>
      </c>
      <c r="MF92" s="57">
        <f t="shared" si="292"/>
        <v>0.16557697989260872</v>
      </c>
      <c r="MG92" s="57">
        <f t="shared" si="292"/>
        <v>0.16557697989260872</v>
      </c>
      <c r="MH92" s="57">
        <f t="shared" ref="MH92:OS92" si="294">MH85/MH89</f>
        <v>0.16557697989260872</v>
      </c>
      <c r="MI92" s="57">
        <f t="shared" si="294"/>
        <v>0.16557697989260872</v>
      </c>
      <c r="MJ92" s="57">
        <f t="shared" si="294"/>
        <v>0.16557697989260872</v>
      </c>
      <c r="MK92" s="57">
        <f t="shared" si="294"/>
        <v>0.16557697989260872</v>
      </c>
      <c r="ML92" s="57">
        <f t="shared" si="294"/>
        <v>0.16557697989260872</v>
      </c>
      <c r="MM92" s="57">
        <f t="shared" si="294"/>
        <v>0.16557697989260872</v>
      </c>
      <c r="MN92" s="57">
        <f t="shared" si="294"/>
        <v>0.16557697989260872</v>
      </c>
      <c r="MO92" s="57">
        <f t="shared" si="294"/>
        <v>0.16557697989260872</v>
      </c>
      <c r="MP92" s="57">
        <f t="shared" si="294"/>
        <v>0.16557697989260872</v>
      </c>
      <c r="MQ92" s="57">
        <f t="shared" si="294"/>
        <v>0.16557697989260872</v>
      </c>
      <c r="MR92" s="57">
        <f t="shared" si="294"/>
        <v>0.16557697989260872</v>
      </c>
      <c r="MS92" s="57">
        <f t="shared" si="294"/>
        <v>0.16557697989260872</v>
      </c>
      <c r="MT92" s="57">
        <f t="shared" si="294"/>
        <v>0.16557697989260872</v>
      </c>
      <c r="MU92" s="57">
        <f t="shared" si="294"/>
        <v>0.16557697989260872</v>
      </c>
      <c r="MV92" s="57">
        <f t="shared" si="294"/>
        <v>0.16557697989260872</v>
      </c>
      <c r="MW92" s="57">
        <f t="shared" si="294"/>
        <v>0.16557697989260872</v>
      </c>
      <c r="MX92" s="57">
        <f t="shared" si="294"/>
        <v>0.16557697989260872</v>
      </c>
      <c r="MY92" s="57">
        <f t="shared" si="294"/>
        <v>0.16557697989260872</v>
      </c>
      <c r="MZ92" s="57">
        <f t="shared" si="294"/>
        <v>0.16557697989260872</v>
      </c>
      <c r="NA92" s="57">
        <f t="shared" si="294"/>
        <v>0.16557697989260872</v>
      </c>
      <c r="NB92" s="57">
        <f t="shared" si="294"/>
        <v>0.16557697989260872</v>
      </c>
      <c r="NC92" s="57">
        <f t="shared" si="294"/>
        <v>0.16557697989260872</v>
      </c>
      <c r="ND92" s="57">
        <f t="shared" si="294"/>
        <v>0.16557697989260872</v>
      </c>
      <c r="NE92" s="57">
        <f t="shared" si="294"/>
        <v>0.16557697989260872</v>
      </c>
      <c r="NF92" s="57">
        <f t="shared" si="294"/>
        <v>0.16557697989260872</v>
      </c>
      <c r="NG92" s="57">
        <f t="shared" si="294"/>
        <v>0.16557697989260872</v>
      </c>
      <c r="NH92" s="57">
        <f t="shared" si="294"/>
        <v>0.16557697989260872</v>
      </c>
      <c r="NI92" s="57">
        <f t="shared" si="294"/>
        <v>0.16557697989260872</v>
      </c>
      <c r="NJ92" s="57">
        <f t="shared" si="294"/>
        <v>0.16557697989260872</v>
      </c>
      <c r="NK92" s="57">
        <f t="shared" si="294"/>
        <v>0.16557697989260872</v>
      </c>
      <c r="NL92" s="57">
        <f t="shared" si="294"/>
        <v>0.16557697989260872</v>
      </c>
      <c r="NM92" s="57">
        <f t="shared" si="294"/>
        <v>0.16557697989260872</v>
      </c>
      <c r="NN92" s="57">
        <f t="shared" si="294"/>
        <v>0.16557697989260872</v>
      </c>
      <c r="NO92" s="57">
        <f t="shared" si="294"/>
        <v>0.16557697989260872</v>
      </c>
      <c r="NP92" s="57">
        <f t="shared" si="294"/>
        <v>0.16557697989260872</v>
      </c>
      <c r="NQ92" s="57">
        <f t="shared" si="294"/>
        <v>0.16557697989260872</v>
      </c>
      <c r="NR92" s="57">
        <f t="shared" si="294"/>
        <v>0.16557697989260872</v>
      </c>
      <c r="NS92" s="57">
        <f t="shared" si="294"/>
        <v>0.16557697989260872</v>
      </c>
      <c r="NT92" s="57">
        <f t="shared" si="294"/>
        <v>0.16557697989260872</v>
      </c>
      <c r="NU92" s="57">
        <f t="shared" si="294"/>
        <v>0.16557697989260872</v>
      </c>
      <c r="NV92" s="57">
        <f t="shared" si="294"/>
        <v>0.16557697989260872</v>
      </c>
      <c r="NW92" s="57">
        <f t="shared" si="294"/>
        <v>0.16557697989260872</v>
      </c>
      <c r="NX92" s="57">
        <f t="shared" si="294"/>
        <v>0.16557697989260872</v>
      </c>
      <c r="NY92" s="57">
        <f t="shared" si="294"/>
        <v>0.16557697989260872</v>
      </c>
      <c r="NZ92" s="57">
        <f t="shared" si="294"/>
        <v>0.16557697989260872</v>
      </c>
      <c r="OA92" s="57">
        <f t="shared" si="294"/>
        <v>0.16557697989260872</v>
      </c>
      <c r="OB92" s="57">
        <f t="shared" si="294"/>
        <v>0.16557697989260872</v>
      </c>
      <c r="OC92" s="57">
        <f t="shared" si="294"/>
        <v>0.16557697989260872</v>
      </c>
      <c r="OD92" s="57">
        <f t="shared" si="294"/>
        <v>0.16557697989260872</v>
      </c>
      <c r="OE92" s="57">
        <f t="shared" si="294"/>
        <v>0.16557697989260872</v>
      </c>
      <c r="OF92" s="57">
        <f t="shared" si="294"/>
        <v>0.16557697989260872</v>
      </c>
      <c r="OG92" s="57">
        <f t="shared" si="294"/>
        <v>0.16557697989260872</v>
      </c>
      <c r="OH92" s="57">
        <f t="shared" si="294"/>
        <v>0.16557697989260872</v>
      </c>
      <c r="OI92" s="57">
        <f t="shared" si="294"/>
        <v>0.16557697989260872</v>
      </c>
      <c r="OJ92" s="57">
        <f t="shared" si="294"/>
        <v>0.16557697989260872</v>
      </c>
      <c r="OK92" s="57">
        <f t="shared" si="294"/>
        <v>0.16557697989260872</v>
      </c>
      <c r="OL92" s="57">
        <f t="shared" si="294"/>
        <v>0.16557697989260872</v>
      </c>
      <c r="OM92" s="57">
        <f t="shared" si="294"/>
        <v>0.16557697989260872</v>
      </c>
      <c r="ON92" s="57">
        <f t="shared" si="294"/>
        <v>0.16557697989260872</v>
      </c>
      <c r="OO92" s="57">
        <f t="shared" si="294"/>
        <v>0.16557697989260872</v>
      </c>
      <c r="OP92" s="57">
        <f t="shared" si="294"/>
        <v>0.16557697989260872</v>
      </c>
      <c r="OQ92" s="57">
        <f t="shared" si="294"/>
        <v>0.16557697989260872</v>
      </c>
      <c r="OR92" s="57">
        <f t="shared" si="294"/>
        <v>0.16557697989260872</v>
      </c>
      <c r="OS92" s="57">
        <f t="shared" si="294"/>
        <v>0.16557697989260872</v>
      </c>
      <c r="OT92" s="57">
        <f t="shared" ref="OT92:OY92" si="295">OT85/OT89</f>
        <v>0.16557697989260872</v>
      </c>
      <c r="OU92" s="57">
        <f t="shared" si="295"/>
        <v>0.16557697989260872</v>
      </c>
      <c r="OV92" s="57">
        <f t="shared" si="295"/>
        <v>0.16557697989260872</v>
      </c>
      <c r="OW92" s="57">
        <f t="shared" si="295"/>
        <v>0.16557697989260872</v>
      </c>
      <c r="OX92" s="57">
        <f t="shared" si="295"/>
        <v>0.16557697989260872</v>
      </c>
      <c r="OY92" s="57">
        <f t="shared" si="295"/>
        <v>0.16557697989260872</v>
      </c>
    </row>
    <row r="93" spans="1:415">
      <c r="A93" s="46" t="s">
        <v>3</v>
      </c>
      <c r="B93" s="46"/>
      <c r="C93" s="46"/>
      <c r="D93" s="57">
        <f t="shared" ref="D93:BO93" si="296">SQRT((D86/D85)^2+(D90/D89)^2)*D92</f>
        <v>2.0230700920938043</v>
      </c>
      <c r="E93" s="57">
        <f t="shared" si="296"/>
        <v>2.0307028976033004</v>
      </c>
      <c r="F93" s="57">
        <f t="shared" si="296"/>
        <v>2.1856438368334466E-2</v>
      </c>
      <c r="G93" s="57">
        <f t="shared" si="296"/>
        <v>2.1856438368334466E-2</v>
      </c>
      <c r="H93" s="57">
        <f t="shared" si="296"/>
        <v>2.1856438368334466E-2</v>
      </c>
      <c r="I93" s="57">
        <f t="shared" si="296"/>
        <v>2.1856438368334466E-2</v>
      </c>
      <c r="J93" s="57">
        <f t="shared" si="296"/>
        <v>2.1856438368334466E-2</v>
      </c>
      <c r="K93" s="57">
        <f t="shared" si="296"/>
        <v>2.1856438368334466E-2</v>
      </c>
      <c r="L93" s="57">
        <f t="shared" si="296"/>
        <v>2.1856438368334466E-2</v>
      </c>
      <c r="M93" s="57">
        <f t="shared" si="296"/>
        <v>2.1856438368334466E-2</v>
      </c>
      <c r="N93" s="57">
        <f t="shared" si="296"/>
        <v>2.1856438368334466E-2</v>
      </c>
      <c r="O93" s="57">
        <f t="shared" si="296"/>
        <v>3.4570179464173123E-2</v>
      </c>
      <c r="P93" s="57">
        <f t="shared" si="296"/>
        <v>3.7846343592449185E-2</v>
      </c>
      <c r="Q93" s="57">
        <f t="shared" si="296"/>
        <v>4.2005874642760808E-2</v>
      </c>
      <c r="R93" s="57">
        <f t="shared" si="296"/>
        <v>4.6813893789579009E-2</v>
      </c>
      <c r="S93" s="57">
        <f t="shared" si="296"/>
        <v>5.2091142865497451E-2</v>
      </c>
      <c r="T93" s="57"/>
      <c r="U93" s="57"/>
      <c r="V93" s="57">
        <f t="shared" si="296"/>
        <v>5.7797976328425836E-2</v>
      </c>
      <c r="W93" s="57">
        <f t="shared" si="296"/>
        <v>6.5078898236171148E-2</v>
      </c>
      <c r="X93" s="57">
        <f t="shared" si="296"/>
        <v>7.2451414851629509E-2</v>
      </c>
      <c r="Y93" s="57">
        <f t="shared" si="296"/>
        <v>7.9890172253965483E-2</v>
      </c>
      <c r="Z93" s="57">
        <f t="shared" si="296"/>
        <v>8.7378254285205209E-2</v>
      </c>
      <c r="AA93" s="57"/>
      <c r="AB93" s="57">
        <f t="shared" si="296"/>
        <v>9.4903986278175062E-2</v>
      </c>
      <c r="AC93" s="57">
        <f t="shared" si="296"/>
        <v>0.10245907227494526</v>
      </c>
      <c r="AD93" s="57">
        <f t="shared" si="296"/>
        <v>0.11003746617308678</v>
      </c>
      <c r="AE93" s="57">
        <f t="shared" si="296"/>
        <v>0.11763466335455865</v>
      </c>
      <c r="AF93" s="57">
        <f t="shared" si="296"/>
        <v>0.12524724217995306</v>
      </c>
      <c r="AG93" s="57"/>
      <c r="AH93" s="57">
        <f t="shared" si="296"/>
        <v>0.13287255892479691</v>
      </c>
      <c r="AI93" s="57">
        <f t="shared" si="296"/>
        <v>0.14050853976595087</v>
      </c>
      <c r="AJ93" s="57">
        <f t="shared" si="296"/>
        <v>0.14815353579814536</v>
      </c>
      <c r="AK93" s="57">
        <f t="shared" si="296"/>
        <v>0.15580621997282787</v>
      </c>
      <c r="AL93" s="57">
        <f t="shared" si="296"/>
        <v>0.16346551252587335</v>
      </c>
      <c r="AM93" s="57"/>
      <c r="AN93" s="57">
        <f t="shared" si="296"/>
        <v>0.17113052614559462</v>
      </c>
      <c r="AO93" s="57">
        <f t="shared" si="296"/>
        <v>0.17880052506294825</v>
      </c>
      <c r="AP93" s="57">
        <f t="shared" si="296"/>
        <v>0.18647489412009405</v>
      </c>
      <c r="AQ93" s="57">
        <f t="shared" si="296"/>
        <v>0.19415311509685068</v>
      </c>
      <c r="AR93" s="57">
        <f t="shared" si="296"/>
        <v>0.20183474838817508</v>
      </c>
      <c r="AS93" s="57"/>
      <c r="AT93" s="57">
        <f t="shared" si="296"/>
        <v>0.18866933376256326</v>
      </c>
      <c r="AU93" s="57">
        <f t="shared" si="296"/>
        <v>0.19546316806208758</v>
      </c>
      <c r="AV93" s="57">
        <f t="shared" si="296"/>
        <v>0.20226339758191383</v>
      </c>
      <c r="AW93" s="57">
        <f t="shared" si="296"/>
        <v>0.20906939828665461</v>
      </c>
      <c r="AX93" s="57">
        <f t="shared" si="296"/>
        <v>0.21588062433799218</v>
      </c>
      <c r="AY93" s="57"/>
      <c r="AZ93" s="57">
        <f t="shared" si="296"/>
        <v>0.31729998397586678</v>
      </c>
      <c r="BA93" s="57">
        <f t="shared" si="296"/>
        <v>0.32500725350757009</v>
      </c>
      <c r="BB93" s="57">
        <f t="shared" si="296"/>
        <v>0.33271524976228384</v>
      </c>
      <c r="BC93" s="57">
        <f t="shared" si="296"/>
        <v>0.34042392337587007</v>
      </c>
      <c r="BD93" s="57"/>
      <c r="BE93" s="57">
        <f t="shared" si="296"/>
        <v>0.31159413778948847</v>
      </c>
      <c r="BF93" s="57">
        <f t="shared" si="296"/>
        <v>0.31844752764024986</v>
      </c>
      <c r="BG93" s="57">
        <f t="shared" si="296"/>
        <v>0.32530239529037247</v>
      </c>
      <c r="BH93" s="57">
        <f t="shared" si="296"/>
        <v>0.33215864924636962</v>
      </c>
      <c r="BI93" s="57"/>
      <c r="BJ93" s="57">
        <f t="shared" si="296"/>
        <v>0.38668792080745401</v>
      </c>
      <c r="BK93" s="57">
        <f t="shared" si="296"/>
        <v>0.39440026801893491</v>
      </c>
      <c r="BL93" s="57">
        <f t="shared" si="296"/>
        <v>0.40211302182199948</v>
      </c>
      <c r="BM93" s="57">
        <f t="shared" si="296"/>
        <v>0.40982615926100713</v>
      </c>
      <c r="BN93" s="57"/>
      <c r="BO93" s="57">
        <f t="shared" si="296"/>
        <v>0.37332100701862569</v>
      </c>
      <c r="BP93" s="57">
        <f t="shared" ref="BP93:EB93" si="297">SQRT((BP86/BP85)^2+(BP90/BP89)^2)*BP92</f>
        <v>0.38018494148412962</v>
      </c>
      <c r="BQ93" s="57">
        <f t="shared" si="297"/>
        <v>0.38704974428002709</v>
      </c>
      <c r="BR93" s="57">
        <f t="shared" si="297"/>
        <v>0.39391537000887739</v>
      </c>
      <c r="BS93" s="57"/>
      <c r="BT93" s="57">
        <f t="shared" si="297"/>
        <v>0.42825445722141414</v>
      </c>
      <c r="BU93" s="57">
        <f t="shared" si="297"/>
        <v>0.43512422422605085</v>
      </c>
      <c r="BV93" s="57">
        <f t="shared" si="297"/>
        <v>0.44199457038824602</v>
      </c>
      <c r="BW93" s="57"/>
      <c r="BX93" s="57">
        <f t="shared" si="297"/>
        <v>0.53327494694713418</v>
      </c>
      <c r="BY93" s="57"/>
      <c r="BZ93" s="57">
        <f t="shared" si="297"/>
        <v>0.53135154957927311</v>
      </c>
      <c r="CA93" s="57">
        <f t="shared" si="297"/>
        <v>0.61388454763832845</v>
      </c>
      <c r="CB93" s="57">
        <f t="shared" si="297"/>
        <v>0.6207638287552375</v>
      </c>
      <c r="CC93" s="57">
        <f>SQRT((CC86/CC85)^2+(CC90/CC89)^2)*CC92</f>
        <v>0.6414028430498413</v>
      </c>
      <c r="CD93" s="57">
        <f>SQRT((CD86/CD85)^2+(CD90/CD89)^2)*CD92</f>
        <v>0.66204348599503193</v>
      </c>
      <c r="CE93" s="57">
        <f>SQRT((CE86/CE85)^2+(CE90/CE89)^2)*CE92</f>
        <v>1.9789489237324804</v>
      </c>
      <c r="CF93" s="57"/>
      <c r="CG93" s="57">
        <f t="shared" si="297"/>
        <v>0.62764330930765211</v>
      </c>
      <c r="CH93" s="57"/>
      <c r="CI93" s="57">
        <f>SQRT((CI86/CI85)^2+(CI90/CI89)^2)*CI92</f>
        <v>2.3147105031812667</v>
      </c>
      <c r="CJ93" s="57"/>
      <c r="CK93" s="57">
        <f>SQRT((CK86/CK85)^2+(CK90/CK89)^2)*CK92</f>
        <v>0.44886546911419994</v>
      </c>
      <c r="CL93" s="57">
        <f>SQRT((CL86/CL85)^2+(CL90/CL89)^2)*CL92</f>
        <v>0.45573689541179829</v>
      </c>
      <c r="CM93" s="57">
        <f t="shared" si="297"/>
        <v>0.66892403617493945</v>
      </c>
      <c r="CN93" s="166">
        <f t="shared" si="297"/>
        <v>0.75756012917616655</v>
      </c>
      <c r="CO93" s="57">
        <f t="shared" si="297"/>
        <v>0.74333205524140167</v>
      </c>
      <c r="CP93" s="57">
        <f t="shared" si="297"/>
        <v>0.7507638620849022</v>
      </c>
      <c r="CQ93" s="57">
        <f t="shared" si="297"/>
        <v>0.7581956836919056</v>
      </c>
      <c r="CR93" s="57">
        <f t="shared" si="297"/>
        <v>0.7656275196324912</v>
      </c>
      <c r="CS93" s="57"/>
      <c r="CT93" s="57">
        <f t="shared" si="297"/>
        <v>0.78194486236978644</v>
      </c>
      <c r="CU93" s="57">
        <f t="shared" si="297"/>
        <v>0.81201496715620047</v>
      </c>
      <c r="CV93" s="57">
        <f t="shared" si="297"/>
        <v>0.81953251977649222</v>
      </c>
      <c r="CW93" s="57">
        <f t="shared" si="297"/>
        <v>0.82705008238982636</v>
      </c>
      <c r="CX93" s="57">
        <f t="shared" si="297"/>
        <v>0.8345676547261589</v>
      </c>
      <c r="CY93" s="57"/>
      <c r="CZ93" s="57">
        <f t="shared" si="297"/>
        <v>0.78946237210829995</v>
      </c>
      <c r="DA93" s="57">
        <f t="shared" si="297"/>
        <v>0.79697989302586159</v>
      </c>
      <c r="DB93" s="57">
        <f t="shared" si="297"/>
        <v>0.80449742480908804</v>
      </c>
      <c r="DC93" s="57">
        <f>SQRT((DC86/DC85)^2+(DC90/DC89)^2)*DC92</f>
        <v>1.0976872597929412</v>
      </c>
      <c r="DD93" s="57">
        <f>SQRT((DD86/DD85)^2+(DD90/DD89)^2)*DD92</f>
        <v>1.105205060574868</v>
      </c>
      <c r="DE93" s="57"/>
      <c r="DF93" s="57"/>
      <c r="DG93" s="57">
        <f t="shared" si="297"/>
        <v>0.84208523652508849</v>
      </c>
      <c r="DH93" s="57">
        <f t="shared" si="297"/>
        <v>0.84960282753542993</v>
      </c>
      <c r="DI93" s="57">
        <f t="shared" si="297"/>
        <v>0.85712042751481066</v>
      </c>
      <c r="DJ93" s="57">
        <f>SQRT((DJ86/DJ85)^2+(DJ90/DJ89)^2)*DJ92</f>
        <v>0.88719091256277705</v>
      </c>
      <c r="DK93" s="57">
        <f>SQRT((DK86/DK85)^2+(DK90/DK89)^2)*DK92</f>
        <v>1.4886169387609933</v>
      </c>
      <c r="DL93" s="57"/>
      <c r="DM93" s="57">
        <f t="shared" si="297"/>
        <v>0.86463803622928614</v>
      </c>
      <c r="DN93" s="57">
        <f t="shared" si="297"/>
        <v>0.87215565345297819</v>
      </c>
      <c r="DO93" s="57">
        <f t="shared" si="297"/>
        <v>0.87967327896772962</v>
      </c>
      <c r="DP93" s="57">
        <f>SQRT((DP86/DP85)^2+(DP90/DP89)^2)*DP92</f>
        <v>0.96988536167046324</v>
      </c>
      <c r="DQ93" s="57">
        <f>SQRT((DQ86/DQ85)^2+(DQ90/DQ89)^2)*DQ92</f>
        <v>0.99995626219894129</v>
      </c>
      <c r="DR93" s="57"/>
      <c r="DS93" s="57">
        <f>SQRT((DS86/DS85)^2+(DS90/DS89)^2)*DS92</f>
        <v>1.0074740014033425</v>
      </c>
      <c r="DT93" s="57">
        <f t="shared" si="297"/>
        <v>0.89470855403444083</v>
      </c>
      <c r="DU93" s="57">
        <f t="shared" si="297"/>
        <v>0.90222620318582925</v>
      </c>
      <c r="DV93" s="57">
        <f t="shared" si="297"/>
        <v>0.90974385982655837</v>
      </c>
      <c r="DW93" s="57">
        <f>SQRT((DW86/DW85)^2+(DW90/DW89)^2)*DW92</f>
        <v>1.4810990023691104</v>
      </c>
      <c r="DX93" s="57"/>
      <c r="DY93" s="57">
        <f t="shared" si="297"/>
        <v>0.91726152377248604</v>
      </c>
      <c r="DZ93" s="57">
        <f t="shared" si="297"/>
        <v>0.92477919484545701</v>
      </c>
      <c r="EA93" s="57">
        <f t="shared" si="297"/>
        <v>0.93229687287306262</v>
      </c>
      <c r="EB93" s="57">
        <f t="shared" si="297"/>
        <v>0.9398145576884096</v>
      </c>
      <c r="EC93" s="57">
        <f>SQRT((EC86/EC85)^2+(EC90/EC89)^2)*EC92</f>
        <v>1.5186887007542293</v>
      </c>
      <c r="ED93" s="57"/>
      <c r="EE93" s="57">
        <f>SQRT((EE86/EE85)^2+(EE90/EE89)^2)*EE92</f>
        <v>1.5262066452375962</v>
      </c>
      <c r="EF93" s="57">
        <f>SQRT((EF86/EF85)^2+(EF90/EF89)^2)*EF92</f>
        <v>1.5337245912681061</v>
      </c>
      <c r="EG93" s="57">
        <f>SQRT((EG86/EG85)^2+(EG90/EG89)^2)*EG92</f>
        <v>1.5412425388231181</v>
      </c>
      <c r="EH93" s="57">
        <f>SQRT((EH86/EH85)^2+(EH90/EH89)^2)*EH92</f>
        <v>1.0149917459865068</v>
      </c>
      <c r="EI93" s="57">
        <f t="shared" ref="EI93:HC93" si="298">SQRT((EI86/EI85)^2+(EI90/EI89)^2)*EI92</f>
        <v>0.94733224912990333</v>
      </c>
      <c r="EJ93" s="57"/>
      <c r="EK93" s="57">
        <f>SQRT((EK86/EK85)^2+(EK90/EK89)^2)*EK92</f>
        <v>1.5487604878804317</v>
      </c>
      <c r="EL93" s="57">
        <f t="shared" si="298"/>
        <v>0.95484994704103721</v>
      </c>
      <c r="EM93" s="57">
        <f t="shared" si="298"/>
        <v>0.96236765127019597</v>
      </c>
      <c r="EN93" s="57">
        <f>SQRT((EN86/EN85)^2+(EN90/EN89)^2)*EN92</f>
        <v>1.1653476068809885</v>
      </c>
      <c r="EO93" s="57">
        <f>SQRT((EO86/EO85)^2+(EO90/EO89)^2)*EO92</f>
        <v>1.1728654415534729</v>
      </c>
      <c r="EP93" s="57"/>
      <c r="EQ93" s="57">
        <f t="shared" si="298"/>
        <v>0.97740307809944404</v>
      </c>
      <c r="ER93" s="57">
        <f t="shared" si="298"/>
        <v>0.9849208004190898</v>
      </c>
      <c r="ES93" s="57">
        <f t="shared" si="298"/>
        <v>0.99243852849553549</v>
      </c>
      <c r="ET93" s="57">
        <f>SQRT((ET86/ET85)^2+(ET90/ET89)^2)*ET92</f>
        <v>1.1427941239906085</v>
      </c>
      <c r="EU93" s="57">
        <f>SQRT((EU86/EU85)^2+(EU90/EU89)^2)*EU92</f>
        <v>1.1503119480305184</v>
      </c>
      <c r="EV93" s="57"/>
      <c r="EW93" s="57">
        <f>SQRT((EW86/EW85)^2+(EW90/EW89)^2)*EW92</f>
        <v>1.1803832796350044</v>
      </c>
      <c r="EX93" s="57">
        <f t="shared" si="298"/>
        <v>1.0225094958297956</v>
      </c>
      <c r="EY93" s="57">
        <f t="shared" si="298"/>
        <v>1.0300272508180348</v>
      </c>
      <c r="EZ93" s="57">
        <f>SQRT((EZ86/EZ85)^2+(EZ90/EZ89)^2)*EZ92</f>
        <v>1.0525805455500641</v>
      </c>
      <c r="FA93" s="57"/>
      <c r="FB93" s="57"/>
      <c r="FC93" s="57">
        <f>SQRT((FC86/FC85)^2+(FC90/FC89)^2)*FC92</f>
        <v>1.037545010839388</v>
      </c>
      <c r="FD93" s="57">
        <f>SQRT((FD86/FD85)^2+(FD90/FD89)^2)*FD92</f>
        <v>1.045062775785236</v>
      </c>
      <c r="FE93" s="57">
        <f>SQRT((FE86/FE85)^2+(FE90/FE89)^2)*FE92</f>
        <v>1.2405260995755307</v>
      </c>
      <c r="FF93" s="57">
        <f>SQRT((FF86/FF85)^2+(FF90/FF89)^2)*FF92</f>
        <v>1.248043965611052</v>
      </c>
      <c r="FG93" s="57"/>
      <c r="FH93" s="57">
        <f t="shared" si="298"/>
        <v>1.0600983200313487</v>
      </c>
      <c r="FI93" s="57">
        <f t="shared" si="298"/>
        <v>1.0676160991294563</v>
      </c>
      <c r="FJ93" s="57">
        <f t="shared" si="298"/>
        <v>1.0751338827475376</v>
      </c>
      <c r="FK93" s="57">
        <f t="shared" si="298"/>
        <v>1.0826516707914351</v>
      </c>
      <c r="FL93" s="57">
        <f t="shared" si="298"/>
        <v>1.0901694631695873</v>
      </c>
      <c r="FM93" s="57"/>
      <c r="FN93" s="57">
        <f t="shared" si="298"/>
        <v>1.1127228654310783</v>
      </c>
      <c r="FO93" s="57">
        <f t="shared" si="298"/>
        <v>1.1202406742795461</v>
      </c>
      <c r="FP93" s="57">
        <f t="shared" si="298"/>
        <v>1.1277584870404322</v>
      </c>
      <c r="FQ93" s="57">
        <f t="shared" si="298"/>
        <v>1.135276303636013</v>
      </c>
      <c r="FR93" s="57">
        <f t="shared" si="298"/>
        <v>1.1578297756839564</v>
      </c>
      <c r="FS93" s="57"/>
      <c r="FT93" s="57">
        <f>SQRT((FT86/FT85)^2+(FT90/FT89)^2)*FT92</f>
        <v>1.3683301752585042</v>
      </c>
      <c r="FU93" s="57">
        <f>SQRT((FU86/FU85)^2+(FU90/FU89)^2)*FU92</f>
        <v>1.3758480832584639</v>
      </c>
      <c r="FV93" s="57">
        <f>SQRT((FV86/FV85)^2+(FV90/FV89)^2)*FV92</f>
        <v>1.4435093463314472</v>
      </c>
      <c r="FW93" s="57">
        <f t="shared" si="298"/>
        <v>1.187901121060859</v>
      </c>
      <c r="FX93" s="57">
        <f t="shared" si="298"/>
        <v>1.1954189657679408</v>
      </c>
      <c r="FY93" s="57"/>
      <c r="FZ93" s="57">
        <f t="shared" si="298"/>
        <v>1.2029368136947309</v>
      </c>
      <c r="GA93" s="57">
        <f t="shared" si="298"/>
        <v>1.2104546647812384</v>
      </c>
      <c r="GB93" s="57">
        <f t="shared" si="298"/>
        <v>1.2179725189689539</v>
      </c>
      <c r="GC93" s="57">
        <f t="shared" si="298"/>
        <v>1.2254903762008043</v>
      </c>
      <c r="GD93" s="57">
        <f t="shared" si="298"/>
        <v>1.233008236421107</v>
      </c>
      <c r="GE93" s="57"/>
      <c r="GF93" s="57">
        <f t="shared" si="298"/>
        <v>1.2555618344759178</v>
      </c>
      <c r="GG93" s="57">
        <f t="shared" si="298"/>
        <v>1.2630797061196075</v>
      </c>
      <c r="GH93" s="57">
        <f>SQRT((GH86/GH85)^2+(GH90/GH89)^2)*GH92</f>
        <v>1.2856333372361357</v>
      </c>
      <c r="GI93" s="57">
        <f>SQRT((GI86/GI85)^2+(GI90/GI89)^2)*GI92</f>
        <v>1.293151219513305</v>
      </c>
      <c r="GJ93" s="57">
        <f>SQRT((GJ86/GJ85)^2+(GJ90/GJ89)^2)*GJ92</f>
        <v>1.3006691043339436</v>
      </c>
      <c r="GK93" s="57"/>
      <c r="GL93" s="57">
        <f t="shared" si="298"/>
        <v>1.2705975804927958</v>
      </c>
      <c r="GM93" s="57">
        <f t="shared" si="298"/>
        <v>1.2781154575473181</v>
      </c>
      <c r="GN93" s="57">
        <f t="shared" si="298"/>
        <v>1.3081869916542008</v>
      </c>
      <c r="GO93" s="57">
        <f t="shared" si="298"/>
        <v>1.3157048814312289</v>
      </c>
      <c r="GP93" s="57">
        <f t="shared" si="298"/>
        <v>1.323222773623153</v>
      </c>
      <c r="GQ93" s="166">
        <f t="shared" si="298"/>
        <v>1.6431772344720874</v>
      </c>
      <c r="GR93" s="57">
        <f t="shared" si="298"/>
        <v>0.31823536075402348</v>
      </c>
      <c r="GS93" s="57">
        <f t="shared" si="298"/>
        <v>0.31976494174618098</v>
      </c>
      <c r="GT93" s="57">
        <f t="shared" si="298"/>
        <v>0.32129452462239011</v>
      </c>
      <c r="GU93" s="57"/>
      <c r="GV93" s="57">
        <f t="shared" si="298"/>
        <v>0.32282410935587003</v>
      </c>
      <c r="GW93" s="57">
        <f t="shared" si="298"/>
        <v>0.32435369592034524</v>
      </c>
      <c r="GX93" s="57">
        <f t="shared" si="298"/>
        <v>0.32588328429003344</v>
      </c>
      <c r="GY93" s="57">
        <f t="shared" si="298"/>
        <v>0.3274128744396344</v>
      </c>
      <c r="GZ93" s="57">
        <f t="shared" si="298"/>
        <v>0.32894246634431795</v>
      </c>
      <c r="HA93" s="57">
        <f t="shared" si="298"/>
        <v>0.33047205997971407</v>
      </c>
      <c r="HB93" s="57">
        <f t="shared" si="298"/>
        <v>0.33200165532190146</v>
      </c>
      <c r="HC93" s="57">
        <f t="shared" si="298"/>
        <v>0.33353125234739783</v>
      </c>
      <c r="HD93" s="57">
        <f t="shared" ref="HD93:JU93" si="299">SQRT((HD86/HD85)^2+(HD90/HD89)^2)*HD92</f>
        <v>0.33506085103314975</v>
      </c>
      <c r="HE93" s="57">
        <f t="shared" si="299"/>
        <v>0.33659045135652238</v>
      </c>
      <c r="HF93" s="57">
        <f t="shared" si="299"/>
        <v>0.33812005329529082</v>
      </c>
      <c r="HG93" s="57">
        <f t="shared" si="299"/>
        <v>0.33964965682763054</v>
      </c>
      <c r="HH93" s="57">
        <f t="shared" si="299"/>
        <v>0.34117926193210812</v>
      </c>
      <c r="HI93" s="57">
        <f t="shared" si="299"/>
        <v>0.34270886858767285</v>
      </c>
      <c r="HJ93" s="57">
        <f t="shared" si="299"/>
        <v>0.34423847677364833</v>
      </c>
      <c r="HK93" s="57">
        <f t="shared" si="299"/>
        <v>0.34576808646972379</v>
      </c>
      <c r="HL93" s="57">
        <f t="shared" si="299"/>
        <v>0.34729769765594642</v>
      </c>
      <c r="HM93" s="57">
        <f t="shared" si="299"/>
        <v>0.34882731031271319</v>
      </c>
      <c r="HN93" s="57">
        <f t="shared" si="299"/>
        <v>0.35035692442076349</v>
      </c>
      <c r="HO93" s="57">
        <f t="shared" si="299"/>
        <v>0.35188653996117181</v>
      </c>
      <c r="HP93" s="57">
        <f t="shared" si="299"/>
        <v>0.35341615691533979</v>
      </c>
      <c r="HQ93" s="57">
        <f t="shared" si="299"/>
        <v>0.35494577526498994</v>
      </c>
      <c r="HR93" s="57">
        <f t="shared" si="299"/>
        <v>0.35647539499215847</v>
      </c>
      <c r="HS93" s="57">
        <f t="shared" si="299"/>
        <v>0.35800501607918855</v>
      </c>
      <c r="HT93" s="57"/>
      <c r="HU93" s="57">
        <f t="shared" si="299"/>
        <v>0.35953463850872375</v>
      </c>
      <c r="HV93" s="57">
        <f t="shared" si="299"/>
        <v>0.36106426226370175</v>
      </c>
      <c r="HW93" s="57">
        <f t="shared" si="299"/>
        <v>0.36259388732734837</v>
      </c>
      <c r="HX93" s="57">
        <f t="shared" si="299"/>
        <v>0.36412351368317097</v>
      </c>
      <c r="HY93" s="57">
        <f t="shared" si="299"/>
        <v>0.36565314131495291</v>
      </c>
      <c r="HZ93" s="57">
        <f t="shared" si="299"/>
        <v>0.36718277020674794</v>
      </c>
      <c r="IA93" s="57">
        <f t="shared" si="299"/>
        <v>0.36871240034287417</v>
      </c>
      <c r="IB93" s="57">
        <f t="shared" si="299"/>
        <v>0.3702420317079092</v>
      </c>
      <c r="IC93" s="57">
        <f t="shared" si="299"/>
        <v>0.37177166428668401</v>
      </c>
      <c r="ID93" s="57">
        <f t="shared" si="299"/>
        <v>0.37330129806427859</v>
      </c>
      <c r="IE93" s="57">
        <f t="shared" si="299"/>
        <v>0.37483093302601617</v>
      </c>
      <c r="IF93" s="57">
        <f t="shared" si="299"/>
        <v>0.37636056915745858</v>
      </c>
      <c r="IG93" s="57">
        <f t="shared" si="299"/>
        <v>0.3778902064444018</v>
      </c>
      <c r="IH93" s="57">
        <f t="shared" si="299"/>
        <v>0.37941984487287028</v>
      </c>
      <c r="II93" s="57">
        <f t="shared" si="299"/>
        <v>0.38094948442911331</v>
      </c>
      <c r="IJ93" s="57">
        <f t="shared" si="299"/>
        <v>0.38247912509960025</v>
      </c>
      <c r="IK93" s="57">
        <f t="shared" si="299"/>
        <v>0.38400876687101554</v>
      </c>
      <c r="IL93" s="57">
        <f t="shared" si="299"/>
        <v>0.38553840973025533</v>
      </c>
      <c r="IM93" s="57">
        <f t="shared" si="299"/>
        <v>0.38706805366442287</v>
      </c>
      <c r="IN93" s="57">
        <f t="shared" si="299"/>
        <v>0.38859769866082428</v>
      </c>
      <c r="IO93" s="57">
        <f t="shared" si="299"/>
        <v>0.39012734470696492</v>
      </c>
      <c r="IP93" s="57">
        <f t="shared" si="299"/>
        <v>0.39165699179054525</v>
      </c>
      <c r="IQ93" s="57">
        <f t="shared" si="299"/>
        <v>0.39318663989945724</v>
      </c>
      <c r="IR93" s="57">
        <f t="shared" si="299"/>
        <v>0.39471628902178041</v>
      </c>
      <c r="IS93" s="57"/>
      <c r="IT93" s="57">
        <f t="shared" si="299"/>
        <v>0.39624593914577833</v>
      </c>
      <c r="IU93" s="57">
        <f t="shared" si="299"/>
        <v>0.39777559025989517</v>
      </c>
      <c r="IV93" s="57">
        <f t="shared" si="299"/>
        <v>0.39930524235275211</v>
      </c>
      <c r="IW93" s="166" t="e">
        <f t="shared" si="299"/>
        <v>#DIV/0!</v>
      </c>
      <c r="IX93" s="57">
        <f t="shared" si="299"/>
        <v>2.1077662800978598</v>
      </c>
      <c r="IY93" s="57">
        <f t="shared" si="299"/>
        <v>2.1157804014651944</v>
      </c>
      <c r="IZ93" s="57">
        <f>SQRT((IZ86/IZ85)^2+(IZ90/IZ89)^2)*IZ92</f>
        <v>2.2454612796403084</v>
      </c>
      <c r="JA93" s="57">
        <f>SQRT((JA86/JA85)^2+(JA90/JA89)^2)*JA92</f>
        <v>2.2531775837629135</v>
      </c>
      <c r="JB93" s="57"/>
      <c r="JC93" s="57">
        <f t="shared" si="299"/>
        <v>2.0230700920938043</v>
      </c>
      <c r="JD93" s="57">
        <f t="shared" si="299"/>
        <v>2.0307028976033004</v>
      </c>
      <c r="JE93" s="57">
        <f t="shared" si="299"/>
        <v>2.1398227700325165</v>
      </c>
      <c r="JF93" s="57">
        <f t="shared" si="299"/>
        <v>2.147836894348961</v>
      </c>
      <c r="JG93" s="57">
        <f t="shared" si="299"/>
        <v>2.1558510193821663</v>
      </c>
      <c r="JH93" s="57">
        <f t="shared" si="299"/>
        <v>2.1638651451241691</v>
      </c>
      <c r="JI93" s="57">
        <f t="shared" si="299"/>
        <v>2.1718792715671218</v>
      </c>
      <c r="JJ93" s="57">
        <f t="shared" si="299"/>
        <v>2.1798933987032938</v>
      </c>
      <c r="JK93" s="57">
        <f t="shared" si="299"/>
        <v>2.1879075265250689</v>
      </c>
      <c r="JL93" s="57">
        <f t="shared" si="299"/>
        <v>2.1959216550249394</v>
      </c>
      <c r="JM93" s="57">
        <f t="shared" si="299"/>
        <v>2.2039357841955081</v>
      </c>
      <c r="JN93" s="57">
        <f t="shared" si="299"/>
        <v>2.2119499140294852</v>
      </c>
      <c r="JO93" s="57">
        <f t="shared" si="299"/>
        <v>2.2199640445196862</v>
      </c>
      <c r="JP93" s="57">
        <f t="shared" si="299"/>
        <v>2.2279781756590289</v>
      </c>
      <c r="JQ93" s="57">
        <f t="shared" si="299"/>
        <v>2.2359923074405348</v>
      </c>
      <c r="JR93" s="57">
        <f t="shared" si="299"/>
        <v>2.2440064398573223</v>
      </c>
      <c r="JS93" s="57">
        <f t="shared" si="299"/>
        <v>2.2520205729026102</v>
      </c>
      <c r="JT93" s="57">
        <f t="shared" si="299"/>
        <v>2.2600347065697117</v>
      </c>
      <c r="JU93" s="57">
        <f t="shared" si="299"/>
        <v>2.2680488408520354</v>
      </c>
      <c r="JV93" s="57">
        <f t="shared" ref="JV93:MG93" si="300">SQRT((JV86/JV85)^2+(JV90/JV89)^2)*JV92</f>
        <v>2.2760629757430832</v>
      </c>
      <c r="JW93" s="57">
        <f t="shared" si="300"/>
        <v>2.2840771112364475</v>
      </c>
      <c r="JX93" s="57">
        <f t="shared" si="300"/>
        <v>2.2920912473258097</v>
      </c>
      <c r="JY93" s="57">
        <f t="shared" si="300"/>
        <v>2.1879403167241951</v>
      </c>
      <c r="JZ93" s="57">
        <f t="shared" si="300"/>
        <v>2.1955636853274951</v>
      </c>
      <c r="KA93" s="57">
        <f t="shared" si="300"/>
        <v>2.2031870543343115</v>
      </c>
      <c r="KB93" s="57">
        <f t="shared" si="300"/>
        <v>2.2108104237404684</v>
      </c>
      <c r="KC93" s="57"/>
      <c r="KD93" s="57"/>
      <c r="KE93" s="57">
        <f t="shared" si="300"/>
        <v>2.2608938880819833</v>
      </c>
      <c r="KF93" s="57">
        <f t="shared" si="300"/>
        <v>2.2686101925955104</v>
      </c>
      <c r="KG93" s="57"/>
      <c r="KH93" s="57"/>
      <c r="KI93" s="57">
        <f t="shared" si="300"/>
        <v>2.284042802198059</v>
      </c>
      <c r="KJ93" s="57">
        <f t="shared" si="300"/>
        <v>2.3802467819229531</v>
      </c>
      <c r="KK93" s="57">
        <f t="shared" si="300"/>
        <v>2.4844306772742262</v>
      </c>
      <c r="KL93" s="57">
        <f t="shared" si="300"/>
        <v>2.2923884304248907</v>
      </c>
      <c r="KM93" s="57" t="e">
        <f t="shared" si="300"/>
        <v>#DIV/0!</v>
      </c>
      <c r="KN93" s="57">
        <f t="shared" si="300"/>
        <v>0.21043117237278589</v>
      </c>
      <c r="KO93" s="57">
        <f t="shared" si="300"/>
        <v>0.2111034755080263</v>
      </c>
      <c r="KP93" s="57"/>
      <c r="KQ93" s="57">
        <f t="shared" si="300"/>
        <v>0.47791466477155065</v>
      </c>
      <c r="KR93" s="57">
        <f t="shared" si="300"/>
        <v>0.47943185369257901</v>
      </c>
      <c r="KS93" s="57">
        <f t="shared" si="300"/>
        <v>0.48094904261515498</v>
      </c>
      <c r="KT93" s="57">
        <f t="shared" si="300"/>
        <v>0.48246623153926138</v>
      </c>
      <c r="KU93" s="57">
        <f t="shared" si="300"/>
        <v>0.48398342046488496</v>
      </c>
      <c r="KV93" s="57">
        <f t="shared" si="300"/>
        <v>0.48550060939201162</v>
      </c>
      <c r="KW93" s="57">
        <f t="shared" si="300"/>
        <v>0.48701779832062725</v>
      </c>
      <c r="KX93" s="57">
        <f t="shared" si="300"/>
        <v>0.48853498725071792</v>
      </c>
      <c r="KY93" s="57">
        <f t="shared" si="300"/>
        <v>0.49005217618227026</v>
      </c>
      <c r="KZ93" s="57">
        <f t="shared" si="300"/>
        <v>0.49156936511527033</v>
      </c>
      <c r="LA93" s="57">
        <f t="shared" si="300"/>
        <v>0.49308655404970497</v>
      </c>
      <c r="LB93" s="57">
        <f t="shared" si="300"/>
        <v>0.49460374298556092</v>
      </c>
      <c r="LC93" s="57">
        <f t="shared" si="300"/>
        <v>0.49612093192282514</v>
      </c>
      <c r="LD93" s="57">
        <f t="shared" si="300"/>
        <v>0.49763812086148479</v>
      </c>
      <c r="LE93" s="57">
        <f t="shared" si="300"/>
        <v>0.49915530980152711</v>
      </c>
      <c r="LF93" s="57">
        <f t="shared" si="300"/>
        <v>0.50067249874293951</v>
      </c>
      <c r="LG93" s="57">
        <f t="shared" si="300"/>
        <v>0.50218968768570982</v>
      </c>
      <c r="LH93" s="57">
        <f t="shared" si="300"/>
        <v>0.5037068766298255</v>
      </c>
      <c r="LI93" s="57">
        <f t="shared" si="300"/>
        <v>0.50522406557527433</v>
      </c>
      <c r="LJ93" s="57">
        <f t="shared" si="300"/>
        <v>0.50674125452204466</v>
      </c>
      <c r="LK93" s="57" t="e">
        <f t="shared" si="300"/>
        <v>#DIV/0!</v>
      </c>
      <c r="LL93" s="57">
        <f t="shared" si="300"/>
        <v>3.8091625972056984</v>
      </c>
      <c r="LM93" s="57">
        <f t="shared" si="300"/>
        <v>3.8204993848872189</v>
      </c>
      <c r="LN93" s="57"/>
      <c r="LO93" s="57">
        <f t="shared" ref="LO93" si="301">SQRT((LO86/LO85)^2+(LO90/LO89)^2)*LO92</f>
        <v>0.56793029157085329</v>
      </c>
      <c r="LP93" s="57">
        <f t="shared" si="300"/>
        <v>0.56793029157085329</v>
      </c>
      <c r="LQ93" s="57"/>
      <c r="LR93" s="57">
        <f t="shared" si="300"/>
        <v>0.55965146107528363</v>
      </c>
      <c r="LS93" s="57">
        <f t="shared" si="300"/>
        <v>0.56130722713074233</v>
      </c>
      <c r="LT93" s="57">
        <f t="shared" si="300"/>
        <v>0.56296299320822152</v>
      </c>
      <c r="LU93" s="57">
        <f t="shared" si="300"/>
        <v>0.56461875930752725</v>
      </c>
      <c r="LV93" s="57">
        <f t="shared" si="300"/>
        <v>0.56627452542846823</v>
      </c>
      <c r="LW93" s="57" t="e">
        <f t="shared" si="300"/>
        <v>#DIV/0!</v>
      </c>
      <c r="LX93" s="57">
        <f t="shared" si="300"/>
        <v>0.56958605773450055</v>
      </c>
      <c r="LY93" s="57">
        <f t="shared" si="300"/>
        <v>0.5712418239192204</v>
      </c>
      <c r="LZ93" s="57">
        <f t="shared" si="300"/>
        <v>0.57289759012483121</v>
      </c>
      <c r="MA93" s="57">
        <f t="shared" si="300"/>
        <v>0.57455335635115301</v>
      </c>
      <c r="MB93" s="57">
        <f t="shared" si="300"/>
        <v>0.57620912259800683</v>
      </c>
      <c r="MC93" s="57">
        <f t="shared" si="300"/>
        <v>0.57786488886521636</v>
      </c>
      <c r="MD93" s="57">
        <f t="shared" si="300"/>
        <v>0.57952065515260687</v>
      </c>
      <c r="ME93" s="57">
        <f t="shared" si="300"/>
        <v>0.58117642146000614</v>
      </c>
      <c r="MF93" s="57">
        <f t="shared" si="300"/>
        <v>0.58283218778724377</v>
      </c>
      <c r="MG93" s="57">
        <f t="shared" si="300"/>
        <v>0.58448795413415067</v>
      </c>
      <c r="MH93" s="57">
        <f t="shared" ref="MH93:OS93" si="302">SQRT((MH86/MH85)^2+(MH90/MH89)^2)*MH92</f>
        <v>0.58614372050056063</v>
      </c>
      <c r="MI93" s="57">
        <f t="shared" si="302"/>
        <v>0.58779948688630856</v>
      </c>
      <c r="MJ93" s="57">
        <f t="shared" si="302"/>
        <v>0.58945525329123172</v>
      </c>
      <c r="MK93" s="57">
        <f t="shared" si="302"/>
        <v>0.59111101971516877</v>
      </c>
      <c r="ML93" s="57">
        <f t="shared" si="302"/>
        <v>0.59276678615796041</v>
      </c>
      <c r="MM93" s="57">
        <f t="shared" si="302"/>
        <v>0.5944225526194491</v>
      </c>
      <c r="MN93" s="57">
        <f t="shared" si="302"/>
        <v>0.59607831909947906</v>
      </c>
      <c r="MO93" s="57">
        <f t="shared" si="302"/>
        <v>0.5977340855978962</v>
      </c>
      <c r="MP93" s="57">
        <f t="shared" si="302"/>
        <v>0.59938985211454821</v>
      </c>
      <c r="MQ93" s="57">
        <f t="shared" si="302"/>
        <v>0.60104561864928441</v>
      </c>
      <c r="MR93" s="57">
        <f t="shared" si="302"/>
        <v>0.60270138520195538</v>
      </c>
      <c r="MS93" s="57">
        <f t="shared" si="302"/>
        <v>0.60435715177241423</v>
      </c>
      <c r="MT93" s="57">
        <f t="shared" si="302"/>
        <v>0.60601291836051496</v>
      </c>
      <c r="MU93" s="57">
        <f t="shared" si="302"/>
        <v>0.60766868496611304</v>
      </c>
      <c r="MV93" s="57">
        <f t="shared" si="302"/>
        <v>0.60932445158906645</v>
      </c>
      <c r="MW93" s="57">
        <f t="shared" si="302"/>
        <v>0.61098021822923354</v>
      </c>
      <c r="MX93" s="57">
        <f t="shared" si="302"/>
        <v>0.61263598488647508</v>
      </c>
      <c r="MY93" s="57">
        <f t="shared" si="302"/>
        <v>0.61429175156065263</v>
      </c>
      <c r="MZ93" s="57">
        <f t="shared" si="302"/>
        <v>0.61594751825163019</v>
      </c>
      <c r="NA93" s="57">
        <f t="shared" si="302"/>
        <v>0.6176032849592723</v>
      </c>
      <c r="NB93" s="57">
        <f t="shared" si="302"/>
        <v>0.61925905168344508</v>
      </c>
      <c r="NC93" s="57">
        <f t="shared" si="302"/>
        <v>0.62091481842401652</v>
      </c>
      <c r="ND93" s="57">
        <f t="shared" si="302"/>
        <v>0.62257058518085584</v>
      </c>
      <c r="NE93" s="57">
        <f t="shared" si="302"/>
        <v>0.62422635195383347</v>
      </c>
      <c r="NF93" s="57">
        <f t="shared" si="302"/>
        <v>0.62588211874282129</v>
      </c>
      <c r="NG93" s="57">
        <f t="shared" si="302"/>
        <v>0.62753788554769285</v>
      </c>
      <c r="NH93" s="57">
        <f t="shared" si="302"/>
        <v>0.62919365236832236</v>
      </c>
      <c r="NI93" s="57">
        <f t="shared" si="302"/>
        <v>0.63084941920458604</v>
      </c>
      <c r="NJ93" s="57">
        <f t="shared" si="302"/>
        <v>0.63250518605636097</v>
      </c>
      <c r="NK93" s="57">
        <f t="shared" si="302"/>
        <v>0.63416095292352559</v>
      </c>
      <c r="NL93" s="57">
        <f t="shared" si="302"/>
        <v>0.63581671980595988</v>
      </c>
      <c r="NM93" s="57">
        <f t="shared" si="302"/>
        <v>0.63747248670354473</v>
      </c>
      <c r="NN93" s="57">
        <f t="shared" si="302"/>
        <v>0.63912825361616232</v>
      </c>
      <c r="NO93" s="57">
        <f t="shared" si="302"/>
        <v>0.64078402054369621</v>
      </c>
      <c r="NP93" s="57">
        <f t="shared" si="302"/>
        <v>0.64243978748603126</v>
      </c>
      <c r="NQ93" s="57">
        <f t="shared" si="302"/>
        <v>0.64409555444305278</v>
      </c>
      <c r="NR93" s="57">
        <f t="shared" si="302"/>
        <v>0.6457513214146483</v>
      </c>
      <c r="NS93" s="57">
        <f t="shared" si="302"/>
        <v>0.64740708840070593</v>
      </c>
      <c r="NT93" s="57">
        <f t="shared" si="302"/>
        <v>0.64906285540111464</v>
      </c>
      <c r="NU93" s="57">
        <f t="shared" si="302"/>
        <v>0.65071862241576539</v>
      </c>
      <c r="NV93" s="57">
        <f t="shared" si="302"/>
        <v>0.6523743894445494</v>
      </c>
      <c r="NW93" s="57">
        <f t="shared" si="302"/>
        <v>0.6540301564873594</v>
      </c>
      <c r="NX93" s="57">
        <f t="shared" si="302"/>
        <v>0.65568592354408906</v>
      </c>
      <c r="NY93" s="57">
        <f t="shared" si="302"/>
        <v>0.65734169061463332</v>
      </c>
      <c r="NZ93" s="57">
        <f t="shared" si="302"/>
        <v>0.65899745769888807</v>
      </c>
      <c r="OA93" s="57">
        <f t="shared" si="302"/>
        <v>0.66065322479675004</v>
      </c>
      <c r="OB93" s="57">
        <f t="shared" si="302"/>
        <v>0.66230899190811743</v>
      </c>
      <c r="OC93" s="57">
        <f t="shared" si="302"/>
        <v>0.66396475903288898</v>
      </c>
      <c r="OD93" s="57">
        <f t="shared" si="302"/>
        <v>0.6656205261709649</v>
      </c>
      <c r="OE93" s="57">
        <f t="shared" si="302"/>
        <v>0.66727629332224581</v>
      </c>
      <c r="OF93" s="57">
        <f t="shared" si="302"/>
        <v>0.66893206048663401</v>
      </c>
      <c r="OG93" s="57">
        <f t="shared" si="302"/>
        <v>0.67058782766403235</v>
      </c>
      <c r="OH93" s="57">
        <f t="shared" si="302"/>
        <v>0.67224359485434404</v>
      </c>
      <c r="OI93" s="57">
        <f t="shared" si="302"/>
        <v>0.67389936205747492</v>
      </c>
      <c r="OJ93" s="57">
        <f t="shared" si="302"/>
        <v>0.67555512927333017</v>
      </c>
      <c r="OK93" s="57">
        <f t="shared" si="302"/>
        <v>0.67721089650181643</v>
      </c>
      <c r="OL93" s="57">
        <f t="shared" si="302"/>
        <v>0.67886666374284144</v>
      </c>
      <c r="OM93" s="57">
        <f t="shared" si="302"/>
        <v>0.68052243099631382</v>
      </c>
      <c r="ON93" s="57">
        <f t="shared" si="302"/>
        <v>0.68217819826214243</v>
      </c>
      <c r="OO93" s="57">
        <f t="shared" si="302"/>
        <v>0.68383396554023812</v>
      </c>
      <c r="OP93" s="57">
        <f t="shared" si="302"/>
        <v>0.68548973283051151</v>
      </c>
      <c r="OQ93" s="57">
        <f t="shared" si="302"/>
        <v>0.68714550013287479</v>
      </c>
      <c r="OR93" s="57">
        <f t="shared" si="302"/>
        <v>0.68880126744724091</v>
      </c>
      <c r="OS93" s="57">
        <f t="shared" si="302"/>
        <v>0.69045703477352316</v>
      </c>
      <c r="OT93" s="57">
        <f t="shared" ref="OT93:OY93" si="303">SQRT((OT86/OT85)^2+(OT90/OT89)^2)*OT92</f>
        <v>0.69211280211163628</v>
      </c>
      <c r="OU93" s="57">
        <f t="shared" si="303"/>
        <v>0.69376856946149568</v>
      </c>
      <c r="OV93" s="57">
        <f t="shared" si="303"/>
        <v>0.69542433682301685</v>
      </c>
      <c r="OW93" s="57">
        <f t="shared" si="303"/>
        <v>0.69708010419611743</v>
      </c>
      <c r="OX93" s="57">
        <f t="shared" si="303"/>
        <v>0.69873587158071471</v>
      </c>
      <c r="OY93" s="57">
        <f t="shared" si="303"/>
        <v>0.70039163897672729</v>
      </c>
    </row>
    <row r="94" spans="1:415" ht="15" thickBot="1">
      <c r="A94" s="3" t="s">
        <v>22</v>
      </c>
      <c r="B94" s="3"/>
      <c r="C94" s="3"/>
      <c r="D94" s="135">
        <v>2.9830000000000001E-9</v>
      </c>
      <c r="E94" s="135">
        <v>6.9820000000000001E-9</v>
      </c>
      <c r="F94" s="59">
        <v>2.2980000000000001E-8</v>
      </c>
      <c r="G94" s="59">
        <v>7.3740000000000004E-9</v>
      </c>
      <c r="H94" s="59">
        <v>1.227E-8</v>
      </c>
      <c r="I94" s="59">
        <v>1.282E-8</v>
      </c>
      <c r="J94" s="59">
        <v>7.8410000000000005E-9</v>
      </c>
      <c r="K94" s="59">
        <v>2.288E-8</v>
      </c>
      <c r="L94" s="59">
        <v>1.81E-8</v>
      </c>
      <c r="M94" s="59">
        <v>4.4649999999999999E-8</v>
      </c>
      <c r="N94" s="59">
        <v>1.6470000000000001E-8</v>
      </c>
      <c r="O94" s="62">
        <v>4.7169999999999998E-8</v>
      </c>
      <c r="P94" s="62">
        <v>1.0719999999999999E-8</v>
      </c>
      <c r="Q94" s="62">
        <v>4.2750000000000002E-9</v>
      </c>
      <c r="R94" s="62">
        <v>2.9079999999999999E-9</v>
      </c>
      <c r="S94" s="62">
        <v>3.476E-9</v>
      </c>
      <c r="T94" s="62"/>
      <c r="U94" s="62"/>
      <c r="V94" s="62">
        <v>3.7279999999999999E-10</v>
      </c>
      <c r="W94" s="62">
        <v>4.1400000000000002E-10</v>
      </c>
      <c r="X94" s="134">
        <v>1.1709999999999999E-10</v>
      </c>
      <c r="Y94" s="62">
        <v>8.6070000000000004E-10</v>
      </c>
      <c r="Z94" s="62">
        <v>2.175E-10</v>
      </c>
      <c r="AA94" s="62"/>
      <c r="AB94" s="62">
        <v>1.656E-10</v>
      </c>
      <c r="AC94" s="62">
        <v>2.4079999999999999E-10</v>
      </c>
      <c r="AD94" s="62">
        <v>3.0160000000000002E-10</v>
      </c>
      <c r="AE94" s="62">
        <v>5.2159999999999997E-11</v>
      </c>
      <c r="AF94" s="62">
        <v>2.9329999999999997E-11</v>
      </c>
      <c r="AG94" s="62"/>
      <c r="AH94" s="62">
        <v>2.6319999999999998E-10</v>
      </c>
      <c r="AI94" s="62">
        <v>1.812E-10</v>
      </c>
      <c r="AJ94" s="62">
        <v>1.7289999999999999E-9</v>
      </c>
      <c r="AK94" s="62">
        <v>7.7640000000000003E-10</v>
      </c>
      <c r="AL94" s="62">
        <v>2.5790000000000001E-10</v>
      </c>
      <c r="AM94" s="62"/>
      <c r="AN94" s="62">
        <v>6.1919999999999999E-10</v>
      </c>
      <c r="AO94" s="62">
        <v>4.0740000000000001E-10</v>
      </c>
      <c r="AP94" s="62">
        <v>7.0209999999999998E-10</v>
      </c>
      <c r="AQ94" s="62">
        <v>1.5359999999999999E-10</v>
      </c>
      <c r="AR94" s="62">
        <v>2.7680000000000002E-10</v>
      </c>
      <c r="AS94" s="62"/>
      <c r="AT94" s="62">
        <v>6.7099999999999996E-10</v>
      </c>
      <c r="AU94" s="62">
        <v>2.3889999999999999E-9</v>
      </c>
      <c r="AV94" s="62">
        <v>3.3609999999999999E-9</v>
      </c>
      <c r="AW94" s="62">
        <v>1.3669999999999999E-9</v>
      </c>
      <c r="AX94" s="62">
        <v>1.0540000000000001E-9</v>
      </c>
      <c r="AY94" s="62"/>
      <c r="AZ94" s="135">
        <v>1.453E-10</v>
      </c>
      <c r="BA94" s="135">
        <v>7.238E-11</v>
      </c>
      <c r="BB94" s="135">
        <v>5.2590000000000001E-10</v>
      </c>
      <c r="BC94" s="135">
        <v>1.414E-10</v>
      </c>
      <c r="BD94" s="135"/>
      <c r="BE94" s="135">
        <v>9.4809999999999994E-11</v>
      </c>
      <c r="BF94" s="135">
        <v>8.6319999999999998E-10</v>
      </c>
      <c r="BG94" s="135">
        <v>1.1160000000000001E-9</v>
      </c>
      <c r="BH94" s="135">
        <v>2.2290000000000001E-9</v>
      </c>
      <c r="BI94" s="135"/>
      <c r="BJ94" s="135">
        <v>7.7319999999999998E-10</v>
      </c>
      <c r="BK94" s="135">
        <v>2.8270000000000002E-10</v>
      </c>
      <c r="BL94" s="135">
        <v>4.6829999999999996E-9</v>
      </c>
      <c r="BM94" s="135">
        <v>1.2219999999999999E-9</v>
      </c>
      <c r="BN94" s="135"/>
      <c r="BO94" s="135">
        <v>1.051E-10</v>
      </c>
      <c r="BP94" s="135">
        <v>1.523E-9</v>
      </c>
      <c r="BQ94" s="135">
        <v>5.3379999999999996E-10</v>
      </c>
      <c r="BR94" s="135">
        <v>3.58E-10</v>
      </c>
      <c r="BS94" s="135"/>
      <c r="BT94" s="135">
        <v>4.6189999999999998E-10</v>
      </c>
      <c r="BU94" s="135">
        <v>3.1370000000000001E-10</v>
      </c>
      <c r="BV94" s="135">
        <v>2.5259999999999999E-10</v>
      </c>
      <c r="BW94" s="135"/>
      <c r="BX94" s="135">
        <v>1.4359999999999999E-12</v>
      </c>
      <c r="BY94" s="135"/>
      <c r="BZ94" s="62">
        <v>7.3120000000000002E-10</v>
      </c>
      <c r="CA94" s="62">
        <v>1.326E-12</v>
      </c>
      <c r="CB94" s="62">
        <v>1.569E-10</v>
      </c>
      <c r="CC94" s="62">
        <v>2.0999999999999999E-12</v>
      </c>
      <c r="CD94" s="62">
        <v>1.014E-9</v>
      </c>
      <c r="CE94" s="135">
        <v>1.709E-9</v>
      </c>
      <c r="CF94" s="62"/>
      <c r="CG94" s="62">
        <v>6.5459999999999999E-10</v>
      </c>
      <c r="CH94" s="62"/>
      <c r="CI94" s="135">
        <v>2.7339999999999999E-9</v>
      </c>
      <c r="CJ94" s="62"/>
      <c r="CK94" s="135">
        <v>1.4180000000000001E-9</v>
      </c>
      <c r="CL94" s="135">
        <v>1.767E-9</v>
      </c>
      <c r="CM94" s="62">
        <v>1.5010000000000001E-9</v>
      </c>
      <c r="CN94" s="169"/>
      <c r="CO94" s="62">
        <v>7.5369999999999999E-9</v>
      </c>
      <c r="CP94" s="135">
        <v>1.118E-8</v>
      </c>
      <c r="CQ94" s="135">
        <v>1.136E-8</v>
      </c>
      <c r="CR94" s="135">
        <v>1.2170000000000001E-8</v>
      </c>
      <c r="CS94" s="135"/>
      <c r="CT94" s="214">
        <v>6.398E-10</v>
      </c>
      <c r="CU94" s="214">
        <v>4.7850000000000003E-9</v>
      </c>
      <c r="CV94" s="214">
        <v>3.3149999999999999E-12</v>
      </c>
      <c r="CW94" s="214">
        <v>2.2100000000000001E-12</v>
      </c>
      <c r="CX94" s="214">
        <v>3.054E-10</v>
      </c>
      <c r="CY94" s="214"/>
      <c r="CZ94" s="214">
        <v>5.006E-11</v>
      </c>
      <c r="DA94" s="214">
        <v>1.478E-10</v>
      </c>
      <c r="DB94" s="214">
        <v>1.117E-10</v>
      </c>
      <c r="DC94" s="214">
        <v>1.924E-9</v>
      </c>
      <c r="DD94" s="214">
        <v>1.6999999999999999E-9</v>
      </c>
      <c r="DE94" s="214"/>
      <c r="DF94" s="214"/>
      <c r="DG94" s="214">
        <v>8.9940000000000002E-10</v>
      </c>
      <c r="DH94" s="214">
        <v>6.0750000000000002E-10</v>
      </c>
      <c r="DI94" s="214">
        <v>1.3419999999999999E-9</v>
      </c>
      <c r="DJ94" s="214">
        <v>1.0270000000000001E-9</v>
      </c>
      <c r="DK94" s="214">
        <v>1.0049999999999999E-9</v>
      </c>
      <c r="DL94" s="214"/>
      <c r="DM94" s="214">
        <v>1.6709999999999999E-9</v>
      </c>
      <c r="DN94" s="214">
        <v>5.8390000000000002E-9</v>
      </c>
      <c r="DO94" s="214">
        <v>1.635E-9</v>
      </c>
      <c r="DP94" s="214">
        <v>1.1490000000000001E-8</v>
      </c>
      <c r="DQ94" s="214">
        <v>3.3240000000000001E-9</v>
      </c>
      <c r="DR94" s="214"/>
      <c r="DS94" s="214">
        <v>2.1879999999999999E-9</v>
      </c>
      <c r="DT94" s="214">
        <v>1.059E-9</v>
      </c>
      <c r="DU94" s="214">
        <v>1.229E-9</v>
      </c>
      <c r="DV94" s="214">
        <v>6.0980000000000002E-9</v>
      </c>
      <c r="DW94" s="214">
        <v>5.3470000000000003E-10</v>
      </c>
      <c r="DX94" s="214"/>
      <c r="DY94" s="214">
        <v>1.6959999999999999E-9</v>
      </c>
      <c r="DZ94" s="214">
        <v>1.7659999999999999E-9</v>
      </c>
      <c r="EA94" s="214">
        <v>1.4889999999999999E-9</v>
      </c>
      <c r="EB94" s="214">
        <v>1.051E-9</v>
      </c>
      <c r="EC94" s="214">
        <v>1.815E-9</v>
      </c>
      <c r="ED94" s="214"/>
      <c r="EE94" s="214">
        <v>4.1000000000000001E-11</v>
      </c>
      <c r="EF94" s="214">
        <v>7.0280000000000002E-11</v>
      </c>
      <c r="EG94" s="214">
        <v>3.7000000000000001E-10</v>
      </c>
      <c r="EH94" s="214">
        <v>2.7240000000000001E-10</v>
      </c>
      <c r="EI94" s="214">
        <v>5.3379999999999996E-10</v>
      </c>
      <c r="EJ94" s="214"/>
      <c r="EK94" s="214">
        <v>4.0789999999999997E-9</v>
      </c>
      <c r="EL94" s="214">
        <v>1.417E-9</v>
      </c>
      <c r="EM94" s="214">
        <v>1.7760000000000001E-9</v>
      </c>
      <c r="EN94" s="214">
        <v>1.21E-9</v>
      </c>
      <c r="EO94" s="214">
        <v>3.4189999999999999E-9</v>
      </c>
      <c r="EP94" s="214"/>
      <c r="EQ94" s="214">
        <v>4.5229999999999998E-10</v>
      </c>
      <c r="ER94" s="214">
        <v>1.4039999999999999E-9</v>
      </c>
      <c r="ES94" s="214">
        <v>1.8819999999999999E-9</v>
      </c>
      <c r="ET94" s="214">
        <v>1.343E-9</v>
      </c>
      <c r="EU94" s="214">
        <v>1.053E-9</v>
      </c>
      <c r="EV94" s="214"/>
      <c r="EW94" s="214">
        <v>6.0320000000000005E-10</v>
      </c>
      <c r="EX94" s="214">
        <v>2.6489999999999998E-10</v>
      </c>
      <c r="EY94" s="214">
        <v>6.3429999999999994E-11</v>
      </c>
      <c r="EZ94" s="214">
        <v>1.227E-11</v>
      </c>
      <c r="FA94" s="214"/>
      <c r="FB94" s="214"/>
      <c r="FC94" s="214">
        <v>4.9500000000000005E-10</v>
      </c>
      <c r="FD94" s="214">
        <v>3.9819999999999998E-10</v>
      </c>
      <c r="FE94" s="214">
        <v>3.445E-10</v>
      </c>
      <c r="FF94" s="214">
        <v>2.8640000000000001E-10</v>
      </c>
      <c r="FG94" s="214"/>
      <c r="FH94" s="214">
        <v>3.1509999999999998E-10</v>
      </c>
      <c r="FI94" s="214">
        <v>1.9749999999999999E-10</v>
      </c>
      <c r="FJ94" s="214">
        <v>1.155E-9</v>
      </c>
      <c r="FK94" s="214">
        <v>6.2870000000000001E-10</v>
      </c>
      <c r="FL94" s="214">
        <v>6.6610000000000001E-10</v>
      </c>
      <c r="FM94" s="214"/>
      <c r="FN94" s="214">
        <v>7.9260000000000003E-10</v>
      </c>
      <c r="FO94" s="214">
        <v>1.6810000000000001E-9</v>
      </c>
      <c r="FP94" s="214">
        <v>7.9289999999999994E-9</v>
      </c>
      <c r="FQ94" s="214">
        <v>2.2649999999999999E-10</v>
      </c>
      <c r="FR94" s="214">
        <v>1.031E-10</v>
      </c>
      <c r="FS94" s="214"/>
      <c r="FT94" s="214">
        <v>4.7030000000000002E-10</v>
      </c>
      <c r="FU94" s="214">
        <v>1.13E-9</v>
      </c>
      <c r="FV94" s="214">
        <v>3.3059999999999998E-10</v>
      </c>
      <c r="FW94" s="214">
        <v>1.097E-9</v>
      </c>
      <c r="FX94" s="214">
        <v>4.9590000000000001E-10</v>
      </c>
      <c r="FY94" s="214"/>
      <c r="FZ94" s="214">
        <v>1.109E-8</v>
      </c>
      <c r="GA94" s="214">
        <v>1.712E-8</v>
      </c>
      <c r="GB94" s="214">
        <v>2.686E-8</v>
      </c>
      <c r="GC94" s="214">
        <v>1.378E-8</v>
      </c>
      <c r="GD94" s="214">
        <v>6.9319999999999996E-9</v>
      </c>
      <c r="GE94" s="214"/>
      <c r="GF94" s="214">
        <v>2.0339999999999998E-9</v>
      </c>
      <c r="GG94" s="214">
        <v>1.388E-9</v>
      </c>
      <c r="GH94" s="214">
        <v>7.753E-10</v>
      </c>
      <c r="GI94" s="214">
        <v>1.4349999999999999E-9</v>
      </c>
      <c r="GJ94" s="214">
        <v>9.0180000000000006E-11</v>
      </c>
      <c r="GK94" s="214"/>
      <c r="GL94" s="214">
        <v>1.586E-10</v>
      </c>
      <c r="GM94" s="214">
        <v>3.3480000000000002E-10</v>
      </c>
      <c r="GN94" s="214">
        <v>1.043E-9</v>
      </c>
      <c r="GO94" s="214">
        <v>3.1000000000000002E-10</v>
      </c>
      <c r="GP94" s="214">
        <v>2.6180000000000002E-10</v>
      </c>
      <c r="GQ94" s="199"/>
      <c r="GR94" s="204">
        <v>4.2640000000000003E-8</v>
      </c>
      <c r="GS94" s="204">
        <v>3.1720000000000002E-8</v>
      </c>
      <c r="GT94" s="204">
        <v>5.0169999999999999E-8</v>
      </c>
      <c r="GU94" s="204"/>
      <c r="GV94" s="204">
        <v>1.9709999999999999E-8</v>
      </c>
      <c r="GW94" s="204">
        <v>1.293E-9</v>
      </c>
      <c r="GX94" s="205">
        <v>3.9099999999999999E-9</v>
      </c>
      <c r="GY94" s="205">
        <v>4.8E-9</v>
      </c>
      <c r="GZ94" s="205">
        <v>2.1449999999999999E-9</v>
      </c>
      <c r="HA94" s="205">
        <v>4.3050000000000003E-9</v>
      </c>
      <c r="HB94" s="205">
        <v>7.2349999999999999E-9</v>
      </c>
      <c r="HC94" s="205">
        <v>2.3659999999999999E-9</v>
      </c>
      <c r="HD94" s="205">
        <v>1.962E-9</v>
      </c>
      <c r="HE94" s="205">
        <v>2.6500000000000002E-9</v>
      </c>
      <c r="HF94" s="205">
        <v>9.8359999999999995E-9</v>
      </c>
      <c r="HG94" s="205">
        <v>2.1149999999999998E-9</v>
      </c>
      <c r="HH94" s="205">
        <v>3.813E-9</v>
      </c>
      <c r="HI94" s="205">
        <v>9.5070000000000004E-9</v>
      </c>
      <c r="HJ94" s="205">
        <v>4.5619999999999998E-9</v>
      </c>
      <c r="HK94" s="205">
        <v>1.9880000000000002E-9</v>
      </c>
      <c r="HL94" s="205">
        <v>9.0580000000000002E-10</v>
      </c>
      <c r="HM94" s="205">
        <v>1.8840000000000001E-9</v>
      </c>
      <c r="HN94" s="205">
        <v>3.6870000000000002E-9</v>
      </c>
      <c r="HO94" s="205">
        <v>4.4409999999999999E-9</v>
      </c>
      <c r="HP94" s="205">
        <v>1.8050000000000001E-9</v>
      </c>
      <c r="HQ94" s="205">
        <v>5.1350000000000002E-9</v>
      </c>
      <c r="HR94" s="205">
        <v>5.1169999999999996E-9</v>
      </c>
      <c r="HS94" s="205">
        <v>1.8119999999999999E-9</v>
      </c>
      <c r="HT94" s="205"/>
      <c r="HU94" s="205">
        <v>7.1670000000000002E-10</v>
      </c>
      <c r="HV94" s="205">
        <v>1.4249999999999999E-9</v>
      </c>
      <c r="HW94" s="205">
        <v>1.012E-9</v>
      </c>
      <c r="HX94" s="205">
        <v>2.4990000000000002E-9</v>
      </c>
      <c r="HY94" s="205">
        <v>5.0700000000000001E-9</v>
      </c>
      <c r="HZ94" s="214">
        <v>2.5289999999999998E-9</v>
      </c>
      <c r="IA94" s="214">
        <v>2.7529999999999999E-9</v>
      </c>
      <c r="IB94" s="214">
        <v>4.3219999999999998E-9</v>
      </c>
      <c r="IC94" s="214">
        <v>3.9810000000000002E-9</v>
      </c>
      <c r="ID94" s="214">
        <v>2.4399999999999998E-9</v>
      </c>
      <c r="IE94" s="214">
        <v>2.218E-9</v>
      </c>
      <c r="IF94" s="214">
        <v>2.3589999999999998E-9</v>
      </c>
      <c r="IG94" s="214">
        <v>1.9270000000000001E-9</v>
      </c>
      <c r="IH94" s="214">
        <v>1.9580000000000001E-9</v>
      </c>
      <c r="II94" s="214">
        <v>1.0540000000000001E-9</v>
      </c>
      <c r="IJ94" s="214">
        <v>5.6349999999999997E-10</v>
      </c>
      <c r="IK94" s="214">
        <v>2.2069999999999999E-9</v>
      </c>
      <c r="IL94" s="214">
        <v>3.6499999999999998E-10</v>
      </c>
      <c r="IM94" s="214">
        <v>9.5520000000000001E-9</v>
      </c>
      <c r="IN94" s="214">
        <v>1.5719999999999999E-9</v>
      </c>
      <c r="IO94" s="214">
        <v>2.23E-9</v>
      </c>
      <c r="IP94" s="214">
        <v>8.4140000000000001E-9</v>
      </c>
      <c r="IQ94" s="214">
        <v>3.4250000000000001E-9</v>
      </c>
      <c r="IR94" s="214">
        <v>2.547E-9</v>
      </c>
      <c r="IS94" s="214"/>
      <c r="IT94" s="214">
        <v>1.419E-9</v>
      </c>
      <c r="IU94" s="214">
        <v>4.4389999999999999E-10</v>
      </c>
      <c r="IV94" s="215">
        <v>5.2190000000000003E-9</v>
      </c>
      <c r="IW94" s="199"/>
      <c r="IX94" s="135">
        <v>7.2110000000000002E-10</v>
      </c>
      <c r="IY94" s="135">
        <v>2.2670000000000001E-9</v>
      </c>
      <c r="IZ94" s="135">
        <v>3.9840000000000003E-9</v>
      </c>
      <c r="JA94" s="135">
        <v>3.0070000000000001E-9</v>
      </c>
      <c r="JB94" s="135"/>
      <c r="JC94" s="135">
        <v>2.9830000000000001E-9</v>
      </c>
      <c r="JD94" s="135">
        <v>6.9820000000000001E-9</v>
      </c>
      <c r="JE94" s="135">
        <v>6.4730000000000003E-9</v>
      </c>
      <c r="JF94" s="135"/>
      <c r="JG94" s="135"/>
      <c r="JH94" s="135">
        <v>6.4009999999999999E-10</v>
      </c>
      <c r="JI94" s="135">
        <v>3.617E-10</v>
      </c>
      <c r="JJ94" s="135">
        <v>1.165E-9</v>
      </c>
      <c r="JK94" s="135">
        <v>1.1450000000000001E-9</v>
      </c>
      <c r="JL94" s="135">
        <v>7.3430000000000004E-10</v>
      </c>
      <c r="JM94" s="135"/>
      <c r="JN94" s="135">
        <v>8.8640000000000008E-9</v>
      </c>
      <c r="JO94" s="135">
        <v>1.7720000000000001E-9</v>
      </c>
      <c r="JP94" s="135">
        <v>7.5760000000000005E-10</v>
      </c>
      <c r="JQ94" s="135">
        <v>5.2949999999999998E-10</v>
      </c>
      <c r="JR94" s="135">
        <v>5.9310000000000005E-10</v>
      </c>
      <c r="JS94" s="135"/>
      <c r="JT94" s="135">
        <v>8.4890000000000004E-10</v>
      </c>
      <c r="JU94" s="135">
        <v>1.0769999999999999E-9</v>
      </c>
      <c r="JV94" s="135">
        <v>1.167E-9</v>
      </c>
      <c r="JW94" s="135">
        <v>4.2290000000000001E-10</v>
      </c>
      <c r="JX94" s="135"/>
      <c r="JY94" s="135">
        <v>6.5919999999999996E-10</v>
      </c>
      <c r="JZ94" s="135">
        <v>3.491E-12</v>
      </c>
      <c r="KA94" s="135">
        <v>1.4289999999999999E-9</v>
      </c>
      <c r="KB94" s="135">
        <v>3.1559999999999999E-9</v>
      </c>
      <c r="KC94" s="135"/>
      <c r="KD94" s="135"/>
      <c r="KE94" s="135">
        <v>7.7370000000000003E-10</v>
      </c>
      <c r="KF94" s="135">
        <v>2.1409999999999999E-9</v>
      </c>
      <c r="KG94" s="135"/>
      <c r="KH94" s="135"/>
      <c r="KI94" s="135">
        <v>3.9330000000000004E-9</v>
      </c>
      <c r="KJ94" s="135"/>
      <c r="KK94" s="135"/>
      <c r="KL94" s="135">
        <v>2.1089999999999999E-8</v>
      </c>
      <c r="KM94" s="135"/>
      <c r="KN94" s="135">
        <v>7.6759999999999994E-8</v>
      </c>
      <c r="KO94" s="135">
        <v>9.7930000000000004E-8</v>
      </c>
      <c r="KP94" s="135"/>
      <c r="KQ94" s="135">
        <v>4.0340000000000002E-10</v>
      </c>
      <c r="KR94" s="135">
        <v>1.179E-9</v>
      </c>
      <c r="KS94" s="135">
        <v>2.7660000000000001E-10</v>
      </c>
      <c r="KT94" s="135">
        <v>2.028E-9</v>
      </c>
      <c r="KU94" s="135">
        <v>4.0490000000000002E-10</v>
      </c>
      <c r="KV94" s="135">
        <v>5.9009999999999996E-10</v>
      </c>
      <c r="KW94" s="135">
        <v>2.9609999999999999E-10</v>
      </c>
      <c r="KX94" s="135">
        <v>6.2959999999999998E-10</v>
      </c>
      <c r="KY94" s="135">
        <v>2.8299999999999999E-9</v>
      </c>
      <c r="KZ94" s="135">
        <v>2.7750000000000002E-10</v>
      </c>
      <c r="LA94" s="135">
        <v>2.45E-9</v>
      </c>
      <c r="LB94" s="135">
        <v>2.5239999999999998E-10</v>
      </c>
      <c r="LC94" s="135">
        <v>7.8659999999999995E-10</v>
      </c>
      <c r="LD94" s="135">
        <v>5.8919999999999999E-10</v>
      </c>
      <c r="LE94" s="135">
        <v>3.664E-10</v>
      </c>
      <c r="LF94" s="135">
        <v>5.7469999999999999E-10</v>
      </c>
      <c r="LG94" s="135">
        <v>8.7199999999999999E-10</v>
      </c>
      <c r="LH94" s="135">
        <v>1.8509999999999999E-9</v>
      </c>
      <c r="LI94" s="135">
        <v>5.2279999999999999E-10</v>
      </c>
      <c r="LJ94" s="135">
        <v>5.9780000000000004E-10</v>
      </c>
      <c r="LK94" s="135"/>
      <c r="LL94" s="135">
        <v>4.6930000000000002E-9</v>
      </c>
      <c r="LM94" s="135">
        <v>2.384E-9</v>
      </c>
      <c r="LN94" s="135"/>
      <c r="LO94" s="135"/>
      <c r="LP94" s="135"/>
      <c r="LQ94" s="135"/>
      <c r="LR94" s="135">
        <v>4.2530000000000002E-10</v>
      </c>
      <c r="LS94" s="135">
        <v>7.6409999999999998E-10</v>
      </c>
      <c r="LT94" s="135">
        <v>1.7600000000000001E-10</v>
      </c>
      <c r="LU94" s="135">
        <v>3.182E-10</v>
      </c>
      <c r="LV94" s="135">
        <v>3.2870000000000001E-10</v>
      </c>
      <c r="LW94" s="135"/>
      <c r="LX94" s="135">
        <v>2.2210000000000001E-9</v>
      </c>
      <c r="LY94" s="135">
        <v>1.653E-9</v>
      </c>
      <c r="LZ94" s="135">
        <v>8.0489999999999998E-10</v>
      </c>
      <c r="MA94" s="135">
        <v>4.6809999999999997E-10</v>
      </c>
      <c r="MB94" s="135">
        <v>2.8969999999999999E-10</v>
      </c>
      <c r="MC94" s="135"/>
      <c r="MD94" s="135">
        <v>2.0249999999999999E-9</v>
      </c>
      <c r="ME94" s="135">
        <v>2.45E-9</v>
      </c>
      <c r="MF94" s="135">
        <v>1.521E-9</v>
      </c>
      <c r="MG94" s="135">
        <v>1.856E-9</v>
      </c>
      <c r="MH94" s="135">
        <v>2.1050000000000001E-9</v>
      </c>
      <c r="MI94" s="135"/>
      <c r="MJ94" s="135">
        <v>2.2130000000000001E-9</v>
      </c>
      <c r="MK94" s="135">
        <v>5.9370000000000003E-10</v>
      </c>
      <c r="ML94" s="135">
        <v>3.5319999999999998E-10</v>
      </c>
      <c r="MM94" s="135">
        <v>5.1019999999999995E-10</v>
      </c>
      <c r="MN94" s="135">
        <v>7.3109999999999999E-10</v>
      </c>
      <c r="MO94" s="135"/>
      <c r="MP94" s="135">
        <v>1.3190000000000001E-9</v>
      </c>
      <c r="MQ94" s="135">
        <v>4.7859999999999998E-9</v>
      </c>
      <c r="MR94" s="135">
        <v>7.7249999999999997E-9</v>
      </c>
      <c r="MS94" s="135">
        <v>8.4729999999999992E-9</v>
      </c>
      <c r="MT94" s="135">
        <v>2.5960000000000001E-9</v>
      </c>
      <c r="MU94" s="135"/>
      <c r="MV94" s="135">
        <v>4.8580000000000002E-10</v>
      </c>
      <c r="MW94" s="135">
        <v>3.174E-9</v>
      </c>
      <c r="MX94" s="135">
        <v>1.8709999999999998E-9</v>
      </c>
      <c r="MY94" s="135">
        <v>1.8680000000000002E-9</v>
      </c>
      <c r="MZ94" s="135">
        <v>7.5270000000000002E-9</v>
      </c>
      <c r="NA94" s="135"/>
      <c r="NB94" s="135">
        <v>1.8770000000000001E-10</v>
      </c>
      <c r="NC94" s="135">
        <v>4.2260000000000002E-10</v>
      </c>
      <c r="ND94" s="135">
        <v>2.7499999999999998E-10</v>
      </c>
      <c r="NE94" s="135">
        <v>1.5579999999999999E-10</v>
      </c>
      <c r="NF94" s="135">
        <v>2.3439999999999999E-10</v>
      </c>
      <c r="NG94" s="135"/>
      <c r="NH94" s="135">
        <v>1.478E-10</v>
      </c>
      <c r="NI94" s="135">
        <v>2.5960000000000001E-9</v>
      </c>
      <c r="NJ94" s="135"/>
      <c r="NK94" s="135">
        <v>4.5819999999999998E-10</v>
      </c>
      <c r="NL94" s="135">
        <v>6.0869999999999998E-10</v>
      </c>
      <c r="NM94" s="135">
        <v>2.8160000000000002E-9</v>
      </c>
      <c r="NN94" s="135">
        <v>2.9480000000000001E-10</v>
      </c>
      <c r="NO94" s="135">
        <v>2.729E-11</v>
      </c>
      <c r="NP94" s="135"/>
      <c r="NQ94" s="135">
        <v>1.7E-8</v>
      </c>
      <c r="NR94" s="135">
        <v>1.2439999999999999E-8</v>
      </c>
      <c r="NS94" s="135">
        <v>1.191E-8</v>
      </c>
      <c r="NT94" s="135">
        <v>5.0070000000000004E-10</v>
      </c>
      <c r="NU94" s="135">
        <v>2.9969999999999999E-9</v>
      </c>
      <c r="NV94" s="135"/>
      <c r="NW94" s="135">
        <v>2.9830000000000003E-8</v>
      </c>
      <c r="NX94" s="135">
        <v>1.578E-8</v>
      </c>
      <c r="NY94" s="135">
        <v>1.2459999999999999E-10</v>
      </c>
      <c r="NZ94" s="135">
        <v>1.4510000000000001E-8</v>
      </c>
      <c r="OA94" s="135">
        <v>2.3619999999999999E-8</v>
      </c>
      <c r="OB94" s="135"/>
      <c r="OC94" s="135">
        <v>2.4129999999999998E-8</v>
      </c>
      <c r="OD94" s="135">
        <v>1.095E-9</v>
      </c>
      <c r="OE94" s="135">
        <v>1.6560000000000001E-8</v>
      </c>
      <c r="OF94" s="135">
        <v>8.0060000000000007E-9</v>
      </c>
      <c r="OG94" s="135"/>
      <c r="OH94" s="135">
        <v>3.0630000000000002E-10</v>
      </c>
      <c r="OI94" s="135">
        <v>1.304E-8</v>
      </c>
      <c r="OJ94" s="135"/>
      <c r="OK94" s="135">
        <v>1.062E-8</v>
      </c>
      <c r="OL94" s="135">
        <v>1.007E-8</v>
      </c>
      <c r="OM94" s="135"/>
      <c r="ON94" s="135">
        <v>8.3769999999999995E-9</v>
      </c>
      <c r="OO94" s="135">
        <v>3.5770000000000002E-10</v>
      </c>
      <c r="OP94" s="135"/>
      <c r="OQ94" s="135">
        <v>1.472E-8</v>
      </c>
      <c r="OR94" s="135">
        <v>3.4149999999999998E-8</v>
      </c>
      <c r="OS94" s="135"/>
      <c r="OT94" s="135"/>
      <c r="OU94" s="135">
        <v>5.7149999999999999E-8</v>
      </c>
      <c r="OV94" s="135"/>
      <c r="OW94" s="135"/>
      <c r="OX94" s="135"/>
      <c r="OY94" s="135"/>
    </row>
    <row r="95" spans="1:415" ht="12" thickTop="1">
      <c r="A95" s="3" t="s">
        <v>3</v>
      </c>
      <c r="B95" s="3"/>
      <c r="C95" s="3"/>
      <c r="D95" s="135"/>
      <c r="E95" s="135"/>
      <c r="F95" s="59"/>
      <c r="G95" s="59"/>
      <c r="H95" s="59"/>
      <c r="I95" s="59"/>
      <c r="J95" s="59"/>
      <c r="K95" s="59"/>
      <c r="L95" s="59"/>
      <c r="M95" s="59"/>
      <c r="N95" s="59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7"/>
      <c r="AC95" s="67"/>
      <c r="AD95" s="135"/>
      <c r="AE95" s="67"/>
      <c r="AF95" s="62"/>
      <c r="AG95" s="62"/>
      <c r="AH95" s="67"/>
      <c r="AI95" s="67"/>
      <c r="AJ95" s="67"/>
      <c r="AK95" s="67"/>
      <c r="AL95" s="67"/>
      <c r="AM95" s="67"/>
      <c r="AN95" s="67"/>
      <c r="AO95" s="62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135"/>
      <c r="BV95" s="67"/>
      <c r="BW95" s="67"/>
      <c r="BX95" s="135"/>
      <c r="BY95" s="135"/>
      <c r="BZ95" s="67"/>
      <c r="CA95" s="135"/>
      <c r="CB95" s="67"/>
      <c r="CC95" s="135"/>
      <c r="CD95" s="67"/>
      <c r="CE95" s="135"/>
      <c r="CF95" s="67"/>
      <c r="CG95" s="67"/>
      <c r="CH95" s="67"/>
      <c r="CI95" s="135"/>
      <c r="CJ95" s="67"/>
      <c r="CK95" s="67"/>
      <c r="CL95" s="67"/>
      <c r="CM95" s="67"/>
      <c r="CN95" s="169"/>
      <c r="CO95" s="62"/>
      <c r="CP95" s="67"/>
      <c r="CQ95" s="67"/>
      <c r="CR95" s="67"/>
      <c r="CS95" s="67"/>
      <c r="CT95" s="135"/>
      <c r="CU95" s="135"/>
      <c r="CV95" s="135"/>
      <c r="CW95" s="135"/>
      <c r="CX95" s="135"/>
      <c r="CY95" s="135"/>
      <c r="CZ95" s="135"/>
      <c r="DA95" s="135"/>
      <c r="DB95" s="135"/>
      <c r="DC95" s="135"/>
      <c r="DD95" s="135"/>
      <c r="DE95" s="135"/>
      <c r="DF95" s="135"/>
      <c r="DG95" s="135"/>
      <c r="DH95" s="135"/>
      <c r="DI95" s="135"/>
      <c r="DJ95" s="135"/>
      <c r="DK95" s="135"/>
      <c r="DL95" s="135"/>
      <c r="DM95" s="135"/>
      <c r="DN95" s="135"/>
      <c r="DO95" s="135"/>
      <c r="DP95" s="135"/>
      <c r="DQ95" s="135"/>
      <c r="DR95" s="135"/>
      <c r="DS95" s="135"/>
      <c r="DT95" s="135"/>
      <c r="DU95" s="135"/>
      <c r="DV95" s="135"/>
      <c r="DW95" s="135"/>
      <c r="DX95" s="135"/>
      <c r="DY95" s="135"/>
      <c r="DZ95" s="135"/>
      <c r="EA95" s="135"/>
      <c r="EB95" s="135"/>
      <c r="EC95" s="135"/>
      <c r="ED95" s="135"/>
      <c r="EE95" s="135"/>
      <c r="EF95" s="135"/>
      <c r="EG95" s="135"/>
      <c r="EH95" s="135"/>
      <c r="EI95" s="135"/>
      <c r="EJ95" s="135"/>
      <c r="EK95" s="135"/>
      <c r="EL95" s="135"/>
      <c r="EM95" s="135"/>
      <c r="EN95" s="135"/>
      <c r="EO95" s="135"/>
      <c r="EP95" s="135"/>
      <c r="EQ95" s="135"/>
      <c r="ER95" s="135"/>
      <c r="ES95" s="135"/>
      <c r="ET95" s="135"/>
      <c r="EU95" s="135"/>
      <c r="EV95" s="135"/>
      <c r="EW95" s="135"/>
      <c r="EX95" s="135"/>
      <c r="EY95" s="135"/>
      <c r="EZ95" s="135"/>
      <c r="FA95" s="135"/>
      <c r="FB95" s="135"/>
      <c r="FC95" s="135"/>
      <c r="FD95" s="135"/>
      <c r="FE95" s="135"/>
      <c r="FF95" s="135"/>
      <c r="FG95" s="135"/>
      <c r="FH95" s="135"/>
      <c r="FI95" s="135"/>
      <c r="FJ95" s="135"/>
      <c r="FK95" s="135"/>
      <c r="FL95" s="135"/>
      <c r="FM95" s="135"/>
      <c r="FN95" s="135"/>
      <c r="FO95" s="135"/>
      <c r="FP95" s="135"/>
      <c r="FQ95" s="135"/>
      <c r="FR95" s="135"/>
      <c r="FS95" s="135"/>
      <c r="FT95" s="135"/>
      <c r="FU95" s="135"/>
      <c r="FV95" s="135"/>
      <c r="FW95" s="135"/>
      <c r="FX95" s="135"/>
      <c r="FY95" s="135"/>
      <c r="FZ95" s="135"/>
      <c r="GA95" s="135"/>
      <c r="GB95" s="135"/>
      <c r="GC95" s="135"/>
      <c r="GD95" s="135"/>
      <c r="GE95" s="135"/>
      <c r="GF95" s="135"/>
      <c r="GG95" s="135"/>
      <c r="GH95" s="135"/>
      <c r="GI95" s="135"/>
      <c r="GJ95" s="135"/>
      <c r="GK95" s="135"/>
      <c r="GL95" s="135"/>
      <c r="GM95" s="135"/>
      <c r="GN95" s="135"/>
      <c r="GO95" s="135"/>
      <c r="GP95" s="135"/>
      <c r="GQ95" s="199"/>
      <c r="GR95" s="135"/>
      <c r="GS95" s="135"/>
      <c r="GT95" s="135"/>
      <c r="GU95" s="135"/>
      <c r="GV95" s="135"/>
      <c r="GW95" s="135"/>
      <c r="GX95" s="135"/>
      <c r="GY95" s="135"/>
      <c r="GZ95" s="135"/>
      <c r="HA95" s="135"/>
      <c r="HB95" s="135"/>
      <c r="HC95" s="135"/>
      <c r="HD95" s="135"/>
      <c r="HE95" s="135"/>
      <c r="HF95" s="135"/>
      <c r="HG95" s="135"/>
      <c r="HH95" s="135"/>
      <c r="HI95" s="135"/>
      <c r="HJ95" s="135"/>
      <c r="HK95" s="135"/>
      <c r="HL95" s="135"/>
      <c r="HM95" s="135"/>
      <c r="HN95" s="135"/>
      <c r="HO95" s="135"/>
      <c r="HP95" s="135"/>
      <c r="HQ95" s="135"/>
      <c r="HR95" s="135"/>
      <c r="HS95" s="135"/>
      <c r="HT95" s="135"/>
      <c r="HU95" s="135"/>
      <c r="HV95" s="135"/>
      <c r="HW95" s="135"/>
      <c r="HX95" s="135"/>
      <c r="HY95" s="135"/>
      <c r="HZ95" s="135"/>
      <c r="IA95" s="135"/>
      <c r="IB95" s="135"/>
      <c r="IC95" s="135"/>
      <c r="ID95" s="135"/>
      <c r="IE95" s="135"/>
      <c r="IF95" s="135"/>
      <c r="IG95" s="135"/>
      <c r="IH95" s="135"/>
      <c r="II95" s="135"/>
      <c r="IJ95" s="135"/>
      <c r="IK95" s="135"/>
      <c r="IL95" s="135"/>
      <c r="IM95" s="135"/>
      <c r="IN95" s="135"/>
      <c r="IO95" s="135"/>
      <c r="IP95" s="135"/>
      <c r="IQ95" s="135"/>
      <c r="IR95" s="135"/>
      <c r="IS95" s="135"/>
      <c r="IT95" s="135"/>
      <c r="IU95" s="135"/>
      <c r="IV95" s="135"/>
      <c r="IW95" s="199"/>
      <c r="IX95" s="135"/>
      <c r="IY95" s="135"/>
      <c r="IZ95" s="135"/>
      <c r="JA95" s="135"/>
      <c r="JB95" s="135"/>
      <c r="JC95" s="135"/>
      <c r="JD95" s="135"/>
      <c r="JE95" s="135"/>
      <c r="JF95" s="135"/>
      <c r="JG95" s="135"/>
      <c r="JH95" s="135"/>
      <c r="JI95" s="135"/>
      <c r="JJ95" s="135"/>
      <c r="JK95" s="135"/>
      <c r="JL95" s="135"/>
      <c r="JM95" s="135"/>
      <c r="JN95" s="135"/>
      <c r="JO95" s="135"/>
      <c r="JP95" s="135"/>
      <c r="JQ95" s="135"/>
      <c r="JR95" s="135"/>
      <c r="JS95" s="135"/>
      <c r="JT95" s="135"/>
      <c r="JU95" s="135"/>
      <c r="JV95" s="135"/>
      <c r="JW95" s="135"/>
      <c r="JX95" s="135"/>
      <c r="JY95" s="135"/>
      <c r="JZ95" s="135"/>
      <c r="KA95" s="135"/>
      <c r="KB95" s="135"/>
      <c r="KC95" s="135"/>
      <c r="KD95" s="135"/>
      <c r="KE95" s="135"/>
      <c r="KF95" s="135"/>
      <c r="KG95" s="135"/>
      <c r="KH95" s="135"/>
      <c r="KI95" s="135"/>
      <c r="KJ95" s="135"/>
      <c r="KK95" s="135"/>
      <c r="KL95" s="135"/>
      <c r="KM95" s="135"/>
      <c r="KN95" s="135"/>
      <c r="KO95" s="135"/>
      <c r="KP95" s="135"/>
      <c r="KQ95" s="135"/>
      <c r="KR95" s="135"/>
      <c r="KS95" s="135"/>
      <c r="KT95" s="135"/>
      <c r="KU95" s="135"/>
      <c r="KV95" s="135"/>
      <c r="KW95" s="135"/>
      <c r="KX95" s="135"/>
      <c r="KY95" s="135"/>
      <c r="KZ95" s="135"/>
      <c r="LA95" s="135"/>
      <c r="LB95" s="135"/>
      <c r="LC95" s="135"/>
      <c r="LD95" s="135"/>
      <c r="LE95" s="135"/>
      <c r="LF95" s="135"/>
      <c r="LG95" s="135"/>
      <c r="LH95" s="135"/>
      <c r="LI95" s="135"/>
      <c r="LJ95" s="135"/>
      <c r="LK95" s="135"/>
      <c r="LL95" s="135"/>
      <c r="LM95" s="135"/>
      <c r="LN95" s="135"/>
      <c r="LO95" s="135"/>
      <c r="LP95" s="135"/>
      <c r="LQ95" s="135"/>
      <c r="LR95" s="135"/>
      <c r="LS95" s="135"/>
      <c r="LT95" s="135"/>
      <c r="LU95" s="135"/>
      <c r="LV95" s="135"/>
      <c r="LW95" s="135"/>
      <c r="LX95" s="135"/>
      <c r="LY95" s="135"/>
      <c r="LZ95" s="135"/>
      <c r="MA95" s="135"/>
      <c r="MB95" s="135"/>
      <c r="MC95" s="135"/>
      <c r="MD95" s="135"/>
      <c r="ME95" s="135"/>
      <c r="MF95" s="135"/>
      <c r="MG95" s="135"/>
      <c r="MH95" s="135"/>
      <c r="MI95" s="135"/>
      <c r="MJ95" s="135"/>
      <c r="MK95" s="135"/>
      <c r="ML95" s="135"/>
      <c r="MM95" s="135"/>
      <c r="MN95" s="135"/>
      <c r="MO95" s="135"/>
      <c r="MP95" s="135"/>
      <c r="MQ95" s="135"/>
      <c r="MR95" s="135"/>
      <c r="MS95" s="135"/>
      <c r="MT95" s="135"/>
      <c r="MU95" s="135"/>
      <c r="MV95" s="135"/>
      <c r="MW95" s="135"/>
      <c r="MX95" s="135"/>
      <c r="MY95" s="135"/>
      <c r="MZ95" s="135"/>
      <c r="NA95" s="135"/>
      <c r="NB95" s="135"/>
      <c r="NC95" s="135"/>
      <c r="ND95" s="135"/>
      <c r="NE95" s="135"/>
      <c r="NF95" s="135"/>
      <c r="NG95" s="135"/>
      <c r="NH95" s="135"/>
      <c r="NI95" s="135"/>
      <c r="NJ95" s="135"/>
      <c r="NK95" s="135"/>
      <c r="NL95" s="135"/>
      <c r="NM95" s="135"/>
      <c r="NN95" s="135"/>
      <c r="NO95" s="135"/>
      <c r="NP95" s="135"/>
      <c r="NQ95" s="135"/>
      <c r="NR95" s="135"/>
      <c r="NS95" s="135"/>
      <c r="NT95" s="135"/>
      <c r="NU95" s="135"/>
      <c r="NV95" s="135"/>
      <c r="NW95" s="135"/>
      <c r="NX95" s="135"/>
      <c r="NY95" s="135"/>
      <c r="NZ95" s="135"/>
      <c r="OA95" s="135"/>
      <c r="OB95" s="135"/>
      <c r="OC95" s="135"/>
      <c r="OD95" s="135"/>
      <c r="OE95" s="135"/>
      <c r="OF95" s="135"/>
      <c r="OG95" s="135"/>
      <c r="OH95" s="135"/>
      <c r="OI95" s="135"/>
      <c r="OJ95" s="135"/>
      <c r="OK95" s="135"/>
      <c r="OL95" s="135"/>
      <c r="OM95" s="135"/>
      <c r="ON95" s="135"/>
      <c r="OO95" s="135"/>
      <c r="OP95" s="135"/>
      <c r="OQ95" s="135"/>
      <c r="OR95" s="135"/>
      <c r="OS95" s="135"/>
      <c r="OT95" s="135"/>
      <c r="OU95" s="135"/>
      <c r="OV95" s="135"/>
      <c r="OW95" s="135"/>
      <c r="OX95" s="135"/>
      <c r="OY95" s="135"/>
    </row>
    <row r="96" spans="1:415" ht="14.4">
      <c r="A96" s="3" t="s">
        <v>23</v>
      </c>
      <c r="B96" s="3"/>
      <c r="C96" s="3"/>
      <c r="D96" s="135">
        <v>4.7510000000000003E-12</v>
      </c>
      <c r="E96" s="135">
        <v>1.4359999999999999E-12</v>
      </c>
      <c r="F96" s="59">
        <v>7.0719999999999998E-12</v>
      </c>
      <c r="G96" s="59">
        <v>5.1930000000000002E-12</v>
      </c>
      <c r="H96" s="59">
        <v>6.9619999999999996E-12</v>
      </c>
      <c r="I96" s="59">
        <v>9.3920000000000004E-12</v>
      </c>
      <c r="J96" s="59">
        <v>-6.63E-13</v>
      </c>
      <c r="K96" s="59">
        <v>1.083E-11</v>
      </c>
      <c r="L96" s="59">
        <v>4.9720000000000002E-12</v>
      </c>
      <c r="M96" s="59">
        <v>1.26E-11</v>
      </c>
      <c r="N96" s="59">
        <v>1.216E-11</v>
      </c>
      <c r="O96" s="62">
        <v>1.083E-11</v>
      </c>
      <c r="P96" s="62">
        <v>6.6299999999999998E-12</v>
      </c>
      <c r="Q96" s="62">
        <v>7.602E-11</v>
      </c>
      <c r="R96" s="62">
        <v>2.873E-12</v>
      </c>
      <c r="S96" s="62">
        <v>1.0280000000000001E-11</v>
      </c>
      <c r="T96" s="62"/>
      <c r="U96" s="62"/>
      <c r="V96" s="67">
        <v>5.5250000000000002E-13</v>
      </c>
      <c r="W96" s="62">
        <v>-7.7349999999999999E-13</v>
      </c>
      <c r="X96" s="62">
        <v>1.4359999999999999E-12</v>
      </c>
      <c r="Y96" s="62">
        <v>2.873E-12</v>
      </c>
      <c r="Z96" s="62">
        <v>2.0999999999999999E-12</v>
      </c>
      <c r="AA96" s="62"/>
      <c r="AB96" s="62">
        <v>2.5419999999999999E-12</v>
      </c>
      <c r="AC96" s="62">
        <v>1.4359999999999999E-12</v>
      </c>
      <c r="AD96" s="62">
        <v>2.652E-12</v>
      </c>
      <c r="AE96" s="62">
        <v>3.3149999999999999E-12</v>
      </c>
      <c r="AF96" s="62">
        <v>6.63E-13</v>
      </c>
      <c r="AG96" s="62"/>
      <c r="AH96" s="62">
        <v>1.6569999999999999E-12</v>
      </c>
      <c r="AI96" s="62">
        <v>-2.2099999999999999E-13</v>
      </c>
      <c r="AJ96" s="62">
        <v>2.2100000000000001E-12</v>
      </c>
      <c r="AK96" s="62">
        <v>3.9780000000000002E-12</v>
      </c>
      <c r="AL96" s="62">
        <v>5.4140000000000002E-12</v>
      </c>
      <c r="AM96" s="62"/>
      <c r="AN96" s="62">
        <v>4.7510000000000003E-12</v>
      </c>
      <c r="AO96" s="134">
        <v>1.478E-11</v>
      </c>
      <c r="AP96" s="62">
        <v>1.105E-13</v>
      </c>
      <c r="AQ96" s="62">
        <v>3.7570000000000002E-12</v>
      </c>
      <c r="AR96" s="62">
        <v>1.326E-12</v>
      </c>
      <c r="AS96" s="62"/>
      <c r="AT96" s="62">
        <v>6.5199999999999997E-12</v>
      </c>
      <c r="AU96" s="62">
        <v>8.5080000000000005E-12</v>
      </c>
      <c r="AV96" s="62">
        <v>7.2929999999999997E-12</v>
      </c>
      <c r="AW96" s="62">
        <v>-4.0880000000000004E-12</v>
      </c>
      <c r="AX96" s="62">
        <v>1.2710000000000001E-11</v>
      </c>
      <c r="AY96" s="62"/>
      <c r="AZ96" s="135">
        <v>8.8399999999999997E-13</v>
      </c>
      <c r="BA96" s="135">
        <v>1.2160000000000001E-12</v>
      </c>
      <c r="BB96" s="135">
        <v>8.8399999999999997E-13</v>
      </c>
      <c r="BC96" s="67">
        <v>1.4359999999999999E-12</v>
      </c>
      <c r="BD96" s="67"/>
      <c r="BE96" s="135">
        <v>-2.431E-12</v>
      </c>
      <c r="BF96" s="135">
        <v>3.3149999999999999E-12</v>
      </c>
      <c r="BG96" s="135">
        <v>1.105E-11</v>
      </c>
      <c r="BH96" s="135">
        <v>2.873E-12</v>
      </c>
      <c r="BI96" s="135"/>
      <c r="BJ96" s="135">
        <v>1.6569999999999999E-12</v>
      </c>
      <c r="BK96" s="135">
        <v>1.105E-12</v>
      </c>
      <c r="BL96" s="135">
        <v>1.105E-12</v>
      </c>
      <c r="BM96" s="135">
        <v>2.2100000000000001E-12</v>
      </c>
      <c r="BN96" s="135"/>
      <c r="BO96" s="135">
        <v>1.105E-12</v>
      </c>
      <c r="BP96" s="135">
        <v>2.431E-12</v>
      </c>
      <c r="BQ96" s="135">
        <v>2.0999999999999999E-12</v>
      </c>
      <c r="BR96" s="135">
        <v>1.105E-12</v>
      </c>
      <c r="BS96" s="135"/>
      <c r="BT96" s="135">
        <v>1.105E-12</v>
      </c>
      <c r="BU96" s="135">
        <v>3.315E-13</v>
      </c>
      <c r="BV96" s="135">
        <v>2.652E-12</v>
      </c>
      <c r="BW96" s="135"/>
      <c r="BX96" s="135"/>
      <c r="BY96" s="135"/>
      <c r="BZ96" s="62">
        <v>2.873E-12</v>
      </c>
      <c r="CA96" s="62"/>
      <c r="CB96" s="62">
        <v>1.2160000000000001E-12</v>
      </c>
      <c r="CC96" s="62"/>
      <c r="CD96" s="62">
        <v>8.8399999999999997E-13</v>
      </c>
      <c r="CE96" s="135">
        <v>1.547E-12</v>
      </c>
      <c r="CF96" s="62"/>
      <c r="CG96" s="62">
        <v>1.0390000000000001E-11</v>
      </c>
      <c r="CH96" s="62"/>
      <c r="CI96" s="135">
        <v>4.8620000000000001E-12</v>
      </c>
      <c r="CJ96" s="62"/>
      <c r="CK96" s="135">
        <v>2.7620000000000001E-12</v>
      </c>
      <c r="CL96" s="135">
        <v>-5.525E-12</v>
      </c>
      <c r="CM96" s="62">
        <v>1.9890000000000001E-12</v>
      </c>
      <c r="CN96" s="169"/>
      <c r="CO96" s="62">
        <v>-1.105E-13</v>
      </c>
      <c r="CP96" s="135">
        <v>3.2040000000000001E-12</v>
      </c>
      <c r="CQ96" s="135">
        <v>1.9890000000000001E-12</v>
      </c>
      <c r="CR96" s="135">
        <v>7.6249999999999995E-12</v>
      </c>
      <c r="CS96" s="135"/>
      <c r="CT96" s="214">
        <v>4.5300000000000003E-12</v>
      </c>
      <c r="CU96" s="214">
        <v>2.2100000000000001E-12</v>
      </c>
      <c r="CV96" s="135"/>
      <c r="CW96" s="135"/>
      <c r="CX96" s="214">
        <v>5.746E-12</v>
      </c>
      <c r="CY96" s="214"/>
      <c r="CZ96" s="214">
        <v>2.652E-12</v>
      </c>
      <c r="DA96" s="214">
        <v>1.7679999999999999E-12</v>
      </c>
      <c r="DB96" s="214">
        <v>2.873E-12</v>
      </c>
      <c r="DC96" s="214">
        <v>2.7620000000000001E-12</v>
      </c>
      <c r="DD96" s="214">
        <v>-1.547E-12</v>
      </c>
      <c r="DE96" s="214"/>
      <c r="DF96" s="214"/>
      <c r="DG96" s="214">
        <v>2.2100000000000001E-12</v>
      </c>
      <c r="DH96" s="214">
        <v>3.425E-12</v>
      </c>
      <c r="DI96" s="214">
        <v>2.0999999999999999E-12</v>
      </c>
      <c r="DJ96" s="214">
        <v>3.0939999999999999E-12</v>
      </c>
      <c r="DK96" s="214">
        <v>1.326E-12</v>
      </c>
      <c r="DL96" s="214"/>
      <c r="DM96" s="214">
        <v>1.4359999999999999E-12</v>
      </c>
      <c r="DN96" s="214">
        <v>1.326E-12</v>
      </c>
      <c r="DO96" s="214">
        <v>2.7620000000000001E-12</v>
      </c>
      <c r="DP96" s="214">
        <v>2.2100000000000001E-12</v>
      </c>
      <c r="DQ96" s="214">
        <v>3.0939999999999999E-12</v>
      </c>
      <c r="DR96" s="214"/>
      <c r="DS96" s="214">
        <v>1.879E-12</v>
      </c>
      <c r="DT96" s="214">
        <v>2.5419999999999999E-12</v>
      </c>
      <c r="DU96" s="214">
        <v>6.8509999999999998E-12</v>
      </c>
      <c r="DV96" s="214">
        <v>1.9890000000000001E-12</v>
      </c>
      <c r="DW96" s="214">
        <v>6.63E-13</v>
      </c>
      <c r="DX96" s="214"/>
      <c r="DY96" s="214">
        <v>2.2100000000000001E-12</v>
      </c>
      <c r="DZ96" s="214">
        <v>3.0939999999999999E-12</v>
      </c>
      <c r="EA96" s="214">
        <v>1.105E-12</v>
      </c>
      <c r="EB96" s="214">
        <v>2.873E-12</v>
      </c>
      <c r="EC96" s="214">
        <v>2.873E-12</v>
      </c>
      <c r="ED96" s="214"/>
      <c r="EE96" s="214">
        <v>3.425E-12</v>
      </c>
      <c r="EF96" s="214">
        <v>6.63E-13</v>
      </c>
      <c r="EG96" s="214">
        <v>3.425E-12</v>
      </c>
      <c r="EH96" s="214">
        <v>8.8399999999999997E-13</v>
      </c>
      <c r="EI96" s="214">
        <v>5.0830000000000001E-12</v>
      </c>
      <c r="EJ96" s="214"/>
      <c r="EK96" s="214">
        <v>1.879E-12</v>
      </c>
      <c r="EL96" s="214">
        <v>1.8779999999999999E-9</v>
      </c>
      <c r="EM96" s="214">
        <v>2.5419999999999999E-12</v>
      </c>
      <c r="EN96" s="214">
        <v>6.63E-13</v>
      </c>
      <c r="EO96" s="214">
        <v>9.614E-12</v>
      </c>
      <c r="EP96" s="214"/>
      <c r="EQ96" s="214">
        <v>1.105E-12</v>
      </c>
      <c r="ER96" s="214">
        <v>2.2100000000000001E-12</v>
      </c>
      <c r="ES96" s="214">
        <v>2.9830000000000001E-12</v>
      </c>
      <c r="ET96" s="214">
        <v>5.4140000000000002E-12</v>
      </c>
      <c r="EU96" s="214">
        <v>3.7570000000000002E-12</v>
      </c>
      <c r="EV96" s="214"/>
      <c r="EW96" s="214">
        <v>2.3209999999999999E-12</v>
      </c>
      <c r="EX96" s="214">
        <v>1.9010000000000001E-11</v>
      </c>
      <c r="EY96" s="214">
        <v>2.431E-12</v>
      </c>
      <c r="EZ96" s="135"/>
      <c r="FA96" s="214"/>
      <c r="FB96" s="214"/>
      <c r="FC96" s="214">
        <v>4.1990000000000002E-12</v>
      </c>
      <c r="FD96" s="214">
        <v>9.9450000000000005E-13</v>
      </c>
      <c r="FE96" s="214">
        <v>2.431E-12</v>
      </c>
      <c r="FF96" s="214">
        <v>1.7679999999999999E-12</v>
      </c>
      <c r="FG96" s="214"/>
      <c r="FH96" s="214">
        <v>1.105E-12</v>
      </c>
      <c r="FI96" s="214">
        <v>8.8400000000000003E-12</v>
      </c>
      <c r="FJ96" s="214">
        <v>6.63E-13</v>
      </c>
      <c r="FK96" s="214">
        <v>2.2100000000000001E-12</v>
      </c>
      <c r="FL96" s="214">
        <v>1.879E-12</v>
      </c>
      <c r="FM96" s="214"/>
      <c r="FN96" s="214">
        <v>4.1990000000000002E-12</v>
      </c>
      <c r="FO96" s="214">
        <v>-4.4200000000000001E-12</v>
      </c>
      <c r="FP96" s="214">
        <v>3.1380000000000002E-12</v>
      </c>
      <c r="FQ96" s="214">
        <v>4.0880000000000004E-12</v>
      </c>
      <c r="FR96" s="214">
        <v>3.425E-12</v>
      </c>
      <c r="FS96" s="214"/>
      <c r="FT96" s="214">
        <v>4.4199999999999998E-13</v>
      </c>
      <c r="FU96" s="214">
        <v>2.9830000000000001E-12</v>
      </c>
      <c r="FV96" s="214">
        <v>3.315E-13</v>
      </c>
      <c r="FW96" s="214">
        <v>3.6459999999999996E-12</v>
      </c>
      <c r="FX96" s="214">
        <v>-1.105E-13</v>
      </c>
      <c r="FY96" s="214"/>
      <c r="FZ96" s="214">
        <v>2.3209999999999999E-12</v>
      </c>
      <c r="GA96" s="214">
        <v>3.315E-13</v>
      </c>
      <c r="GB96" s="214">
        <v>5.6959999999999998E-10</v>
      </c>
      <c r="GC96" s="214">
        <v>3.6459999999999996E-12</v>
      </c>
      <c r="GD96" s="214">
        <v>-1.6569999999999999E-12</v>
      </c>
      <c r="GE96" s="214"/>
      <c r="GF96" s="214">
        <v>1.0280000000000001E-11</v>
      </c>
      <c r="GG96" s="214">
        <v>1.6569999999999999E-12</v>
      </c>
      <c r="GH96" s="214">
        <v>1.6569999999999999E-12</v>
      </c>
      <c r="GI96" s="214">
        <v>3.0939999999999999E-12</v>
      </c>
      <c r="GJ96" s="214">
        <v>1.4359999999999999E-12</v>
      </c>
      <c r="GK96" s="214"/>
      <c r="GL96" s="214">
        <v>2.7620000000000001E-12</v>
      </c>
      <c r="GM96" s="214">
        <v>3.3149999999999999E-12</v>
      </c>
      <c r="GN96" s="214">
        <v>3.0939999999999999E-12</v>
      </c>
      <c r="GO96" s="214">
        <v>1.9890000000000001E-12</v>
      </c>
      <c r="GP96" s="214">
        <v>2.652E-12</v>
      </c>
      <c r="GQ96" s="199"/>
      <c r="GR96" s="204">
        <v>1.0280000000000001E-11</v>
      </c>
      <c r="GS96" s="204">
        <v>1.0609999999999999E-11</v>
      </c>
      <c r="GT96" s="204">
        <v>9.3920000000000004E-12</v>
      </c>
      <c r="GU96" s="204"/>
      <c r="GV96" s="204">
        <v>1.041E-9</v>
      </c>
      <c r="GW96" s="204">
        <v>2.177E-11</v>
      </c>
      <c r="GX96" s="205">
        <v>5.8569999999999998E-12</v>
      </c>
      <c r="GY96" s="205">
        <v>3.5500000000000001E-10</v>
      </c>
      <c r="GZ96" s="205">
        <v>6.9619999999999996E-12</v>
      </c>
      <c r="HA96" s="205">
        <v>9.8340000000000003E-12</v>
      </c>
      <c r="HB96" s="205">
        <v>1.7790000000000001E-11</v>
      </c>
      <c r="HC96" s="205">
        <v>1.017E-11</v>
      </c>
      <c r="HD96" s="205">
        <v>8.3980000000000004E-12</v>
      </c>
      <c r="HE96" s="205">
        <v>7.2929999999999997E-12</v>
      </c>
      <c r="HF96" s="205">
        <v>5.1930000000000002E-12</v>
      </c>
      <c r="HG96" s="205">
        <v>6.1879999999999999E-12</v>
      </c>
      <c r="HH96" s="205">
        <v>7.1830000000000004E-12</v>
      </c>
      <c r="HI96" s="205">
        <v>6.9619999999999996E-12</v>
      </c>
      <c r="HJ96" s="205">
        <v>9.7240000000000002E-12</v>
      </c>
      <c r="HK96" s="205">
        <v>8.0669999999999995E-12</v>
      </c>
      <c r="HL96" s="205">
        <v>9.1720000000000001E-12</v>
      </c>
      <c r="HM96" s="205">
        <v>6.5199999999999997E-12</v>
      </c>
      <c r="HN96" s="205">
        <v>6.2989999999999997E-12</v>
      </c>
      <c r="HO96" s="205">
        <v>8.6189999999999995E-12</v>
      </c>
      <c r="HP96" s="205">
        <v>7.7349999999999997E-12</v>
      </c>
      <c r="HQ96" s="205">
        <v>1.0609999999999999E-11</v>
      </c>
      <c r="HR96" s="205">
        <v>6.6299999999999998E-12</v>
      </c>
      <c r="HS96" s="205">
        <v>8.9500000000000004E-12</v>
      </c>
      <c r="HT96" s="205"/>
      <c r="HU96" s="205">
        <v>9.2820000000000002E-12</v>
      </c>
      <c r="HV96" s="205">
        <v>1.0499999999999999E-11</v>
      </c>
      <c r="HW96" s="205">
        <v>8.8400000000000003E-12</v>
      </c>
      <c r="HX96" s="205">
        <v>8.6189999999999995E-12</v>
      </c>
      <c r="HY96" s="214">
        <v>1.1600000000000001E-11</v>
      </c>
      <c r="HZ96" s="214">
        <v>7.6249999999999995E-12</v>
      </c>
      <c r="IA96" s="214">
        <v>8.9500000000000004E-12</v>
      </c>
      <c r="IB96" s="214">
        <v>8.1769999999999996E-12</v>
      </c>
      <c r="IC96" s="214">
        <v>8.6189999999999995E-12</v>
      </c>
      <c r="ID96" s="214">
        <v>7.2929999999999997E-12</v>
      </c>
      <c r="IE96" s="214">
        <v>9.3920000000000004E-12</v>
      </c>
      <c r="IF96" s="214">
        <v>8.1769999999999996E-12</v>
      </c>
      <c r="IG96" s="214">
        <v>1.216E-11</v>
      </c>
      <c r="IH96" s="214">
        <v>8.6189999999999995E-12</v>
      </c>
      <c r="II96" s="214">
        <v>5.4140000000000002E-12</v>
      </c>
      <c r="IJ96" s="214">
        <v>8.7300000000000002E-12</v>
      </c>
      <c r="IK96" s="214">
        <v>9.0609999999999995E-12</v>
      </c>
      <c r="IL96" s="214">
        <v>8.3980000000000004E-12</v>
      </c>
      <c r="IM96" s="214">
        <v>9.3920000000000004E-12</v>
      </c>
      <c r="IN96" s="214">
        <v>6.8509999999999998E-12</v>
      </c>
      <c r="IO96" s="214">
        <v>1.547E-12</v>
      </c>
      <c r="IP96" s="214">
        <v>7.7349999999999997E-12</v>
      </c>
      <c r="IQ96" s="214">
        <v>6.0779999999999997E-12</v>
      </c>
      <c r="IR96" s="214">
        <v>3.7459999999999999E-11</v>
      </c>
      <c r="IS96" s="214"/>
      <c r="IT96" s="214">
        <v>1.419E-9</v>
      </c>
      <c r="IU96" s="214">
        <v>4.4389999999999999E-10</v>
      </c>
      <c r="IV96" s="135"/>
      <c r="IW96" s="199"/>
      <c r="IX96" s="135">
        <v>3.0939999999999999E-12</v>
      </c>
      <c r="IY96" s="135">
        <v>2.2100000000000001E-12</v>
      </c>
      <c r="IZ96" s="135">
        <v>2.9830000000000001E-12</v>
      </c>
      <c r="JA96" s="135">
        <v>1.7679999999999999E-12</v>
      </c>
      <c r="JB96" s="135"/>
      <c r="JC96" s="135">
        <v>4.7510000000000003E-12</v>
      </c>
      <c r="JD96" s="135">
        <v>1.4359999999999999E-12</v>
      </c>
      <c r="JE96" s="135">
        <v>5.1930000000000002E-12</v>
      </c>
      <c r="JF96" s="135"/>
      <c r="JG96" s="135"/>
      <c r="JH96" s="135">
        <v>5.5250000000000002E-13</v>
      </c>
      <c r="JI96" s="135">
        <v>1.326E-12</v>
      </c>
      <c r="JJ96" s="135">
        <v>3.0939999999999999E-12</v>
      </c>
      <c r="JK96" s="135">
        <v>2.873E-12</v>
      </c>
      <c r="JL96" s="135">
        <v>4.6410000000000001E-12</v>
      </c>
      <c r="JM96" s="135"/>
      <c r="JN96" s="135">
        <v>4.3090000000000003E-12</v>
      </c>
      <c r="JO96" s="135">
        <v>5.6359999999999998E-12</v>
      </c>
      <c r="JP96" s="135">
        <v>1.7679999999999999E-12</v>
      </c>
      <c r="JQ96" s="135">
        <v>-7.7349999999999999E-13</v>
      </c>
      <c r="JR96" s="135">
        <v>1.6569999999999999E-12</v>
      </c>
      <c r="JS96" s="135"/>
      <c r="JT96" s="135">
        <v>-1.326E-12</v>
      </c>
      <c r="JU96" s="135">
        <v>1.6569999999999999E-12</v>
      </c>
      <c r="JV96" s="135">
        <v>2.2100000000000001E-12</v>
      </c>
      <c r="JW96" s="135">
        <v>1.4359999999999999E-12</v>
      </c>
      <c r="JX96" s="135"/>
      <c r="JY96" s="135">
        <v>7.7349999999999997E-12</v>
      </c>
      <c r="JZ96" s="135">
        <v>-1.4359999999999999E-12</v>
      </c>
      <c r="KA96" s="135">
        <v>1.7679999999999999E-12</v>
      </c>
      <c r="KB96" s="135">
        <v>2.873E-12</v>
      </c>
      <c r="KC96" s="135"/>
      <c r="KD96" s="135"/>
      <c r="KE96" s="135">
        <v>-2.431E-12</v>
      </c>
      <c r="KF96" s="135">
        <v>3.8670000000000004E-12</v>
      </c>
      <c r="KG96" s="135"/>
      <c r="KH96" s="135"/>
      <c r="KI96" s="135">
        <v>2.5419999999999999E-12</v>
      </c>
      <c r="KJ96" s="135"/>
      <c r="KK96" s="135"/>
      <c r="KL96" s="135">
        <v>3.0939999999999999E-12</v>
      </c>
      <c r="KM96" s="135"/>
      <c r="KN96" s="135">
        <v>7.5909999999999999E-11</v>
      </c>
      <c r="KO96" s="135">
        <v>7.0500000000000002E-11</v>
      </c>
      <c r="KP96" s="135"/>
      <c r="KQ96" s="135">
        <v>1.392E-11</v>
      </c>
      <c r="KR96" s="135">
        <v>3.2040000000000001E-12</v>
      </c>
      <c r="KS96" s="135"/>
      <c r="KT96" s="135"/>
      <c r="KU96" s="135"/>
      <c r="KV96" s="135"/>
      <c r="KW96" s="135">
        <v>1.0609999999999999E-11</v>
      </c>
      <c r="KX96" s="135"/>
      <c r="KY96" s="135"/>
      <c r="KZ96" s="135">
        <v>9.3920000000000004E-12</v>
      </c>
      <c r="LA96" s="135"/>
      <c r="LB96" s="135"/>
      <c r="LC96" s="135"/>
      <c r="LD96" s="135"/>
      <c r="LE96" s="135">
        <v>1.702E-11</v>
      </c>
      <c r="LF96" s="135"/>
      <c r="LG96" s="135"/>
      <c r="LH96" s="135"/>
      <c r="LI96" s="135"/>
      <c r="LJ96" s="135">
        <v>1.072E-11</v>
      </c>
      <c r="LK96" s="135"/>
      <c r="LL96" s="135">
        <v>2.652E-12</v>
      </c>
      <c r="LM96" s="135">
        <v>2.4299999999999999E-12</v>
      </c>
      <c r="LN96" s="135"/>
      <c r="LO96" s="135"/>
      <c r="LP96" s="135"/>
      <c r="LQ96" s="135"/>
      <c r="LR96" s="135"/>
      <c r="LS96" s="135"/>
      <c r="LT96" s="135"/>
      <c r="LU96" s="135">
        <v>9.5029999999999994E-12</v>
      </c>
      <c r="LV96" s="135"/>
      <c r="LW96" s="135"/>
      <c r="LX96" s="135"/>
      <c r="LY96" s="135">
        <v>1.0499999999999999E-11</v>
      </c>
      <c r="LZ96" s="135"/>
      <c r="MA96" s="135"/>
      <c r="MB96" s="135"/>
      <c r="MC96" s="135"/>
      <c r="MD96" s="135"/>
      <c r="ME96" s="135"/>
      <c r="MF96" s="135"/>
      <c r="MG96" s="135">
        <v>1.105E-11</v>
      </c>
      <c r="MH96" s="135"/>
      <c r="MI96" s="135"/>
      <c r="MJ96" s="135"/>
      <c r="MK96" s="135"/>
      <c r="ML96" s="135"/>
      <c r="MM96" s="135"/>
      <c r="MN96" s="135"/>
      <c r="MO96" s="135"/>
      <c r="MP96" s="135">
        <v>8.8400000000000003E-12</v>
      </c>
      <c r="MQ96" s="135">
        <v>1.138E-11</v>
      </c>
      <c r="MR96" s="135">
        <v>1.1600000000000001E-11</v>
      </c>
      <c r="MS96" s="135">
        <v>1.1819999999999999E-11</v>
      </c>
      <c r="MT96" s="135">
        <v>2.4310000000000001E-11</v>
      </c>
      <c r="MU96" s="135"/>
      <c r="MV96" s="135"/>
      <c r="MW96" s="135"/>
      <c r="MX96" s="135"/>
      <c r="MY96" s="135">
        <v>7.4029999999999999E-12</v>
      </c>
      <c r="MZ96" s="135"/>
      <c r="NA96" s="135"/>
      <c r="NB96" s="135"/>
      <c r="NC96" s="135"/>
      <c r="ND96" s="135"/>
      <c r="NE96" s="135"/>
      <c r="NF96" s="135"/>
      <c r="NG96" s="135"/>
      <c r="NH96" s="135">
        <v>1.0499999999999999E-11</v>
      </c>
      <c r="NI96" s="135">
        <v>2.4310000000000001E-11</v>
      </c>
      <c r="NJ96" s="135"/>
      <c r="NK96" s="135"/>
      <c r="NL96" s="135"/>
      <c r="NM96" s="135"/>
      <c r="NN96" s="135"/>
      <c r="NO96" s="135"/>
      <c r="NP96" s="135"/>
      <c r="NQ96" s="135"/>
      <c r="NR96" s="135"/>
      <c r="NS96" s="135"/>
      <c r="NT96" s="135"/>
      <c r="NU96" s="135"/>
      <c r="NV96" s="135"/>
      <c r="NW96" s="135"/>
      <c r="NX96" s="135">
        <v>2.3200000000000001E-11</v>
      </c>
      <c r="NY96" s="135"/>
      <c r="NZ96" s="135"/>
      <c r="OA96" s="135"/>
      <c r="OB96" s="135"/>
      <c r="OC96" s="135"/>
      <c r="OD96" s="135"/>
      <c r="OE96" s="135"/>
      <c r="OF96" s="135"/>
      <c r="OG96" s="135"/>
      <c r="OH96" s="135"/>
      <c r="OI96" s="135"/>
      <c r="OJ96" s="135"/>
      <c r="OK96" s="135"/>
      <c r="OL96" s="135"/>
      <c r="OM96" s="135"/>
      <c r="ON96" s="135"/>
      <c r="OO96" s="135"/>
      <c r="OP96" s="135"/>
      <c r="OQ96" s="135"/>
      <c r="OR96" s="135"/>
      <c r="OS96" s="135"/>
      <c r="OT96" s="135"/>
      <c r="OU96" s="135">
        <v>2.0999999999999999E-11</v>
      </c>
      <c r="OV96" s="135"/>
      <c r="OW96" s="135"/>
      <c r="OX96" s="135"/>
      <c r="OY96" s="135"/>
    </row>
    <row r="97" spans="1:415">
      <c r="A97" s="3" t="s">
        <v>3</v>
      </c>
      <c r="B97" s="3"/>
      <c r="C97" s="3"/>
      <c r="D97" s="63"/>
      <c r="E97" s="63"/>
      <c r="F97" s="59"/>
      <c r="G97" s="59"/>
      <c r="H97" s="59"/>
      <c r="I97" s="59"/>
      <c r="J97" s="59"/>
      <c r="K97" s="59"/>
      <c r="L97" s="59"/>
      <c r="M97" s="59"/>
      <c r="N97" s="59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7"/>
      <c r="BD97" s="67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170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170"/>
      <c r="GR97" s="62"/>
      <c r="GS97" s="62"/>
      <c r="GT97" s="62"/>
      <c r="GU97" s="62"/>
      <c r="GV97" s="62"/>
      <c r="GW97" s="62"/>
      <c r="GX97" s="62"/>
      <c r="GY97" s="62"/>
      <c r="GZ97" s="62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  <c r="IW97" s="170"/>
      <c r="IX97" s="63"/>
      <c r="IY97" s="63"/>
      <c r="IZ97" s="63"/>
      <c r="JA97" s="63"/>
      <c r="JB97" s="63"/>
      <c r="JC97" s="63"/>
      <c r="JD97" s="63"/>
      <c r="JE97" s="63"/>
      <c r="JF97" s="63"/>
      <c r="JG97" s="63"/>
      <c r="JH97" s="63"/>
      <c r="JI97" s="63"/>
      <c r="JJ97" s="63"/>
      <c r="JK97" s="63"/>
      <c r="JL97" s="63"/>
      <c r="JM97" s="63"/>
      <c r="JN97" s="63"/>
      <c r="JO97" s="63"/>
      <c r="JP97" s="63"/>
      <c r="JQ97" s="63"/>
      <c r="JR97" s="63"/>
      <c r="JS97" s="63"/>
      <c r="JT97" s="63"/>
      <c r="JU97" s="63"/>
      <c r="JV97" s="63"/>
      <c r="JW97" s="63"/>
      <c r="JX97" s="63"/>
      <c r="JY97" s="63"/>
      <c r="JZ97" s="63"/>
      <c r="KA97" s="63"/>
      <c r="KB97" s="63"/>
      <c r="KC97" s="63"/>
      <c r="KD97" s="63"/>
      <c r="KE97" s="63"/>
      <c r="KF97" s="63"/>
      <c r="KG97" s="63"/>
      <c r="KH97" s="63"/>
      <c r="KI97" s="63"/>
      <c r="KJ97" s="63"/>
      <c r="KK97" s="63"/>
      <c r="KL97" s="63"/>
      <c r="KM97" s="63"/>
      <c r="KN97" s="63"/>
      <c r="KO97" s="63"/>
      <c r="KP97" s="63"/>
      <c r="KQ97" s="63"/>
      <c r="KR97" s="63"/>
      <c r="KS97" s="63"/>
      <c r="KT97" s="63"/>
      <c r="KU97" s="63"/>
      <c r="KV97" s="63"/>
      <c r="KW97" s="63"/>
      <c r="KX97" s="63"/>
      <c r="KY97" s="63"/>
      <c r="KZ97" s="63"/>
      <c r="LA97" s="63"/>
      <c r="LB97" s="63"/>
      <c r="LC97" s="63"/>
      <c r="LD97" s="63"/>
      <c r="LE97" s="63"/>
      <c r="LF97" s="63"/>
      <c r="LG97" s="63"/>
      <c r="LH97" s="63"/>
      <c r="LI97" s="63"/>
      <c r="LJ97" s="63"/>
      <c r="LK97" s="63"/>
      <c r="LL97" s="63"/>
      <c r="LM97" s="63"/>
      <c r="LN97" s="63"/>
      <c r="LO97" s="63"/>
      <c r="LP97" s="63"/>
      <c r="LQ97" s="63"/>
      <c r="LR97" s="63"/>
      <c r="LS97" s="63"/>
      <c r="LT97" s="63"/>
      <c r="LU97" s="63"/>
      <c r="LV97" s="63"/>
      <c r="LW97" s="63"/>
      <c r="LX97" s="63"/>
      <c r="LY97" s="63"/>
      <c r="LZ97" s="63"/>
      <c r="MA97" s="63"/>
      <c r="MB97" s="63"/>
      <c r="MC97" s="63"/>
      <c r="MD97" s="63"/>
      <c r="ME97" s="63"/>
      <c r="MF97" s="63"/>
      <c r="MG97" s="63"/>
      <c r="MH97" s="63"/>
      <c r="MI97" s="63"/>
      <c r="MJ97" s="63"/>
      <c r="MK97" s="63"/>
      <c r="ML97" s="63"/>
      <c r="MM97" s="63"/>
      <c r="MN97" s="63"/>
      <c r="MO97" s="63"/>
      <c r="MP97" s="63"/>
      <c r="MQ97" s="63"/>
      <c r="MR97" s="63"/>
      <c r="MS97" s="63"/>
      <c r="MT97" s="63"/>
      <c r="MU97" s="63"/>
      <c r="MV97" s="63"/>
      <c r="MW97" s="63"/>
      <c r="MX97" s="63"/>
      <c r="MY97" s="63"/>
      <c r="MZ97" s="63"/>
      <c r="NA97" s="63"/>
      <c r="NB97" s="63"/>
      <c r="NC97" s="63"/>
      <c r="ND97" s="63"/>
      <c r="NE97" s="63"/>
      <c r="NF97" s="63"/>
      <c r="NG97" s="63"/>
      <c r="NH97" s="63"/>
      <c r="NI97" s="63"/>
      <c r="NJ97" s="63"/>
      <c r="NK97" s="63"/>
      <c r="NL97" s="63"/>
      <c r="NM97" s="63"/>
      <c r="NN97" s="63"/>
      <c r="NO97" s="63"/>
      <c r="NP97" s="63"/>
      <c r="NQ97" s="63"/>
      <c r="NR97" s="63"/>
      <c r="NS97" s="63"/>
      <c r="NT97" s="63"/>
      <c r="NU97" s="63"/>
      <c r="NV97" s="63"/>
      <c r="NW97" s="63"/>
      <c r="NX97" s="63"/>
      <c r="NY97" s="63"/>
      <c r="NZ97" s="63"/>
      <c r="OA97" s="63"/>
      <c r="OB97" s="63"/>
      <c r="OC97" s="63"/>
      <c r="OD97" s="63"/>
      <c r="OE97" s="63"/>
      <c r="OF97" s="63"/>
      <c r="OG97" s="63"/>
      <c r="OH97" s="63"/>
      <c r="OI97" s="63"/>
      <c r="OJ97" s="63"/>
      <c r="OK97" s="63"/>
      <c r="OL97" s="63"/>
      <c r="OM97" s="63"/>
      <c r="ON97" s="63"/>
      <c r="OO97" s="63"/>
      <c r="OP97" s="63"/>
      <c r="OQ97" s="63"/>
      <c r="OR97" s="63"/>
      <c r="OS97" s="63"/>
      <c r="OT97" s="63"/>
      <c r="OU97" s="63"/>
      <c r="OV97" s="63"/>
      <c r="OW97" s="63"/>
      <c r="OX97" s="63"/>
      <c r="OY97" s="63"/>
    </row>
    <row r="98" spans="1:415" s="52" customFormat="1" ht="12">
      <c r="A98" s="3" t="s">
        <v>24</v>
      </c>
      <c r="B98" s="3"/>
      <c r="C98" s="3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171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  <c r="FF98" s="64"/>
      <c r="FG98" s="64"/>
      <c r="FH98" s="64"/>
      <c r="FI98" s="64"/>
      <c r="FJ98" s="64"/>
      <c r="FK98" s="64"/>
      <c r="FL98" s="64"/>
      <c r="FM98" s="64"/>
      <c r="FN98" s="64"/>
      <c r="FO98" s="64"/>
      <c r="FP98" s="64"/>
      <c r="FQ98" s="64"/>
      <c r="FR98" s="64"/>
      <c r="FS98" s="64"/>
      <c r="FT98" s="64"/>
      <c r="FU98" s="64"/>
      <c r="FV98" s="64"/>
      <c r="FW98" s="64"/>
      <c r="FX98" s="64"/>
      <c r="FY98" s="64"/>
      <c r="FZ98" s="64"/>
      <c r="GA98" s="64"/>
      <c r="GB98" s="207">
        <v>6.5199999999999997E-12</v>
      </c>
      <c r="GC98" s="64"/>
      <c r="GD98" s="64"/>
      <c r="GE98" s="64"/>
      <c r="GF98" s="64"/>
      <c r="GG98" s="64"/>
      <c r="GH98" s="64"/>
      <c r="GI98" s="64"/>
      <c r="GJ98" s="64"/>
      <c r="GK98" s="64"/>
      <c r="GL98" s="64"/>
      <c r="GM98" s="64"/>
      <c r="GN98" s="64"/>
      <c r="GO98" s="64"/>
      <c r="GP98" s="64"/>
      <c r="GQ98" s="171"/>
      <c r="GR98" s="62">
        <v>6.9619999999999996E-12</v>
      </c>
      <c r="GS98" s="62"/>
      <c r="GT98" s="62"/>
      <c r="GU98" s="62"/>
      <c r="GV98" s="62">
        <v>2.2759999999999999E-10</v>
      </c>
      <c r="GW98" s="62"/>
      <c r="GX98" s="62"/>
      <c r="GY98" s="62">
        <v>6.1879999999999997E-11</v>
      </c>
      <c r="GZ98" s="62"/>
      <c r="HA98" s="64"/>
      <c r="HB98" s="64"/>
      <c r="HC98" s="64"/>
      <c r="HD98" s="64"/>
      <c r="HE98" s="64"/>
      <c r="HF98" s="64"/>
      <c r="HG98" s="64"/>
      <c r="HH98" s="64"/>
      <c r="HI98" s="64"/>
      <c r="HJ98" s="64"/>
      <c r="HK98" s="64"/>
      <c r="HL98" s="64"/>
      <c r="HM98" s="64"/>
      <c r="HN98" s="64"/>
      <c r="HO98" s="64"/>
      <c r="HP98" s="64"/>
      <c r="HQ98" s="64"/>
      <c r="HR98" s="64"/>
      <c r="HS98" s="64"/>
      <c r="HT98" s="64"/>
      <c r="HU98" s="64"/>
      <c r="HV98" s="64"/>
      <c r="HW98" s="64"/>
      <c r="HX98" s="64"/>
      <c r="HY98" s="64"/>
      <c r="HZ98" s="64"/>
      <c r="IA98" s="64"/>
      <c r="IB98" s="64"/>
      <c r="IC98" s="64"/>
      <c r="ID98" s="64"/>
      <c r="IE98" s="64"/>
      <c r="IF98" s="64"/>
      <c r="IG98" s="64"/>
      <c r="IH98" s="64"/>
      <c r="II98" s="64"/>
      <c r="IJ98" s="64"/>
      <c r="IK98" s="64"/>
      <c r="IL98" s="64"/>
      <c r="IM98" s="64"/>
      <c r="IN98" s="64"/>
      <c r="IO98" s="64"/>
      <c r="IP98" s="64"/>
      <c r="IQ98" s="64"/>
      <c r="IR98" s="64"/>
      <c r="IS98" s="64"/>
      <c r="IT98" s="64"/>
      <c r="IU98" s="64"/>
      <c r="IV98" s="64"/>
      <c r="IW98" s="171"/>
      <c r="IX98" s="64"/>
      <c r="IY98" s="64"/>
      <c r="IZ98" s="64"/>
      <c r="JA98" s="64"/>
      <c r="JB98" s="64"/>
      <c r="JC98" s="64"/>
      <c r="JD98" s="64"/>
      <c r="JE98" s="64"/>
      <c r="JF98" s="64"/>
      <c r="JG98" s="64"/>
      <c r="JH98" s="64"/>
      <c r="JI98" s="64"/>
      <c r="JJ98" s="64"/>
      <c r="JK98" s="64"/>
      <c r="JL98" s="64"/>
      <c r="JM98" s="64"/>
      <c r="JN98" s="64"/>
      <c r="JO98" s="64"/>
      <c r="JP98" s="64"/>
      <c r="JQ98" s="64"/>
      <c r="JR98" s="64"/>
      <c r="JS98" s="64"/>
      <c r="JT98" s="64"/>
      <c r="JU98" s="64"/>
      <c r="JV98" s="64"/>
      <c r="JW98" s="64"/>
      <c r="JX98" s="64"/>
      <c r="JY98" s="64"/>
      <c r="JZ98" s="64"/>
      <c r="KA98" s="64"/>
      <c r="KB98" s="64"/>
      <c r="KC98" s="64"/>
      <c r="KD98" s="64"/>
      <c r="KE98" s="64"/>
      <c r="KF98" s="64"/>
      <c r="KG98" s="64"/>
      <c r="KH98" s="64"/>
      <c r="KI98" s="64"/>
      <c r="KJ98" s="64"/>
      <c r="KK98" s="64"/>
      <c r="KL98" s="64"/>
      <c r="KM98" s="64"/>
      <c r="KN98" s="64"/>
      <c r="KO98" s="64"/>
      <c r="KP98" s="64"/>
      <c r="KQ98" s="64"/>
      <c r="KR98" s="64"/>
      <c r="KS98" s="64"/>
      <c r="KT98" s="64"/>
      <c r="KU98" s="64"/>
      <c r="KV98" s="64"/>
      <c r="KW98" s="64"/>
      <c r="KX98" s="64"/>
      <c r="KY98" s="64"/>
      <c r="KZ98" s="64"/>
      <c r="LA98" s="64"/>
      <c r="LB98" s="64"/>
      <c r="LC98" s="64"/>
      <c r="LD98" s="64"/>
      <c r="LE98" s="64"/>
      <c r="LF98" s="64"/>
      <c r="LG98" s="64"/>
      <c r="LH98" s="64"/>
      <c r="LI98" s="64"/>
      <c r="LJ98" s="64"/>
      <c r="LK98" s="64"/>
      <c r="LL98" s="64"/>
      <c r="LM98" s="64"/>
      <c r="LN98" s="64"/>
      <c r="LO98" s="64"/>
      <c r="LP98" s="64"/>
      <c r="LQ98" s="64"/>
      <c r="LR98" s="64"/>
      <c r="LS98" s="64"/>
      <c r="LT98" s="64"/>
      <c r="LU98" s="64"/>
      <c r="LV98" s="64"/>
      <c r="LW98" s="64"/>
      <c r="LX98" s="64"/>
      <c r="LY98" s="64"/>
      <c r="LZ98" s="64"/>
      <c r="MA98" s="64"/>
      <c r="MB98" s="64"/>
      <c r="MC98" s="64"/>
      <c r="MD98" s="64"/>
      <c r="ME98" s="64"/>
      <c r="MF98" s="64"/>
      <c r="MG98" s="64"/>
      <c r="MH98" s="64"/>
      <c r="MI98" s="64"/>
      <c r="MJ98" s="64"/>
      <c r="MK98" s="64"/>
      <c r="ML98" s="64"/>
      <c r="MM98" s="64"/>
      <c r="MN98" s="64"/>
      <c r="MO98" s="64"/>
      <c r="MP98" s="64"/>
      <c r="MQ98" s="64"/>
      <c r="MR98" s="64"/>
      <c r="MS98" s="64"/>
      <c r="MT98" s="64"/>
      <c r="MU98" s="64"/>
      <c r="MV98" s="64"/>
      <c r="MW98" s="64"/>
      <c r="MX98" s="64"/>
      <c r="MY98" s="64"/>
      <c r="MZ98" s="64"/>
      <c r="NA98" s="64"/>
      <c r="NB98" s="64"/>
      <c r="NC98" s="64"/>
      <c r="ND98" s="64"/>
      <c r="NE98" s="64"/>
      <c r="NF98" s="64"/>
      <c r="NG98" s="64"/>
      <c r="NH98" s="64"/>
      <c r="NI98" s="64"/>
      <c r="NJ98" s="64"/>
      <c r="NK98" s="64"/>
      <c r="NL98" s="64"/>
      <c r="NM98" s="64"/>
      <c r="NN98" s="64"/>
      <c r="NO98" s="64"/>
      <c r="NP98" s="64"/>
      <c r="NQ98" s="64"/>
      <c r="NR98" s="64"/>
      <c r="NS98" s="64"/>
      <c r="NT98" s="64"/>
      <c r="NU98" s="64"/>
      <c r="NV98" s="64"/>
      <c r="NW98" s="64"/>
      <c r="NX98" s="64"/>
      <c r="NY98" s="64"/>
      <c r="NZ98" s="64"/>
      <c r="OA98" s="64"/>
      <c r="OB98" s="64"/>
      <c r="OC98" s="64"/>
      <c r="OD98" s="64"/>
      <c r="OE98" s="64"/>
      <c r="OF98" s="64"/>
      <c r="OG98" s="64"/>
      <c r="OH98" s="64"/>
      <c r="OI98" s="64"/>
      <c r="OJ98" s="64"/>
      <c r="OK98" s="64"/>
      <c r="OL98" s="64"/>
      <c r="OM98" s="64"/>
      <c r="ON98" s="64"/>
      <c r="OO98" s="64"/>
      <c r="OP98" s="64"/>
      <c r="OQ98" s="64"/>
      <c r="OR98" s="64"/>
      <c r="OS98" s="64"/>
      <c r="OT98" s="64"/>
      <c r="OU98" s="64"/>
      <c r="OV98" s="64"/>
      <c r="OW98" s="64"/>
      <c r="OX98" s="64"/>
      <c r="OY98" s="64"/>
    </row>
    <row r="99" spans="1:415" s="52" customFormat="1" ht="12">
      <c r="A99" s="3" t="s">
        <v>3</v>
      </c>
      <c r="B99" s="3"/>
      <c r="C99" s="59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4"/>
      <c r="CJ99" s="64"/>
      <c r="CK99" s="64"/>
      <c r="CL99" s="64"/>
      <c r="CM99" s="64"/>
      <c r="CN99" s="171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  <c r="FF99" s="64"/>
      <c r="FG99" s="64"/>
      <c r="FH99" s="64"/>
      <c r="FI99" s="64"/>
      <c r="FJ99" s="64"/>
      <c r="FK99" s="64"/>
      <c r="FL99" s="64"/>
      <c r="FM99" s="64"/>
      <c r="FN99" s="64"/>
      <c r="FO99" s="64"/>
      <c r="FP99" s="64"/>
      <c r="FQ99" s="64"/>
      <c r="FR99" s="64"/>
      <c r="FS99" s="64"/>
      <c r="FT99" s="64"/>
      <c r="FU99" s="64"/>
      <c r="FV99" s="64"/>
      <c r="FW99" s="64"/>
      <c r="FX99" s="64"/>
      <c r="FY99" s="64"/>
      <c r="FZ99" s="64"/>
      <c r="GA99" s="64"/>
      <c r="GB99" s="64"/>
      <c r="GC99" s="64"/>
      <c r="GD99" s="64"/>
      <c r="GE99" s="64"/>
      <c r="GF99" s="64"/>
      <c r="GG99" s="64"/>
      <c r="GH99" s="64"/>
      <c r="GI99" s="64"/>
      <c r="GJ99" s="64"/>
      <c r="GK99" s="64"/>
      <c r="GL99" s="64"/>
      <c r="GM99" s="64"/>
      <c r="GN99" s="64"/>
      <c r="GO99" s="64"/>
      <c r="GP99" s="64"/>
      <c r="GQ99" s="171"/>
      <c r="GR99" s="62"/>
      <c r="GS99" s="62"/>
      <c r="GT99" s="62"/>
      <c r="GU99" s="62"/>
      <c r="GV99" s="62"/>
      <c r="GW99" s="62"/>
      <c r="GX99" s="62"/>
      <c r="GY99" s="62"/>
      <c r="GZ99" s="62"/>
      <c r="HA99" s="64"/>
      <c r="HB99" s="64"/>
      <c r="HC99" s="64"/>
      <c r="HD99" s="64"/>
      <c r="HE99" s="64"/>
      <c r="HF99" s="64"/>
      <c r="HG99" s="64"/>
      <c r="HH99" s="64"/>
      <c r="HI99" s="64"/>
      <c r="HJ99" s="64"/>
      <c r="HK99" s="64"/>
      <c r="HL99" s="64"/>
      <c r="HM99" s="64"/>
      <c r="HN99" s="64"/>
      <c r="HO99" s="64"/>
      <c r="HP99" s="64"/>
      <c r="HQ99" s="64"/>
      <c r="HR99" s="64"/>
      <c r="HS99" s="64"/>
      <c r="HT99" s="64"/>
      <c r="HU99" s="64"/>
      <c r="HV99" s="64"/>
      <c r="HW99" s="64"/>
      <c r="HX99" s="64"/>
      <c r="HY99" s="64"/>
      <c r="HZ99" s="64"/>
      <c r="IA99" s="64"/>
      <c r="IB99" s="64"/>
      <c r="IC99" s="64"/>
      <c r="ID99" s="64"/>
      <c r="IE99" s="64"/>
      <c r="IF99" s="64"/>
      <c r="IG99" s="64"/>
      <c r="IH99" s="64"/>
      <c r="II99" s="64"/>
      <c r="IJ99" s="64"/>
      <c r="IK99" s="64"/>
      <c r="IL99" s="64"/>
      <c r="IM99" s="64"/>
      <c r="IN99" s="64"/>
      <c r="IO99" s="64"/>
      <c r="IP99" s="64"/>
      <c r="IQ99" s="64"/>
      <c r="IR99" s="64"/>
      <c r="IS99" s="64"/>
      <c r="IT99" s="64"/>
      <c r="IU99" s="64"/>
      <c r="IV99" s="64"/>
      <c r="IW99" s="171"/>
      <c r="IX99" s="64"/>
      <c r="IY99" s="64"/>
      <c r="IZ99" s="64"/>
      <c r="JA99" s="64"/>
      <c r="JB99" s="64"/>
      <c r="JC99" s="64"/>
      <c r="JD99" s="64"/>
      <c r="JE99" s="64"/>
      <c r="JF99" s="64"/>
      <c r="JG99" s="64"/>
      <c r="JH99" s="64"/>
      <c r="JI99" s="64"/>
      <c r="JJ99" s="64"/>
      <c r="JK99" s="64"/>
      <c r="JL99" s="64"/>
      <c r="JM99" s="64"/>
      <c r="JN99" s="64"/>
      <c r="JO99" s="64"/>
      <c r="JP99" s="64"/>
      <c r="JQ99" s="64"/>
      <c r="JR99" s="64"/>
      <c r="JS99" s="64"/>
      <c r="JT99" s="64"/>
      <c r="JU99" s="64"/>
      <c r="JV99" s="64"/>
      <c r="JW99" s="64"/>
      <c r="JX99" s="64"/>
      <c r="JY99" s="64"/>
      <c r="JZ99" s="64"/>
      <c r="KA99" s="64"/>
      <c r="KB99" s="64"/>
      <c r="KC99" s="64"/>
      <c r="KD99" s="64"/>
      <c r="KE99" s="64"/>
      <c r="KF99" s="64"/>
      <c r="KG99" s="64"/>
      <c r="KH99" s="64"/>
      <c r="KI99" s="64"/>
      <c r="KJ99" s="64"/>
      <c r="KK99" s="64"/>
      <c r="KL99" s="64"/>
      <c r="KM99" s="64"/>
      <c r="KN99" s="64"/>
      <c r="KO99" s="64"/>
      <c r="KP99" s="64"/>
      <c r="KQ99" s="64"/>
      <c r="KR99" s="64"/>
      <c r="KS99" s="64"/>
      <c r="KT99" s="64"/>
      <c r="KU99" s="64"/>
      <c r="KV99" s="64"/>
      <c r="KW99" s="64"/>
      <c r="KX99" s="64"/>
      <c r="KY99" s="64"/>
      <c r="KZ99" s="64"/>
      <c r="LA99" s="64"/>
      <c r="LB99" s="64"/>
      <c r="LC99" s="64"/>
      <c r="LD99" s="64"/>
      <c r="LE99" s="64"/>
      <c r="LF99" s="64"/>
      <c r="LG99" s="64"/>
      <c r="LH99" s="64"/>
      <c r="LI99" s="64"/>
      <c r="LJ99" s="64"/>
      <c r="LK99" s="64"/>
      <c r="LL99" s="64"/>
      <c r="LM99" s="64"/>
      <c r="LN99" s="64"/>
      <c r="LO99" s="64"/>
      <c r="LP99" s="64"/>
      <c r="LQ99" s="64"/>
      <c r="LR99" s="64"/>
      <c r="LS99" s="64"/>
      <c r="LT99" s="64"/>
      <c r="LU99" s="64"/>
      <c r="LV99" s="64"/>
      <c r="LW99" s="64"/>
      <c r="LX99" s="64"/>
      <c r="LY99" s="64"/>
      <c r="LZ99" s="64"/>
      <c r="MA99" s="64"/>
      <c r="MB99" s="64"/>
      <c r="MC99" s="64"/>
      <c r="MD99" s="64"/>
      <c r="ME99" s="64"/>
      <c r="MF99" s="64"/>
      <c r="MG99" s="64"/>
      <c r="MH99" s="64"/>
      <c r="MI99" s="64"/>
      <c r="MJ99" s="64"/>
      <c r="MK99" s="64"/>
      <c r="ML99" s="64"/>
      <c r="MM99" s="64"/>
      <c r="MN99" s="64"/>
      <c r="MO99" s="64"/>
      <c r="MP99" s="64"/>
      <c r="MQ99" s="64"/>
      <c r="MR99" s="64"/>
      <c r="MS99" s="64"/>
      <c r="MT99" s="64"/>
      <c r="MU99" s="64"/>
      <c r="MV99" s="64"/>
      <c r="MW99" s="64"/>
      <c r="MX99" s="64"/>
      <c r="MY99" s="64"/>
      <c r="MZ99" s="64"/>
      <c r="NA99" s="64"/>
      <c r="NB99" s="64"/>
      <c r="NC99" s="64"/>
      <c r="ND99" s="64"/>
      <c r="NE99" s="64"/>
      <c r="NF99" s="64"/>
      <c r="NG99" s="64"/>
      <c r="NH99" s="64"/>
      <c r="NI99" s="64"/>
      <c r="NJ99" s="64"/>
      <c r="NK99" s="64"/>
      <c r="NL99" s="64"/>
      <c r="NM99" s="64"/>
      <c r="NN99" s="64"/>
      <c r="NO99" s="64"/>
      <c r="NP99" s="64"/>
      <c r="NQ99" s="64"/>
      <c r="NR99" s="64"/>
      <c r="NS99" s="64"/>
      <c r="NT99" s="64"/>
      <c r="NU99" s="64"/>
      <c r="NV99" s="64"/>
      <c r="NW99" s="64"/>
      <c r="NX99" s="64"/>
      <c r="NY99" s="64"/>
      <c r="NZ99" s="64"/>
      <c r="OA99" s="64"/>
      <c r="OB99" s="64"/>
      <c r="OC99" s="64"/>
      <c r="OD99" s="64"/>
      <c r="OE99" s="64"/>
      <c r="OF99" s="64"/>
      <c r="OG99" s="64"/>
      <c r="OH99" s="64"/>
      <c r="OI99" s="64"/>
      <c r="OJ99" s="64"/>
      <c r="OK99" s="64"/>
      <c r="OL99" s="64"/>
      <c r="OM99" s="64"/>
      <c r="ON99" s="64"/>
      <c r="OO99" s="64"/>
      <c r="OP99" s="64"/>
      <c r="OQ99" s="64"/>
      <c r="OR99" s="64"/>
      <c r="OS99" s="64"/>
      <c r="OT99" s="64"/>
      <c r="OU99" s="64"/>
      <c r="OV99" s="64"/>
      <c r="OW99" s="64"/>
      <c r="OX99" s="64"/>
      <c r="OY99" s="64"/>
    </row>
    <row r="100" spans="1:415">
      <c r="A100" s="46"/>
      <c r="B100" s="46"/>
      <c r="C100" s="46"/>
      <c r="D100" s="9"/>
      <c r="E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144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144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144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</row>
    <row r="101" spans="1:415" s="67" customFormat="1">
      <c r="A101" s="65" t="s">
        <v>81</v>
      </c>
      <c r="B101" s="65"/>
      <c r="C101" s="65"/>
      <c r="D101" s="66">
        <v>2.1502884615384615E-12</v>
      </c>
      <c r="E101" s="66">
        <v>2.1502884615384615E-12</v>
      </c>
      <c r="F101" s="66">
        <v>1.9044411764705888E-12</v>
      </c>
      <c r="G101" s="66">
        <v>1.9044411764705888E-12</v>
      </c>
      <c r="H101" s="66">
        <v>1.9044411764705888E-12</v>
      </c>
      <c r="I101" s="66">
        <v>1.9044411764705888E-12</v>
      </c>
      <c r="J101" s="66">
        <v>1.9044411764705888E-12</v>
      </c>
      <c r="K101" s="66">
        <v>1.9044411764705888E-12</v>
      </c>
      <c r="L101" s="66">
        <v>1.9044411764705888E-12</v>
      </c>
      <c r="M101" s="66">
        <v>1.9044411764705888E-12</v>
      </c>
      <c r="N101" s="66">
        <v>1.9044411764705888E-12</v>
      </c>
      <c r="O101" s="66">
        <v>1.9044411764705888E-12</v>
      </c>
      <c r="P101" s="66">
        <v>1.9044411764705888E-12</v>
      </c>
      <c r="Q101" s="66">
        <v>1.9044411764705888E-12</v>
      </c>
      <c r="R101" s="66">
        <v>1.9044411764705888E-12</v>
      </c>
      <c r="S101" s="66">
        <v>1.9044411764705888E-12</v>
      </c>
      <c r="T101" s="66"/>
      <c r="U101" s="66"/>
      <c r="V101" s="66">
        <v>1.9044411764705888E-12</v>
      </c>
      <c r="W101" s="66">
        <v>1.9044411764705888E-12</v>
      </c>
      <c r="X101" s="66">
        <v>1.90444117647059E-12</v>
      </c>
      <c r="Y101" s="66">
        <v>1.90444117647059E-12</v>
      </c>
      <c r="Z101" s="66">
        <v>1.90444117647059E-12</v>
      </c>
      <c r="AA101" s="66"/>
      <c r="AB101" s="66">
        <v>1.90444117647059E-12</v>
      </c>
      <c r="AC101" s="66">
        <v>1.90444117647059E-12</v>
      </c>
      <c r="AD101" s="66">
        <v>1.90444117647059E-12</v>
      </c>
      <c r="AE101" s="66">
        <v>1.90444117647059E-12</v>
      </c>
      <c r="AF101" s="66">
        <v>1.90444117647059E-12</v>
      </c>
      <c r="AG101" s="66"/>
      <c r="AH101" s="66">
        <v>1.90444117647059E-12</v>
      </c>
      <c r="AI101" s="66">
        <v>1.90444117647059E-12</v>
      </c>
      <c r="AJ101" s="66">
        <v>1.90444117647059E-12</v>
      </c>
      <c r="AK101" s="66">
        <v>1.90444117647059E-12</v>
      </c>
      <c r="AL101" s="66">
        <v>1.90444117647059E-12</v>
      </c>
      <c r="AM101" s="66"/>
      <c r="AN101" s="66">
        <v>1.90444117647059E-12</v>
      </c>
      <c r="AO101" s="66">
        <v>1.90444117647059E-12</v>
      </c>
      <c r="AP101" s="66">
        <v>1.90444117647059E-12</v>
      </c>
      <c r="AQ101" s="66">
        <v>1.90444117647059E-12</v>
      </c>
      <c r="AR101" s="66">
        <v>1.90444117647059E-12</v>
      </c>
      <c r="AS101" s="66"/>
      <c r="AT101" s="66">
        <v>1.90444117647059E-12</v>
      </c>
      <c r="AU101" s="66">
        <v>1.90444117647059E-12</v>
      </c>
      <c r="AV101" s="66">
        <v>1.90444117647059E-12</v>
      </c>
      <c r="AW101" s="66">
        <v>1.90444117647059E-12</v>
      </c>
      <c r="AX101" s="66">
        <v>1.90444117647059E-12</v>
      </c>
      <c r="AY101" s="66"/>
      <c r="AZ101" s="66">
        <v>1.90444117647059E-12</v>
      </c>
      <c r="BA101" s="66">
        <v>1.90444117647059E-12</v>
      </c>
      <c r="BB101" s="66">
        <v>1.90444117647059E-12</v>
      </c>
      <c r="BC101" s="66">
        <v>1.90444117647059E-12</v>
      </c>
      <c r="BD101" s="66"/>
      <c r="BE101" s="66">
        <v>1.90444117647059E-12</v>
      </c>
      <c r="BF101" s="66">
        <v>1.90444117647059E-12</v>
      </c>
      <c r="BG101" s="66">
        <v>1.90444117647059E-12</v>
      </c>
      <c r="BH101" s="66">
        <v>1.90444117647059E-12</v>
      </c>
      <c r="BI101" s="66"/>
      <c r="BJ101" s="66">
        <v>1.90444117647059E-12</v>
      </c>
      <c r="BK101" s="66">
        <v>1.90444117647059E-12</v>
      </c>
      <c r="BL101" s="66">
        <v>1.90444117647059E-12</v>
      </c>
      <c r="BM101" s="66">
        <v>1.90444117647059E-12</v>
      </c>
      <c r="BN101" s="66"/>
      <c r="BO101" s="66">
        <v>1.90444117647059E-12</v>
      </c>
      <c r="BP101" s="66">
        <v>1.90444117647059E-12</v>
      </c>
      <c r="BQ101" s="66">
        <v>1.90444117647059E-12</v>
      </c>
      <c r="BR101" s="66">
        <v>1.90444117647059E-12</v>
      </c>
      <c r="BS101" s="66"/>
      <c r="BT101" s="66">
        <v>1.90444117647059E-12</v>
      </c>
      <c r="BU101" s="66">
        <v>1.90444117647059E-12</v>
      </c>
      <c r="BV101" s="66">
        <v>1.90444117647059E-12</v>
      </c>
      <c r="BW101" s="66"/>
      <c r="BX101" s="66">
        <v>1.90444117647059E-12</v>
      </c>
      <c r="BY101" s="66"/>
      <c r="BZ101" s="66">
        <v>1.90444117647059E-12</v>
      </c>
      <c r="CA101" s="66">
        <v>1.90444117647059E-12</v>
      </c>
      <c r="CB101" s="66">
        <v>1.90444117647059E-12</v>
      </c>
      <c r="CC101" s="66">
        <v>1.90444117647059E-12</v>
      </c>
      <c r="CD101" s="66">
        <v>1.90444117647059E-12</v>
      </c>
      <c r="CE101" s="66">
        <v>1.9044411764705888E-12</v>
      </c>
      <c r="CF101" s="66"/>
      <c r="CG101" s="66">
        <v>1.90444117647059E-12</v>
      </c>
      <c r="CH101" s="66"/>
      <c r="CI101" s="66">
        <v>1.90444117647059E-12</v>
      </c>
      <c r="CJ101" s="66"/>
      <c r="CK101" s="66">
        <v>1.90444117647059E-12</v>
      </c>
      <c r="CL101" s="66">
        <v>1.90444117647059E-12</v>
      </c>
      <c r="CM101" s="66">
        <v>1.90444117647059E-12</v>
      </c>
      <c r="CN101" s="172">
        <v>1.90444117647059E-12</v>
      </c>
      <c r="CO101" s="66">
        <v>2.1502884615384615E-12</v>
      </c>
      <c r="CP101" s="66">
        <v>2.1502884615384599E-12</v>
      </c>
      <c r="CQ101" s="66">
        <v>2.1502884615384615E-12</v>
      </c>
      <c r="CR101" s="66">
        <v>2.1502884615384615E-12</v>
      </c>
      <c r="CS101" s="66"/>
      <c r="CT101" s="66">
        <v>2.1502884615384615E-12</v>
      </c>
      <c r="CU101" s="66">
        <v>2.1502884615384615E-12</v>
      </c>
      <c r="CV101" s="66">
        <v>2.1502884615384615E-12</v>
      </c>
      <c r="CW101" s="66">
        <v>2.1502884615384615E-12</v>
      </c>
      <c r="CX101" s="66">
        <v>2.1502884615384615E-12</v>
      </c>
      <c r="CY101" s="66"/>
      <c r="CZ101" s="66">
        <v>2.1502884615384615E-12</v>
      </c>
      <c r="DA101" s="66">
        <v>2.1502884615384615E-12</v>
      </c>
      <c r="DB101" s="66">
        <v>2.1502884615384615E-12</v>
      </c>
      <c r="DC101" s="66">
        <v>2.1502884615384615E-12</v>
      </c>
      <c r="DD101" s="66">
        <v>2.1502884615384615E-12</v>
      </c>
      <c r="DE101" s="66"/>
      <c r="DF101" s="66"/>
      <c r="DG101" s="66">
        <v>2.1502884615384615E-12</v>
      </c>
      <c r="DH101" s="66">
        <v>2.1502884615384615E-12</v>
      </c>
      <c r="DI101" s="66">
        <v>2.1502884615384615E-12</v>
      </c>
      <c r="DJ101" s="66">
        <v>2.1502884615384615E-12</v>
      </c>
      <c r="DK101" s="66">
        <v>2.1502884615384615E-12</v>
      </c>
      <c r="DL101" s="66"/>
      <c r="DM101" s="66">
        <v>2.1502884615384615E-12</v>
      </c>
      <c r="DN101" s="66">
        <v>2.1502884615384615E-12</v>
      </c>
      <c r="DO101" s="66">
        <v>2.1502884615384615E-12</v>
      </c>
      <c r="DP101" s="66">
        <v>2.1502884615384615E-12</v>
      </c>
      <c r="DQ101" s="66">
        <v>2.1502884615384615E-12</v>
      </c>
      <c r="DR101" s="66"/>
      <c r="DS101" s="66">
        <v>2.1502884615384615E-12</v>
      </c>
      <c r="DT101" s="66">
        <v>2.1502884615384615E-12</v>
      </c>
      <c r="DU101" s="66">
        <v>2.1502884615384615E-12</v>
      </c>
      <c r="DV101" s="66">
        <v>2.1502884615384615E-12</v>
      </c>
      <c r="DW101" s="66">
        <v>2.1502884615384615E-12</v>
      </c>
      <c r="DX101" s="66"/>
      <c r="DY101" s="66">
        <v>2.1502884615384615E-12</v>
      </c>
      <c r="DZ101" s="66">
        <v>2.1502884615384615E-12</v>
      </c>
      <c r="EA101" s="66">
        <v>2.1502884615384615E-12</v>
      </c>
      <c r="EB101" s="66">
        <v>2.1502884615384615E-12</v>
      </c>
      <c r="EC101" s="66">
        <v>2.1502884615384615E-12</v>
      </c>
      <c r="ED101" s="66"/>
      <c r="EE101" s="66">
        <v>2.1502884615384615E-12</v>
      </c>
      <c r="EF101" s="66">
        <v>2.1502884615384615E-12</v>
      </c>
      <c r="EG101" s="66">
        <v>2.1502884615384615E-12</v>
      </c>
      <c r="EH101" s="66">
        <v>2.1502884615384615E-12</v>
      </c>
      <c r="EI101" s="66">
        <v>2.1502884615384615E-12</v>
      </c>
      <c r="EJ101" s="66"/>
      <c r="EK101" s="66">
        <v>2.1502884615384615E-12</v>
      </c>
      <c r="EL101" s="66">
        <v>2.1502884615384615E-12</v>
      </c>
      <c r="EM101" s="66">
        <v>2.1502884615384615E-12</v>
      </c>
      <c r="EN101" s="66">
        <v>2.1502884615384615E-12</v>
      </c>
      <c r="EO101" s="66">
        <v>2.1502884615384615E-12</v>
      </c>
      <c r="EP101" s="66"/>
      <c r="EQ101" s="66">
        <v>2.1502884615384615E-12</v>
      </c>
      <c r="ER101" s="66">
        <v>2.1502884615384615E-12</v>
      </c>
      <c r="ES101" s="66">
        <v>2.1502884615384615E-12</v>
      </c>
      <c r="ET101" s="66">
        <v>2.1502884615384615E-12</v>
      </c>
      <c r="EU101" s="66">
        <v>2.1502884615384615E-12</v>
      </c>
      <c r="EV101" s="66"/>
      <c r="EW101" s="66">
        <v>2.1502884615384615E-12</v>
      </c>
      <c r="EX101" s="66">
        <v>2.1502884615384615E-12</v>
      </c>
      <c r="EY101" s="66">
        <v>2.1502884615384615E-12</v>
      </c>
      <c r="EZ101" s="66">
        <v>2.1502884615384615E-12</v>
      </c>
      <c r="FA101" s="66"/>
      <c r="FB101" s="66"/>
      <c r="FC101" s="66">
        <v>2.1502884615384615E-12</v>
      </c>
      <c r="FD101" s="66">
        <v>2.1502884615384615E-12</v>
      </c>
      <c r="FE101" s="66">
        <v>2.1502884615384615E-12</v>
      </c>
      <c r="FF101" s="66">
        <v>2.1502884615384615E-12</v>
      </c>
      <c r="FG101" s="66"/>
      <c r="FH101" s="66">
        <v>2.1502884615384615E-12</v>
      </c>
      <c r="FI101" s="66">
        <v>2.1502884615384615E-12</v>
      </c>
      <c r="FJ101" s="66">
        <v>2.1502884615384615E-12</v>
      </c>
      <c r="FK101" s="66">
        <v>2.1502884615384615E-12</v>
      </c>
      <c r="FL101" s="66">
        <v>2.1502884615384615E-12</v>
      </c>
      <c r="FM101" s="66"/>
      <c r="FN101" s="66">
        <v>2.1502884615384615E-12</v>
      </c>
      <c r="FO101" s="66">
        <v>2.1502884615384615E-12</v>
      </c>
      <c r="FP101" s="66">
        <v>2.1502884615384615E-12</v>
      </c>
      <c r="FQ101" s="66">
        <v>2.1502884615384615E-12</v>
      </c>
      <c r="FR101" s="66">
        <v>2.1502884615384615E-12</v>
      </c>
      <c r="FS101" s="66"/>
      <c r="FT101" s="66">
        <v>2.1502884615384615E-12</v>
      </c>
      <c r="FU101" s="66">
        <v>2.1502884615384615E-12</v>
      </c>
      <c r="FV101" s="66">
        <v>2.1502884615384615E-12</v>
      </c>
      <c r="FW101" s="66">
        <v>2.1502884615384615E-12</v>
      </c>
      <c r="FX101" s="66">
        <v>2.1502884615384615E-12</v>
      </c>
      <c r="FY101" s="66"/>
      <c r="FZ101" s="66">
        <v>2.1502884615384615E-12</v>
      </c>
      <c r="GA101" s="66">
        <v>2.1502884615384615E-12</v>
      </c>
      <c r="GB101" s="66">
        <v>2.1502884615384615E-12</v>
      </c>
      <c r="GC101" s="66">
        <v>2.1502884615384615E-12</v>
      </c>
      <c r="GD101" s="66">
        <v>2.1502884615384615E-12</v>
      </c>
      <c r="GE101" s="66"/>
      <c r="GF101" s="66">
        <v>2.1502884615384615E-12</v>
      </c>
      <c r="GG101" s="66">
        <v>2.1502884615384615E-12</v>
      </c>
      <c r="GH101" s="66">
        <v>2.1502884615384615E-12</v>
      </c>
      <c r="GI101" s="66">
        <v>2.1502884615384615E-12</v>
      </c>
      <c r="GJ101" s="66">
        <v>2.1502884615384615E-12</v>
      </c>
      <c r="GK101" s="66"/>
      <c r="GL101" s="66">
        <v>2.1502884615384615E-12</v>
      </c>
      <c r="GM101" s="66">
        <v>2.1502884615384615E-12</v>
      </c>
      <c r="GN101" s="66">
        <v>2.1502884615384615E-12</v>
      </c>
      <c r="GO101" s="66">
        <v>2.1502884615384615E-12</v>
      </c>
      <c r="GP101" s="66">
        <v>2.1502884615384615E-12</v>
      </c>
      <c r="GQ101" s="172">
        <v>2.1502884615384615E-12</v>
      </c>
      <c r="GR101" s="66">
        <v>2.1502884615384615E-12</v>
      </c>
      <c r="GS101" s="66">
        <v>2.1502884615384615E-12</v>
      </c>
      <c r="GT101" s="66">
        <v>2.1502884615384615E-12</v>
      </c>
      <c r="GU101" s="66"/>
      <c r="GV101" s="66">
        <v>2.1502884615384615E-12</v>
      </c>
      <c r="GW101" s="66">
        <v>2.1502884615384615E-12</v>
      </c>
      <c r="GX101" s="66">
        <v>2.1502884615384615E-12</v>
      </c>
      <c r="GY101" s="66">
        <v>2.1502884615384615E-12</v>
      </c>
      <c r="GZ101" s="66">
        <v>2.1502884615384615E-12</v>
      </c>
      <c r="HA101" s="66">
        <v>2.1502884615384615E-12</v>
      </c>
      <c r="HB101" s="66">
        <v>2.1502884615384615E-12</v>
      </c>
      <c r="HC101" s="66">
        <v>2.1502884615384615E-12</v>
      </c>
      <c r="HD101" s="66">
        <v>2.1502884615384615E-12</v>
      </c>
      <c r="HE101" s="66">
        <v>2.1502884615384615E-12</v>
      </c>
      <c r="HF101" s="66">
        <v>2.1502884615384615E-12</v>
      </c>
      <c r="HG101" s="66">
        <v>2.1502884615384615E-12</v>
      </c>
      <c r="HH101" s="66">
        <v>2.1502884615384615E-12</v>
      </c>
      <c r="HI101" s="66">
        <v>2.1502884615384615E-12</v>
      </c>
      <c r="HJ101" s="66">
        <v>2.1502884615384615E-12</v>
      </c>
      <c r="HK101" s="66">
        <v>2.1502884615384615E-12</v>
      </c>
      <c r="HL101" s="66">
        <v>2.1502884615384615E-12</v>
      </c>
      <c r="HM101" s="66">
        <v>2.1502884615384615E-12</v>
      </c>
      <c r="HN101" s="66">
        <v>2.1502884615384615E-12</v>
      </c>
      <c r="HO101" s="66">
        <v>2.1502884615384615E-12</v>
      </c>
      <c r="HP101" s="66">
        <v>2.1502884615384615E-12</v>
      </c>
      <c r="HQ101" s="66">
        <v>2.1502884615384615E-12</v>
      </c>
      <c r="HR101" s="66">
        <v>2.1502884615384615E-12</v>
      </c>
      <c r="HS101" s="66">
        <v>2.1502884615384615E-12</v>
      </c>
      <c r="HT101" s="66"/>
      <c r="HU101" s="66">
        <v>2.1502884615384615E-12</v>
      </c>
      <c r="HV101" s="66">
        <v>2.1502884615384615E-12</v>
      </c>
      <c r="HW101" s="66">
        <v>2.1502884615384615E-12</v>
      </c>
      <c r="HX101" s="66">
        <v>2.1502884615384615E-12</v>
      </c>
      <c r="HY101" s="66">
        <v>2.1502884615384615E-12</v>
      </c>
      <c r="HZ101" s="66">
        <v>2.1502884615384615E-12</v>
      </c>
      <c r="IA101" s="66">
        <v>2.1502884615384615E-12</v>
      </c>
      <c r="IB101" s="66">
        <v>2.1502884615384615E-12</v>
      </c>
      <c r="IC101" s="66">
        <v>2.1502884615384615E-12</v>
      </c>
      <c r="ID101" s="66">
        <v>2.1502884615384615E-12</v>
      </c>
      <c r="IE101" s="66">
        <v>2.1502884615384615E-12</v>
      </c>
      <c r="IF101" s="66">
        <v>2.1502884615384615E-12</v>
      </c>
      <c r="IG101" s="66">
        <v>2.1502884615384615E-12</v>
      </c>
      <c r="IH101" s="66">
        <v>2.1502884615384615E-12</v>
      </c>
      <c r="II101" s="66">
        <v>2.1502884615384615E-12</v>
      </c>
      <c r="IJ101" s="66">
        <v>2.1502884615384615E-12</v>
      </c>
      <c r="IK101" s="66">
        <v>2.1502884615384615E-12</v>
      </c>
      <c r="IL101" s="66">
        <v>2.1502884615384615E-12</v>
      </c>
      <c r="IM101" s="66">
        <v>2.1502884615384615E-12</v>
      </c>
      <c r="IN101" s="66">
        <v>2.1502884615384615E-12</v>
      </c>
      <c r="IO101" s="66">
        <v>2.1502884615384615E-12</v>
      </c>
      <c r="IP101" s="66">
        <v>2.1502884615384615E-12</v>
      </c>
      <c r="IQ101" s="66">
        <v>2.1502884615384615E-12</v>
      </c>
      <c r="IR101" s="66">
        <v>2.1502884615384615E-12</v>
      </c>
      <c r="IS101" s="66"/>
      <c r="IT101" s="66">
        <v>2.1502884615384615E-12</v>
      </c>
      <c r="IU101" s="66">
        <v>2.1502884615384615E-12</v>
      </c>
      <c r="IV101" s="66">
        <v>2.1502884615384615E-12</v>
      </c>
      <c r="IW101" s="172">
        <v>2.1502884615384615E-12</v>
      </c>
      <c r="IX101" s="66">
        <v>2.1502884615384615E-12</v>
      </c>
      <c r="IY101" s="66">
        <v>2.1502884615384615E-12</v>
      </c>
      <c r="IZ101" s="66">
        <v>1.9044411764705888E-12</v>
      </c>
      <c r="JA101" s="66">
        <v>1.9044411764705888E-12</v>
      </c>
      <c r="JB101" s="66"/>
      <c r="JC101" s="66">
        <v>2.1502884615384615E-12</v>
      </c>
      <c r="JD101" s="66">
        <v>2.1502884615384615E-12</v>
      </c>
      <c r="JE101" s="66">
        <v>2.1502884615384615E-12</v>
      </c>
      <c r="JF101" s="66">
        <v>2.1502884615384615E-12</v>
      </c>
      <c r="JG101" s="66">
        <v>2.1502884615384615E-12</v>
      </c>
      <c r="JH101" s="66">
        <v>2.1502884615384615E-12</v>
      </c>
      <c r="JI101" s="66">
        <v>2.1502884615384615E-12</v>
      </c>
      <c r="JJ101" s="66">
        <v>2.1502884615384615E-12</v>
      </c>
      <c r="JK101" s="66">
        <v>2.1502884615384615E-12</v>
      </c>
      <c r="JL101" s="66">
        <v>2.1502884615384615E-12</v>
      </c>
      <c r="JM101" s="66">
        <v>2.1502884615384615E-12</v>
      </c>
      <c r="JN101" s="66">
        <v>2.1502884615384615E-12</v>
      </c>
      <c r="JO101" s="66">
        <v>2.1502884615384615E-12</v>
      </c>
      <c r="JP101" s="66">
        <v>2.1502884615384615E-12</v>
      </c>
      <c r="JQ101" s="66">
        <v>2.1502884615384615E-12</v>
      </c>
      <c r="JR101" s="66">
        <v>2.1502884615384615E-12</v>
      </c>
      <c r="JS101" s="66">
        <v>2.1502884615384615E-12</v>
      </c>
      <c r="JT101" s="66">
        <v>2.1502884615384615E-12</v>
      </c>
      <c r="JU101" s="66">
        <v>2.1502884615384615E-12</v>
      </c>
      <c r="JV101" s="66">
        <v>2.1502884615384615E-12</v>
      </c>
      <c r="JW101" s="66">
        <v>2.1502884615384615E-12</v>
      </c>
      <c r="JX101" s="66">
        <v>2.1502884615384615E-12</v>
      </c>
      <c r="JY101" s="66">
        <v>1.9044411764705888E-12</v>
      </c>
      <c r="JZ101" s="66">
        <v>1.9044411764705888E-12</v>
      </c>
      <c r="KA101" s="66">
        <v>1.9044411764705888E-12</v>
      </c>
      <c r="KB101" s="66">
        <v>1.9044411764705888E-12</v>
      </c>
      <c r="KC101" s="66"/>
      <c r="KD101" s="66"/>
      <c r="KE101" s="66">
        <v>1.9044411764705888E-12</v>
      </c>
      <c r="KF101" s="66">
        <v>1.9044411764705888E-12</v>
      </c>
      <c r="KG101" s="66"/>
      <c r="KH101" s="66"/>
      <c r="KI101" s="66">
        <v>1.9044411764705888E-12</v>
      </c>
      <c r="KJ101" s="66">
        <v>1.9044411764705888E-12</v>
      </c>
      <c r="KK101" s="66">
        <v>1.9044411764705888E-12</v>
      </c>
      <c r="KL101" s="66">
        <v>1.9044411764705888E-12</v>
      </c>
      <c r="KM101" s="66">
        <v>2.1502884615384615E-12</v>
      </c>
      <c r="KN101" s="66">
        <v>2.1502884615384615E-12</v>
      </c>
      <c r="KO101" s="66">
        <v>2.1502884615384615E-12</v>
      </c>
      <c r="KP101" s="66"/>
      <c r="KQ101" s="66">
        <v>2.1502884615384615E-12</v>
      </c>
      <c r="KR101" s="66">
        <v>2.1502884615384615E-12</v>
      </c>
      <c r="KS101" s="66">
        <v>2.1502884615384615E-12</v>
      </c>
      <c r="KT101" s="66">
        <v>2.1502884615384615E-12</v>
      </c>
      <c r="KU101" s="66">
        <v>2.1502884615384615E-12</v>
      </c>
      <c r="KV101" s="66">
        <v>2.1502884615384615E-12</v>
      </c>
      <c r="KW101" s="66">
        <v>2.1502884615384615E-12</v>
      </c>
      <c r="KX101" s="66">
        <v>2.1502884615384615E-12</v>
      </c>
      <c r="KY101" s="66">
        <v>2.1502884615384615E-12</v>
      </c>
      <c r="KZ101" s="66">
        <v>2.1502884615384615E-12</v>
      </c>
      <c r="LA101" s="66">
        <v>2.1502884615384615E-12</v>
      </c>
      <c r="LB101" s="66">
        <v>2.1502884615384599E-12</v>
      </c>
      <c r="LC101" s="66">
        <v>2.1502884615384599E-12</v>
      </c>
      <c r="LD101" s="66">
        <v>2.1502884615384599E-12</v>
      </c>
      <c r="LE101" s="66">
        <v>2.1502884615384599E-12</v>
      </c>
      <c r="LF101" s="66">
        <v>2.1502884615384599E-12</v>
      </c>
      <c r="LG101" s="66">
        <v>2.1502884615384599E-12</v>
      </c>
      <c r="LH101" s="66">
        <v>2.1502884615384599E-12</v>
      </c>
      <c r="LI101" s="66">
        <v>2.1502884615384599E-12</v>
      </c>
      <c r="LJ101" s="66">
        <v>2.1502884615384599E-12</v>
      </c>
      <c r="LK101" s="66">
        <v>2.1502884615384599E-12</v>
      </c>
      <c r="LL101" s="66">
        <v>3.2040000000000001E-12</v>
      </c>
      <c r="LM101" s="66">
        <v>3.2040000000000001E-12</v>
      </c>
      <c r="LN101" s="66"/>
      <c r="LO101" s="66">
        <v>1.3925E-11</v>
      </c>
      <c r="LP101" s="66">
        <v>1.3925E-11</v>
      </c>
      <c r="LQ101" s="66"/>
      <c r="LR101" s="66">
        <v>1.3925E-11</v>
      </c>
      <c r="LS101" s="66">
        <v>1.3925E-11</v>
      </c>
      <c r="LT101" s="66">
        <v>1.3925E-11</v>
      </c>
      <c r="LU101" s="66">
        <v>1.3925E-11</v>
      </c>
      <c r="LV101" s="66">
        <v>1.3925E-11</v>
      </c>
      <c r="LW101" s="66"/>
      <c r="LX101" s="66">
        <v>1.3925E-11</v>
      </c>
      <c r="LY101" s="66">
        <v>1.3925E-11</v>
      </c>
      <c r="LZ101" s="66">
        <v>1.3925E-11</v>
      </c>
      <c r="MA101" s="66">
        <v>1.3925E-11</v>
      </c>
      <c r="MB101" s="66">
        <v>1.3925E-11</v>
      </c>
      <c r="MC101" s="66">
        <v>1.3925E-11</v>
      </c>
      <c r="MD101" s="66">
        <v>1.3925E-11</v>
      </c>
      <c r="ME101" s="66">
        <v>1.3925E-11</v>
      </c>
      <c r="MF101" s="66">
        <v>1.3925E-11</v>
      </c>
      <c r="MG101" s="66">
        <v>1.3925E-11</v>
      </c>
      <c r="MH101" s="66">
        <v>1.3925E-11</v>
      </c>
      <c r="MI101" s="66">
        <v>1.3925E-11</v>
      </c>
      <c r="MJ101" s="66">
        <v>1.3925E-11</v>
      </c>
      <c r="MK101" s="66">
        <v>1.3925E-11</v>
      </c>
      <c r="ML101" s="66">
        <v>1.3925E-11</v>
      </c>
      <c r="MM101" s="66">
        <v>1.3925E-11</v>
      </c>
      <c r="MN101" s="66">
        <v>1.3925E-11</v>
      </c>
      <c r="MO101" s="66">
        <v>1.3925E-11</v>
      </c>
      <c r="MP101" s="66">
        <v>1.3925E-11</v>
      </c>
      <c r="MQ101" s="66">
        <v>1.3925E-11</v>
      </c>
      <c r="MR101" s="66">
        <v>1.3925E-11</v>
      </c>
      <c r="MS101" s="66">
        <v>1.3925E-11</v>
      </c>
      <c r="MT101" s="66">
        <v>1.3925E-11</v>
      </c>
      <c r="MU101" s="66">
        <v>1.3925E-11</v>
      </c>
      <c r="MV101" s="66">
        <v>1.3925E-11</v>
      </c>
      <c r="MW101" s="66">
        <v>1.3925E-11</v>
      </c>
      <c r="MX101" s="66">
        <v>1.3925E-11</v>
      </c>
      <c r="MY101" s="66">
        <v>1.3925E-11</v>
      </c>
      <c r="MZ101" s="66">
        <v>1.3925E-11</v>
      </c>
      <c r="NA101" s="66">
        <v>1.3925E-11</v>
      </c>
      <c r="NB101" s="66">
        <v>1.3925E-11</v>
      </c>
      <c r="NC101" s="66">
        <v>1.3925E-11</v>
      </c>
      <c r="ND101" s="66">
        <v>1.3925E-11</v>
      </c>
      <c r="NE101" s="66">
        <v>1.3925E-11</v>
      </c>
      <c r="NF101" s="66">
        <v>1.3925E-11</v>
      </c>
      <c r="NG101" s="66">
        <v>1.3925E-11</v>
      </c>
      <c r="NH101" s="66">
        <v>1.3925E-11</v>
      </c>
      <c r="NI101" s="66">
        <v>1.3925E-11</v>
      </c>
      <c r="NJ101" s="66">
        <v>1.3925E-11</v>
      </c>
      <c r="NK101" s="66">
        <v>1.3925E-11</v>
      </c>
      <c r="NL101" s="66">
        <v>1.3925E-11</v>
      </c>
      <c r="NM101" s="66">
        <v>1.3925E-11</v>
      </c>
      <c r="NN101" s="66">
        <v>1.3925E-11</v>
      </c>
      <c r="NO101" s="66">
        <v>1.3925E-11</v>
      </c>
      <c r="NP101" s="66">
        <v>1.3925E-11</v>
      </c>
      <c r="NQ101" s="66">
        <v>1.3925E-11</v>
      </c>
      <c r="NR101" s="66">
        <v>1.3925E-11</v>
      </c>
      <c r="NS101" s="66">
        <v>1.3925E-11</v>
      </c>
      <c r="NT101" s="66">
        <v>1.3925E-11</v>
      </c>
      <c r="NU101" s="66">
        <v>1.3925E-11</v>
      </c>
      <c r="NV101" s="66">
        <v>1.3925E-11</v>
      </c>
      <c r="NW101" s="66">
        <v>1.3925E-11</v>
      </c>
      <c r="NX101" s="66">
        <v>1.3925E-11</v>
      </c>
      <c r="NY101" s="66">
        <v>1.3925E-11</v>
      </c>
      <c r="NZ101" s="66">
        <v>1.3925E-11</v>
      </c>
      <c r="OA101" s="66">
        <v>1.3925E-11</v>
      </c>
      <c r="OB101" s="66">
        <v>1.3925E-11</v>
      </c>
      <c r="OC101" s="66">
        <v>1.3925E-11</v>
      </c>
      <c r="OD101" s="66">
        <v>1.3925E-11</v>
      </c>
      <c r="OE101" s="66">
        <v>1.3925E-11</v>
      </c>
      <c r="OF101" s="66">
        <v>1.3925E-11</v>
      </c>
      <c r="OG101" s="66">
        <v>1.3925E-11</v>
      </c>
      <c r="OH101" s="66">
        <v>1.3925E-11</v>
      </c>
      <c r="OI101" s="66">
        <v>1.3925E-11</v>
      </c>
      <c r="OJ101" s="66">
        <v>1.3925E-11</v>
      </c>
      <c r="OK101" s="66">
        <v>1.3925E-11</v>
      </c>
      <c r="OL101" s="66">
        <v>1.3925E-11</v>
      </c>
      <c r="OM101" s="66">
        <v>1.3925E-11</v>
      </c>
      <c r="ON101" s="66">
        <v>1.3925E-11</v>
      </c>
      <c r="OO101" s="66">
        <v>1.3925E-11</v>
      </c>
      <c r="OP101" s="66">
        <v>1.3925E-11</v>
      </c>
      <c r="OQ101" s="66">
        <v>1.3925E-11</v>
      </c>
      <c r="OR101" s="66">
        <v>1.3925E-11</v>
      </c>
      <c r="OS101" s="66">
        <v>1.3925E-11</v>
      </c>
      <c r="OT101" s="66">
        <v>1.3925E-11</v>
      </c>
      <c r="OU101" s="66">
        <v>1.3925E-11</v>
      </c>
      <c r="OV101" s="66">
        <v>1.3925E-11</v>
      </c>
      <c r="OW101" s="66">
        <v>1.3925E-11</v>
      </c>
      <c r="OX101" s="66">
        <v>1.3925E-11</v>
      </c>
      <c r="OY101" s="66">
        <v>1.3925E-11</v>
      </c>
    </row>
    <row r="102" spans="1:415" s="67" customFormat="1">
      <c r="A102" s="65" t="s">
        <v>3</v>
      </c>
      <c r="B102" s="65"/>
      <c r="C102" s="65"/>
      <c r="D102" s="66">
        <v>1.6976406386792344E-12</v>
      </c>
      <c r="E102" s="66">
        <v>1.6976406386792344E-12</v>
      </c>
      <c r="F102" s="66">
        <v>1.4919200912996412E-12</v>
      </c>
      <c r="G102" s="66">
        <v>1.4919200912996412E-12</v>
      </c>
      <c r="H102" s="66">
        <v>1.4919200912996412E-12</v>
      </c>
      <c r="I102" s="66">
        <v>1.4919200912996412E-12</v>
      </c>
      <c r="J102" s="66">
        <v>1.4919200912996412E-12</v>
      </c>
      <c r="K102" s="66">
        <v>1.4919200912996412E-12</v>
      </c>
      <c r="L102" s="66">
        <v>1.4919200912996412E-12</v>
      </c>
      <c r="M102" s="66">
        <v>1.4919200912996412E-12</v>
      </c>
      <c r="N102" s="66">
        <v>1.4919200912996412E-12</v>
      </c>
      <c r="O102" s="66">
        <v>1.4919200912996412E-12</v>
      </c>
      <c r="P102" s="66">
        <v>1.4919200912996412E-12</v>
      </c>
      <c r="Q102" s="66">
        <v>1.4919200912996412E-12</v>
      </c>
      <c r="R102" s="66">
        <v>1.4919200912996412E-12</v>
      </c>
      <c r="S102" s="66">
        <v>1.4919200912996412E-12</v>
      </c>
      <c r="T102" s="66"/>
      <c r="U102" s="66"/>
      <c r="V102" s="66">
        <v>1.4919200912996412E-12</v>
      </c>
      <c r="W102" s="66">
        <v>1.4919200912996412E-12</v>
      </c>
      <c r="X102" s="66">
        <v>1.49192009129964E-12</v>
      </c>
      <c r="Y102" s="66">
        <v>1.49192009129964E-12</v>
      </c>
      <c r="Z102" s="66">
        <v>1.49192009129964E-12</v>
      </c>
      <c r="AA102" s="66"/>
      <c r="AB102" s="66">
        <v>1.49192009129964E-12</v>
      </c>
      <c r="AC102" s="66">
        <v>1.49192009129964E-12</v>
      </c>
      <c r="AD102" s="66">
        <v>1.49192009129964E-12</v>
      </c>
      <c r="AE102" s="66">
        <v>1.49192009129964E-12</v>
      </c>
      <c r="AF102" s="66">
        <v>1.49192009129964E-12</v>
      </c>
      <c r="AG102" s="66"/>
      <c r="AH102" s="66">
        <v>1.49192009129964E-12</v>
      </c>
      <c r="AI102" s="66">
        <v>1.49192009129964E-12</v>
      </c>
      <c r="AJ102" s="66">
        <v>1.49192009129964E-12</v>
      </c>
      <c r="AK102" s="66">
        <v>1.49192009129964E-12</v>
      </c>
      <c r="AL102" s="66">
        <v>1.49192009129964E-12</v>
      </c>
      <c r="AM102" s="66"/>
      <c r="AN102" s="66">
        <v>1.49192009129964E-12</v>
      </c>
      <c r="AO102" s="66">
        <v>1.49192009129964E-12</v>
      </c>
      <c r="AP102" s="66">
        <v>1.49192009129964E-12</v>
      </c>
      <c r="AQ102" s="66">
        <v>1.49192009129964E-12</v>
      </c>
      <c r="AR102" s="66">
        <v>1.49192009129964E-12</v>
      </c>
      <c r="AS102" s="66"/>
      <c r="AT102" s="66">
        <v>1.49192009129964E-12</v>
      </c>
      <c r="AU102" s="66">
        <v>1.49192009129964E-12</v>
      </c>
      <c r="AV102" s="66">
        <v>1.49192009129964E-12</v>
      </c>
      <c r="AW102" s="66">
        <v>1.49192009129964E-12</v>
      </c>
      <c r="AX102" s="66">
        <v>1.49192009129964E-12</v>
      </c>
      <c r="AY102" s="66"/>
      <c r="AZ102" s="66">
        <v>1.49192009129964E-12</v>
      </c>
      <c r="BA102" s="66">
        <v>1.49192009129964E-12</v>
      </c>
      <c r="BB102" s="66">
        <v>1.49192009129964E-12</v>
      </c>
      <c r="BC102" s="66">
        <v>1.49192009129964E-12</v>
      </c>
      <c r="BD102" s="66"/>
      <c r="BE102" s="66">
        <v>1.49192009129964E-12</v>
      </c>
      <c r="BF102" s="66">
        <v>1.49192009129964E-12</v>
      </c>
      <c r="BG102" s="66">
        <v>1.49192009129964E-12</v>
      </c>
      <c r="BH102" s="66">
        <v>1.49192009129964E-12</v>
      </c>
      <c r="BI102" s="66"/>
      <c r="BJ102" s="66">
        <v>1.49192009129964E-12</v>
      </c>
      <c r="BK102" s="66">
        <v>1.49192009129964E-12</v>
      </c>
      <c r="BL102" s="66">
        <v>1.49192009129964E-12</v>
      </c>
      <c r="BM102" s="66">
        <v>1.49192009129964E-12</v>
      </c>
      <c r="BN102" s="66"/>
      <c r="BO102" s="66">
        <v>1.49192009129964E-12</v>
      </c>
      <c r="BP102" s="66">
        <v>1.49192009129964E-12</v>
      </c>
      <c r="BQ102" s="66">
        <v>1.49192009129964E-12</v>
      </c>
      <c r="BR102" s="66">
        <v>1.49192009129964E-12</v>
      </c>
      <c r="BS102" s="66"/>
      <c r="BT102" s="66">
        <v>1.49192009129964E-12</v>
      </c>
      <c r="BU102" s="66">
        <v>1.49192009129964E-12</v>
      </c>
      <c r="BV102" s="66">
        <v>1.49192009129964E-12</v>
      </c>
      <c r="BW102" s="66"/>
      <c r="BX102" s="66">
        <v>1.49192009129964E-12</v>
      </c>
      <c r="BY102" s="66"/>
      <c r="BZ102" s="66">
        <v>1.49192009129964E-12</v>
      </c>
      <c r="CA102" s="66">
        <v>1.49192009129964E-12</v>
      </c>
      <c r="CB102" s="66">
        <v>1.49192009129964E-12</v>
      </c>
      <c r="CC102" s="66">
        <v>1.49192009129964E-12</v>
      </c>
      <c r="CD102" s="66">
        <v>1.49192009129964E-12</v>
      </c>
      <c r="CE102" s="66">
        <v>1.4919200912996412E-12</v>
      </c>
      <c r="CF102" s="66"/>
      <c r="CG102" s="66">
        <v>1.49192009129964E-12</v>
      </c>
      <c r="CH102" s="66"/>
      <c r="CI102" s="66">
        <v>1.49192009129964E-12</v>
      </c>
      <c r="CJ102" s="66"/>
      <c r="CK102" s="66">
        <v>1.49192009129964E-12</v>
      </c>
      <c r="CL102" s="66">
        <v>1.49192009129964E-12</v>
      </c>
      <c r="CM102" s="66">
        <v>1.49192009129964E-12</v>
      </c>
      <c r="CN102" s="172">
        <v>1.49192009129964E-12</v>
      </c>
      <c r="CO102" s="66">
        <v>1.6976406386792344E-12</v>
      </c>
      <c r="CP102" s="66">
        <v>1.6976406386792344E-12</v>
      </c>
      <c r="CQ102" s="66">
        <v>1.6976406386792344E-12</v>
      </c>
      <c r="CR102" s="66">
        <v>1.6976406386792344E-12</v>
      </c>
      <c r="CS102" s="66"/>
      <c r="CT102" s="66">
        <v>1.6976406386792344E-12</v>
      </c>
      <c r="CU102" s="66">
        <v>1.6976406386792344E-12</v>
      </c>
      <c r="CV102" s="66">
        <v>1.6976406386792344E-12</v>
      </c>
      <c r="CW102" s="66">
        <v>1.6976406386792344E-12</v>
      </c>
      <c r="CX102" s="66">
        <v>1.6976406386792344E-12</v>
      </c>
      <c r="CY102" s="66"/>
      <c r="CZ102" s="66">
        <v>1.6976406386792344E-12</v>
      </c>
      <c r="DA102" s="66">
        <v>1.6976406386792344E-12</v>
      </c>
      <c r="DB102" s="66">
        <v>1.6976406386792344E-12</v>
      </c>
      <c r="DC102" s="66">
        <v>1.6976406386792344E-12</v>
      </c>
      <c r="DD102" s="66">
        <v>1.6976406386792344E-12</v>
      </c>
      <c r="DE102" s="66"/>
      <c r="DF102" s="66"/>
      <c r="DG102" s="66">
        <v>1.6976406386792344E-12</v>
      </c>
      <c r="DH102" s="66">
        <v>1.6976406386792344E-12</v>
      </c>
      <c r="DI102" s="66">
        <v>1.6976406386792344E-12</v>
      </c>
      <c r="DJ102" s="66">
        <v>1.6976406386792344E-12</v>
      </c>
      <c r="DK102" s="66">
        <v>1.6976406386792344E-12</v>
      </c>
      <c r="DL102" s="66"/>
      <c r="DM102" s="66">
        <v>1.6976406386792344E-12</v>
      </c>
      <c r="DN102" s="66">
        <v>1.6976406386792344E-12</v>
      </c>
      <c r="DO102" s="66">
        <v>1.6976406386792344E-12</v>
      </c>
      <c r="DP102" s="66">
        <v>1.6976406386792344E-12</v>
      </c>
      <c r="DQ102" s="66">
        <v>1.6976406386792344E-12</v>
      </c>
      <c r="DR102" s="66"/>
      <c r="DS102" s="66">
        <v>1.6976406386792344E-12</v>
      </c>
      <c r="DT102" s="66">
        <v>1.6976406386792344E-12</v>
      </c>
      <c r="DU102" s="66">
        <v>1.6976406386792344E-12</v>
      </c>
      <c r="DV102" s="66">
        <v>1.6976406386792344E-12</v>
      </c>
      <c r="DW102" s="66">
        <v>1.6976406386792344E-12</v>
      </c>
      <c r="DX102" s="66"/>
      <c r="DY102" s="66">
        <v>1.6976406386792344E-12</v>
      </c>
      <c r="DZ102" s="66">
        <v>1.6976406386792344E-12</v>
      </c>
      <c r="EA102" s="66">
        <v>1.6976406386792344E-12</v>
      </c>
      <c r="EB102" s="66">
        <v>1.6976406386792344E-12</v>
      </c>
      <c r="EC102" s="66">
        <v>1.6976406386792344E-12</v>
      </c>
      <c r="ED102" s="66"/>
      <c r="EE102" s="66">
        <v>1.6976406386792344E-12</v>
      </c>
      <c r="EF102" s="66">
        <v>1.6976406386792344E-12</v>
      </c>
      <c r="EG102" s="66">
        <v>1.6976406386792344E-12</v>
      </c>
      <c r="EH102" s="66">
        <v>1.6976406386792344E-12</v>
      </c>
      <c r="EI102" s="66">
        <v>1.6976406386792344E-12</v>
      </c>
      <c r="EJ102" s="66"/>
      <c r="EK102" s="66">
        <v>1.6976406386792344E-12</v>
      </c>
      <c r="EL102" s="66">
        <v>1.6976406386792344E-12</v>
      </c>
      <c r="EM102" s="66">
        <v>1.6976406386792344E-12</v>
      </c>
      <c r="EN102" s="66">
        <v>1.6976406386792344E-12</v>
      </c>
      <c r="EO102" s="66">
        <v>1.6976406386792344E-12</v>
      </c>
      <c r="EP102" s="66"/>
      <c r="EQ102" s="66">
        <v>1.6976406386792344E-12</v>
      </c>
      <c r="ER102" s="66">
        <v>1.6976406386792344E-12</v>
      </c>
      <c r="ES102" s="66">
        <v>1.6976406386792344E-12</v>
      </c>
      <c r="ET102" s="66">
        <v>1.6976406386792344E-12</v>
      </c>
      <c r="EU102" s="66">
        <v>1.6976406386792344E-12</v>
      </c>
      <c r="EV102" s="66"/>
      <c r="EW102" s="66">
        <v>1.6976406386792344E-12</v>
      </c>
      <c r="EX102" s="66">
        <v>1.6976406386792344E-12</v>
      </c>
      <c r="EY102" s="66">
        <v>1.6976406386792344E-12</v>
      </c>
      <c r="EZ102" s="66">
        <v>1.6976406386792344E-12</v>
      </c>
      <c r="FA102" s="66"/>
      <c r="FB102" s="66"/>
      <c r="FC102" s="66">
        <v>1.6976406386792344E-12</v>
      </c>
      <c r="FD102" s="66">
        <v>1.6976406386792344E-12</v>
      </c>
      <c r="FE102" s="66">
        <v>1.6976406386792344E-12</v>
      </c>
      <c r="FF102" s="66">
        <v>1.6976406386792344E-12</v>
      </c>
      <c r="FG102" s="66"/>
      <c r="FH102" s="66">
        <v>1.6976406386792344E-12</v>
      </c>
      <c r="FI102" s="66">
        <v>1.6976406386792344E-12</v>
      </c>
      <c r="FJ102" s="66">
        <v>1.6976406386792344E-12</v>
      </c>
      <c r="FK102" s="66">
        <v>1.6976406386792344E-12</v>
      </c>
      <c r="FL102" s="66">
        <v>1.6976406386792344E-12</v>
      </c>
      <c r="FM102" s="66"/>
      <c r="FN102" s="66">
        <v>1.6976406386792344E-12</v>
      </c>
      <c r="FO102" s="66">
        <v>1.6976406386792344E-12</v>
      </c>
      <c r="FP102" s="66">
        <v>1.6976406386792344E-12</v>
      </c>
      <c r="FQ102" s="66">
        <v>1.6976406386792344E-12</v>
      </c>
      <c r="FR102" s="66">
        <v>1.6976406386792344E-12</v>
      </c>
      <c r="FS102" s="66"/>
      <c r="FT102" s="66">
        <v>1.6976406386792344E-12</v>
      </c>
      <c r="FU102" s="66">
        <v>1.6976406386792344E-12</v>
      </c>
      <c r="FV102" s="66">
        <v>1.6976406386792344E-12</v>
      </c>
      <c r="FW102" s="66">
        <v>1.6976406386792344E-12</v>
      </c>
      <c r="FX102" s="66">
        <v>1.6976406386792344E-12</v>
      </c>
      <c r="FY102" s="66"/>
      <c r="FZ102" s="66">
        <v>1.6976406386792344E-12</v>
      </c>
      <c r="GA102" s="66">
        <v>1.6976406386792344E-12</v>
      </c>
      <c r="GB102" s="66">
        <v>1.6976406386792344E-12</v>
      </c>
      <c r="GC102" s="66">
        <v>1.6976406386792344E-12</v>
      </c>
      <c r="GD102" s="66">
        <v>1.6976406386792344E-12</v>
      </c>
      <c r="GE102" s="66"/>
      <c r="GF102" s="66">
        <v>1.6976406386792344E-12</v>
      </c>
      <c r="GG102" s="66">
        <v>1.6976406386792344E-12</v>
      </c>
      <c r="GH102" s="66">
        <v>1.6976406386792344E-12</v>
      </c>
      <c r="GI102" s="66">
        <v>1.6976406386792344E-12</v>
      </c>
      <c r="GJ102" s="66">
        <v>1.6976406386792344E-12</v>
      </c>
      <c r="GK102" s="66"/>
      <c r="GL102" s="66">
        <v>1.6976406386792344E-12</v>
      </c>
      <c r="GM102" s="66">
        <v>1.6976406386792344E-12</v>
      </c>
      <c r="GN102" s="66">
        <v>1.6976406386792344E-12</v>
      </c>
      <c r="GO102" s="66">
        <v>1.6976406386792344E-12</v>
      </c>
      <c r="GP102" s="66">
        <v>1.6976406386792344E-12</v>
      </c>
      <c r="GQ102" s="172">
        <v>1.6976406386792344E-12</v>
      </c>
      <c r="GR102" s="66">
        <v>1.6976406386792344E-12</v>
      </c>
      <c r="GS102" s="66">
        <v>1.6976406386792344E-12</v>
      </c>
      <c r="GT102" s="66">
        <v>1.6976406386792344E-12</v>
      </c>
      <c r="GU102" s="66"/>
      <c r="GV102" s="66">
        <v>1.6976406386792344E-12</v>
      </c>
      <c r="GW102" s="66">
        <v>1.6976406386792344E-12</v>
      </c>
      <c r="GX102" s="66">
        <v>1.6976406386792344E-12</v>
      </c>
      <c r="GY102" s="66">
        <v>1.6976406386792344E-12</v>
      </c>
      <c r="GZ102" s="66">
        <v>1.6976406386792344E-12</v>
      </c>
      <c r="HA102" s="66">
        <v>1.6976406386792344E-12</v>
      </c>
      <c r="HB102" s="66">
        <v>1.6976406386792344E-12</v>
      </c>
      <c r="HC102" s="66">
        <v>1.6976406386792344E-12</v>
      </c>
      <c r="HD102" s="66">
        <v>1.6976406386792344E-12</v>
      </c>
      <c r="HE102" s="66">
        <v>1.6976406386792344E-12</v>
      </c>
      <c r="HF102" s="66">
        <v>1.6976406386792344E-12</v>
      </c>
      <c r="HG102" s="66">
        <v>1.6976406386792344E-12</v>
      </c>
      <c r="HH102" s="66">
        <v>1.6976406386792344E-12</v>
      </c>
      <c r="HI102" s="66">
        <v>1.6976406386792344E-12</v>
      </c>
      <c r="HJ102" s="66">
        <v>1.6976406386792344E-12</v>
      </c>
      <c r="HK102" s="66">
        <v>1.6976406386792344E-12</v>
      </c>
      <c r="HL102" s="66">
        <v>1.6976406386792344E-12</v>
      </c>
      <c r="HM102" s="66">
        <v>1.6976406386792344E-12</v>
      </c>
      <c r="HN102" s="66">
        <v>1.6976406386792344E-12</v>
      </c>
      <c r="HO102" s="66">
        <v>1.6976406386792344E-12</v>
      </c>
      <c r="HP102" s="66">
        <v>1.6976406386792344E-12</v>
      </c>
      <c r="HQ102" s="66">
        <v>1.6976406386792344E-12</v>
      </c>
      <c r="HR102" s="66">
        <v>1.6976406386792344E-12</v>
      </c>
      <c r="HS102" s="66">
        <v>1.6976406386792344E-12</v>
      </c>
      <c r="HT102" s="66"/>
      <c r="HU102" s="66">
        <v>1.6976406386792344E-12</v>
      </c>
      <c r="HV102" s="66">
        <v>1.6976406386792344E-12</v>
      </c>
      <c r="HW102" s="66">
        <v>1.6976406386792344E-12</v>
      </c>
      <c r="HX102" s="66">
        <v>1.6976406386792344E-12</v>
      </c>
      <c r="HY102" s="66">
        <v>1.6976406386792344E-12</v>
      </c>
      <c r="HZ102" s="66">
        <v>1.6976406386792344E-12</v>
      </c>
      <c r="IA102" s="66">
        <v>1.6976406386792344E-12</v>
      </c>
      <c r="IB102" s="66">
        <v>1.6976406386792344E-12</v>
      </c>
      <c r="IC102" s="66">
        <v>1.6976406386792344E-12</v>
      </c>
      <c r="ID102" s="66">
        <v>1.6976406386792344E-12</v>
      </c>
      <c r="IE102" s="66">
        <v>1.6976406386792344E-12</v>
      </c>
      <c r="IF102" s="66">
        <v>1.6976406386792344E-12</v>
      </c>
      <c r="IG102" s="66">
        <v>1.6976406386792344E-12</v>
      </c>
      <c r="IH102" s="66">
        <v>1.6976406386792344E-12</v>
      </c>
      <c r="II102" s="66">
        <v>1.6976406386792344E-12</v>
      </c>
      <c r="IJ102" s="66">
        <v>1.6976406386792344E-12</v>
      </c>
      <c r="IK102" s="66">
        <v>1.6976406386792344E-12</v>
      </c>
      <c r="IL102" s="66">
        <v>1.6976406386792344E-12</v>
      </c>
      <c r="IM102" s="66">
        <v>1.6976406386792344E-12</v>
      </c>
      <c r="IN102" s="66">
        <v>1.6976406386792344E-12</v>
      </c>
      <c r="IO102" s="66">
        <v>1.6976406386792344E-12</v>
      </c>
      <c r="IP102" s="66">
        <v>1.6976406386792344E-12</v>
      </c>
      <c r="IQ102" s="66">
        <v>1.6976406386792344E-12</v>
      </c>
      <c r="IR102" s="66">
        <v>1.6976406386792344E-12</v>
      </c>
      <c r="IS102" s="66"/>
      <c r="IT102" s="66">
        <v>1.6976406386792344E-12</v>
      </c>
      <c r="IU102" s="66">
        <v>1.6976406386792344E-12</v>
      </c>
      <c r="IV102" s="66">
        <v>1.6976406386792344E-12</v>
      </c>
      <c r="IW102" s="172">
        <v>1.6976406386792344E-12</v>
      </c>
      <c r="IX102" s="66">
        <v>1.6976406386792344E-12</v>
      </c>
      <c r="IY102" s="66">
        <v>1.6976406386792344E-12</v>
      </c>
      <c r="IZ102" s="66">
        <v>1.4919200912996412E-12</v>
      </c>
      <c r="JA102" s="66">
        <v>1.4919200912996412E-12</v>
      </c>
      <c r="JB102" s="66"/>
      <c r="JC102" s="66">
        <v>1.6976406386792344E-12</v>
      </c>
      <c r="JD102" s="66">
        <v>1.6976406386792344E-12</v>
      </c>
      <c r="JE102" s="66">
        <v>1.6976406386792344E-12</v>
      </c>
      <c r="JF102" s="66">
        <v>1.6976406386792344E-12</v>
      </c>
      <c r="JG102" s="66">
        <v>1.6976406386792344E-12</v>
      </c>
      <c r="JH102" s="66">
        <v>1.6976406386792344E-12</v>
      </c>
      <c r="JI102" s="66">
        <v>1.6976406386792344E-12</v>
      </c>
      <c r="JJ102" s="66">
        <v>1.6976406386792344E-12</v>
      </c>
      <c r="JK102" s="66">
        <v>1.6976406386792344E-12</v>
      </c>
      <c r="JL102" s="66">
        <v>1.6976406386792344E-12</v>
      </c>
      <c r="JM102" s="66">
        <v>1.6976406386792344E-12</v>
      </c>
      <c r="JN102" s="66">
        <v>1.6976406386792344E-12</v>
      </c>
      <c r="JO102" s="66">
        <v>1.6976406386792344E-12</v>
      </c>
      <c r="JP102" s="66">
        <v>1.6976406386792344E-12</v>
      </c>
      <c r="JQ102" s="66">
        <v>1.6976406386792344E-12</v>
      </c>
      <c r="JR102" s="66">
        <v>1.6976406386792344E-12</v>
      </c>
      <c r="JS102" s="66">
        <v>1.6976406386792344E-12</v>
      </c>
      <c r="JT102" s="66">
        <v>1.6976406386792344E-12</v>
      </c>
      <c r="JU102" s="66">
        <v>1.6976406386792344E-12</v>
      </c>
      <c r="JV102" s="66">
        <v>1.6976406386792344E-12</v>
      </c>
      <c r="JW102" s="66">
        <v>1.6976406386792344E-12</v>
      </c>
      <c r="JX102" s="66">
        <v>1.6976406386792344E-12</v>
      </c>
      <c r="JY102" s="66">
        <v>1.4919200912996412E-12</v>
      </c>
      <c r="JZ102" s="66">
        <v>1.4919200912996412E-12</v>
      </c>
      <c r="KA102" s="66">
        <v>1.4919200912996412E-12</v>
      </c>
      <c r="KB102" s="66">
        <v>1.4919200912996412E-12</v>
      </c>
      <c r="KC102" s="66"/>
      <c r="KD102" s="66"/>
      <c r="KE102" s="66">
        <v>1.4919200912996412E-12</v>
      </c>
      <c r="KF102" s="66">
        <v>1.4919200912996412E-12</v>
      </c>
      <c r="KG102" s="66"/>
      <c r="KH102" s="66"/>
      <c r="KI102" s="66">
        <v>1.4919200912996412E-12</v>
      </c>
      <c r="KJ102" s="66">
        <v>1.4919200912996412E-12</v>
      </c>
      <c r="KK102" s="66">
        <v>1.4919200912996412E-12</v>
      </c>
      <c r="KL102" s="66">
        <v>1.4919200912996412E-12</v>
      </c>
      <c r="KM102" s="66">
        <v>1.6976406386792344E-12</v>
      </c>
      <c r="KN102" s="66">
        <v>1.6976406386792344E-12</v>
      </c>
      <c r="KO102" s="66">
        <v>1.6976406386792344E-12</v>
      </c>
      <c r="KP102" s="66"/>
      <c r="KQ102" s="66">
        <v>1.6976406386792344E-12</v>
      </c>
      <c r="KR102" s="66">
        <v>1.6976406386792344E-12</v>
      </c>
      <c r="KS102" s="66">
        <v>1.6976406386792344E-12</v>
      </c>
      <c r="KT102" s="66">
        <v>1.6976406386792344E-12</v>
      </c>
      <c r="KU102" s="66">
        <v>1.6976406386792344E-12</v>
      </c>
      <c r="KV102" s="66">
        <v>1.6976406386792344E-12</v>
      </c>
      <c r="KW102" s="66">
        <v>1.6976406386792344E-12</v>
      </c>
      <c r="KX102" s="66">
        <v>1.6976406386792344E-12</v>
      </c>
      <c r="KY102" s="66">
        <v>1.6976406386792344E-12</v>
      </c>
      <c r="KZ102" s="66">
        <v>1.6976406386792344E-12</v>
      </c>
      <c r="LA102" s="66">
        <v>1.6976406386792344E-12</v>
      </c>
      <c r="LB102" s="66">
        <v>1.69764063867923E-12</v>
      </c>
      <c r="LC102" s="66">
        <v>1.69764063867923E-12</v>
      </c>
      <c r="LD102" s="66">
        <v>1.69764063867923E-12</v>
      </c>
      <c r="LE102" s="66">
        <v>1.69764063867923E-12</v>
      </c>
      <c r="LF102" s="66">
        <v>1.69764063867923E-12</v>
      </c>
      <c r="LG102" s="66">
        <v>1.69764063867923E-12</v>
      </c>
      <c r="LH102" s="66">
        <v>1.69764063867923E-12</v>
      </c>
      <c r="LI102" s="66">
        <v>1.69764063867923E-12</v>
      </c>
      <c r="LJ102" s="66">
        <v>1.69764063867923E-12</v>
      </c>
      <c r="LK102" s="66">
        <v>1.69764063867923E-12</v>
      </c>
      <c r="LL102" s="66">
        <v>1.493E-12</v>
      </c>
      <c r="LM102" s="66">
        <v>1.493E-12</v>
      </c>
      <c r="LN102" s="66"/>
      <c r="LO102" s="66">
        <v>3.3154702316779829E-12</v>
      </c>
      <c r="LP102" s="66">
        <v>3.3154702316779829E-12</v>
      </c>
      <c r="LQ102" s="66"/>
      <c r="LR102" s="66">
        <v>3.3154702316779801E-12</v>
      </c>
      <c r="LS102" s="66">
        <v>3.3154702316779801E-12</v>
      </c>
      <c r="LT102" s="66">
        <v>3.3154702316779801E-12</v>
      </c>
      <c r="LU102" s="66">
        <v>3.3154702316779801E-12</v>
      </c>
      <c r="LV102" s="66">
        <v>3.3154702316779801E-12</v>
      </c>
      <c r="LW102" s="66"/>
      <c r="LX102" s="66">
        <v>3.3154702316779801E-12</v>
      </c>
      <c r="LY102" s="66">
        <v>3.3154702316779801E-12</v>
      </c>
      <c r="LZ102" s="66">
        <v>3.3154702316779801E-12</v>
      </c>
      <c r="MA102" s="66">
        <v>3.3154702316779801E-12</v>
      </c>
      <c r="MB102" s="66">
        <v>3.3154702316779801E-12</v>
      </c>
      <c r="MC102" s="66">
        <v>3.3154702316779801E-12</v>
      </c>
      <c r="MD102" s="66">
        <v>3.3154702316779801E-12</v>
      </c>
      <c r="ME102" s="66">
        <v>3.3154702316779801E-12</v>
      </c>
      <c r="MF102" s="66">
        <v>3.3154702316779801E-12</v>
      </c>
      <c r="MG102" s="66">
        <v>3.3154702316779801E-12</v>
      </c>
      <c r="MH102" s="66">
        <v>3.3154702316779801E-12</v>
      </c>
      <c r="MI102" s="66">
        <v>3.3154702316779801E-12</v>
      </c>
      <c r="MJ102" s="66">
        <v>3.3154702316779801E-12</v>
      </c>
      <c r="MK102" s="66">
        <v>3.3154702316779801E-12</v>
      </c>
      <c r="ML102" s="66">
        <v>3.3154702316779801E-12</v>
      </c>
      <c r="MM102" s="66">
        <v>3.3154702316779801E-12</v>
      </c>
      <c r="MN102" s="66">
        <v>3.3154702316779801E-12</v>
      </c>
      <c r="MO102" s="66">
        <v>3.3154702316779801E-12</v>
      </c>
      <c r="MP102" s="66">
        <v>3.3154702316779801E-12</v>
      </c>
      <c r="MQ102" s="66">
        <v>3.3154702316779801E-12</v>
      </c>
      <c r="MR102" s="66">
        <v>3.3154702316779801E-12</v>
      </c>
      <c r="MS102" s="66">
        <v>3.3154702316779801E-12</v>
      </c>
      <c r="MT102" s="66">
        <v>3.3154702316779801E-12</v>
      </c>
      <c r="MU102" s="66">
        <v>3.3154702316779801E-12</v>
      </c>
      <c r="MV102" s="66">
        <v>3.3154702316779801E-12</v>
      </c>
      <c r="MW102" s="66">
        <v>3.3154702316779801E-12</v>
      </c>
      <c r="MX102" s="66">
        <v>3.3154702316779801E-12</v>
      </c>
      <c r="MY102" s="66">
        <v>3.3154702316779801E-12</v>
      </c>
      <c r="MZ102" s="66">
        <v>3.3154702316779801E-12</v>
      </c>
      <c r="NA102" s="66">
        <v>3.3154702316779801E-12</v>
      </c>
      <c r="NB102" s="66">
        <v>3.3154702316779801E-12</v>
      </c>
      <c r="NC102" s="66">
        <v>3.3154702316779801E-12</v>
      </c>
      <c r="ND102" s="66">
        <v>3.3154702316779801E-12</v>
      </c>
      <c r="NE102" s="66">
        <v>3.3154702316779801E-12</v>
      </c>
      <c r="NF102" s="66">
        <v>3.3154702316779801E-12</v>
      </c>
      <c r="NG102" s="66">
        <v>3.3154702316779801E-12</v>
      </c>
      <c r="NH102" s="66">
        <v>3.3154702316779801E-12</v>
      </c>
      <c r="NI102" s="66">
        <v>3.3154702316779801E-12</v>
      </c>
      <c r="NJ102" s="66">
        <v>3.3154702316779801E-12</v>
      </c>
      <c r="NK102" s="66">
        <v>3.3154702316779801E-12</v>
      </c>
      <c r="NL102" s="66">
        <v>3.3154702316779801E-12</v>
      </c>
      <c r="NM102" s="66">
        <v>3.3154702316779801E-12</v>
      </c>
      <c r="NN102" s="66">
        <v>3.3154702316779801E-12</v>
      </c>
      <c r="NO102" s="66">
        <v>3.3154702316779801E-12</v>
      </c>
      <c r="NP102" s="66">
        <v>3.3154702316779801E-12</v>
      </c>
      <c r="NQ102" s="66">
        <v>3.3154702316779801E-12</v>
      </c>
      <c r="NR102" s="66">
        <v>3.3154702316779801E-12</v>
      </c>
      <c r="NS102" s="66">
        <v>3.3154702316779801E-12</v>
      </c>
      <c r="NT102" s="66">
        <v>3.3154702316779801E-12</v>
      </c>
      <c r="NU102" s="66">
        <v>3.3154702316779801E-12</v>
      </c>
      <c r="NV102" s="66">
        <v>3.3154702316779801E-12</v>
      </c>
      <c r="NW102" s="66">
        <v>3.3154702316779801E-12</v>
      </c>
      <c r="NX102" s="66">
        <v>3.3154702316779801E-12</v>
      </c>
      <c r="NY102" s="66">
        <v>3.3154702316779801E-12</v>
      </c>
      <c r="NZ102" s="66">
        <v>3.3154702316779801E-12</v>
      </c>
      <c r="OA102" s="66">
        <v>3.3154702316779801E-12</v>
      </c>
      <c r="OB102" s="66">
        <v>3.3154702316779801E-12</v>
      </c>
      <c r="OC102" s="66">
        <v>3.3154702316779801E-12</v>
      </c>
      <c r="OD102" s="66">
        <v>3.3154702316779801E-12</v>
      </c>
      <c r="OE102" s="66">
        <v>3.3154702316779801E-12</v>
      </c>
      <c r="OF102" s="66">
        <v>3.3154702316779801E-12</v>
      </c>
      <c r="OG102" s="66">
        <v>3.3154702316779801E-12</v>
      </c>
      <c r="OH102" s="66">
        <v>3.3154702316779801E-12</v>
      </c>
      <c r="OI102" s="66">
        <v>3.3154702316779801E-12</v>
      </c>
      <c r="OJ102" s="66">
        <v>3.3154702316779801E-12</v>
      </c>
      <c r="OK102" s="66">
        <v>3.3154702316779801E-12</v>
      </c>
      <c r="OL102" s="66">
        <v>3.3154702316779801E-12</v>
      </c>
      <c r="OM102" s="66">
        <v>3.3154702316779801E-12</v>
      </c>
      <c r="ON102" s="66">
        <v>3.3154702316779801E-12</v>
      </c>
      <c r="OO102" s="66">
        <v>3.3154702316779801E-12</v>
      </c>
      <c r="OP102" s="66">
        <v>3.3154702316779801E-12</v>
      </c>
      <c r="OQ102" s="66">
        <v>3.3154702316779801E-12</v>
      </c>
      <c r="OR102" s="66">
        <v>3.3154702316779801E-12</v>
      </c>
      <c r="OS102" s="66">
        <v>3.3154702316779801E-12</v>
      </c>
      <c r="OT102" s="66">
        <v>3.3154702316779801E-12</v>
      </c>
      <c r="OU102" s="66">
        <v>3.3154702316779801E-12</v>
      </c>
      <c r="OV102" s="66">
        <v>3.3154702316779801E-12</v>
      </c>
      <c r="OW102" s="66">
        <v>3.3154702316779801E-12</v>
      </c>
      <c r="OX102" s="66">
        <v>3.3154702316779801E-12</v>
      </c>
      <c r="OY102" s="66">
        <v>3.3154702316779801E-12</v>
      </c>
    </row>
    <row r="103" spans="1:415">
      <c r="A103" s="46" t="s">
        <v>18</v>
      </c>
      <c r="B103" s="46"/>
      <c r="C103" s="46"/>
      <c r="D103" s="68">
        <f t="shared" ref="D103:E103" si="304">D102/D101</f>
        <v>0.7894943720549138</v>
      </c>
      <c r="E103" s="68">
        <f t="shared" si="304"/>
        <v>0.7894943720549138</v>
      </c>
      <c r="F103" s="68">
        <f>F102/F101</f>
        <v>0.78338995697653757</v>
      </c>
      <c r="G103" s="68">
        <f t="shared" ref="G103:BR103" si="305">G102/G101</f>
        <v>0.78338995697653757</v>
      </c>
      <c r="H103" s="68">
        <f t="shared" si="305"/>
        <v>0.78338995697653757</v>
      </c>
      <c r="I103" s="68">
        <f t="shared" si="305"/>
        <v>0.78338995697653757</v>
      </c>
      <c r="J103" s="68">
        <f t="shared" si="305"/>
        <v>0.78338995697653757</v>
      </c>
      <c r="K103" s="68">
        <f t="shared" si="305"/>
        <v>0.78338995697653757</v>
      </c>
      <c r="L103" s="68">
        <f t="shared" si="305"/>
        <v>0.78338995697653757</v>
      </c>
      <c r="M103" s="68">
        <f t="shared" si="305"/>
        <v>0.78338995697653757</v>
      </c>
      <c r="N103" s="68">
        <f t="shared" si="305"/>
        <v>0.78338995697653757</v>
      </c>
      <c r="O103" s="68">
        <f t="shared" si="305"/>
        <v>0.78338995697653757</v>
      </c>
      <c r="P103" s="68">
        <f t="shared" si="305"/>
        <v>0.78338995697653757</v>
      </c>
      <c r="Q103" s="68">
        <f t="shared" si="305"/>
        <v>0.78338995697653757</v>
      </c>
      <c r="R103" s="68">
        <f t="shared" si="305"/>
        <v>0.78338995697653757</v>
      </c>
      <c r="S103" s="68">
        <f t="shared" si="305"/>
        <v>0.78338995697653757</v>
      </c>
      <c r="T103" s="68"/>
      <c r="U103" s="68"/>
      <c r="V103" s="68">
        <f t="shared" si="305"/>
        <v>0.78338995697653757</v>
      </c>
      <c r="W103" s="68">
        <f t="shared" si="305"/>
        <v>0.78338995697653757</v>
      </c>
      <c r="X103" s="68">
        <f t="shared" si="305"/>
        <v>0.78338995697653646</v>
      </c>
      <c r="Y103" s="68">
        <f t="shared" si="305"/>
        <v>0.78338995697653646</v>
      </c>
      <c r="Z103" s="68">
        <f t="shared" si="305"/>
        <v>0.78338995697653646</v>
      </c>
      <c r="AA103" s="68"/>
      <c r="AB103" s="68">
        <f t="shared" si="305"/>
        <v>0.78338995697653646</v>
      </c>
      <c r="AC103" s="68">
        <f t="shared" si="305"/>
        <v>0.78338995697653646</v>
      </c>
      <c r="AD103" s="68">
        <f t="shared" si="305"/>
        <v>0.78338995697653646</v>
      </c>
      <c r="AE103" s="68">
        <f t="shared" si="305"/>
        <v>0.78338995697653646</v>
      </c>
      <c r="AF103" s="68">
        <f t="shared" si="305"/>
        <v>0.78338995697653646</v>
      </c>
      <c r="AG103" s="68"/>
      <c r="AH103" s="68">
        <f t="shared" si="305"/>
        <v>0.78338995697653646</v>
      </c>
      <c r="AI103" s="68">
        <f t="shared" si="305"/>
        <v>0.78338995697653646</v>
      </c>
      <c r="AJ103" s="68">
        <f t="shared" si="305"/>
        <v>0.78338995697653646</v>
      </c>
      <c r="AK103" s="68">
        <f t="shared" si="305"/>
        <v>0.78338995697653646</v>
      </c>
      <c r="AL103" s="68">
        <f t="shared" si="305"/>
        <v>0.78338995697653646</v>
      </c>
      <c r="AM103" s="68"/>
      <c r="AN103" s="68">
        <f t="shared" si="305"/>
        <v>0.78338995697653646</v>
      </c>
      <c r="AO103" s="68">
        <f t="shared" si="305"/>
        <v>0.78338995697653646</v>
      </c>
      <c r="AP103" s="68">
        <f t="shared" si="305"/>
        <v>0.78338995697653646</v>
      </c>
      <c r="AQ103" s="68">
        <f t="shared" si="305"/>
        <v>0.78338995697653646</v>
      </c>
      <c r="AR103" s="68">
        <f t="shared" si="305"/>
        <v>0.78338995697653646</v>
      </c>
      <c r="AS103" s="68"/>
      <c r="AT103" s="68">
        <f t="shared" si="305"/>
        <v>0.78338995697653646</v>
      </c>
      <c r="AU103" s="68">
        <f t="shared" si="305"/>
        <v>0.78338995697653646</v>
      </c>
      <c r="AV103" s="68">
        <f t="shared" si="305"/>
        <v>0.78338995697653646</v>
      </c>
      <c r="AW103" s="68">
        <f t="shared" si="305"/>
        <v>0.78338995697653646</v>
      </c>
      <c r="AX103" s="68">
        <f t="shared" si="305"/>
        <v>0.78338995697653646</v>
      </c>
      <c r="AY103" s="68"/>
      <c r="AZ103" s="68">
        <f t="shared" si="305"/>
        <v>0.78338995697653646</v>
      </c>
      <c r="BA103" s="68">
        <f t="shared" si="305"/>
        <v>0.78338995697653646</v>
      </c>
      <c r="BB103" s="68">
        <f t="shared" si="305"/>
        <v>0.78338995697653646</v>
      </c>
      <c r="BC103" s="68">
        <f t="shared" si="305"/>
        <v>0.78338995697653646</v>
      </c>
      <c r="BD103" s="68"/>
      <c r="BE103" s="68">
        <f t="shared" si="305"/>
        <v>0.78338995697653646</v>
      </c>
      <c r="BF103" s="68">
        <f t="shared" si="305"/>
        <v>0.78338995697653646</v>
      </c>
      <c r="BG103" s="68">
        <f t="shared" si="305"/>
        <v>0.78338995697653646</v>
      </c>
      <c r="BH103" s="68">
        <f t="shared" si="305"/>
        <v>0.78338995697653646</v>
      </c>
      <c r="BI103" s="68"/>
      <c r="BJ103" s="68">
        <f t="shared" si="305"/>
        <v>0.78338995697653646</v>
      </c>
      <c r="BK103" s="68">
        <f t="shared" si="305"/>
        <v>0.78338995697653646</v>
      </c>
      <c r="BL103" s="68">
        <f t="shared" si="305"/>
        <v>0.78338995697653646</v>
      </c>
      <c r="BM103" s="68">
        <f t="shared" si="305"/>
        <v>0.78338995697653646</v>
      </c>
      <c r="BN103" s="68"/>
      <c r="BO103" s="68">
        <f t="shared" si="305"/>
        <v>0.78338995697653646</v>
      </c>
      <c r="BP103" s="68">
        <f t="shared" si="305"/>
        <v>0.78338995697653646</v>
      </c>
      <c r="BQ103" s="68">
        <f t="shared" si="305"/>
        <v>0.78338995697653646</v>
      </c>
      <c r="BR103" s="68">
        <f t="shared" si="305"/>
        <v>0.78338995697653646</v>
      </c>
      <c r="BS103" s="68"/>
      <c r="BT103" s="68">
        <f t="shared" ref="BT103:DV103" si="306">BT102/BT101</f>
        <v>0.78338995697653646</v>
      </c>
      <c r="BU103" s="68">
        <f t="shared" si="306"/>
        <v>0.78338995697653646</v>
      </c>
      <c r="BV103" s="68">
        <f t="shared" si="306"/>
        <v>0.78338995697653646</v>
      </c>
      <c r="BW103" s="68"/>
      <c r="BX103" s="68">
        <f t="shared" si="306"/>
        <v>0.78338995697653646</v>
      </c>
      <c r="BY103" s="68"/>
      <c r="BZ103" s="68">
        <f t="shared" si="306"/>
        <v>0.78338995697653646</v>
      </c>
      <c r="CA103" s="68">
        <f t="shared" si="306"/>
        <v>0.78338995697653646</v>
      </c>
      <c r="CB103" s="68">
        <f t="shared" si="306"/>
        <v>0.78338995697653646</v>
      </c>
      <c r="CC103" s="68">
        <f>CC102/CC101</f>
        <v>0.78338995697653646</v>
      </c>
      <c r="CD103" s="68">
        <f>CD102/CD101</f>
        <v>0.78338995697653646</v>
      </c>
      <c r="CE103" s="68">
        <f>CE102/CE101</f>
        <v>0.78338995697653757</v>
      </c>
      <c r="CF103" s="68"/>
      <c r="CG103" s="68">
        <f t="shared" si="306"/>
        <v>0.78338995697653646</v>
      </c>
      <c r="CH103" s="68"/>
      <c r="CI103" s="68">
        <f>CI102/CI101</f>
        <v>0.78338995697653646</v>
      </c>
      <c r="CJ103" s="68"/>
      <c r="CK103" s="68">
        <f>CK102/CK101</f>
        <v>0.78338995697653646</v>
      </c>
      <c r="CL103" s="68">
        <f>CL102/CL101</f>
        <v>0.78338995697653646</v>
      </c>
      <c r="CM103" s="68">
        <f t="shared" si="306"/>
        <v>0.78338995697653646</v>
      </c>
      <c r="CN103" s="173">
        <f t="shared" si="306"/>
        <v>0.78338995697653646</v>
      </c>
      <c r="CO103" s="68">
        <f t="shared" si="306"/>
        <v>0.7894943720549138</v>
      </c>
      <c r="CP103" s="68">
        <f t="shared" si="306"/>
        <v>0.78949437205491446</v>
      </c>
      <c r="CQ103" s="68">
        <f t="shared" si="306"/>
        <v>0.7894943720549138</v>
      </c>
      <c r="CR103" s="68">
        <f t="shared" si="306"/>
        <v>0.7894943720549138</v>
      </c>
      <c r="CS103" s="68"/>
      <c r="CT103" s="68">
        <f t="shared" si="306"/>
        <v>0.7894943720549138</v>
      </c>
      <c r="CU103" s="68">
        <f t="shared" si="306"/>
        <v>0.7894943720549138</v>
      </c>
      <c r="CV103" s="68">
        <f t="shared" si="306"/>
        <v>0.7894943720549138</v>
      </c>
      <c r="CW103" s="68">
        <f t="shared" si="306"/>
        <v>0.7894943720549138</v>
      </c>
      <c r="CX103" s="68">
        <f t="shared" si="306"/>
        <v>0.7894943720549138</v>
      </c>
      <c r="CY103" s="68"/>
      <c r="CZ103" s="68">
        <f t="shared" si="306"/>
        <v>0.7894943720549138</v>
      </c>
      <c r="DA103" s="68">
        <f t="shared" si="306"/>
        <v>0.7894943720549138</v>
      </c>
      <c r="DB103" s="68">
        <f t="shared" si="306"/>
        <v>0.7894943720549138</v>
      </c>
      <c r="DC103" s="68">
        <f>DC102/DC101</f>
        <v>0.7894943720549138</v>
      </c>
      <c r="DD103" s="68">
        <f>DD102/DD101</f>
        <v>0.7894943720549138</v>
      </c>
      <c r="DE103" s="68"/>
      <c r="DF103" s="68"/>
      <c r="DG103" s="68">
        <f t="shared" si="306"/>
        <v>0.7894943720549138</v>
      </c>
      <c r="DH103" s="68">
        <f t="shared" si="306"/>
        <v>0.7894943720549138</v>
      </c>
      <c r="DI103" s="68">
        <f t="shared" si="306"/>
        <v>0.7894943720549138</v>
      </c>
      <c r="DJ103" s="68">
        <f>DJ102/DJ101</f>
        <v>0.7894943720549138</v>
      </c>
      <c r="DK103" s="68">
        <f>DK102/DK101</f>
        <v>0.7894943720549138</v>
      </c>
      <c r="DL103" s="68"/>
      <c r="DM103" s="68">
        <f t="shared" si="306"/>
        <v>0.7894943720549138</v>
      </c>
      <c r="DN103" s="68">
        <f t="shared" si="306"/>
        <v>0.7894943720549138</v>
      </c>
      <c r="DO103" s="68">
        <f t="shared" si="306"/>
        <v>0.7894943720549138</v>
      </c>
      <c r="DP103" s="68">
        <f>DP102/DP101</f>
        <v>0.7894943720549138</v>
      </c>
      <c r="DQ103" s="68">
        <f>DQ102/DQ101</f>
        <v>0.7894943720549138</v>
      </c>
      <c r="DR103" s="68"/>
      <c r="DS103" s="68">
        <f>DS102/DS101</f>
        <v>0.7894943720549138</v>
      </c>
      <c r="DT103" s="68">
        <f t="shared" si="306"/>
        <v>0.7894943720549138</v>
      </c>
      <c r="DU103" s="68">
        <f t="shared" si="306"/>
        <v>0.7894943720549138</v>
      </c>
      <c r="DV103" s="68">
        <f t="shared" si="306"/>
        <v>0.7894943720549138</v>
      </c>
      <c r="DW103" s="68">
        <f>DW102/DW101</f>
        <v>0.7894943720549138</v>
      </c>
      <c r="DX103" s="68"/>
      <c r="DY103" s="68">
        <f t="shared" ref="DY103:GP103" si="307">DY102/DY101</f>
        <v>0.7894943720549138</v>
      </c>
      <c r="DZ103" s="68">
        <f t="shared" si="307"/>
        <v>0.7894943720549138</v>
      </c>
      <c r="EA103" s="68">
        <f t="shared" si="307"/>
        <v>0.7894943720549138</v>
      </c>
      <c r="EB103" s="68">
        <f t="shared" si="307"/>
        <v>0.7894943720549138</v>
      </c>
      <c r="EC103" s="68">
        <f>EC102/EC101</f>
        <v>0.7894943720549138</v>
      </c>
      <c r="ED103" s="68"/>
      <c r="EE103" s="68">
        <f>EE102/EE101</f>
        <v>0.7894943720549138</v>
      </c>
      <c r="EF103" s="68">
        <f>EF102/EF101</f>
        <v>0.7894943720549138</v>
      </c>
      <c r="EG103" s="68">
        <f>EG102/EG101</f>
        <v>0.7894943720549138</v>
      </c>
      <c r="EH103" s="68">
        <f>EH102/EH101</f>
        <v>0.7894943720549138</v>
      </c>
      <c r="EI103" s="68">
        <f t="shared" si="307"/>
        <v>0.7894943720549138</v>
      </c>
      <c r="EJ103" s="68"/>
      <c r="EK103" s="68">
        <f>EK102/EK101</f>
        <v>0.7894943720549138</v>
      </c>
      <c r="EL103" s="68">
        <f t="shared" si="307"/>
        <v>0.7894943720549138</v>
      </c>
      <c r="EM103" s="68">
        <f t="shared" si="307"/>
        <v>0.7894943720549138</v>
      </c>
      <c r="EN103" s="68">
        <f>EN102/EN101</f>
        <v>0.7894943720549138</v>
      </c>
      <c r="EO103" s="68">
        <f>EO102/EO101</f>
        <v>0.7894943720549138</v>
      </c>
      <c r="EP103" s="68"/>
      <c r="EQ103" s="68">
        <f t="shared" si="307"/>
        <v>0.7894943720549138</v>
      </c>
      <c r="ER103" s="68">
        <f t="shared" si="307"/>
        <v>0.7894943720549138</v>
      </c>
      <c r="ES103" s="68">
        <f t="shared" si="307"/>
        <v>0.7894943720549138</v>
      </c>
      <c r="ET103" s="68">
        <f>ET102/ET101</f>
        <v>0.7894943720549138</v>
      </c>
      <c r="EU103" s="68">
        <f>EU102/EU101</f>
        <v>0.7894943720549138</v>
      </c>
      <c r="EV103" s="68"/>
      <c r="EW103" s="68">
        <f>EW102/EW101</f>
        <v>0.7894943720549138</v>
      </c>
      <c r="EX103" s="68">
        <f t="shared" si="307"/>
        <v>0.7894943720549138</v>
      </c>
      <c r="EY103" s="68">
        <f t="shared" si="307"/>
        <v>0.7894943720549138</v>
      </c>
      <c r="EZ103" s="68">
        <f>EZ102/EZ101</f>
        <v>0.7894943720549138</v>
      </c>
      <c r="FA103" s="68"/>
      <c r="FB103" s="68"/>
      <c r="FC103" s="68">
        <f>FC102/FC101</f>
        <v>0.7894943720549138</v>
      </c>
      <c r="FD103" s="68">
        <f>FD102/FD101</f>
        <v>0.7894943720549138</v>
      </c>
      <c r="FE103" s="68">
        <f>FE102/FE101</f>
        <v>0.7894943720549138</v>
      </c>
      <c r="FF103" s="68">
        <f>FF102/FF101</f>
        <v>0.7894943720549138</v>
      </c>
      <c r="FG103" s="68"/>
      <c r="FH103" s="68">
        <f t="shared" si="307"/>
        <v>0.7894943720549138</v>
      </c>
      <c r="FI103" s="68">
        <f t="shared" si="307"/>
        <v>0.7894943720549138</v>
      </c>
      <c r="FJ103" s="68">
        <f t="shared" si="307"/>
        <v>0.7894943720549138</v>
      </c>
      <c r="FK103" s="68">
        <f t="shared" si="307"/>
        <v>0.7894943720549138</v>
      </c>
      <c r="FL103" s="68">
        <f t="shared" si="307"/>
        <v>0.7894943720549138</v>
      </c>
      <c r="FM103" s="68"/>
      <c r="FN103" s="68">
        <f t="shared" si="307"/>
        <v>0.7894943720549138</v>
      </c>
      <c r="FO103" s="68">
        <f t="shared" si="307"/>
        <v>0.7894943720549138</v>
      </c>
      <c r="FP103" s="68">
        <f t="shared" si="307"/>
        <v>0.7894943720549138</v>
      </c>
      <c r="FQ103" s="68">
        <f t="shared" si="307"/>
        <v>0.7894943720549138</v>
      </c>
      <c r="FR103" s="68">
        <f t="shared" si="307"/>
        <v>0.7894943720549138</v>
      </c>
      <c r="FS103" s="68"/>
      <c r="FT103" s="68">
        <f>FT102/FT101</f>
        <v>0.7894943720549138</v>
      </c>
      <c r="FU103" s="68">
        <f>FU102/FU101</f>
        <v>0.7894943720549138</v>
      </c>
      <c r="FV103" s="68">
        <f>FV102/FV101</f>
        <v>0.7894943720549138</v>
      </c>
      <c r="FW103" s="68">
        <f t="shared" si="307"/>
        <v>0.7894943720549138</v>
      </c>
      <c r="FX103" s="68">
        <f t="shared" si="307"/>
        <v>0.7894943720549138</v>
      </c>
      <c r="FY103" s="68"/>
      <c r="FZ103" s="68">
        <f t="shared" si="307"/>
        <v>0.7894943720549138</v>
      </c>
      <c r="GA103" s="68">
        <f t="shared" si="307"/>
        <v>0.7894943720549138</v>
      </c>
      <c r="GB103" s="68">
        <f t="shared" si="307"/>
        <v>0.7894943720549138</v>
      </c>
      <c r="GC103" s="68">
        <f t="shared" si="307"/>
        <v>0.7894943720549138</v>
      </c>
      <c r="GD103" s="68">
        <f t="shared" si="307"/>
        <v>0.7894943720549138</v>
      </c>
      <c r="GE103" s="68"/>
      <c r="GF103" s="68">
        <f t="shared" si="307"/>
        <v>0.7894943720549138</v>
      </c>
      <c r="GG103" s="68">
        <f t="shared" si="307"/>
        <v>0.7894943720549138</v>
      </c>
      <c r="GH103" s="68">
        <f>GH102/GH101</f>
        <v>0.7894943720549138</v>
      </c>
      <c r="GI103" s="68">
        <f>GI102/GI101</f>
        <v>0.7894943720549138</v>
      </c>
      <c r="GJ103" s="68">
        <f>GJ102/GJ101</f>
        <v>0.7894943720549138</v>
      </c>
      <c r="GK103" s="68"/>
      <c r="GL103" s="68">
        <f t="shared" si="307"/>
        <v>0.7894943720549138</v>
      </c>
      <c r="GM103" s="68">
        <f t="shared" si="307"/>
        <v>0.7894943720549138</v>
      </c>
      <c r="GN103" s="68">
        <f t="shared" si="307"/>
        <v>0.7894943720549138</v>
      </c>
      <c r="GO103" s="68">
        <f t="shared" si="307"/>
        <v>0.7894943720549138</v>
      </c>
      <c r="GP103" s="68">
        <f t="shared" si="307"/>
        <v>0.7894943720549138</v>
      </c>
      <c r="GQ103" s="173">
        <f t="shared" ref="GQ103:JH103" si="308">GQ102/GQ101</f>
        <v>0.7894943720549138</v>
      </c>
      <c r="GR103" s="68">
        <f t="shared" si="308"/>
        <v>0.7894943720549138</v>
      </c>
      <c r="GS103" s="68">
        <f t="shared" si="308"/>
        <v>0.7894943720549138</v>
      </c>
      <c r="GT103" s="68">
        <f t="shared" si="308"/>
        <v>0.7894943720549138</v>
      </c>
      <c r="GU103" s="68"/>
      <c r="GV103" s="68">
        <f t="shared" si="308"/>
        <v>0.7894943720549138</v>
      </c>
      <c r="GW103" s="68">
        <f t="shared" si="308"/>
        <v>0.7894943720549138</v>
      </c>
      <c r="GX103" s="68">
        <f t="shared" si="308"/>
        <v>0.7894943720549138</v>
      </c>
      <c r="GY103" s="68">
        <f t="shared" si="308"/>
        <v>0.7894943720549138</v>
      </c>
      <c r="GZ103" s="68">
        <f t="shared" si="308"/>
        <v>0.7894943720549138</v>
      </c>
      <c r="HA103" s="68">
        <f t="shared" si="308"/>
        <v>0.7894943720549138</v>
      </c>
      <c r="HB103" s="68">
        <f t="shared" si="308"/>
        <v>0.7894943720549138</v>
      </c>
      <c r="HC103" s="68">
        <f t="shared" si="308"/>
        <v>0.7894943720549138</v>
      </c>
      <c r="HD103" s="68">
        <f t="shared" si="308"/>
        <v>0.7894943720549138</v>
      </c>
      <c r="HE103" s="68">
        <f t="shared" si="308"/>
        <v>0.7894943720549138</v>
      </c>
      <c r="HF103" s="68">
        <f t="shared" si="308"/>
        <v>0.7894943720549138</v>
      </c>
      <c r="HG103" s="68">
        <f t="shared" si="308"/>
        <v>0.7894943720549138</v>
      </c>
      <c r="HH103" s="68">
        <f t="shared" si="308"/>
        <v>0.7894943720549138</v>
      </c>
      <c r="HI103" s="68">
        <f t="shared" si="308"/>
        <v>0.7894943720549138</v>
      </c>
      <c r="HJ103" s="68">
        <f t="shared" si="308"/>
        <v>0.7894943720549138</v>
      </c>
      <c r="HK103" s="68">
        <f t="shared" si="308"/>
        <v>0.7894943720549138</v>
      </c>
      <c r="HL103" s="68">
        <f t="shared" si="308"/>
        <v>0.7894943720549138</v>
      </c>
      <c r="HM103" s="68">
        <f t="shared" si="308"/>
        <v>0.7894943720549138</v>
      </c>
      <c r="HN103" s="68">
        <f t="shared" si="308"/>
        <v>0.7894943720549138</v>
      </c>
      <c r="HO103" s="68">
        <f t="shared" si="308"/>
        <v>0.7894943720549138</v>
      </c>
      <c r="HP103" s="68">
        <f t="shared" si="308"/>
        <v>0.7894943720549138</v>
      </c>
      <c r="HQ103" s="68">
        <f t="shared" si="308"/>
        <v>0.7894943720549138</v>
      </c>
      <c r="HR103" s="68">
        <f t="shared" si="308"/>
        <v>0.7894943720549138</v>
      </c>
      <c r="HS103" s="68">
        <f t="shared" si="308"/>
        <v>0.7894943720549138</v>
      </c>
      <c r="HT103" s="68"/>
      <c r="HU103" s="68">
        <f t="shared" si="308"/>
        <v>0.7894943720549138</v>
      </c>
      <c r="HV103" s="68">
        <f t="shared" si="308"/>
        <v>0.7894943720549138</v>
      </c>
      <c r="HW103" s="68">
        <f t="shared" si="308"/>
        <v>0.7894943720549138</v>
      </c>
      <c r="HX103" s="68">
        <f t="shared" si="308"/>
        <v>0.7894943720549138</v>
      </c>
      <c r="HY103" s="68">
        <f t="shared" si="308"/>
        <v>0.7894943720549138</v>
      </c>
      <c r="HZ103" s="68">
        <f t="shared" si="308"/>
        <v>0.7894943720549138</v>
      </c>
      <c r="IA103" s="68">
        <f t="shared" si="308"/>
        <v>0.7894943720549138</v>
      </c>
      <c r="IB103" s="68">
        <f t="shared" si="308"/>
        <v>0.7894943720549138</v>
      </c>
      <c r="IC103" s="68">
        <f t="shared" si="308"/>
        <v>0.7894943720549138</v>
      </c>
      <c r="ID103" s="68">
        <f t="shared" si="308"/>
        <v>0.7894943720549138</v>
      </c>
      <c r="IE103" s="68">
        <f t="shared" si="308"/>
        <v>0.7894943720549138</v>
      </c>
      <c r="IF103" s="68">
        <f t="shared" si="308"/>
        <v>0.7894943720549138</v>
      </c>
      <c r="IG103" s="68">
        <f t="shared" si="308"/>
        <v>0.7894943720549138</v>
      </c>
      <c r="IH103" s="68">
        <f t="shared" si="308"/>
        <v>0.7894943720549138</v>
      </c>
      <c r="II103" s="68">
        <f t="shared" si="308"/>
        <v>0.7894943720549138</v>
      </c>
      <c r="IJ103" s="68">
        <f t="shared" si="308"/>
        <v>0.7894943720549138</v>
      </c>
      <c r="IK103" s="68">
        <f t="shared" si="308"/>
        <v>0.7894943720549138</v>
      </c>
      <c r="IL103" s="68">
        <f t="shared" si="308"/>
        <v>0.7894943720549138</v>
      </c>
      <c r="IM103" s="68">
        <f t="shared" si="308"/>
        <v>0.7894943720549138</v>
      </c>
      <c r="IN103" s="68">
        <f t="shared" si="308"/>
        <v>0.7894943720549138</v>
      </c>
      <c r="IO103" s="68">
        <f t="shared" si="308"/>
        <v>0.7894943720549138</v>
      </c>
      <c r="IP103" s="68">
        <f t="shared" si="308"/>
        <v>0.7894943720549138</v>
      </c>
      <c r="IQ103" s="68">
        <f t="shared" si="308"/>
        <v>0.7894943720549138</v>
      </c>
      <c r="IR103" s="68">
        <f t="shared" si="308"/>
        <v>0.7894943720549138</v>
      </c>
      <c r="IS103" s="68"/>
      <c r="IT103" s="68">
        <f t="shared" si="308"/>
        <v>0.7894943720549138</v>
      </c>
      <c r="IU103" s="68">
        <f t="shared" si="308"/>
        <v>0.7894943720549138</v>
      </c>
      <c r="IV103" s="68">
        <f t="shared" si="308"/>
        <v>0.7894943720549138</v>
      </c>
      <c r="IW103" s="173">
        <f t="shared" si="308"/>
        <v>0.7894943720549138</v>
      </c>
      <c r="IX103" s="68">
        <f t="shared" si="308"/>
        <v>0.7894943720549138</v>
      </c>
      <c r="IY103" s="68">
        <f t="shared" si="308"/>
        <v>0.7894943720549138</v>
      </c>
      <c r="IZ103" s="68">
        <f>IZ102/IZ101</f>
        <v>0.78338995697653757</v>
      </c>
      <c r="JA103" s="68">
        <f>JA102/JA101</f>
        <v>0.78338995697653757</v>
      </c>
      <c r="JB103" s="68"/>
      <c r="JC103" s="68">
        <f t="shared" si="308"/>
        <v>0.7894943720549138</v>
      </c>
      <c r="JD103" s="68">
        <f t="shared" si="308"/>
        <v>0.7894943720549138</v>
      </c>
      <c r="JE103" s="68">
        <f t="shared" si="308"/>
        <v>0.7894943720549138</v>
      </c>
      <c r="JF103" s="68">
        <f t="shared" si="308"/>
        <v>0.7894943720549138</v>
      </c>
      <c r="JG103" s="68">
        <f t="shared" si="308"/>
        <v>0.7894943720549138</v>
      </c>
      <c r="JH103" s="68">
        <f t="shared" si="308"/>
        <v>0.7894943720549138</v>
      </c>
      <c r="JI103" s="68">
        <f t="shared" ref="JI103:LT103" si="309">JI102/JI101</f>
        <v>0.7894943720549138</v>
      </c>
      <c r="JJ103" s="68">
        <f t="shared" si="309"/>
        <v>0.7894943720549138</v>
      </c>
      <c r="JK103" s="68">
        <f t="shared" si="309"/>
        <v>0.7894943720549138</v>
      </c>
      <c r="JL103" s="68">
        <f t="shared" si="309"/>
        <v>0.7894943720549138</v>
      </c>
      <c r="JM103" s="68">
        <f t="shared" si="309"/>
        <v>0.7894943720549138</v>
      </c>
      <c r="JN103" s="68">
        <f t="shared" si="309"/>
        <v>0.7894943720549138</v>
      </c>
      <c r="JO103" s="68">
        <f t="shared" si="309"/>
        <v>0.7894943720549138</v>
      </c>
      <c r="JP103" s="68">
        <f t="shared" si="309"/>
        <v>0.7894943720549138</v>
      </c>
      <c r="JQ103" s="68">
        <f t="shared" si="309"/>
        <v>0.7894943720549138</v>
      </c>
      <c r="JR103" s="68">
        <f t="shared" si="309"/>
        <v>0.7894943720549138</v>
      </c>
      <c r="JS103" s="68">
        <f t="shared" si="309"/>
        <v>0.7894943720549138</v>
      </c>
      <c r="JT103" s="68">
        <f t="shared" si="309"/>
        <v>0.7894943720549138</v>
      </c>
      <c r="JU103" s="68">
        <f t="shared" si="309"/>
        <v>0.7894943720549138</v>
      </c>
      <c r="JV103" s="68">
        <f t="shared" si="309"/>
        <v>0.7894943720549138</v>
      </c>
      <c r="JW103" s="68">
        <f t="shared" si="309"/>
        <v>0.7894943720549138</v>
      </c>
      <c r="JX103" s="68">
        <f t="shared" si="309"/>
        <v>0.7894943720549138</v>
      </c>
      <c r="JY103" s="68">
        <f t="shared" si="309"/>
        <v>0.78338995697653757</v>
      </c>
      <c r="JZ103" s="68">
        <f t="shared" si="309"/>
        <v>0.78338995697653757</v>
      </c>
      <c r="KA103" s="68">
        <f t="shared" si="309"/>
        <v>0.78338995697653757</v>
      </c>
      <c r="KB103" s="68">
        <f t="shared" si="309"/>
        <v>0.78338995697653757</v>
      </c>
      <c r="KC103" s="68"/>
      <c r="KD103" s="68"/>
      <c r="KE103" s="68">
        <f t="shared" si="309"/>
        <v>0.78338995697653757</v>
      </c>
      <c r="KF103" s="68">
        <f t="shared" si="309"/>
        <v>0.78338995697653757</v>
      </c>
      <c r="KG103" s="68"/>
      <c r="KH103" s="68"/>
      <c r="KI103" s="68">
        <f t="shared" si="309"/>
        <v>0.78338995697653757</v>
      </c>
      <c r="KJ103" s="68">
        <f t="shared" si="309"/>
        <v>0.78338995697653757</v>
      </c>
      <c r="KK103" s="68">
        <f t="shared" si="309"/>
        <v>0.78338995697653757</v>
      </c>
      <c r="KL103" s="68">
        <f t="shared" si="309"/>
        <v>0.78338995697653757</v>
      </c>
      <c r="KM103" s="68">
        <f t="shared" si="309"/>
        <v>0.7894943720549138</v>
      </c>
      <c r="KN103" s="68">
        <f t="shared" si="309"/>
        <v>0.7894943720549138</v>
      </c>
      <c r="KO103" s="68">
        <f t="shared" si="309"/>
        <v>0.7894943720549138</v>
      </c>
      <c r="KP103" s="68"/>
      <c r="KQ103" s="68">
        <f t="shared" si="309"/>
        <v>0.7894943720549138</v>
      </c>
      <c r="KR103" s="68">
        <f t="shared" si="309"/>
        <v>0.7894943720549138</v>
      </c>
      <c r="KS103" s="68">
        <f t="shared" si="309"/>
        <v>0.7894943720549138</v>
      </c>
      <c r="KT103" s="68">
        <f t="shared" si="309"/>
        <v>0.7894943720549138</v>
      </c>
      <c r="KU103" s="68">
        <f t="shared" si="309"/>
        <v>0.7894943720549138</v>
      </c>
      <c r="KV103" s="68">
        <f t="shared" si="309"/>
        <v>0.7894943720549138</v>
      </c>
      <c r="KW103" s="68">
        <f t="shared" si="309"/>
        <v>0.7894943720549138</v>
      </c>
      <c r="KX103" s="68">
        <f t="shared" si="309"/>
        <v>0.7894943720549138</v>
      </c>
      <c r="KY103" s="68">
        <f t="shared" si="309"/>
        <v>0.7894943720549138</v>
      </c>
      <c r="KZ103" s="68">
        <f t="shared" si="309"/>
        <v>0.7894943720549138</v>
      </c>
      <c r="LA103" s="68">
        <f t="shared" si="309"/>
        <v>0.7894943720549138</v>
      </c>
      <c r="LB103" s="68">
        <f t="shared" si="309"/>
        <v>0.78949437205491235</v>
      </c>
      <c r="LC103" s="68">
        <f t="shared" si="309"/>
        <v>0.78949437205491235</v>
      </c>
      <c r="LD103" s="68">
        <f t="shared" si="309"/>
        <v>0.78949437205491235</v>
      </c>
      <c r="LE103" s="68">
        <f t="shared" si="309"/>
        <v>0.78949437205491235</v>
      </c>
      <c r="LF103" s="68">
        <f t="shared" si="309"/>
        <v>0.78949437205491235</v>
      </c>
      <c r="LG103" s="68">
        <f t="shared" si="309"/>
        <v>0.78949437205491235</v>
      </c>
      <c r="LH103" s="68">
        <f t="shared" si="309"/>
        <v>0.78949437205491235</v>
      </c>
      <c r="LI103" s="68">
        <f t="shared" si="309"/>
        <v>0.78949437205491235</v>
      </c>
      <c r="LJ103" s="68">
        <f t="shared" si="309"/>
        <v>0.78949437205491235</v>
      </c>
      <c r="LK103" s="68">
        <f t="shared" si="309"/>
        <v>0.78949437205491235</v>
      </c>
      <c r="LL103" s="68">
        <f t="shared" si="309"/>
        <v>0.46598002496878899</v>
      </c>
      <c r="LM103" s="68">
        <f t="shared" si="309"/>
        <v>0.46598002496878899</v>
      </c>
      <c r="LN103" s="68"/>
      <c r="LO103" s="68">
        <f t="shared" ref="LO103" si="310">LO102/LO101</f>
        <v>0.23809481017436143</v>
      </c>
      <c r="LP103" s="68">
        <f t="shared" si="309"/>
        <v>0.23809481017436143</v>
      </c>
      <c r="LQ103" s="68"/>
      <c r="LR103" s="68">
        <f t="shared" si="309"/>
        <v>0.23809481017436124</v>
      </c>
      <c r="LS103" s="68">
        <f t="shared" si="309"/>
        <v>0.23809481017436124</v>
      </c>
      <c r="LT103" s="68">
        <f t="shared" si="309"/>
        <v>0.23809481017436124</v>
      </c>
      <c r="LU103" s="68">
        <f t="shared" ref="LU103:OF103" si="311">LU102/LU101</f>
        <v>0.23809481017436124</v>
      </c>
      <c r="LV103" s="68">
        <f t="shared" si="311"/>
        <v>0.23809481017436124</v>
      </c>
      <c r="LW103" s="68" t="e">
        <f t="shared" si="311"/>
        <v>#DIV/0!</v>
      </c>
      <c r="LX103" s="68">
        <f t="shared" si="311"/>
        <v>0.23809481017436124</v>
      </c>
      <c r="LY103" s="68">
        <f t="shared" si="311"/>
        <v>0.23809481017436124</v>
      </c>
      <c r="LZ103" s="68">
        <f t="shared" si="311"/>
        <v>0.23809481017436124</v>
      </c>
      <c r="MA103" s="68">
        <f t="shared" si="311"/>
        <v>0.23809481017436124</v>
      </c>
      <c r="MB103" s="68">
        <f t="shared" si="311"/>
        <v>0.23809481017436124</v>
      </c>
      <c r="MC103" s="68">
        <f t="shared" si="311"/>
        <v>0.23809481017436124</v>
      </c>
      <c r="MD103" s="68">
        <f t="shared" si="311"/>
        <v>0.23809481017436124</v>
      </c>
      <c r="ME103" s="68">
        <f t="shared" si="311"/>
        <v>0.23809481017436124</v>
      </c>
      <c r="MF103" s="68">
        <f t="shared" si="311"/>
        <v>0.23809481017436124</v>
      </c>
      <c r="MG103" s="68">
        <f t="shared" si="311"/>
        <v>0.23809481017436124</v>
      </c>
      <c r="MH103" s="68">
        <f t="shared" si="311"/>
        <v>0.23809481017436124</v>
      </c>
      <c r="MI103" s="68">
        <f t="shared" si="311"/>
        <v>0.23809481017436124</v>
      </c>
      <c r="MJ103" s="68">
        <f t="shared" si="311"/>
        <v>0.23809481017436124</v>
      </c>
      <c r="MK103" s="68">
        <f t="shared" si="311"/>
        <v>0.23809481017436124</v>
      </c>
      <c r="ML103" s="68">
        <f t="shared" si="311"/>
        <v>0.23809481017436124</v>
      </c>
      <c r="MM103" s="68">
        <f t="shared" si="311"/>
        <v>0.23809481017436124</v>
      </c>
      <c r="MN103" s="68">
        <f t="shared" si="311"/>
        <v>0.23809481017436124</v>
      </c>
      <c r="MO103" s="68">
        <f t="shared" si="311"/>
        <v>0.23809481017436124</v>
      </c>
      <c r="MP103" s="68">
        <f t="shared" si="311"/>
        <v>0.23809481017436124</v>
      </c>
      <c r="MQ103" s="68">
        <f t="shared" si="311"/>
        <v>0.23809481017436124</v>
      </c>
      <c r="MR103" s="68">
        <f t="shared" si="311"/>
        <v>0.23809481017436124</v>
      </c>
      <c r="MS103" s="68">
        <f t="shared" si="311"/>
        <v>0.23809481017436124</v>
      </c>
      <c r="MT103" s="68">
        <f t="shared" si="311"/>
        <v>0.23809481017436124</v>
      </c>
      <c r="MU103" s="68">
        <f t="shared" si="311"/>
        <v>0.23809481017436124</v>
      </c>
      <c r="MV103" s="68">
        <f t="shared" si="311"/>
        <v>0.23809481017436124</v>
      </c>
      <c r="MW103" s="68">
        <f t="shared" si="311"/>
        <v>0.23809481017436124</v>
      </c>
      <c r="MX103" s="68">
        <f t="shared" si="311"/>
        <v>0.23809481017436124</v>
      </c>
      <c r="MY103" s="68">
        <f t="shared" si="311"/>
        <v>0.23809481017436124</v>
      </c>
      <c r="MZ103" s="68">
        <f t="shared" si="311"/>
        <v>0.23809481017436124</v>
      </c>
      <c r="NA103" s="68">
        <f t="shared" si="311"/>
        <v>0.23809481017436124</v>
      </c>
      <c r="NB103" s="68">
        <f t="shared" si="311"/>
        <v>0.23809481017436124</v>
      </c>
      <c r="NC103" s="68">
        <f t="shared" si="311"/>
        <v>0.23809481017436124</v>
      </c>
      <c r="ND103" s="68">
        <f t="shared" si="311"/>
        <v>0.23809481017436124</v>
      </c>
      <c r="NE103" s="68">
        <f t="shared" si="311"/>
        <v>0.23809481017436124</v>
      </c>
      <c r="NF103" s="68">
        <f t="shared" si="311"/>
        <v>0.23809481017436124</v>
      </c>
      <c r="NG103" s="68">
        <f t="shared" si="311"/>
        <v>0.23809481017436124</v>
      </c>
      <c r="NH103" s="68">
        <f t="shared" si="311"/>
        <v>0.23809481017436124</v>
      </c>
      <c r="NI103" s="68">
        <f t="shared" si="311"/>
        <v>0.23809481017436124</v>
      </c>
      <c r="NJ103" s="68">
        <f t="shared" si="311"/>
        <v>0.23809481017436124</v>
      </c>
      <c r="NK103" s="68">
        <f t="shared" si="311"/>
        <v>0.23809481017436124</v>
      </c>
      <c r="NL103" s="68">
        <f t="shared" si="311"/>
        <v>0.23809481017436124</v>
      </c>
      <c r="NM103" s="68">
        <f t="shared" si="311"/>
        <v>0.23809481017436124</v>
      </c>
      <c r="NN103" s="68">
        <f t="shared" si="311"/>
        <v>0.23809481017436124</v>
      </c>
      <c r="NO103" s="68">
        <f t="shared" si="311"/>
        <v>0.23809481017436124</v>
      </c>
      <c r="NP103" s="68">
        <f t="shared" si="311"/>
        <v>0.23809481017436124</v>
      </c>
      <c r="NQ103" s="68">
        <f t="shared" si="311"/>
        <v>0.23809481017436124</v>
      </c>
      <c r="NR103" s="68">
        <f t="shared" si="311"/>
        <v>0.23809481017436124</v>
      </c>
      <c r="NS103" s="68">
        <f t="shared" si="311"/>
        <v>0.23809481017436124</v>
      </c>
      <c r="NT103" s="68">
        <f t="shared" si="311"/>
        <v>0.23809481017436124</v>
      </c>
      <c r="NU103" s="68">
        <f t="shared" si="311"/>
        <v>0.23809481017436124</v>
      </c>
      <c r="NV103" s="68">
        <f t="shared" si="311"/>
        <v>0.23809481017436124</v>
      </c>
      <c r="NW103" s="68">
        <f t="shared" si="311"/>
        <v>0.23809481017436124</v>
      </c>
      <c r="NX103" s="68">
        <f t="shared" si="311"/>
        <v>0.23809481017436124</v>
      </c>
      <c r="NY103" s="68">
        <f t="shared" si="311"/>
        <v>0.23809481017436124</v>
      </c>
      <c r="NZ103" s="68">
        <f t="shared" si="311"/>
        <v>0.23809481017436124</v>
      </c>
      <c r="OA103" s="68">
        <f t="shared" si="311"/>
        <v>0.23809481017436124</v>
      </c>
      <c r="OB103" s="68">
        <f t="shared" si="311"/>
        <v>0.23809481017436124</v>
      </c>
      <c r="OC103" s="68">
        <f t="shared" si="311"/>
        <v>0.23809481017436124</v>
      </c>
      <c r="OD103" s="68">
        <f t="shared" si="311"/>
        <v>0.23809481017436124</v>
      </c>
      <c r="OE103" s="68">
        <f t="shared" si="311"/>
        <v>0.23809481017436124</v>
      </c>
      <c r="OF103" s="68">
        <f t="shared" si="311"/>
        <v>0.23809481017436124</v>
      </c>
      <c r="OG103" s="68">
        <f t="shared" ref="OG103:OY103" si="312">OG102/OG101</f>
        <v>0.23809481017436124</v>
      </c>
      <c r="OH103" s="68">
        <f t="shared" si="312"/>
        <v>0.23809481017436124</v>
      </c>
      <c r="OI103" s="68">
        <f t="shared" si="312"/>
        <v>0.23809481017436124</v>
      </c>
      <c r="OJ103" s="68">
        <f t="shared" si="312"/>
        <v>0.23809481017436124</v>
      </c>
      <c r="OK103" s="68">
        <f t="shared" si="312"/>
        <v>0.23809481017436124</v>
      </c>
      <c r="OL103" s="68">
        <f t="shared" si="312"/>
        <v>0.23809481017436124</v>
      </c>
      <c r="OM103" s="68">
        <f t="shared" si="312"/>
        <v>0.23809481017436124</v>
      </c>
      <c r="ON103" s="68">
        <f t="shared" si="312"/>
        <v>0.23809481017436124</v>
      </c>
      <c r="OO103" s="68">
        <f t="shared" si="312"/>
        <v>0.23809481017436124</v>
      </c>
      <c r="OP103" s="68">
        <f t="shared" si="312"/>
        <v>0.23809481017436124</v>
      </c>
      <c r="OQ103" s="68">
        <f t="shared" si="312"/>
        <v>0.23809481017436124</v>
      </c>
      <c r="OR103" s="68">
        <f t="shared" si="312"/>
        <v>0.23809481017436124</v>
      </c>
      <c r="OS103" s="68">
        <f t="shared" si="312"/>
        <v>0.23809481017436124</v>
      </c>
      <c r="OT103" s="68">
        <f t="shared" si="312"/>
        <v>0.23809481017436124</v>
      </c>
      <c r="OU103" s="68">
        <f t="shared" si="312"/>
        <v>0.23809481017436124</v>
      </c>
      <c r="OV103" s="68">
        <f t="shared" si="312"/>
        <v>0.23809481017436124</v>
      </c>
      <c r="OW103" s="68">
        <f t="shared" si="312"/>
        <v>0.23809481017436124</v>
      </c>
      <c r="OX103" s="68">
        <f t="shared" si="312"/>
        <v>0.23809481017436124</v>
      </c>
      <c r="OY103" s="68">
        <f t="shared" si="312"/>
        <v>0.23809481017436124</v>
      </c>
    </row>
    <row r="104" spans="1:415">
      <c r="A104" s="46" t="s">
        <v>25</v>
      </c>
      <c r="B104" s="46"/>
      <c r="C104" s="46"/>
      <c r="D104" s="11">
        <f t="shared" ref="D104:BO104" si="313">D94-D101</f>
        <v>2.9808497115384615E-9</v>
      </c>
      <c r="E104" s="11">
        <f t="shared" si="313"/>
        <v>6.9798497115384618E-9</v>
      </c>
      <c r="F104" s="11">
        <f t="shared" si="313"/>
        <v>2.2978095558823531E-8</v>
      </c>
      <c r="G104" s="11">
        <f t="shared" si="313"/>
        <v>7.3720955588235294E-9</v>
      </c>
      <c r="H104" s="11">
        <f t="shared" si="313"/>
        <v>1.226809555882353E-8</v>
      </c>
      <c r="I104" s="11">
        <f t="shared" si="313"/>
        <v>1.281809555882353E-8</v>
      </c>
      <c r="J104" s="11">
        <f t="shared" si="313"/>
        <v>7.8390955588235304E-9</v>
      </c>
      <c r="K104" s="11">
        <f t="shared" si="313"/>
        <v>2.287809555882353E-8</v>
      </c>
      <c r="L104" s="11">
        <f t="shared" si="313"/>
        <v>1.809809555882353E-8</v>
      </c>
      <c r="M104" s="11">
        <f t="shared" si="313"/>
        <v>4.4648095558823526E-8</v>
      </c>
      <c r="N104" s="11">
        <f t="shared" si="313"/>
        <v>1.6468095558823531E-8</v>
      </c>
      <c r="O104" s="11">
        <f t="shared" si="313"/>
        <v>4.7168095558823525E-8</v>
      </c>
      <c r="P104" s="11">
        <f t="shared" si="313"/>
        <v>1.0718095558823529E-8</v>
      </c>
      <c r="Q104" s="11">
        <f t="shared" si="313"/>
        <v>4.2730955588235293E-9</v>
      </c>
      <c r="R104" s="11">
        <f t="shared" si="313"/>
        <v>2.9060955588235293E-9</v>
      </c>
      <c r="S104" s="11">
        <f t="shared" si="313"/>
        <v>3.4740955588235294E-9</v>
      </c>
      <c r="T104" s="11"/>
      <c r="U104" s="11"/>
      <c r="V104" s="11">
        <f t="shared" si="313"/>
        <v>3.708955588235294E-10</v>
      </c>
      <c r="W104" s="11">
        <f t="shared" si="313"/>
        <v>4.1209555882352942E-10</v>
      </c>
      <c r="X104" s="11">
        <f t="shared" si="313"/>
        <v>1.1519555882352939E-10</v>
      </c>
      <c r="Y104" s="11">
        <f t="shared" si="313"/>
        <v>8.5879555882352949E-10</v>
      </c>
      <c r="Z104" s="11">
        <f t="shared" si="313"/>
        <v>2.155955588235294E-10</v>
      </c>
      <c r="AA104" s="11"/>
      <c r="AB104" s="11">
        <f t="shared" si="313"/>
        <v>1.6369555882352941E-10</v>
      </c>
      <c r="AC104" s="11">
        <f t="shared" si="313"/>
        <v>2.3889555882352939E-10</v>
      </c>
      <c r="AD104" s="11">
        <f t="shared" si="313"/>
        <v>2.9969555882352943E-10</v>
      </c>
      <c r="AE104" s="11">
        <f t="shared" si="313"/>
        <v>5.0255558823529409E-11</v>
      </c>
      <c r="AF104" s="11">
        <f t="shared" si="313"/>
        <v>2.7425558823529409E-11</v>
      </c>
      <c r="AG104" s="11"/>
      <c r="AH104" s="11">
        <f t="shared" si="313"/>
        <v>2.6129555882352939E-10</v>
      </c>
      <c r="AI104" s="11">
        <f t="shared" si="313"/>
        <v>1.7929555882352941E-10</v>
      </c>
      <c r="AJ104" s="11">
        <f t="shared" si="313"/>
        <v>1.7270955588235294E-9</v>
      </c>
      <c r="AK104" s="11">
        <f t="shared" si="313"/>
        <v>7.7449555882352948E-10</v>
      </c>
      <c r="AL104" s="11">
        <f t="shared" si="313"/>
        <v>2.5599555882352941E-10</v>
      </c>
      <c r="AM104" s="11"/>
      <c r="AN104" s="11">
        <f t="shared" si="313"/>
        <v>6.1729555882352945E-10</v>
      </c>
      <c r="AO104" s="11">
        <f t="shared" si="313"/>
        <v>4.0549555882352941E-10</v>
      </c>
      <c r="AP104" s="11">
        <f t="shared" si="313"/>
        <v>7.0019555882352944E-10</v>
      </c>
      <c r="AQ104" s="11">
        <f t="shared" si="313"/>
        <v>1.516955588235294E-10</v>
      </c>
      <c r="AR104" s="11">
        <f t="shared" si="313"/>
        <v>2.7489555882352942E-10</v>
      </c>
      <c r="AS104" s="11"/>
      <c r="AT104" s="11">
        <f t="shared" si="313"/>
        <v>6.6909555882352941E-10</v>
      </c>
      <c r="AU104" s="11">
        <f t="shared" si="313"/>
        <v>2.3870955588235294E-9</v>
      </c>
      <c r="AV104" s="11">
        <f t="shared" si="313"/>
        <v>3.3590955588235293E-9</v>
      </c>
      <c r="AW104" s="11">
        <f t="shared" si="313"/>
        <v>1.3650955588235294E-9</v>
      </c>
      <c r="AX104" s="11">
        <f t="shared" si="313"/>
        <v>1.0520955588235295E-9</v>
      </c>
      <c r="AY104" s="11"/>
      <c r="AZ104" s="11">
        <f t="shared" si="313"/>
        <v>1.4339555882352941E-10</v>
      </c>
      <c r="BA104" s="11">
        <f t="shared" si="313"/>
        <v>7.0475558823529405E-11</v>
      </c>
      <c r="BB104" s="11">
        <f t="shared" si="313"/>
        <v>5.2399555882352947E-10</v>
      </c>
      <c r="BC104" s="11">
        <f t="shared" si="313"/>
        <v>1.394955588235294E-10</v>
      </c>
      <c r="BD104" s="11"/>
      <c r="BE104" s="11">
        <f t="shared" si="313"/>
        <v>9.2905558823529399E-11</v>
      </c>
      <c r="BF104" s="11">
        <f t="shared" si="313"/>
        <v>8.6129555882352943E-10</v>
      </c>
      <c r="BG104" s="11">
        <f t="shared" si="313"/>
        <v>1.1140955588235295E-9</v>
      </c>
      <c r="BH104" s="11">
        <f t="shared" si="313"/>
        <v>2.2270955588235295E-9</v>
      </c>
      <c r="BI104" s="11"/>
      <c r="BJ104" s="11">
        <f t="shared" si="313"/>
        <v>7.7129555882352943E-10</v>
      </c>
      <c r="BK104" s="11">
        <f t="shared" si="313"/>
        <v>2.8079555882352942E-10</v>
      </c>
      <c r="BL104" s="11">
        <f t="shared" si="313"/>
        <v>4.6810955588235287E-9</v>
      </c>
      <c r="BM104" s="11">
        <f t="shared" si="313"/>
        <v>1.2200955588235294E-9</v>
      </c>
      <c r="BN104" s="11"/>
      <c r="BO104" s="11">
        <f t="shared" si="313"/>
        <v>1.0319555882352941E-10</v>
      </c>
      <c r="BP104" s="11">
        <f t="shared" ref="BP104:EB104" si="314">BP94-BP101</f>
        <v>1.5210955588235295E-9</v>
      </c>
      <c r="BQ104" s="11">
        <f t="shared" si="314"/>
        <v>5.3189555882352941E-10</v>
      </c>
      <c r="BR104" s="11">
        <f t="shared" si="314"/>
        <v>3.5609555882352941E-10</v>
      </c>
      <c r="BS104" s="11"/>
      <c r="BT104" s="11">
        <f t="shared" si="314"/>
        <v>4.5999555882352938E-10</v>
      </c>
      <c r="BU104" s="11">
        <f t="shared" si="314"/>
        <v>3.1179555882352942E-10</v>
      </c>
      <c r="BV104" s="11">
        <f t="shared" si="314"/>
        <v>2.5069555882352939E-10</v>
      </c>
      <c r="BW104" s="11"/>
      <c r="BX104" s="11">
        <f t="shared" si="314"/>
        <v>-4.6844117647059005E-13</v>
      </c>
      <c r="BY104" s="11"/>
      <c r="BZ104" s="11">
        <f t="shared" si="314"/>
        <v>7.2929555882352948E-10</v>
      </c>
      <c r="CA104" s="11">
        <f t="shared" si="314"/>
        <v>-5.7844117647058998E-13</v>
      </c>
      <c r="CB104" s="11">
        <f t="shared" si="314"/>
        <v>1.549955588235294E-10</v>
      </c>
      <c r="CC104" s="11">
        <f>CC94-CC101</f>
        <v>1.9555882352940995E-13</v>
      </c>
      <c r="CD104" s="11">
        <f>CD94-CD101</f>
        <v>1.0120955588235295E-9</v>
      </c>
      <c r="CE104" s="11">
        <f>CE94-CE101</f>
        <v>1.7070955588235294E-9</v>
      </c>
      <c r="CF104" s="11"/>
      <c r="CG104" s="11">
        <f t="shared" si="314"/>
        <v>6.5269555882352945E-10</v>
      </c>
      <c r="CH104" s="11"/>
      <c r="CI104" s="11">
        <f>CI94-CI101</f>
        <v>2.7320955588235293E-9</v>
      </c>
      <c r="CJ104" s="11"/>
      <c r="CK104" s="11">
        <f>CK94-CK101</f>
        <v>1.4160955588235295E-9</v>
      </c>
      <c r="CL104" s="11">
        <f>CL94-CL101</f>
        <v>1.7650955588235295E-9</v>
      </c>
      <c r="CM104" s="11">
        <f t="shared" si="314"/>
        <v>1.4990955588235295E-9</v>
      </c>
      <c r="CN104" s="143">
        <f t="shared" si="314"/>
        <v>-1.90444117647059E-12</v>
      </c>
      <c r="CO104" s="11">
        <f t="shared" si="314"/>
        <v>7.5348497115384609E-9</v>
      </c>
      <c r="CP104" s="11">
        <f t="shared" si="314"/>
        <v>1.1177849711538461E-8</v>
      </c>
      <c r="CQ104" s="11">
        <f t="shared" si="314"/>
        <v>1.1357849711538461E-8</v>
      </c>
      <c r="CR104" s="11">
        <f t="shared" si="314"/>
        <v>1.2167849711538462E-8</v>
      </c>
      <c r="CS104" s="11"/>
      <c r="CT104" s="11">
        <f t="shared" si="314"/>
        <v>6.3764971153846155E-10</v>
      </c>
      <c r="CU104" s="11">
        <f t="shared" si="314"/>
        <v>4.7828497115384621E-9</v>
      </c>
      <c r="CV104" s="11">
        <f t="shared" si="314"/>
        <v>1.1647115384615384E-12</v>
      </c>
      <c r="CW104" s="11">
        <f t="shared" si="314"/>
        <v>5.9711538461538528E-14</v>
      </c>
      <c r="CX104" s="11">
        <f t="shared" si="314"/>
        <v>3.0324971153846155E-10</v>
      </c>
      <c r="CY104" s="11"/>
      <c r="CZ104" s="11">
        <f t="shared" si="314"/>
        <v>4.7909711538461537E-11</v>
      </c>
      <c r="DA104" s="11">
        <f t="shared" si="314"/>
        <v>1.4564971153846155E-10</v>
      </c>
      <c r="DB104" s="11">
        <f t="shared" si="314"/>
        <v>1.0954971153846154E-10</v>
      </c>
      <c r="DC104" s="11">
        <f>DC94-DC101</f>
        <v>1.9218497115384613E-9</v>
      </c>
      <c r="DD104" s="11">
        <f>DD94-DD101</f>
        <v>1.6978497115384615E-9</v>
      </c>
      <c r="DE104" s="11"/>
      <c r="DF104" s="11"/>
      <c r="DG104" s="11">
        <f t="shared" si="314"/>
        <v>8.9724971153846157E-10</v>
      </c>
      <c r="DH104" s="11">
        <f t="shared" si="314"/>
        <v>6.0534971153846157E-10</v>
      </c>
      <c r="DI104" s="11">
        <f t="shared" si="314"/>
        <v>1.3398497115384615E-9</v>
      </c>
      <c r="DJ104" s="11">
        <f>DJ94-DJ101</f>
        <v>1.0248497115384616E-9</v>
      </c>
      <c r="DK104" s="11">
        <f>DK94-DK101</f>
        <v>1.0028497115384615E-9</v>
      </c>
      <c r="DL104" s="11"/>
      <c r="DM104" s="11">
        <f t="shared" si="314"/>
        <v>1.6688497115384615E-9</v>
      </c>
      <c r="DN104" s="11">
        <f t="shared" si="314"/>
        <v>5.836849711538462E-9</v>
      </c>
      <c r="DO104" s="11">
        <f t="shared" si="314"/>
        <v>1.6328497115384616E-9</v>
      </c>
      <c r="DP104" s="11">
        <f>DP94-DP101</f>
        <v>1.1487849711538462E-8</v>
      </c>
      <c r="DQ104" s="11">
        <f>DQ94-DQ101</f>
        <v>3.3218497115384614E-9</v>
      </c>
      <c r="DR104" s="11"/>
      <c r="DS104" s="11">
        <f>DS94-DS101</f>
        <v>2.1858497115384612E-9</v>
      </c>
      <c r="DT104" s="11">
        <f t="shared" si="314"/>
        <v>1.0568497115384615E-9</v>
      </c>
      <c r="DU104" s="11">
        <f t="shared" si="314"/>
        <v>1.2268497115384615E-9</v>
      </c>
      <c r="DV104" s="11">
        <f t="shared" si="314"/>
        <v>6.095849711538462E-9</v>
      </c>
      <c r="DW104" s="11">
        <f>DW94-DW101</f>
        <v>5.3254971153846158E-10</v>
      </c>
      <c r="DX104" s="11"/>
      <c r="DY104" s="11">
        <f t="shared" si="314"/>
        <v>1.6938497115384615E-9</v>
      </c>
      <c r="DZ104" s="11">
        <f t="shared" si="314"/>
        <v>1.7638497115384614E-9</v>
      </c>
      <c r="EA104" s="11">
        <f t="shared" si="314"/>
        <v>1.4868497115384615E-9</v>
      </c>
      <c r="EB104" s="11">
        <f t="shared" si="314"/>
        <v>1.0488497115384615E-9</v>
      </c>
      <c r="EC104" s="11">
        <f>EC94-EC101</f>
        <v>1.8128497115384616E-9</v>
      </c>
      <c r="ED104" s="11"/>
      <c r="EE104" s="11">
        <f>EE94-EE101</f>
        <v>3.8849711538461538E-11</v>
      </c>
      <c r="EF104" s="11">
        <f>EF94-EF101</f>
        <v>6.8129711538461539E-11</v>
      </c>
      <c r="EG104" s="11">
        <f>EG94-EG101</f>
        <v>3.6784971153846157E-10</v>
      </c>
      <c r="EH104" s="11">
        <f>EH94-EH101</f>
        <v>2.7024971153846156E-10</v>
      </c>
      <c r="EI104" s="11">
        <f t="shared" ref="EI104:HC104" si="315">EI94-EI101</f>
        <v>5.3164971153846151E-10</v>
      </c>
      <c r="EJ104" s="11"/>
      <c r="EK104" s="11">
        <f>EK94-EK101</f>
        <v>4.0768497115384614E-9</v>
      </c>
      <c r="EL104" s="11">
        <f t="shared" si="315"/>
        <v>1.4148497115384615E-9</v>
      </c>
      <c r="EM104" s="11">
        <f t="shared" si="315"/>
        <v>1.7738497115384616E-9</v>
      </c>
      <c r="EN104" s="11">
        <f>EN94-EN101</f>
        <v>1.2078497115384615E-9</v>
      </c>
      <c r="EO104" s="11">
        <f>EO94-EO101</f>
        <v>3.4168497115384612E-9</v>
      </c>
      <c r="EP104" s="11"/>
      <c r="EQ104" s="11">
        <f t="shared" si="315"/>
        <v>4.5014971153846153E-10</v>
      </c>
      <c r="ER104" s="11">
        <f t="shared" si="315"/>
        <v>1.4018497115384615E-9</v>
      </c>
      <c r="ES104" s="11">
        <f t="shared" si="315"/>
        <v>1.8798497115384613E-9</v>
      </c>
      <c r="ET104" s="11">
        <f>ET94-ET101</f>
        <v>1.3408497115384616E-9</v>
      </c>
      <c r="EU104" s="11">
        <f>EU94-EU101</f>
        <v>1.0508497115384615E-9</v>
      </c>
      <c r="EV104" s="11"/>
      <c r="EW104" s="11">
        <f>EW94-EW101</f>
        <v>6.010497115384616E-10</v>
      </c>
      <c r="EX104" s="11">
        <f t="shared" si="315"/>
        <v>2.6274971153846154E-10</v>
      </c>
      <c r="EY104" s="11">
        <f t="shared" si="315"/>
        <v>6.1279711538461532E-11</v>
      </c>
      <c r="EZ104" s="11">
        <f>EZ94-EZ101</f>
        <v>1.0119711538461538E-11</v>
      </c>
      <c r="FA104" s="11"/>
      <c r="FB104" s="11"/>
      <c r="FC104" s="11">
        <f>FC94-FC101</f>
        <v>4.928497115384616E-10</v>
      </c>
      <c r="FD104" s="11">
        <f>FD94-FD101</f>
        <v>3.9604971153846153E-10</v>
      </c>
      <c r="FE104" s="11">
        <f>FE94-FE101</f>
        <v>3.4234971153846155E-10</v>
      </c>
      <c r="FF104" s="11">
        <f>FF94-FF101</f>
        <v>2.8424971153846156E-10</v>
      </c>
      <c r="FG104" s="11"/>
      <c r="FH104" s="11">
        <f t="shared" si="315"/>
        <v>3.1294971153846153E-10</v>
      </c>
      <c r="FI104" s="11">
        <f t="shared" si="315"/>
        <v>1.9534971153846154E-10</v>
      </c>
      <c r="FJ104" s="11">
        <f t="shared" si="315"/>
        <v>1.1528497115384616E-9</v>
      </c>
      <c r="FK104" s="11">
        <f t="shared" si="315"/>
        <v>6.2654971153846156E-10</v>
      </c>
      <c r="FL104" s="11">
        <f t="shared" si="315"/>
        <v>6.6394971153846156E-10</v>
      </c>
      <c r="FM104" s="11"/>
      <c r="FN104" s="11">
        <f t="shared" si="315"/>
        <v>7.9044971153846158E-10</v>
      </c>
      <c r="FO104" s="11">
        <f t="shared" si="315"/>
        <v>1.6788497115384616E-9</v>
      </c>
      <c r="FP104" s="11">
        <f t="shared" si="315"/>
        <v>7.9268497115384603E-9</v>
      </c>
      <c r="FQ104" s="11">
        <f t="shared" si="315"/>
        <v>2.2434971153846154E-10</v>
      </c>
      <c r="FR104" s="11">
        <f t="shared" si="315"/>
        <v>1.0094971153846154E-10</v>
      </c>
      <c r="FS104" s="11"/>
      <c r="FT104" s="11">
        <f>FT94-FT101</f>
        <v>4.6814971153846157E-10</v>
      </c>
      <c r="FU104" s="11">
        <f>FU94-FU101</f>
        <v>1.1278497115384616E-9</v>
      </c>
      <c r="FV104" s="11">
        <f>FV94-FV101</f>
        <v>3.2844971153846153E-10</v>
      </c>
      <c r="FW104" s="11">
        <f t="shared" si="315"/>
        <v>1.0948497115384616E-9</v>
      </c>
      <c r="FX104" s="11">
        <f t="shared" si="315"/>
        <v>4.9374971153846156E-10</v>
      </c>
      <c r="FY104" s="11"/>
      <c r="FZ104" s="11">
        <f t="shared" si="315"/>
        <v>1.1087849711538461E-8</v>
      </c>
      <c r="GA104" s="11">
        <f t="shared" si="315"/>
        <v>1.7117849711538463E-8</v>
      </c>
      <c r="GB104" s="11">
        <f t="shared" si="315"/>
        <v>2.6857849711538463E-8</v>
      </c>
      <c r="GC104" s="11">
        <f t="shared" si="315"/>
        <v>1.3777849711538461E-8</v>
      </c>
      <c r="GD104" s="11">
        <f t="shared" si="315"/>
        <v>6.9298497115384614E-9</v>
      </c>
      <c r="GE104" s="11"/>
      <c r="GF104" s="11">
        <f t="shared" si="315"/>
        <v>2.0318497115384611E-9</v>
      </c>
      <c r="GG104" s="11">
        <f t="shared" si="315"/>
        <v>1.3858497115384615E-9</v>
      </c>
      <c r="GH104" s="11">
        <f>GH94-GH101</f>
        <v>7.7314971153846155E-10</v>
      </c>
      <c r="GI104" s="11">
        <f>GI94-GI101</f>
        <v>1.4328497115384615E-9</v>
      </c>
      <c r="GJ104" s="11">
        <f>GJ94-GJ101</f>
        <v>8.8029711538461543E-11</v>
      </c>
      <c r="GK104" s="11"/>
      <c r="GL104" s="11">
        <f t="shared" si="315"/>
        <v>1.5644971153846155E-10</v>
      </c>
      <c r="GM104" s="11">
        <f t="shared" si="315"/>
        <v>3.3264971153846157E-10</v>
      </c>
      <c r="GN104" s="11">
        <f t="shared" si="315"/>
        <v>1.0408497115384616E-9</v>
      </c>
      <c r="GO104" s="11">
        <f t="shared" si="315"/>
        <v>3.0784971153846157E-10</v>
      </c>
      <c r="GP104" s="11">
        <f t="shared" si="315"/>
        <v>2.5964971153846157E-10</v>
      </c>
      <c r="GQ104" s="143">
        <f t="shared" si="315"/>
        <v>-2.1502884615384615E-12</v>
      </c>
      <c r="GR104" s="11">
        <f t="shared" si="315"/>
        <v>4.2637849711538463E-8</v>
      </c>
      <c r="GS104" s="11">
        <f t="shared" si="315"/>
        <v>3.1717849711538461E-8</v>
      </c>
      <c r="GT104" s="11">
        <f t="shared" si="315"/>
        <v>5.0167849711538458E-8</v>
      </c>
      <c r="GU104" s="11"/>
      <c r="GV104" s="11">
        <f t="shared" si="315"/>
        <v>1.9707849711538462E-8</v>
      </c>
      <c r="GW104" s="11">
        <f t="shared" si="315"/>
        <v>1.2908497115384615E-9</v>
      </c>
      <c r="GX104" s="11">
        <f t="shared" si="315"/>
        <v>3.9078497115384617E-9</v>
      </c>
      <c r="GY104" s="11">
        <f t="shared" si="315"/>
        <v>4.7978497115384617E-9</v>
      </c>
      <c r="GZ104" s="11">
        <f t="shared" si="315"/>
        <v>2.1428497115384613E-9</v>
      </c>
      <c r="HA104" s="11">
        <f t="shared" si="315"/>
        <v>4.3028497115384621E-9</v>
      </c>
      <c r="HB104" s="11">
        <f t="shared" si="315"/>
        <v>7.2328497115384617E-9</v>
      </c>
      <c r="HC104" s="11">
        <f t="shared" si="315"/>
        <v>2.3638497115384612E-9</v>
      </c>
      <c r="HD104" s="11">
        <f t="shared" ref="HD104:JU104" si="316">HD94-HD101</f>
        <v>1.9598497115384614E-9</v>
      </c>
      <c r="HE104" s="11">
        <f t="shared" si="316"/>
        <v>2.6478497115384615E-9</v>
      </c>
      <c r="HF104" s="11">
        <f t="shared" si="316"/>
        <v>9.8338497115384605E-9</v>
      </c>
      <c r="HG104" s="11">
        <f t="shared" si="316"/>
        <v>2.1128497115384612E-9</v>
      </c>
      <c r="HH104" s="11">
        <f t="shared" si="316"/>
        <v>3.8108497115384617E-9</v>
      </c>
      <c r="HI104" s="11">
        <f t="shared" si="316"/>
        <v>9.5048497115384613E-9</v>
      </c>
      <c r="HJ104" s="11">
        <f t="shared" si="316"/>
        <v>4.5598497115384615E-9</v>
      </c>
      <c r="HK104" s="11">
        <f t="shared" si="316"/>
        <v>1.9858497115384615E-9</v>
      </c>
      <c r="HL104" s="11">
        <f t="shared" si="316"/>
        <v>9.0364971153846157E-10</v>
      </c>
      <c r="HM104" s="11">
        <f t="shared" si="316"/>
        <v>1.8818497115384615E-9</v>
      </c>
      <c r="HN104" s="11">
        <f t="shared" si="316"/>
        <v>3.6848497115384615E-9</v>
      </c>
      <c r="HO104" s="11">
        <f t="shared" si="316"/>
        <v>4.4388497115384616E-9</v>
      </c>
      <c r="HP104" s="11">
        <f t="shared" si="316"/>
        <v>1.8028497115384616E-9</v>
      </c>
      <c r="HQ104" s="11">
        <f t="shared" si="316"/>
        <v>5.1328497115384619E-9</v>
      </c>
      <c r="HR104" s="11">
        <f t="shared" si="316"/>
        <v>5.1148497115384614E-9</v>
      </c>
      <c r="HS104" s="11">
        <f t="shared" si="316"/>
        <v>1.8098497115384615E-9</v>
      </c>
      <c r="HT104" s="11"/>
      <c r="HU104" s="11">
        <f t="shared" si="316"/>
        <v>7.1454971153846157E-10</v>
      </c>
      <c r="HV104" s="11">
        <f t="shared" si="316"/>
        <v>1.4228497115384615E-9</v>
      </c>
      <c r="HW104" s="11">
        <f t="shared" si="316"/>
        <v>1.0098497115384616E-9</v>
      </c>
      <c r="HX104" s="11">
        <f t="shared" si="316"/>
        <v>2.4968497115384615E-9</v>
      </c>
      <c r="HY104" s="11">
        <f t="shared" si="316"/>
        <v>5.0678497115384618E-9</v>
      </c>
      <c r="HZ104" s="11">
        <f t="shared" si="316"/>
        <v>2.5268497115384612E-9</v>
      </c>
      <c r="IA104" s="11">
        <f t="shared" si="316"/>
        <v>2.7508497115384612E-9</v>
      </c>
      <c r="IB104" s="11">
        <f t="shared" si="316"/>
        <v>4.3198497115384615E-9</v>
      </c>
      <c r="IC104" s="11">
        <f t="shared" si="316"/>
        <v>3.978849711538462E-9</v>
      </c>
      <c r="ID104" s="11">
        <f t="shared" si="316"/>
        <v>2.4378497115384612E-9</v>
      </c>
      <c r="IE104" s="11">
        <f t="shared" si="316"/>
        <v>2.2158497115384613E-9</v>
      </c>
      <c r="IF104" s="11">
        <f t="shared" si="316"/>
        <v>2.3568497115384612E-9</v>
      </c>
      <c r="IG104" s="11">
        <f t="shared" si="316"/>
        <v>1.9248497115384614E-9</v>
      </c>
      <c r="IH104" s="11">
        <f t="shared" si="316"/>
        <v>1.9558497115384614E-9</v>
      </c>
      <c r="II104" s="11">
        <f t="shared" si="316"/>
        <v>1.0518497115384616E-9</v>
      </c>
      <c r="IJ104" s="11">
        <f t="shared" si="316"/>
        <v>5.6134971153846152E-10</v>
      </c>
      <c r="IK104" s="11">
        <f t="shared" si="316"/>
        <v>2.2048497115384613E-9</v>
      </c>
      <c r="IL104" s="11">
        <f t="shared" si="316"/>
        <v>3.6284971153846153E-10</v>
      </c>
      <c r="IM104" s="11">
        <f t="shared" si="316"/>
        <v>9.549849711538461E-9</v>
      </c>
      <c r="IN104" s="11">
        <f t="shared" si="316"/>
        <v>1.5698497115384615E-9</v>
      </c>
      <c r="IO104" s="11">
        <f t="shared" si="316"/>
        <v>2.2278497115384613E-9</v>
      </c>
      <c r="IP104" s="11">
        <f t="shared" si="316"/>
        <v>8.411849711538461E-9</v>
      </c>
      <c r="IQ104" s="11">
        <f t="shared" si="316"/>
        <v>3.4228497115384614E-9</v>
      </c>
      <c r="IR104" s="11">
        <f t="shared" si="316"/>
        <v>2.5448497115384613E-9</v>
      </c>
      <c r="IS104" s="11"/>
      <c r="IT104" s="11">
        <f t="shared" si="316"/>
        <v>1.4168497115384615E-9</v>
      </c>
      <c r="IU104" s="11">
        <f t="shared" si="316"/>
        <v>4.4174971153846154E-10</v>
      </c>
      <c r="IV104" s="11">
        <f t="shared" si="316"/>
        <v>5.216849711538462E-9</v>
      </c>
      <c r="IW104" s="143">
        <f t="shared" si="316"/>
        <v>-2.1502884615384615E-12</v>
      </c>
      <c r="IX104" s="11">
        <f t="shared" si="316"/>
        <v>7.1894971153846157E-10</v>
      </c>
      <c r="IY104" s="11">
        <f t="shared" si="316"/>
        <v>2.2648497115384615E-9</v>
      </c>
      <c r="IZ104" s="11">
        <f>IZ94-IZ101</f>
        <v>3.9820955588235293E-9</v>
      </c>
      <c r="JA104" s="11">
        <f>JA94-JA101</f>
        <v>3.0050955588235295E-9</v>
      </c>
      <c r="JB104" s="11"/>
      <c r="JC104" s="11">
        <f t="shared" si="316"/>
        <v>2.9808497115384615E-9</v>
      </c>
      <c r="JD104" s="11">
        <f t="shared" si="316"/>
        <v>6.9798497115384618E-9</v>
      </c>
      <c r="JE104" s="11">
        <f t="shared" si="316"/>
        <v>6.470849711538462E-9</v>
      </c>
      <c r="JF104" s="11">
        <f t="shared" si="316"/>
        <v>-2.1502884615384615E-12</v>
      </c>
      <c r="JG104" s="11">
        <f t="shared" si="316"/>
        <v>-2.1502884615384615E-12</v>
      </c>
      <c r="JH104" s="11">
        <f t="shared" si="316"/>
        <v>6.3794971153846154E-10</v>
      </c>
      <c r="JI104" s="11">
        <f t="shared" si="316"/>
        <v>3.5954971153846155E-10</v>
      </c>
      <c r="JJ104" s="11">
        <f t="shared" si="316"/>
        <v>1.1628497115384616E-9</v>
      </c>
      <c r="JK104" s="11">
        <f t="shared" si="316"/>
        <v>1.1428497115384616E-9</v>
      </c>
      <c r="JL104" s="11">
        <f t="shared" si="316"/>
        <v>7.3214971153846159E-10</v>
      </c>
      <c r="JM104" s="11">
        <f t="shared" si="316"/>
        <v>-2.1502884615384615E-12</v>
      </c>
      <c r="JN104" s="11">
        <f t="shared" si="316"/>
        <v>8.8618497115384618E-9</v>
      </c>
      <c r="JO104" s="11">
        <f t="shared" si="316"/>
        <v>1.7698497115384616E-9</v>
      </c>
      <c r="JP104" s="11">
        <f t="shared" si="316"/>
        <v>7.554497115384616E-10</v>
      </c>
      <c r="JQ104" s="11">
        <f t="shared" si="316"/>
        <v>5.2734971153846153E-10</v>
      </c>
      <c r="JR104" s="11">
        <f t="shared" si="316"/>
        <v>5.909497115384616E-10</v>
      </c>
      <c r="JS104" s="11">
        <f t="shared" si="316"/>
        <v>-2.1502884615384615E-12</v>
      </c>
      <c r="JT104" s="11">
        <f t="shared" si="316"/>
        <v>8.4674971153846159E-10</v>
      </c>
      <c r="JU104" s="11">
        <f t="shared" si="316"/>
        <v>1.0748497115384615E-9</v>
      </c>
      <c r="JV104" s="11">
        <f t="shared" ref="JV104:MG104" si="317">JV94-JV101</f>
        <v>1.1648497115384616E-9</v>
      </c>
      <c r="JW104" s="11">
        <f t="shared" si="317"/>
        <v>4.2074971153846156E-10</v>
      </c>
      <c r="JX104" s="11">
        <f t="shared" si="317"/>
        <v>-2.1502884615384615E-12</v>
      </c>
      <c r="JY104" s="11">
        <f t="shared" si="317"/>
        <v>6.5729555882352941E-10</v>
      </c>
      <c r="JZ104" s="11">
        <f t="shared" si="317"/>
        <v>1.5865588235294112E-12</v>
      </c>
      <c r="KA104" s="11">
        <f t="shared" si="317"/>
        <v>1.4270955588235294E-9</v>
      </c>
      <c r="KB104" s="11">
        <f t="shared" si="317"/>
        <v>3.1540955588235293E-9</v>
      </c>
      <c r="KC104" s="11"/>
      <c r="KD104" s="11"/>
      <c r="KE104" s="11">
        <f t="shared" si="317"/>
        <v>7.7179555882352948E-10</v>
      </c>
      <c r="KF104" s="11">
        <f t="shared" si="317"/>
        <v>2.1390955588235294E-9</v>
      </c>
      <c r="KG104" s="11"/>
      <c r="KH104" s="11"/>
      <c r="KI104" s="11">
        <f t="shared" si="317"/>
        <v>3.9310955588235294E-9</v>
      </c>
      <c r="KJ104" s="11">
        <f t="shared" si="317"/>
        <v>-1.9044411764705888E-12</v>
      </c>
      <c r="KK104" s="11">
        <f t="shared" si="317"/>
        <v>-1.9044411764705888E-12</v>
      </c>
      <c r="KL104" s="11">
        <f t="shared" si="317"/>
        <v>2.1088095558823529E-8</v>
      </c>
      <c r="KM104" s="11">
        <f t="shared" si="317"/>
        <v>-2.1502884615384615E-12</v>
      </c>
      <c r="KN104" s="11">
        <f t="shared" si="317"/>
        <v>7.675784971153846E-8</v>
      </c>
      <c r="KO104" s="11">
        <f t="shared" si="317"/>
        <v>9.792784971153847E-8</v>
      </c>
      <c r="KP104" s="11"/>
      <c r="KQ104" s="11">
        <f t="shared" si="317"/>
        <v>4.0124971153846157E-10</v>
      </c>
      <c r="KR104" s="11">
        <f t="shared" si="317"/>
        <v>1.1768497115384615E-9</v>
      </c>
      <c r="KS104" s="11">
        <f t="shared" si="317"/>
        <v>2.7444971153846156E-10</v>
      </c>
      <c r="KT104" s="11">
        <f t="shared" si="317"/>
        <v>2.0258497115384614E-9</v>
      </c>
      <c r="KU104" s="11">
        <f t="shared" si="317"/>
        <v>4.0274971153846157E-10</v>
      </c>
      <c r="KV104" s="11">
        <f t="shared" si="317"/>
        <v>5.8794971153846151E-10</v>
      </c>
      <c r="KW104" s="11">
        <f t="shared" si="317"/>
        <v>2.9394971153846154E-10</v>
      </c>
      <c r="KX104" s="11">
        <f t="shared" si="317"/>
        <v>6.2744971153846153E-10</v>
      </c>
      <c r="KY104" s="11">
        <f t="shared" si="317"/>
        <v>2.8278497115384613E-9</v>
      </c>
      <c r="KZ104" s="11">
        <f t="shared" si="317"/>
        <v>2.7534971153846157E-10</v>
      </c>
      <c r="LA104" s="11">
        <f t="shared" si="317"/>
        <v>2.4478497115384614E-9</v>
      </c>
      <c r="LB104" s="11">
        <f t="shared" si="317"/>
        <v>2.5024971153846153E-10</v>
      </c>
      <c r="LC104" s="11">
        <f t="shared" si="317"/>
        <v>7.844497115384615E-10</v>
      </c>
      <c r="LD104" s="11">
        <f t="shared" si="317"/>
        <v>5.8704971153846154E-10</v>
      </c>
      <c r="LE104" s="11">
        <f t="shared" si="317"/>
        <v>3.6424971153846155E-10</v>
      </c>
      <c r="LF104" s="11">
        <f t="shared" si="317"/>
        <v>5.7254971153846154E-10</v>
      </c>
      <c r="LG104" s="11">
        <f t="shared" si="317"/>
        <v>8.6984971153846154E-10</v>
      </c>
      <c r="LH104" s="11">
        <f t="shared" si="317"/>
        <v>1.8488497115384615E-9</v>
      </c>
      <c r="LI104" s="11">
        <f t="shared" si="317"/>
        <v>5.2064971153846154E-10</v>
      </c>
      <c r="LJ104" s="11">
        <f t="shared" si="317"/>
        <v>5.956497115384616E-10</v>
      </c>
      <c r="LK104" s="11">
        <f t="shared" si="317"/>
        <v>-2.1502884615384599E-12</v>
      </c>
      <c r="LL104" s="11">
        <f t="shared" si="317"/>
        <v>4.6897960000000005E-9</v>
      </c>
      <c r="LM104" s="11">
        <f t="shared" si="317"/>
        <v>2.3807959999999999E-9</v>
      </c>
      <c r="LN104" s="11"/>
      <c r="LO104" s="11">
        <f t="shared" ref="LO104" si="318">LO94-LO101</f>
        <v>-1.3925E-11</v>
      </c>
      <c r="LP104" s="11">
        <f t="shared" si="317"/>
        <v>-1.3925E-11</v>
      </c>
      <c r="LQ104" s="11"/>
      <c r="LR104" s="11">
        <f t="shared" si="317"/>
        <v>4.1137500000000004E-10</v>
      </c>
      <c r="LS104" s="11">
        <f t="shared" si="317"/>
        <v>7.5017499999999995E-10</v>
      </c>
      <c r="LT104" s="11">
        <f t="shared" si="317"/>
        <v>1.6207500000000001E-10</v>
      </c>
      <c r="LU104" s="11">
        <f t="shared" si="317"/>
        <v>3.0427500000000002E-10</v>
      </c>
      <c r="LV104" s="11">
        <f t="shared" si="317"/>
        <v>3.1477500000000003E-10</v>
      </c>
      <c r="LW104" s="11">
        <f t="shared" si="317"/>
        <v>0</v>
      </c>
      <c r="LX104" s="11">
        <f t="shared" si="317"/>
        <v>2.2070750000000003E-9</v>
      </c>
      <c r="LY104" s="11">
        <f t="shared" si="317"/>
        <v>1.6390749999999999E-9</v>
      </c>
      <c r="LZ104" s="11">
        <f t="shared" si="317"/>
        <v>7.9097499999999995E-10</v>
      </c>
      <c r="MA104" s="11">
        <f t="shared" si="317"/>
        <v>4.5417499999999999E-10</v>
      </c>
      <c r="MB104" s="11">
        <f t="shared" si="317"/>
        <v>2.7577500000000001E-10</v>
      </c>
      <c r="MC104" s="11">
        <f t="shared" si="317"/>
        <v>-1.3925E-11</v>
      </c>
      <c r="MD104" s="11">
        <f t="shared" si="317"/>
        <v>2.0110750000000001E-9</v>
      </c>
      <c r="ME104" s="11">
        <f t="shared" si="317"/>
        <v>2.4360750000000002E-9</v>
      </c>
      <c r="MF104" s="11">
        <f t="shared" si="317"/>
        <v>1.507075E-9</v>
      </c>
      <c r="MG104" s="11">
        <f t="shared" si="317"/>
        <v>1.842075E-9</v>
      </c>
      <c r="MH104" s="11">
        <f t="shared" ref="MH104:OS104" si="319">MH94-MH101</f>
        <v>2.0910750000000002E-9</v>
      </c>
      <c r="MI104" s="11">
        <f t="shared" si="319"/>
        <v>-1.3925E-11</v>
      </c>
      <c r="MJ104" s="11">
        <f t="shared" si="319"/>
        <v>2.1990750000000003E-9</v>
      </c>
      <c r="MK104" s="11">
        <f t="shared" si="319"/>
        <v>5.79775E-10</v>
      </c>
      <c r="ML104" s="11">
        <f t="shared" si="319"/>
        <v>3.39275E-10</v>
      </c>
      <c r="MM104" s="11">
        <f t="shared" si="319"/>
        <v>4.9627499999999992E-10</v>
      </c>
      <c r="MN104" s="11">
        <f t="shared" si="319"/>
        <v>7.1717499999999996E-10</v>
      </c>
      <c r="MO104" s="11">
        <f t="shared" si="319"/>
        <v>-1.3925E-11</v>
      </c>
      <c r="MP104" s="11">
        <f t="shared" si="319"/>
        <v>1.3050750000000001E-9</v>
      </c>
      <c r="MQ104" s="11">
        <f t="shared" si="319"/>
        <v>4.7720749999999996E-9</v>
      </c>
      <c r="MR104" s="11">
        <f t="shared" si="319"/>
        <v>7.7110749999999995E-9</v>
      </c>
      <c r="MS104" s="11">
        <f t="shared" si="319"/>
        <v>8.4590749999999989E-9</v>
      </c>
      <c r="MT104" s="11">
        <f t="shared" si="319"/>
        <v>2.5820750000000003E-9</v>
      </c>
      <c r="MU104" s="11">
        <f t="shared" si="319"/>
        <v>-1.3925E-11</v>
      </c>
      <c r="MV104" s="11">
        <f t="shared" si="319"/>
        <v>4.7187499999999999E-10</v>
      </c>
      <c r="MW104" s="11">
        <f t="shared" si="319"/>
        <v>3.1600750000000002E-9</v>
      </c>
      <c r="MX104" s="11">
        <f t="shared" si="319"/>
        <v>1.8570749999999998E-9</v>
      </c>
      <c r="MY104" s="11">
        <f t="shared" si="319"/>
        <v>1.8540750000000001E-9</v>
      </c>
      <c r="MZ104" s="11">
        <f t="shared" si="319"/>
        <v>7.5130749999999999E-9</v>
      </c>
      <c r="NA104" s="11">
        <f t="shared" si="319"/>
        <v>-1.3925E-11</v>
      </c>
      <c r="NB104" s="11">
        <f t="shared" si="319"/>
        <v>1.73775E-10</v>
      </c>
      <c r="NC104" s="11">
        <f t="shared" si="319"/>
        <v>4.0867500000000004E-10</v>
      </c>
      <c r="ND104" s="11">
        <f t="shared" si="319"/>
        <v>2.61075E-10</v>
      </c>
      <c r="NE104" s="11">
        <f t="shared" si="319"/>
        <v>1.4187499999999999E-10</v>
      </c>
      <c r="NF104" s="11">
        <f t="shared" si="319"/>
        <v>2.2047499999999998E-10</v>
      </c>
      <c r="NG104" s="11">
        <f t="shared" si="319"/>
        <v>-1.3925E-11</v>
      </c>
      <c r="NH104" s="11">
        <f t="shared" si="319"/>
        <v>1.3387499999999999E-10</v>
      </c>
      <c r="NI104" s="11">
        <f t="shared" si="319"/>
        <v>2.5820750000000003E-9</v>
      </c>
      <c r="NJ104" s="11">
        <f t="shared" si="319"/>
        <v>-1.3925E-11</v>
      </c>
      <c r="NK104" s="11">
        <f t="shared" si="319"/>
        <v>4.44275E-10</v>
      </c>
      <c r="NL104" s="11">
        <f t="shared" si="319"/>
        <v>5.9477499999999994E-10</v>
      </c>
      <c r="NM104" s="11">
        <f t="shared" si="319"/>
        <v>2.8020750000000004E-9</v>
      </c>
      <c r="NN104" s="11">
        <f t="shared" si="319"/>
        <v>2.8087500000000003E-10</v>
      </c>
      <c r="NO104" s="11">
        <f t="shared" si="319"/>
        <v>1.3365000000000001E-11</v>
      </c>
      <c r="NP104" s="11">
        <f t="shared" si="319"/>
        <v>-1.3925E-11</v>
      </c>
      <c r="NQ104" s="11">
        <f t="shared" si="319"/>
        <v>1.6986075000000001E-8</v>
      </c>
      <c r="NR104" s="11">
        <f t="shared" si="319"/>
        <v>1.2426074999999999E-8</v>
      </c>
      <c r="NS104" s="11">
        <f t="shared" si="319"/>
        <v>1.1896075E-8</v>
      </c>
      <c r="NT104" s="11">
        <f t="shared" si="319"/>
        <v>4.8677500000000001E-10</v>
      </c>
      <c r="NU104" s="11">
        <f t="shared" si="319"/>
        <v>2.9830750000000001E-9</v>
      </c>
      <c r="NV104" s="11">
        <f t="shared" si="319"/>
        <v>-1.3925E-11</v>
      </c>
      <c r="NW104" s="11">
        <f t="shared" si="319"/>
        <v>2.9816075000000001E-8</v>
      </c>
      <c r="NX104" s="11">
        <f t="shared" si="319"/>
        <v>1.5766075000000001E-8</v>
      </c>
      <c r="NY104" s="11">
        <f t="shared" si="319"/>
        <v>1.1067499999999998E-10</v>
      </c>
      <c r="NZ104" s="11">
        <f t="shared" si="319"/>
        <v>1.4496075E-8</v>
      </c>
      <c r="OA104" s="11">
        <f t="shared" si="319"/>
        <v>2.3606075000000001E-8</v>
      </c>
      <c r="OB104" s="11">
        <f t="shared" si="319"/>
        <v>-1.3925E-11</v>
      </c>
      <c r="OC104" s="11">
        <f t="shared" si="319"/>
        <v>2.4116075E-8</v>
      </c>
      <c r="OD104" s="11">
        <f t="shared" si="319"/>
        <v>1.081075E-9</v>
      </c>
      <c r="OE104" s="11">
        <f t="shared" si="319"/>
        <v>1.6546075000000002E-8</v>
      </c>
      <c r="OF104" s="11">
        <f t="shared" si="319"/>
        <v>7.9920750000000004E-9</v>
      </c>
      <c r="OG104" s="11">
        <f t="shared" si="319"/>
        <v>-1.3925E-11</v>
      </c>
      <c r="OH104" s="11">
        <f t="shared" si="319"/>
        <v>2.9237500000000004E-10</v>
      </c>
      <c r="OI104" s="11">
        <f t="shared" si="319"/>
        <v>1.3026074999999999E-8</v>
      </c>
      <c r="OJ104" s="11">
        <f t="shared" si="319"/>
        <v>-1.3925E-11</v>
      </c>
      <c r="OK104" s="11">
        <f t="shared" si="319"/>
        <v>1.0606075E-8</v>
      </c>
      <c r="OL104" s="11">
        <f t="shared" si="319"/>
        <v>1.0056075E-8</v>
      </c>
      <c r="OM104" s="11">
        <f t="shared" si="319"/>
        <v>-1.3925E-11</v>
      </c>
      <c r="ON104" s="11">
        <f t="shared" si="319"/>
        <v>8.3630749999999993E-9</v>
      </c>
      <c r="OO104" s="11">
        <f t="shared" si="319"/>
        <v>3.4377500000000004E-10</v>
      </c>
      <c r="OP104" s="11">
        <f t="shared" si="319"/>
        <v>-1.3925E-11</v>
      </c>
      <c r="OQ104" s="11">
        <f t="shared" si="319"/>
        <v>1.4706075E-8</v>
      </c>
      <c r="OR104" s="11">
        <f t="shared" si="319"/>
        <v>3.4136074999999996E-8</v>
      </c>
      <c r="OS104" s="11">
        <f t="shared" si="319"/>
        <v>-1.3925E-11</v>
      </c>
      <c r="OT104" s="11">
        <f t="shared" ref="OT104:OY104" si="320">OT94-OT101</f>
        <v>-1.3925E-11</v>
      </c>
      <c r="OU104" s="11">
        <f t="shared" si="320"/>
        <v>5.7136074999999997E-8</v>
      </c>
      <c r="OV104" s="11">
        <f t="shared" si="320"/>
        <v>-1.3925E-11</v>
      </c>
      <c r="OW104" s="11">
        <f t="shared" si="320"/>
        <v>-1.3925E-11</v>
      </c>
      <c r="OX104" s="11">
        <f t="shared" si="320"/>
        <v>-1.3925E-11</v>
      </c>
      <c r="OY104" s="11">
        <f t="shared" si="320"/>
        <v>-1.3925E-11</v>
      </c>
    </row>
    <row r="105" spans="1:415">
      <c r="A105" s="46" t="s">
        <v>3</v>
      </c>
      <c r="B105" s="46"/>
      <c r="C105" s="46"/>
      <c r="D105" s="11">
        <f t="shared" ref="D105:BO105" si="321">SQRT(D102^2+D95^2)</f>
        <v>1.6976406386792344E-12</v>
      </c>
      <c r="E105" s="11">
        <f t="shared" si="321"/>
        <v>1.6976406386792344E-12</v>
      </c>
      <c r="F105" s="11">
        <f t="shared" si="321"/>
        <v>1.4919200912996412E-12</v>
      </c>
      <c r="G105" s="11">
        <f t="shared" si="321"/>
        <v>1.4919200912996412E-12</v>
      </c>
      <c r="H105" s="11">
        <f t="shared" si="321"/>
        <v>1.4919200912996412E-12</v>
      </c>
      <c r="I105" s="11">
        <f t="shared" si="321"/>
        <v>1.4919200912996412E-12</v>
      </c>
      <c r="J105" s="11">
        <f t="shared" si="321"/>
        <v>1.4919200912996412E-12</v>
      </c>
      <c r="K105" s="11">
        <f t="shared" si="321"/>
        <v>1.4919200912996412E-12</v>
      </c>
      <c r="L105" s="11">
        <f t="shared" si="321"/>
        <v>1.4919200912996412E-12</v>
      </c>
      <c r="M105" s="11">
        <f t="shared" si="321"/>
        <v>1.4919200912996412E-12</v>
      </c>
      <c r="N105" s="11">
        <f t="shared" si="321"/>
        <v>1.4919200912996412E-12</v>
      </c>
      <c r="O105" s="11">
        <f t="shared" si="321"/>
        <v>1.4919200912996412E-12</v>
      </c>
      <c r="P105" s="11">
        <f t="shared" si="321"/>
        <v>1.4919200912996412E-12</v>
      </c>
      <c r="Q105" s="11">
        <f t="shared" si="321"/>
        <v>1.4919200912996412E-12</v>
      </c>
      <c r="R105" s="11">
        <f t="shared" si="321"/>
        <v>1.4919200912996412E-12</v>
      </c>
      <c r="S105" s="11">
        <f t="shared" si="321"/>
        <v>1.4919200912996412E-12</v>
      </c>
      <c r="T105" s="11"/>
      <c r="U105" s="11"/>
      <c r="V105" s="11">
        <f t="shared" si="321"/>
        <v>1.4919200912996412E-12</v>
      </c>
      <c r="W105" s="11">
        <f t="shared" si="321"/>
        <v>1.4919200912996412E-12</v>
      </c>
      <c r="X105" s="11">
        <f t="shared" si="321"/>
        <v>1.49192009129964E-12</v>
      </c>
      <c r="Y105" s="11">
        <f t="shared" si="321"/>
        <v>1.49192009129964E-12</v>
      </c>
      <c r="Z105" s="11">
        <f t="shared" si="321"/>
        <v>1.49192009129964E-12</v>
      </c>
      <c r="AA105" s="11"/>
      <c r="AB105" s="11">
        <f t="shared" si="321"/>
        <v>1.49192009129964E-12</v>
      </c>
      <c r="AC105" s="11">
        <f t="shared" si="321"/>
        <v>1.49192009129964E-12</v>
      </c>
      <c r="AD105" s="11">
        <f t="shared" si="321"/>
        <v>1.49192009129964E-12</v>
      </c>
      <c r="AE105" s="11">
        <f t="shared" si="321"/>
        <v>1.49192009129964E-12</v>
      </c>
      <c r="AF105" s="11">
        <f t="shared" si="321"/>
        <v>1.49192009129964E-12</v>
      </c>
      <c r="AG105" s="11"/>
      <c r="AH105" s="11">
        <f t="shared" si="321"/>
        <v>1.49192009129964E-12</v>
      </c>
      <c r="AI105" s="11">
        <f t="shared" si="321"/>
        <v>1.49192009129964E-12</v>
      </c>
      <c r="AJ105" s="11">
        <f t="shared" si="321"/>
        <v>1.49192009129964E-12</v>
      </c>
      <c r="AK105" s="11">
        <f t="shared" si="321"/>
        <v>1.49192009129964E-12</v>
      </c>
      <c r="AL105" s="11">
        <f t="shared" si="321"/>
        <v>1.49192009129964E-12</v>
      </c>
      <c r="AM105" s="11"/>
      <c r="AN105" s="11">
        <f t="shared" si="321"/>
        <v>1.49192009129964E-12</v>
      </c>
      <c r="AO105" s="11">
        <f t="shared" si="321"/>
        <v>1.49192009129964E-12</v>
      </c>
      <c r="AP105" s="11">
        <f t="shared" si="321"/>
        <v>1.49192009129964E-12</v>
      </c>
      <c r="AQ105" s="11">
        <f t="shared" si="321"/>
        <v>1.49192009129964E-12</v>
      </c>
      <c r="AR105" s="11">
        <f t="shared" si="321"/>
        <v>1.49192009129964E-12</v>
      </c>
      <c r="AS105" s="11"/>
      <c r="AT105" s="11">
        <f t="shared" si="321"/>
        <v>1.49192009129964E-12</v>
      </c>
      <c r="AU105" s="11">
        <f t="shared" si="321"/>
        <v>1.49192009129964E-12</v>
      </c>
      <c r="AV105" s="11">
        <f t="shared" si="321"/>
        <v>1.49192009129964E-12</v>
      </c>
      <c r="AW105" s="11">
        <f t="shared" si="321"/>
        <v>1.49192009129964E-12</v>
      </c>
      <c r="AX105" s="11">
        <f t="shared" si="321"/>
        <v>1.49192009129964E-12</v>
      </c>
      <c r="AY105" s="11"/>
      <c r="AZ105" s="11">
        <f t="shared" si="321"/>
        <v>1.49192009129964E-12</v>
      </c>
      <c r="BA105" s="11">
        <f t="shared" si="321"/>
        <v>1.49192009129964E-12</v>
      </c>
      <c r="BB105" s="11">
        <f t="shared" si="321"/>
        <v>1.49192009129964E-12</v>
      </c>
      <c r="BC105" s="11">
        <f t="shared" si="321"/>
        <v>1.49192009129964E-12</v>
      </c>
      <c r="BD105" s="11"/>
      <c r="BE105" s="11">
        <f t="shared" si="321"/>
        <v>1.49192009129964E-12</v>
      </c>
      <c r="BF105" s="11">
        <f t="shared" si="321"/>
        <v>1.49192009129964E-12</v>
      </c>
      <c r="BG105" s="11">
        <f t="shared" si="321"/>
        <v>1.49192009129964E-12</v>
      </c>
      <c r="BH105" s="11">
        <f t="shared" si="321"/>
        <v>1.49192009129964E-12</v>
      </c>
      <c r="BI105" s="11"/>
      <c r="BJ105" s="11">
        <f t="shared" si="321"/>
        <v>1.49192009129964E-12</v>
      </c>
      <c r="BK105" s="11">
        <f t="shared" si="321"/>
        <v>1.49192009129964E-12</v>
      </c>
      <c r="BL105" s="11">
        <f t="shared" si="321"/>
        <v>1.49192009129964E-12</v>
      </c>
      <c r="BM105" s="11">
        <f t="shared" si="321"/>
        <v>1.49192009129964E-12</v>
      </c>
      <c r="BN105" s="11"/>
      <c r="BO105" s="11">
        <f t="shared" si="321"/>
        <v>1.49192009129964E-12</v>
      </c>
      <c r="BP105" s="11">
        <f t="shared" ref="BP105:EB105" si="322">SQRT(BP102^2+BP95^2)</f>
        <v>1.49192009129964E-12</v>
      </c>
      <c r="BQ105" s="11">
        <f t="shared" si="322"/>
        <v>1.49192009129964E-12</v>
      </c>
      <c r="BR105" s="11">
        <f t="shared" si="322"/>
        <v>1.49192009129964E-12</v>
      </c>
      <c r="BS105" s="11"/>
      <c r="BT105" s="11">
        <f t="shared" si="322"/>
        <v>1.49192009129964E-12</v>
      </c>
      <c r="BU105" s="11">
        <f t="shared" si="322"/>
        <v>1.49192009129964E-12</v>
      </c>
      <c r="BV105" s="11">
        <f t="shared" si="322"/>
        <v>1.49192009129964E-12</v>
      </c>
      <c r="BW105" s="11"/>
      <c r="BX105" s="11">
        <f t="shared" si="322"/>
        <v>1.49192009129964E-12</v>
      </c>
      <c r="BY105" s="11"/>
      <c r="BZ105" s="11">
        <f t="shared" si="322"/>
        <v>1.49192009129964E-12</v>
      </c>
      <c r="CA105" s="11">
        <f t="shared" si="322"/>
        <v>1.49192009129964E-12</v>
      </c>
      <c r="CB105" s="11">
        <f t="shared" si="322"/>
        <v>1.49192009129964E-12</v>
      </c>
      <c r="CC105" s="11">
        <f>SQRT(CC102^2+CC95^2)</f>
        <v>1.49192009129964E-12</v>
      </c>
      <c r="CD105" s="11">
        <f>SQRT(CD102^2+CD95^2)</f>
        <v>1.49192009129964E-12</v>
      </c>
      <c r="CE105" s="11">
        <f>SQRT(CE102^2+CE95^2)</f>
        <v>1.4919200912996412E-12</v>
      </c>
      <c r="CF105" s="11"/>
      <c r="CG105" s="11">
        <f t="shared" si="322"/>
        <v>1.49192009129964E-12</v>
      </c>
      <c r="CH105" s="11"/>
      <c r="CI105" s="11">
        <f>SQRT(CI102^2+CI95^2)</f>
        <v>1.49192009129964E-12</v>
      </c>
      <c r="CJ105" s="11"/>
      <c r="CK105" s="11">
        <f>SQRT(CK102^2+CK95^2)</f>
        <v>1.49192009129964E-12</v>
      </c>
      <c r="CL105" s="11">
        <f>SQRT(CL102^2+CL95^2)</f>
        <v>1.49192009129964E-12</v>
      </c>
      <c r="CM105" s="11">
        <f t="shared" si="322"/>
        <v>1.49192009129964E-12</v>
      </c>
      <c r="CN105" s="143">
        <f t="shared" si="322"/>
        <v>1.49192009129964E-12</v>
      </c>
      <c r="CO105" s="11">
        <f t="shared" si="322"/>
        <v>1.6976406386792344E-12</v>
      </c>
      <c r="CP105" s="11">
        <f t="shared" si="322"/>
        <v>1.6976406386792344E-12</v>
      </c>
      <c r="CQ105" s="11">
        <f t="shared" si="322"/>
        <v>1.6976406386792344E-12</v>
      </c>
      <c r="CR105" s="11">
        <f t="shared" si="322"/>
        <v>1.6976406386792344E-12</v>
      </c>
      <c r="CS105" s="11"/>
      <c r="CT105" s="11">
        <f t="shared" si="322"/>
        <v>1.6976406386792344E-12</v>
      </c>
      <c r="CU105" s="11">
        <f t="shared" si="322"/>
        <v>1.6976406386792344E-12</v>
      </c>
      <c r="CV105" s="11">
        <f t="shared" si="322"/>
        <v>1.6976406386792344E-12</v>
      </c>
      <c r="CW105" s="11">
        <f t="shared" si="322"/>
        <v>1.6976406386792344E-12</v>
      </c>
      <c r="CX105" s="11">
        <f t="shared" si="322"/>
        <v>1.6976406386792344E-12</v>
      </c>
      <c r="CY105" s="11"/>
      <c r="CZ105" s="11">
        <f t="shared" si="322"/>
        <v>1.6976406386792344E-12</v>
      </c>
      <c r="DA105" s="11">
        <f t="shared" si="322"/>
        <v>1.6976406386792344E-12</v>
      </c>
      <c r="DB105" s="11">
        <f t="shared" si="322"/>
        <v>1.6976406386792344E-12</v>
      </c>
      <c r="DC105" s="11">
        <f>SQRT(DC102^2+DC95^2)</f>
        <v>1.6976406386792344E-12</v>
      </c>
      <c r="DD105" s="11">
        <f>SQRT(DD102^2+DD95^2)</f>
        <v>1.6976406386792344E-12</v>
      </c>
      <c r="DE105" s="11"/>
      <c r="DF105" s="11"/>
      <c r="DG105" s="11">
        <f t="shared" si="322"/>
        <v>1.6976406386792344E-12</v>
      </c>
      <c r="DH105" s="11">
        <f t="shared" si="322"/>
        <v>1.6976406386792344E-12</v>
      </c>
      <c r="DI105" s="11">
        <f t="shared" si="322"/>
        <v>1.6976406386792344E-12</v>
      </c>
      <c r="DJ105" s="11">
        <f>SQRT(DJ102^2+DJ95^2)</f>
        <v>1.6976406386792344E-12</v>
      </c>
      <c r="DK105" s="11">
        <f>SQRT(DK102^2+DK95^2)</f>
        <v>1.6976406386792344E-12</v>
      </c>
      <c r="DL105" s="11"/>
      <c r="DM105" s="11">
        <f t="shared" si="322"/>
        <v>1.6976406386792344E-12</v>
      </c>
      <c r="DN105" s="11">
        <f t="shared" si="322"/>
        <v>1.6976406386792344E-12</v>
      </c>
      <c r="DO105" s="11">
        <f t="shared" si="322"/>
        <v>1.6976406386792344E-12</v>
      </c>
      <c r="DP105" s="11">
        <f>SQRT(DP102^2+DP95^2)</f>
        <v>1.6976406386792344E-12</v>
      </c>
      <c r="DQ105" s="11">
        <f>SQRT(DQ102^2+DQ95^2)</f>
        <v>1.6976406386792344E-12</v>
      </c>
      <c r="DR105" s="11"/>
      <c r="DS105" s="11">
        <f>SQRT(DS102^2+DS95^2)</f>
        <v>1.6976406386792344E-12</v>
      </c>
      <c r="DT105" s="11">
        <f t="shared" si="322"/>
        <v>1.6976406386792344E-12</v>
      </c>
      <c r="DU105" s="11">
        <f t="shared" si="322"/>
        <v>1.6976406386792344E-12</v>
      </c>
      <c r="DV105" s="11">
        <f t="shared" si="322"/>
        <v>1.6976406386792344E-12</v>
      </c>
      <c r="DW105" s="11">
        <f>SQRT(DW102^2+DW95^2)</f>
        <v>1.6976406386792344E-12</v>
      </c>
      <c r="DX105" s="11"/>
      <c r="DY105" s="11">
        <f t="shared" si="322"/>
        <v>1.6976406386792344E-12</v>
      </c>
      <c r="DZ105" s="11">
        <f t="shared" si="322"/>
        <v>1.6976406386792344E-12</v>
      </c>
      <c r="EA105" s="11">
        <f t="shared" si="322"/>
        <v>1.6976406386792344E-12</v>
      </c>
      <c r="EB105" s="11">
        <f t="shared" si="322"/>
        <v>1.6976406386792344E-12</v>
      </c>
      <c r="EC105" s="11">
        <f>SQRT(EC102^2+EC95^2)</f>
        <v>1.6976406386792344E-12</v>
      </c>
      <c r="ED105" s="11"/>
      <c r="EE105" s="11">
        <f>SQRT(EE102^2+EE95^2)</f>
        <v>1.6976406386792344E-12</v>
      </c>
      <c r="EF105" s="11">
        <f>SQRT(EF102^2+EF95^2)</f>
        <v>1.6976406386792344E-12</v>
      </c>
      <c r="EG105" s="11">
        <f>SQRT(EG102^2+EG95^2)</f>
        <v>1.6976406386792344E-12</v>
      </c>
      <c r="EH105" s="11">
        <f>SQRT(EH102^2+EH95^2)</f>
        <v>1.6976406386792344E-12</v>
      </c>
      <c r="EI105" s="11">
        <f t="shared" ref="EI105:HC105" si="323">SQRT(EI102^2+EI95^2)</f>
        <v>1.6976406386792344E-12</v>
      </c>
      <c r="EJ105" s="11"/>
      <c r="EK105" s="11">
        <f>SQRT(EK102^2+EK95^2)</f>
        <v>1.6976406386792344E-12</v>
      </c>
      <c r="EL105" s="11">
        <f t="shared" si="323"/>
        <v>1.6976406386792344E-12</v>
      </c>
      <c r="EM105" s="11">
        <f t="shared" si="323"/>
        <v>1.6976406386792344E-12</v>
      </c>
      <c r="EN105" s="11">
        <f>SQRT(EN102^2+EN95^2)</f>
        <v>1.6976406386792344E-12</v>
      </c>
      <c r="EO105" s="11">
        <f>SQRT(EO102^2+EO95^2)</f>
        <v>1.6976406386792344E-12</v>
      </c>
      <c r="EP105" s="11"/>
      <c r="EQ105" s="11">
        <f t="shared" si="323"/>
        <v>1.6976406386792344E-12</v>
      </c>
      <c r="ER105" s="11">
        <f t="shared" si="323"/>
        <v>1.6976406386792344E-12</v>
      </c>
      <c r="ES105" s="11">
        <f t="shared" si="323"/>
        <v>1.6976406386792344E-12</v>
      </c>
      <c r="ET105" s="11">
        <f>SQRT(ET102^2+ET95^2)</f>
        <v>1.6976406386792344E-12</v>
      </c>
      <c r="EU105" s="11">
        <f>SQRT(EU102^2+EU95^2)</f>
        <v>1.6976406386792344E-12</v>
      </c>
      <c r="EV105" s="11"/>
      <c r="EW105" s="11">
        <f>SQRT(EW102^2+EW95^2)</f>
        <v>1.6976406386792344E-12</v>
      </c>
      <c r="EX105" s="11">
        <f t="shared" si="323"/>
        <v>1.6976406386792344E-12</v>
      </c>
      <c r="EY105" s="11">
        <f t="shared" si="323"/>
        <v>1.6976406386792344E-12</v>
      </c>
      <c r="EZ105" s="11">
        <f>SQRT(EZ102^2+EZ95^2)</f>
        <v>1.6976406386792344E-12</v>
      </c>
      <c r="FA105" s="11"/>
      <c r="FB105" s="11"/>
      <c r="FC105" s="11">
        <f>SQRT(FC102^2+FC95^2)</f>
        <v>1.6976406386792344E-12</v>
      </c>
      <c r="FD105" s="11">
        <f>SQRT(FD102^2+FD95^2)</f>
        <v>1.6976406386792344E-12</v>
      </c>
      <c r="FE105" s="11">
        <f>SQRT(FE102^2+FE95^2)</f>
        <v>1.6976406386792344E-12</v>
      </c>
      <c r="FF105" s="11">
        <f>SQRT(FF102^2+FF95^2)</f>
        <v>1.6976406386792344E-12</v>
      </c>
      <c r="FG105" s="11"/>
      <c r="FH105" s="11">
        <f t="shared" si="323"/>
        <v>1.6976406386792344E-12</v>
      </c>
      <c r="FI105" s="11">
        <f t="shared" si="323"/>
        <v>1.6976406386792344E-12</v>
      </c>
      <c r="FJ105" s="11">
        <f t="shared" si="323"/>
        <v>1.6976406386792344E-12</v>
      </c>
      <c r="FK105" s="11">
        <f t="shared" si="323"/>
        <v>1.6976406386792344E-12</v>
      </c>
      <c r="FL105" s="11">
        <f t="shared" si="323"/>
        <v>1.6976406386792344E-12</v>
      </c>
      <c r="FM105" s="11"/>
      <c r="FN105" s="11">
        <f t="shared" si="323"/>
        <v>1.6976406386792344E-12</v>
      </c>
      <c r="FO105" s="11">
        <f t="shared" si="323"/>
        <v>1.6976406386792344E-12</v>
      </c>
      <c r="FP105" s="11">
        <f t="shared" si="323"/>
        <v>1.6976406386792344E-12</v>
      </c>
      <c r="FQ105" s="11">
        <f t="shared" si="323"/>
        <v>1.6976406386792344E-12</v>
      </c>
      <c r="FR105" s="11">
        <f t="shared" si="323"/>
        <v>1.6976406386792344E-12</v>
      </c>
      <c r="FS105" s="11"/>
      <c r="FT105" s="11">
        <f>SQRT(FT102^2+FT95^2)</f>
        <v>1.6976406386792344E-12</v>
      </c>
      <c r="FU105" s="11">
        <f>SQRT(FU102^2+FU95^2)</f>
        <v>1.6976406386792344E-12</v>
      </c>
      <c r="FV105" s="11">
        <f>SQRT(FV102^2+FV95^2)</f>
        <v>1.6976406386792344E-12</v>
      </c>
      <c r="FW105" s="11">
        <f t="shared" si="323"/>
        <v>1.6976406386792344E-12</v>
      </c>
      <c r="FX105" s="11">
        <f t="shared" si="323"/>
        <v>1.6976406386792344E-12</v>
      </c>
      <c r="FY105" s="11"/>
      <c r="FZ105" s="11">
        <f t="shared" si="323"/>
        <v>1.6976406386792344E-12</v>
      </c>
      <c r="GA105" s="11">
        <f t="shared" si="323"/>
        <v>1.6976406386792344E-12</v>
      </c>
      <c r="GB105" s="11">
        <f t="shared" si="323"/>
        <v>1.6976406386792344E-12</v>
      </c>
      <c r="GC105" s="11">
        <f t="shared" si="323"/>
        <v>1.6976406386792344E-12</v>
      </c>
      <c r="GD105" s="11">
        <f t="shared" si="323"/>
        <v>1.6976406386792344E-12</v>
      </c>
      <c r="GE105" s="11"/>
      <c r="GF105" s="11">
        <f t="shared" si="323"/>
        <v>1.6976406386792344E-12</v>
      </c>
      <c r="GG105" s="11">
        <f t="shared" si="323"/>
        <v>1.6976406386792344E-12</v>
      </c>
      <c r="GH105" s="11">
        <f>SQRT(GH102^2+GH95^2)</f>
        <v>1.6976406386792344E-12</v>
      </c>
      <c r="GI105" s="11">
        <f>SQRT(GI102^2+GI95^2)</f>
        <v>1.6976406386792344E-12</v>
      </c>
      <c r="GJ105" s="11">
        <f>SQRT(GJ102^2+GJ95^2)</f>
        <v>1.6976406386792344E-12</v>
      </c>
      <c r="GK105" s="11"/>
      <c r="GL105" s="11">
        <f t="shared" si="323"/>
        <v>1.6976406386792344E-12</v>
      </c>
      <c r="GM105" s="11">
        <f t="shared" si="323"/>
        <v>1.6976406386792344E-12</v>
      </c>
      <c r="GN105" s="11">
        <f t="shared" si="323"/>
        <v>1.6976406386792344E-12</v>
      </c>
      <c r="GO105" s="11">
        <f t="shared" si="323"/>
        <v>1.6976406386792344E-12</v>
      </c>
      <c r="GP105" s="11">
        <f t="shared" si="323"/>
        <v>1.6976406386792344E-12</v>
      </c>
      <c r="GQ105" s="143">
        <f t="shared" si="323"/>
        <v>1.6976406386792344E-12</v>
      </c>
      <c r="GR105" s="11">
        <f t="shared" si="323"/>
        <v>1.6976406386792344E-12</v>
      </c>
      <c r="GS105" s="11">
        <f t="shared" si="323"/>
        <v>1.6976406386792344E-12</v>
      </c>
      <c r="GT105" s="11">
        <f t="shared" si="323"/>
        <v>1.6976406386792344E-12</v>
      </c>
      <c r="GU105" s="11"/>
      <c r="GV105" s="11">
        <f t="shared" si="323"/>
        <v>1.6976406386792344E-12</v>
      </c>
      <c r="GW105" s="11">
        <f t="shared" si="323"/>
        <v>1.6976406386792344E-12</v>
      </c>
      <c r="GX105" s="11">
        <f t="shared" si="323"/>
        <v>1.6976406386792344E-12</v>
      </c>
      <c r="GY105" s="11">
        <f t="shared" si="323"/>
        <v>1.6976406386792344E-12</v>
      </c>
      <c r="GZ105" s="11">
        <f t="shared" si="323"/>
        <v>1.6976406386792344E-12</v>
      </c>
      <c r="HA105" s="11">
        <f t="shared" si="323"/>
        <v>1.6976406386792344E-12</v>
      </c>
      <c r="HB105" s="11">
        <f t="shared" si="323"/>
        <v>1.6976406386792344E-12</v>
      </c>
      <c r="HC105" s="11">
        <f t="shared" si="323"/>
        <v>1.6976406386792344E-12</v>
      </c>
      <c r="HD105" s="11">
        <f t="shared" ref="HD105:JU105" si="324">SQRT(HD102^2+HD95^2)</f>
        <v>1.6976406386792344E-12</v>
      </c>
      <c r="HE105" s="11">
        <f t="shared" si="324"/>
        <v>1.6976406386792344E-12</v>
      </c>
      <c r="HF105" s="11">
        <f t="shared" si="324"/>
        <v>1.6976406386792344E-12</v>
      </c>
      <c r="HG105" s="11">
        <f t="shared" si="324"/>
        <v>1.6976406386792344E-12</v>
      </c>
      <c r="HH105" s="11">
        <f t="shared" si="324"/>
        <v>1.6976406386792344E-12</v>
      </c>
      <c r="HI105" s="11">
        <f t="shared" si="324"/>
        <v>1.6976406386792344E-12</v>
      </c>
      <c r="HJ105" s="11">
        <f t="shared" si="324"/>
        <v>1.6976406386792344E-12</v>
      </c>
      <c r="HK105" s="11">
        <f t="shared" si="324"/>
        <v>1.6976406386792344E-12</v>
      </c>
      <c r="HL105" s="11">
        <f t="shared" si="324"/>
        <v>1.6976406386792344E-12</v>
      </c>
      <c r="HM105" s="11">
        <f t="shared" si="324"/>
        <v>1.6976406386792344E-12</v>
      </c>
      <c r="HN105" s="11">
        <f t="shared" si="324"/>
        <v>1.6976406386792344E-12</v>
      </c>
      <c r="HO105" s="11">
        <f t="shared" si="324"/>
        <v>1.6976406386792344E-12</v>
      </c>
      <c r="HP105" s="11">
        <f t="shared" si="324"/>
        <v>1.6976406386792344E-12</v>
      </c>
      <c r="HQ105" s="11">
        <f t="shared" si="324"/>
        <v>1.6976406386792344E-12</v>
      </c>
      <c r="HR105" s="11">
        <f t="shared" si="324"/>
        <v>1.6976406386792344E-12</v>
      </c>
      <c r="HS105" s="11">
        <f t="shared" si="324"/>
        <v>1.6976406386792344E-12</v>
      </c>
      <c r="HT105" s="11"/>
      <c r="HU105" s="11">
        <f t="shared" si="324"/>
        <v>1.6976406386792344E-12</v>
      </c>
      <c r="HV105" s="11">
        <f t="shared" si="324"/>
        <v>1.6976406386792344E-12</v>
      </c>
      <c r="HW105" s="11">
        <f t="shared" si="324"/>
        <v>1.6976406386792344E-12</v>
      </c>
      <c r="HX105" s="11">
        <f t="shared" si="324"/>
        <v>1.6976406386792344E-12</v>
      </c>
      <c r="HY105" s="11">
        <f t="shared" si="324"/>
        <v>1.6976406386792344E-12</v>
      </c>
      <c r="HZ105" s="11">
        <f t="shared" si="324"/>
        <v>1.6976406386792344E-12</v>
      </c>
      <c r="IA105" s="11">
        <f t="shared" si="324"/>
        <v>1.6976406386792344E-12</v>
      </c>
      <c r="IB105" s="11">
        <f t="shared" si="324"/>
        <v>1.6976406386792344E-12</v>
      </c>
      <c r="IC105" s="11">
        <f t="shared" si="324"/>
        <v>1.6976406386792344E-12</v>
      </c>
      <c r="ID105" s="11">
        <f t="shared" si="324"/>
        <v>1.6976406386792344E-12</v>
      </c>
      <c r="IE105" s="11">
        <f t="shared" si="324"/>
        <v>1.6976406386792344E-12</v>
      </c>
      <c r="IF105" s="11">
        <f t="shared" si="324"/>
        <v>1.6976406386792344E-12</v>
      </c>
      <c r="IG105" s="11">
        <f t="shared" si="324"/>
        <v>1.6976406386792344E-12</v>
      </c>
      <c r="IH105" s="11">
        <f t="shared" si="324"/>
        <v>1.6976406386792344E-12</v>
      </c>
      <c r="II105" s="11">
        <f t="shared" si="324"/>
        <v>1.6976406386792344E-12</v>
      </c>
      <c r="IJ105" s="11">
        <f t="shared" si="324"/>
        <v>1.6976406386792344E-12</v>
      </c>
      <c r="IK105" s="11">
        <f t="shared" si="324"/>
        <v>1.6976406386792344E-12</v>
      </c>
      <c r="IL105" s="11">
        <f t="shared" si="324"/>
        <v>1.6976406386792344E-12</v>
      </c>
      <c r="IM105" s="11">
        <f t="shared" si="324"/>
        <v>1.6976406386792344E-12</v>
      </c>
      <c r="IN105" s="11">
        <f t="shared" si="324"/>
        <v>1.6976406386792344E-12</v>
      </c>
      <c r="IO105" s="11">
        <f t="shared" si="324"/>
        <v>1.6976406386792344E-12</v>
      </c>
      <c r="IP105" s="11">
        <f t="shared" si="324"/>
        <v>1.6976406386792344E-12</v>
      </c>
      <c r="IQ105" s="11">
        <f t="shared" si="324"/>
        <v>1.6976406386792344E-12</v>
      </c>
      <c r="IR105" s="11">
        <f t="shared" si="324"/>
        <v>1.6976406386792344E-12</v>
      </c>
      <c r="IS105" s="11"/>
      <c r="IT105" s="11">
        <f t="shared" si="324"/>
        <v>1.6976406386792344E-12</v>
      </c>
      <c r="IU105" s="11">
        <f t="shared" si="324"/>
        <v>1.6976406386792344E-12</v>
      </c>
      <c r="IV105" s="11">
        <f t="shared" si="324"/>
        <v>1.6976406386792344E-12</v>
      </c>
      <c r="IW105" s="143">
        <f t="shared" si="324"/>
        <v>1.6976406386792344E-12</v>
      </c>
      <c r="IX105" s="11">
        <f t="shared" si="324"/>
        <v>1.6976406386792344E-12</v>
      </c>
      <c r="IY105" s="11">
        <f t="shared" si="324"/>
        <v>1.6976406386792344E-12</v>
      </c>
      <c r="IZ105" s="11">
        <f>SQRT(IZ102^2+IZ95^2)</f>
        <v>1.4919200912996412E-12</v>
      </c>
      <c r="JA105" s="11">
        <f>SQRT(JA102^2+JA95^2)</f>
        <v>1.4919200912996412E-12</v>
      </c>
      <c r="JB105" s="11"/>
      <c r="JC105" s="11">
        <f t="shared" si="324"/>
        <v>1.6976406386792344E-12</v>
      </c>
      <c r="JD105" s="11">
        <f t="shared" si="324"/>
        <v>1.6976406386792344E-12</v>
      </c>
      <c r="JE105" s="11">
        <f t="shared" si="324"/>
        <v>1.6976406386792344E-12</v>
      </c>
      <c r="JF105" s="11">
        <f t="shared" si="324"/>
        <v>1.6976406386792344E-12</v>
      </c>
      <c r="JG105" s="11">
        <f t="shared" si="324"/>
        <v>1.6976406386792344E-12</v>
      </c>
      <c r="JH105" s="11">
        <f t="shared" si="324"/>
        <v>1.6976406386792344E-12</v>
      </c>
      <c r="JI105" s="11">
        <f t="shared" si="324"/>
        <v>1.6976406386792344E-12</v>
      </c>
      <c r="JJ105" s="11">
        <f t="shared" si="324"/>
        <v>1.6976406386792344E-12</v>
      </c>
      <c r="JK105" s="11">
        <f t="shared" si="324"/>
        <v>1.6976406386792344E-12</v>
      </c>
      <c r="JL105" s="11">
        <f t="shared" si="324"/>
        <v>1.6976406386792344E-12</v>
      </c>
      <c r="JM105" s="11">
        <f t="shared" si="324"/>
        <v>1.6976406386792344E-12</v>
      </c>
      <c r="JN105" s="11">
        <f t="shared" si="324"/>
        <v>1.6976406386792344E-12</v>
      </c>
      <c r="JO105" s="11">
        <f t="shared" si="324"/>
        <v>1.6976406386792344E-12</v>
      </c>
      <c r="JP105" s="11">
        <f t="shared" si="324"/>
        <v>1.6976406386792344E-12</v>
      </c>
      <c r="JQ105" s="11">
        <f t="shared" si="324"/>
        <v>1.6976406386792344E-12</v>
      </c>
      <c r="JR105" s="11">
        <f t="shared" si="324"/>
        <v>1.6976406386792344E-12</v>
      </c>
      <c r="JS105" s="11">
        <f t="shared" si="324"/>
        <v>1.6976406386792344E-12</v>
      </c>
      <c r="JT105" s="11">
        <f t="shared" si="324"/>
        <v>1.6976406386792344E-12</v>
      </c>
      <c r="JU105" s="11">
        <f t="shared" si="324"/>
        <v>1.6976406386792344E-12</v>
      </c>
      <c r="JV105" s="11">
        <f t="shared" ref="JV105:MG105" si="325">SQRT(JV102^2+JV95^2)</f>
        <v>1.6976406386792344E-12</v>
      </c>
      <c r="JW105" s="11">
        <f t="shared" si="325"/>
        <v>1.6976406386792344E-12</v>
      </c>
      <c r="JX105" s="11">
        <f t="shared" si="325"/>
        <v>1.6976406386792344E-12</v>
      </c>
      <c r="JY105" s="11">
        <f t="shared" si="325"/>
        <v>1.4919200912996412E-12</v>
      </c>
      <c r="JZ105" s="11">
        <f t="shared" si="325"/>
        <v>1.4919200912996412E-12</v>
      </c>
      <c r="KA105" s="11">
        <f t="shared" si="325"/>
        <v>1.4919200912996412E-12</v>
      </c>
      <c r="KB105" s="11">
        <f t="shared" si="325"/>
        <v>1.4919200912996412E-12</v>
      </c>
      <c r="KC105" s="11"/>
      <c r="KD105" s="11"/>
      <c r="KE105" s="11">
        <f t="shared" si="325"/>
        <v>1.4919200912996412E-12</v>
      </c>
      <c r="KF105" s="11">
        <f t="shared" si="325"/>
        <v>1.4919200912996412E-12</v>
      </c>
      <c r="KG105" s="11"/>
      <c r="KH105" s="11"/>
      <c r="KI105" s="11">
        <f t="shared" si="325"/>
        <v>1.4919200912996412E-12</v>
      </c>
      <c r="KJ105" s="11">
        <f t="shared" si="325"/>
        <v>1.4919200912996412E-12</v>
      </c>
      <c r="KK105" s="11">
        <f t="shared" si="325"/>
        <v>1.4919200912996412E-12</v>
      </c>
      <c r="KL105" s="11">
        <f t="shared" si="325"/>
        <v>1.4919200912996412E-12</v>
      </c>
      <c r="KM105" s="11">
        <f t="shared" si="325"/>
        <v>1.6976406386792344E-12</v>
      </c>
      <c r="KN105" s="11">
        <f t="shared" si="325"/>
        <v>1.6976406386792344E-12</v>
      </c>
      <c r="KO105" s="11">
        <f t="shared" si="325"/>
        <v>1.6976406386792344E-12</v>
      </c>
      <c r="KP105" s="11"/>
      <c r="KQ105" s="11">
        <f t="shared" si="325"/>
        <v>1.6976406386792344E-12</v>
      </c>
      <c r="KR105" s="11">
        <f t="shared" si="325"/>
        <v>1.6976406386792344E-12</v>
      </c>
      <c r="KS105" s="11">
        <f t="shared" si="325"/>
        <v>1.6976406386792344E-12</v>
      </c>
      <c r="KT105" s="11">
        <f t="shared" si="325"/>
        <v>1.6976406386792344E-12</v>
      </c>
      <c r="KU105" s="11">
        <f t="shared" si="325"/>
        <v>1.6976406386792344E-12</v>
      </c>
      <c r="KV105" s="11">
        <f t="shared" si="325"/>
        <v>1.6976406386792344E-12</v>
      </c>
      <c r="KW105" s="11">
        <f t="shared" si="325"/>
        <v>1.6976406386792344E-12</v>
      </c>
      <c r="KX105" s="11">
        <f t="shared" si="325"/>
        <v>1.6976406386792344E-12</v>
      </c>
      <c r="KY105" s="11">
        <f t="shared" si="325"/>
        <v>1.6976406386792344E-12</v>
      </c>
      <c r="KZ105" s="11">
        <f t="shared" si="325"/>
        <v>1.6976406386792344E-12</v>
      </c>
      <c r="LA105" s="11">
        <f t="shared" si="325"/>
        <v>1.6976406386792344E-12</v>
      </c>
      <c r="LB105" s="11">
        <f t="shared" si="325"/>
        <v>1.69764063867923E-12</v>
      </c>
      <c r="LC105" s="11">
        <f t="shared" si="325"/>
        <v>1.69764063867923E-12</v>
      </c>
      <c r="LD105" s="11">
        <f t="shared" si="325"/>
        <v>1.69764063867923E-12</v>
      </c>
      <c r="LE105" s="11">
        <f t="shared" si="325"/>
        <v>1.69764063867923E-12</v>
      </c>
      <c r="LF105" s="11">
        <f t="shared" si="325"/>
        <v>1.69764063867923E-12</v>
      </c>
      <c r="LG105" s="11">
        <f t="shared" si="325"/>
        <v>1.69764063867923E-12</v>
      </c>
      <c r="LH105" s="11">
        <f t="shared" si="325"/>
        <v>1.69764063867923E-12</v>
      </c>
      <c r="LI105" s="11">
        <f t="shared" si="325"/>
        <v>1.69764063867923E-12</v>
      </c>
      <c r="LJ105" s="11">
        <f t="shared" si="325"/>
        <v>1.69764063867923E-12</v>
      </c>
      <c r="LK105" s="11">
        <f t="shared" si="325"/>
        <v>1.69764063867923E-12</v>
      </c>
      <c r="LL105" s="11">
        <f t="shared" si="325"/>
        <v>1.493E-12</v>
      </c>
      <c r="LM105" s="11">
        <f t="shared" si="325"/>
        <v>1.493E-12</v>
      </c>
      <c r="LN105" s="11"/>
      <c r="LO105" s="11">
        <f t="shared" ref="LO105" si="326">SQRT(LO102^2+LO95^2)</f>
        <v>3.3154702316779829E-12</v>
      </c>
      <c r="LP105" s="11">
        <f t="shared" si="325"/>
        <v>3.3154702316779829E-12</v>
      </c>
      <c r="LQ105" s="11"/>
      <c r="LR105" s="11">
        <f t="shared" si="325"/>
        <v>3.3154702316779801E-12</v>
      </c>
      <c r="LS105" s="11">
        <f t="shared" si="325"/>
        <v>3.3154702316779801E-12</v>
      </c>
      <c r="LT105" s="11">
        <f t="shared" si="325"/>
        <v>3.3154702316779801E-12</v>
      </c>
      <c r="LU105" s="11">
        <f t="shared" si="325"/>
        <v>3.3154702316779801E-12</v>
      </c>
      <c r="LV105" s="11">
        <f t="shared" si="325"/>
        <v>3.3154702316779801E-12</v>
      </c>
      <c r="LW105" s="11">
        <f t="shared" si="325"/>
        <v>0</v>
      </c>
      <c r="LX105" s="11">
        <f t="shared" si="325"/>
        <v>3.3154702316779801E-12</v>
      </c>
      <c r="LY105" s="11">
        <f t="shared" si="325"/>
        <v>3.3154702316779801E-12</v>
      </c>
      <c r="LZ105" s="11">
        <f t="shared" si="325"/>
        <v>3.3154702316779801E-12</v>
      </c>
      <c r="MA105" s="11">
        <f t="shared" si="325"/>
        <v>3.3154702316779801E-12</v>
      </c>
      <c r="MB105" s="11">
        <f t="shared" si="325"/>
        <v>3.3154702316779801E-12</v>
      </c>
      <c r="MC105" s="11">
        <f t="shared" si="325"/>
        <v>3.3154702316779801E-12</v>
      </c>
      <c r="MD105" s="11">
        <f t="shared" si="325"/>
        <v>3.3154702316779801E-12</v>
      </c>
      <c r="ME105" s="11">
        <f t="shared" si="325"/>
        <v>3.3154702316779801E-12</v>
      </c>
      <c r="MF105" s="11">
        <f t="shared" si="325"/>
        <v>3.3154702316779801E-12</v>
      </c>
      <c r="MG105" s="11">
        <f t="shared" si="325"/>
        <v>3.3154702316779801E-12</v>
      </c>
      <c r="MH105" s="11">
        <f t="shared" ref="MH105:OS105" si="327">SQRT(MH102^2+MH95^2)</f>
        <v>3.3154702316779801E-12</v>
      </c>
      <c r="MI105" s="11">
        <f t="shared" si="327"/>
        <v>3.3154702316779801E-12</v>
      </c>
      <c r="MJ105" s="11">
        <f t="shared" si="327"/>
        <v>3.3154702316779801E-12</v>
      </c>
      <c r="MK105" s="11">
        <f t="shared" si="327"/>
        <v>3.3154702316779801E-12</v>
      </c>
      <c r="ML105" s="11">
        <f t="shared" si="327"/>
        <v>3.3154702316779801E-12</v>
      </c>
      <c r="MM105" s="11">
        <f t="shared" si="327"/>
        <v>3.3154702316779801E-12</v>
      </c>
      <c r="MN105" s="11">
        <f t="shared" si="327"/>
        <v>3.3154702316779801E-12</v>
      </c>
      <c r="MO105" s="11">
        <f t="shared" si="327"/>
        <v>3.3154702316779801E-12</v>
      </c>
      <c r="MP105" s="11">
        <f t="shared" si="327"/>
        <v>3.3154702316779801E-12</v>
      </c>
      <c r="MQ105" s="11">
        <f t="shared" si="327"/>
        <v>3.3154702316779801E-12</v>
      </c>
      <c r="MR105" s="11">
        <f t="shared" si="327"/>
        <v>3.3154702316779801E-12</v>
      </c>
      <c r="MS105" s="11">
        <f t="shared" si="327"/>
        <v>3.3154702316779801E-12</v>
      </c>
      <c r="MT105" s="11">
        <f t="shared" si="327"/>
        <v>3.3154702316779801E-12</v>
      </c>
      <c r="MU105" s="11">
        <f t="shared" si="327"/>
        <v>3.3154702316779801E-12</v>
      </c>
      <c r="MV105" s="11">
        <f t="shared" si="327"/>
        <v>3.3154702316779801E-12</v>
      </c>
      <c r="MW105" s="11">
        <f t="shared" si="327"/>
        <v>3.3154702316779801E-12</v>
      </c>
      <c r="MX105" s="11">
        <f t="shared" si="327"/>
        <v>3.3154702316779801E-12</v>
      </c>
      <c r="MY105" s="11">
        <f t="shared" si="327"/>
        <v>3.3154702316779801E-12</v>
      </c>
      <c r="MZ105" s="11">
        <f t="shared" si="327"/>
        <v>3.3154702316779801E-12</v>
      </c>
      <c r="NA105" s="11">
        <f t="shared" si="327"/>
        <v>3.3154702316779801E-12</v>
      </c>
      <c r="NB105" s="11">
        <f t="shared" si="327"/>
        <v>3.3154702316779801E-12</v>
      </c>
      <c r="NC105" s="11">
        <f t="shared" si="327"/>
        <v>3.3154702316779801E-12</v>
      </c>
      <c r="ND105" s="11">
        <f t="shared" si="327"/>
        <v>3.3154702316779801E-12</v>
      </c>
      <c r="NE105" s="11">
        <f t="shared" si="327"/>
        <v>3.3154702316779801E-12</v>
      </c>
      <c r="NF105" s="11">
        <f t="shared" si="327"/>
        <v>3.3154702316779801E-12</v>
      </c>
      <c r="NG105" s="11">
        <f t="shared" si="327"/>
        <v>3.3154702316779801E-12</v>
      </c>
      <c r="NH105" s="11">
        <f t="shared" si="327"/>
        <v>3.3154702316779801E-12</v>
      </c>
      <c r="NI105" s="11">
        <f t="shared" si="327"/>
        <v>3.3154702316779801E-12</v>
      </c>
      <c r="NJ105" s="11">
        <f t="shared" si="327"/>
        <v>3.3154702316779801E-12</v>
      </c>
      <c r="NK105" s="11">
        <f t="shared" si="327"/>
        <v>3.3154702316779801E-12</v>
      </c>
      <c r="NL105" s="11">
        <f t="shared" si="327"/>
        <v>3.3154702316779801E-12</v>
      </c>
      <c r="NM105" s="11">
        <f t="shared" si="327"/>
        <v>3.3154702316779801E-12</v>
      </c>
      <c r="NN105" s="11">
        <f t="shared" si="327"/>
        <v>3.3154702316779801E-12</v>
      </c>
      <c r="NO105" s="11">
        <f t="shared" si="327"/>
        <v>3.3154702316779801E-12</v>
      </c>
      <c r="NP105" s="11">
        <f t="shared" si="327"/>
        <v>3.3154702316779801E-12</v>
      </c>
      <c r="NQ105" s="11">
        <f t="shared" si="327"/>
        <v>3.3154702316779801E-12</v>
      </c>
      <c r="NR105" s="11">
        <f t="shared" si="327"/>
        <v>3.3154702316779801E-12</v>
      </c>
      <c r="NS105" s="11">
        <f t="shared" si="327"/>
        <v>3.3154702316779801E-12</v>
      </c>
      <c r="NT105" s="11">
        <f t="shared" si="327"/>
        <v>3.3154702316779801E-12</v>
      </c>
      <c r="NU105" s="11">
        <f t="shared" si="327"/>
        <v>3.3154702316779801E-12</v>
      </c>
      <c r="NV105" s="11">
        <f t="shared" si="327"/>
        <v>3.3154702316779801E-12</v>
      </c>
      <c r="NW105" s="11">
        <f t="shared" si="327"/>
        <v>3.3154702316779801E-12</v>
      </c>
      <c r="NX105" s="11">
        <f t="shared" si="327"/>
        <v>3.3154702316779801E-12</v>
      </c>
      <c r="NY105" s="11">
        <f t="shared" si="327"/>
        <v>3.3154702316779801E-12</v>
      </c>
      <c r="NZ105" s="11">
        <f t="shared" si="327"/>
        <v>3.3154702316779801E-12</v>
      </c>
      <c r="OA105" s="11">
        <f t="shared" si="327"/>
        <v>3.3154702316779801E-12</v>
      </c>
      <c r="OB105" s="11">
        <f t="shared" si="327"/>
        <v>3.3154702316779801E-12</v>
      </c>
      <c r="OC105" s="11">
        <f t="shared" si="327"/>
        <v>3.3154702316779801E-12</v>
      </c>
      <c r="OD105" s="11">
        <f t="shared" si="327"/>
        <v>3.3154702316779801E-12</v>
      </c>
      <c r="OE105" s="11">
        <f t="shared" si="327"/>
        <v>3.3154702316779801E-12</v>
      </c>
      <c r="OF105" s="11">
        <f t="shared" si="327"/>
        <v>3.3154702316779801E-12</v>
      </c>
      <c r="OG105" s="11">
        <f t="shared" si="327"/>
        <v>3.3154702316779801E-12</v>
      </c>
      <c r="OH105" s="11">
        <f t="shared" si="327"/>
        <v>3.3154702316779801E-12</v>
      </c>
      <c r="OI105" s="11">
        <f t="shared" si="327"/>
        <v>3.3154702316779801E-12</v>
      </c>
      <c r="OJ105" s="11">
        <f t="shared" si="327"/>
        <v>3.3154702316779801E-12</v>
      </c>
      <c r="OK105" s="11">
        <f t="shared" si="327"/>
        <v>3.3154702316779801E-12</v>
      </c>
      <c r="OL105" s="11">
        <f t="shared" si="327"/>
        <v>3.3154702316779801E-12</v>
      </c>
      <c r="OM105" s="11">
        <f t="shared" si="327"/>
        <v>3.3154702316779801E-12</v>
      </c>
      <c r="ON105" s="11">
        <f t="shared" si="327"/>
        <v>3.3154702316779801E-12</v>
      </c>
      <c r="OO105" s="11">
        <f t="shared" si="327"/>
        <v>3.3154702316779801E-12</v>
      </c>
      <c r="OP105" s="11">
        <f t="shared" si="327"/>
        <v>3.3154702316779801E-12</v>
      </c>
      <c r="OQ105" s="11">
        <f t="shared" si="327"/>
        <v>3.3154702316779801E-12</v>
      </c>
      <c r="OR105" s="11">
        <f t="shared" si="327"/>
        <v>3.3154702316779801E-12</v>
      </c>
      <c r="OS105" s="11">
        <f t="shared" si="327"/>
        <v>3.3154702316779801E-12</v>
      </c>
      <c r="OT105" s="11">
        <f t="shared" ref="OT105:OY105" si="328">SQRT(OT102^2+OT95^2)</f>
        <v>3.3154702316779801E-12</v>
      </c>
      <c r="OU105" s="11">
        <f t="shared" si="328"/>
        <v>3.3154702316779801E-12</v>
      </c>
      <c r="OV105" s="11">
        <f t="shared" si="328"/>
        <v>3.3154702316779801E-12</v>
      </c>
      <c r="OW105" s="11">
        <f t="shared" si="328"/>
        <v>3.3154702316779801E-12</v>
      </c>
      <c r="OX105" s="11">
        <f t="shared" si="328"/>
        <v>3.3154702316779801E-12</v>
      </c>
      <c r="OY105" s="11">
        <f t="shared" si="328"/>
        <v>3.3154702316779801E-12</v>
      </c>
    </row>
    <row r="106" spans="1:415">
      <c r="A106" s="46" t="s">
        <v>26</v>
      </c>
      <c r="B106" s="46"/>
      <c r="C106" s="46"/>
      <c r="D106" s="11">
        <f t="shared" ref="D106:BO106" si="329">D96-D101</f>
        <v>2.6007115384615387E-12</v>
      </c>
      <c r="E106" s="11">
        <f t="shared" si="329"/>
        <v>-7.1428846153846161E-13</v>
      </c>
      <c r="F106" s="11">
        <f t="shared" si="329"/>
        <v>5.1675588235294106E-12</v>
      </c>
      <c r="G106" s="11">
        <f t="shared" si="329"/>
        <v>3.2885588235294114E-12</v>
      </c>
      <c r="H106" s="11">
        <f t="shared" si="329"/>
        <v>5.0575588235294104E-12</v>
      </c>
      <c r="I106" s="11">
        <f t="shared" si="329"/>
        <v>7.487558823529412E-12</v>
      </c>
      <c r="J106" s="11">
        <f t="shared" si="329"/>
        <v>-2.5674411764705887E-12</v>
      </c>
      <c r="K106" s="11">
        <f t="shared" si="329"/>
        <v>8.9255588235294113E-12</v>
      </c>
      <c r="L106" s="11">
        <f t="shared" si="329"/>
        <v>3.0675588235294114E-12</v>
      </c>
      <c r="M106" s="11">
        <f t="shared" si="329"/>
        <v>1.0695558823529412E-11</v>
      </c>
      <c r="N106" s="11">
        <f t="shared" si="329"/>
        <v>1.0255558823529412E-11</v>
      </c>
      <c r="O106" s="11">
        <f t="shared" si="329"/>
        <v>8.9255588235294113E-12</v>
      </c>
      <c r="P106" s="11">
        <f t="shared" si="329"/>
        <v>4.7255588235294106E-12</v>
      </c>
      <c r="Q106" s="11">
        <f t="shared" si="329"/>
        <v>7.4115558823529405E-11</v>
      </c>
      <c r="R106" s="11">
        <f t="shared" si="329"/>
        <v>9.685588235294112E-13</v>
      </c>
      <c r="S106" s="11">
        <f t="shared" si="329"/>
        <v>8.3755588235294123E-12</v>
      </c>
      <c r="T106" s="11"/>
      <c r="U106" s="11"/>
      <c r="V106" s="11">
        <f t="shared" si="329"/>
        <v>-1.3519411764705889E-12</v>
      </c>
      <c r="W106" s="11">
        <f t="shared" si="329"/>
        <v>-2.6779411764705887E-12</v>
      </c>
      <c r="X106" s="11">
        <f t="shared" si="329"/>
        <v>-4.6844117647059005E-13</v>
      </c>
      <c r="Y106" s="11">
        <f t="shared" si="329"/>
        <v>9.6855882352940999E-13</v>
      </c>
      <c r="Z106" s="11">
        <f t="shared" si="329"/>
        <v>1.9555882352940995E-13</v>
      </c>
      <c r="AA106" s="11"/>
      <c r="AB106" s="11">
        <f t="shared" si="329"/>
        <v>6.3755882352940988E-13</v>
      </c>
      <c r="AC106" s="11">
        <f t="shared" si="329"/>
        <v>-4.6844117647059005E-13</v>
      </c>
      <c r="AD106" s="11">
        <f t="shared" si="329"/>
        <v>7.4755882352941002E-13</v>
      </c>
      <c r="AE106" s="11">
        <f t="shared" si="329"/>
        <v>1.4105588235294099E-12</v>
      </c>
      <c r="AF106" s="11">
        <f t="shared" si="329"/>
        <v>-1.2414411764705901E-12</v>
      </c>
      <c r="AG106" s="11"/>
      <c r="AH106" s="11">
        <f t="shared" si="329"/>
        <v>-2.4744117647059008E-13</v>
      </c>
      <c r="AI106" s="11">
        <f t="shared" si="329"/>
        <v>-2.12544117647059E-12</v>
      </c>
      <c r="AJ106" s="11">
        <f t="shared" si="329"/>
        <v>3.0555882352941009E-13</v>
      </c>
      <c r="AK106" s="11">
        <f t="shared" si="329"/>
        <v>2.0735588235294102E-12</v>
      </c>
      <c r="AL106" s="11">
        <f t="shared" si="329"/>
        <v>3.5095588235294102E-12</v>
      </c>
      <c r="AM106" s="11"/>
      <c r="AN106" s="11">
        <f t="shared" si="329"/>
        <v>2.8465588235294103E-12</v>
      </c>
      <c r="AO106" s="11">
        <f t="shared" si="329"/>
        <v>1.287555882352941E-11</v>
      </c>
      <c r="AP106" s="11">
        <f t="shared" si="329"/>
        <v>-1.79394117647059E-12</v>
      </c>
      <c r="AQ106" s="11">
        <f t="shared" si="329"/>
        <v>1.8525588235294103E-12</v>
      </c>
      <c r="AR106" s="11">
        <f t="shared" si="329"/>
        <v>-5.7844117647058998E-13</v>
      </c>
      <c r="AS106" s="11"/>
      <c r="AT106" s="11">
        <f t="shared" si="329"/>
        <v>4.6155588235294097E-12</v>
      </c>
      <c r="AU106" s="11">
        <f t="shared" si="329"/>
        <v>6.6035588235294105E-12</v>
      </c>
      <c r="AV106" s="11">
        <f t="shared" si="329"/>
        <v>5.3885588235294097E-12</v>
      </c>
      <c r="AW106" s="11">
        <f t="shared" si="329"/>
        <v>-5.9924411764705903E-12</v>
      </c>
      <c r="AX106" s="11">
        <f t="shared" si="329"/>
        <v>1.0805558823529411E-11</v>
      </c>
      <c r="AY106" s="11"/>
      <c r="AZ106" s="11">
        <f t="shared" si="329"/>
        <v>-1.0204411764705901E-12</v>
      </c>
      <c r="BA106" s="11">
        <f t="shared" si="329"/>
        <v>-6.8844117647058992E-13</v>
      </c>
      <c r="BB106" s="11">
        <f t="shared" si="329"/>
        <v>-1.0204411764705901E-12</v>
      </c>
      <c r="BC106" s="11">
        <f t="shared" si="329"/>
        <v>-4.6844117647059005E-13</v>
      </c>
      <c r="BD106" s="11"/>
      <c r="BE106" s="11">
        <f t="shared" si="329"/>
        <v>-4.3354411764705904E-12</v>
      </c>
      <c r="BF106" s="11">
        <f t="shared" si="329"/>
        <v>1.4105588235294099E-12</v>
      </c>
      <c r="BG106" s="11">
        <f t="shared" si="329"/>
        <v>9.14555882352941E-12</v>
      </c>
      <c r="BH106" s="11">
        <f t="shared" si="329"/>
        <v>9.6855882352940999E-13</v>
      </c>
      <c r="BI106" s="11"/>
      <c r="BJ106" s="11">
        <f t="shared" si="329"/>
        <v>-2.4744117647059008E-13</v>
      </c>
      <c r="BK106" s="11">
        <f t="shared" si="329"/>
        <v>-7.9944117647058995E-13</v>
      </c>
      <c r="BL106" s="11">
        <f t="shared" si="329"/>
        <v>-7.9944117647058995E-13</v>
      </c>
      <c r="BM106" s="11">
        <f t="shared" si="329"/>
        <v>3.0555882352941009E-13</v>
      </c>
      <c r="BN106" s="11"/>
      <c r="BO106" s="11">
        <f t="shared" si="329"/>
        <v>-7.9944117647058995E-13</v>
      </c>
      <c r="BP106" s="11">
        <f t="shared" ref="BP106:EB106" si="330">BP96-BP101</f>
        <v>5.2655882352941005E-13</v>
      </c>
      <c r="BQ106" s="11">
        <f t="shared" si="330"/>
        <v>1.9555882352940995E-13</v>
      </c>
      <c r="BR106" s="11">
        <f t="shared" si="330"/>
        <v>-7.9944117647058995E-13</v>
      </c>
      <c r="BS106" s="11"/>
      <c r="BT106" s="11">
        <f t="shared" si="330"/>
        <v>-7.9944117647058995E-13</v>
      </c>
      <c r="BU106" s="11">
        <f t="shared" si="330"/>
        <v>-1.57294117647059E-12</v>
      </c>
      <c r="BV106" s="11">
        <f t="shared" si="330"/>
        <v>7.4755882352941002E-13</v>
      </c>
      <c r="BW106" s="11"/>
      <c r="BX106" s="11">
        <f t="shared" si="330"/>
        <v>-1.90444117647059E-12</v>
      </c>
      <c r="BY106" s="11"/>
      <c r="BZ106" s="11">
        <f t="shared" si="330"/>
        <v>9.6855882352940999E-13</v>
      </c>
      <c r="CA106" s="11">
        <f t="shared" si="330"/>
        <v>-1.90444117647059E-12</v>
      </c>
      <c r="CB106" s="11">
        <f t="shared" si="330"/>
        <v>-6.8844117647058992E-13</v>
      </c>
      <c r="CC106" s="11">
        <f>CC96-CC101</f>
        <v>-1.90444117647059E-12</v>
      </c>
      <c r="CD106" s="11">
        <f>CD96-CD101</f>
        <v>-1.0204411764705901E-12</v>
      </c>
      <c r="CE106" s="11">
        <f>CE96-CE101</f>
        <v>-3.5744117647058881E-13</v>
      </c>
      <c r="CF106" s="11"/>
      <c r="CG106" s="11">
        <f t="shared" si="330"/>
        <v>8.4855588235294108E-12</v>
      </c>
      <c r="CH106" s="11"/>
      <c r="CI106" s="11">
        <f>CI96-CI101</f>
        <v>2.9575588235294101E-12</v>
      </c>
      <c r="CJ106" s="11"/>
      <c r="CK106" s="11">
        <f>CK96-CK101</f>
        <v>8.5755882352941016E-13</v>
      </c>
      <c r="CL106" s="11">
        <f>CL96-CL101</f>
        <v>-7.42944117647059E-12</v>
      </c>
      <c r="CM106" s="11">
        <f t="shared" si="330"/>
        <v>8.4558823529410118E-14</v>
      </c>
      <c r="CN106" s="143">
        <f t="shared" si="330"/>
        <v>-1.90444117647059E-12</v>
      </c>
      <c r="CO106" s="11">
        <f t="shared" si="330"/>
        <v>-2.2607884615384615E-12</v>
      </c>
      <c r="CP106" s="11">
        <f t="shared" si="330"/>
        <v>1.0537115384615401E-12</v>
      </c>
      <c r="CQ106" s="11">
        <f t="shared" si="330"/>
        <v>-1.6128846153846144E-13</v>
      </c>
      <c r="CR106" s="11">
        <f t="shared" si="330"/>
        <v>5.474711538461538E-12</v>
      </c>
      <c r="CS106" s="11"/>
      <c r="CT106" s="11">
        <f t="shared" si="330"/>
        <v>2.3797115384615387E-12</v>
      </c>
      <c r="CU106" s="11">
        <f t="shared" si="330"/>
        <v>5.9711538461538528E-14</v>
      </c>
      <c r="CV106" s="11">
        <f t="shared" si="330"/>
        <v>-2.1502884615384615E-12</v>
      </c>
      <c r="CW106" s="11">
        <f t="shared" si="330"/>
        <v>-2.1502884615384615E-12</v>
      </c>
      <c r="CX106" s="11">
        <f t="shared" si="330"/>
        <v>3.5957115384615384E-12</v>
      </c>
      <c r="CY106" s="11"/>
      <c r="CZ106" s="11">
        <f t="shared" si="330"/>
        <v>5.0171153846153846E-13</v>
      </c>
      <c r="DA106" s="11">
        <f t="shared" si="330"/>
        <v>-3.8228846153846161E-13</v>
      </c>
      <c r="DB106" s="11">
        <f t="shared" si="330"/>
        <v>7.2271153846153843E-13</v>
      </c>
      <c r="DC106" s="11">
        <f>DC96-DC101</f>
        <v>6.117115384615386E-13</v>
      </c>
      <c r="DD106" s="11">
        <f>DD96-DD101</f>
        <v>-3.6972884615384613E-12</v>
      </c>
      <c r="DE106" s="11"/>
      <c r="DF106" s="11"/>
      <c r="DG106" s="11">
        <f t="shared" si="330"/>
        <v>5.9711538461538528E-14</v>
      </c>
      <c r="DH106" s="11">
        <f t="shared" si="330"/>
        <v>1.2747115384615385E-12</v>
      </c>
      <c r="DI106" s="11">
        <f t="shared" si="330"/>
        <v>-5.028846153846161E-14</v>
      </c>
      <c r="DJ106" s="11">
        <f>DJ96-DJ101</f>
        <v>9.437115384615384E-13</v>
      </c>
      <c r="DK106" s="11">
        <f>DK96-DK101</f>
        <v>-8.2428846153846154E-13</v>
      </c>
      <c r="DL106" s="11"/>
      <c r="DM106" s="11">
        <f t="shared" si="330"/>
        <v>-7.1428846153846161E-13</v>
      </c>
      <c r="DN106" s="11">
        <f t="shared" si="330"/>
        <v>-8.2428846153846154E-13</v>
      </c>
      <c r="DO106" s="11">
        <f t="shared" si="330"/>
        <v>6.117115384615386E-13</v>
      </c>
      <c r="DP106" s="11">
        <f>DP96-DP101</f>
        <v>5.9711538461538528E-14</v>
      </c>
      <c r="DQ106" s="11">
        <f>DQ96-DQ101</f>
        <v>9.437115384615384E-13</v>
      </c>
      <c r="DR106" s="11"/>
      <c r="DS106" s="11">
        <f>DS96-DS101</f>
        <v>-2.7128846153846158E-13</v>
      </c>
      <c r="DT106" s="11">
        <f t="shared" si="330"/>
        <v>3.9171153846153832E-13</v>
      </c>
      <c r="DU106" s="11">
        <f t="shared" si="330"/>
        <v>4.7007115384615382E-12</v>
      </c>
      <c r="DV106" s="11">
        <f t="shared" si="330"/>
        <v>-1.6128846153846144E-13</v>
      </c>
      <c r="DW106" s="11">
        <f>DW96-DW101</f>
        <v>-1.4872884615384616E-12</v>
      </c>
      <c r="DX106" s="11"/>
      <c r="DY106" s="11">
        <f t="shared" si="330"/>
        <v>5.9711538461538528E-14</v>
      </c>
      <c r="DZ106" s="11">
        <f t="shared" si="330"/>
        <v>9.437115384615384E-13</v>
      </c>
      <c r="EA106" s="11">
        <f t="shared" si="330"/>
        <v>-1.0452884615384615E-12</v>
      </c>
      <c r="EB106" s="11">
        <f t="shared" si="330"/>
        <v>7.2271153846153843E-13</v>
      </c>
      <c r="EC106" s="11">
        <f>EC96-EC101</f>
        <v>7.2271153846153843E-13</v>
      </c>
      <c r="ED106" s="11"/>
      <c r="EE106" s="11">
        <f>EE96-EE101</f>
        <v>1.2747115384615385E-12</v>
      </c>
      <c r="EF106" s="11">
        <f>EF96-EF101</f>
        <v>-1.4872884615384616E-12</v>
      </c>
      <c r="EG106" s="11">
        <f>EG96-EG101</f>
        <v>1.2747115384615385E-12</v>
      </c>
      <c r="EH106" s="11">
        <f>EH96-EH101</f>
        <v>-1.2662884615384617E-12</v>
      </c>
      <c r="EI106" s="11">
        <f t="shared" ref="EI106:HC106" si="331">EI96-EI101</f>
        <v>2.9327115384615385E-12</v>
      </c>
      <c r="EJ106" s="11"/>
      <c r="EK106" s="11">
        <f>EK96-EK101</f>
        <v>-2.7128846153846158E-13</v>
      </c>
      <c r="EL106" s="11">
        <f t="shared" si="331"/>
        <v>1.8758497115384613E-9</v>
      </c>
      <c r="EM106" s="11">
        <f t="shared" si="331"/>
        <v>3.9171153846153832E-13</v>
      </c>
      <c r="EN106" s="11">
        <f>EN96-EN101</f>
        <v>-1.4872884615384616E-12</v>
      </c>
      <c r="EO106" s="11">
        <f>EO96-EO101</f>
        <v>7.4637115384615393E-12</v>
      </c>
      <c r="EP106" s="11"/>
      <c r="EQ106" s="11">
        <f t="shared" si="331"/>
        <v>-1.0452884615384615E-12</v>
      </c>
      <c r="ER106" s="11">
        <f t="shared" si="331"/>
        <v>5.9711538461538528E-14</v>
      </c>
      <c r="ES106" s="11">
        <f t="shared" si="331"/>
        <v>8.3271153846153857E-13</v>
      </c>
      <c r="ET106" s="11">
        <f>ET96-ET101</f>
        <v>3.2637115384615386E-12</v>
      </c>
      <c r="EU106" s="11">
        <f>EU96-EU101</f>
        <v>1.6067115384615387E-12</v>
      </c>
      <c r="EV106" s="11"/>
      <c r="EW106" s="11">
        <f>EW96-EW101</f>
        <v>1.7071153846153836E-13</v>
      </c>
      <c r="EX106" s="11">
        <f t="shared" si="331"/>
        <v>1.6859711538461538E-11</v>
      </c>
      <c r="EY106" s="11">
        <f t="shared" si="331"/>
        <v>2.8071153846153849E-13</v>
      </c>
      <c r="EZ106" s="11">
        <f>EZ96-EZ101</f>
        <v>-2.1502884615384615E-12</v>
      </c>
      <c r="FA106" s="11"/>
      <c r="FB106" s="11"/>
      <c r="FC106" s="11">
        <f>FC96-FC101</f>
        <v>2.0487115384615386E-12</v>
      </c>
      <c r="FD106" s="11">
        <f>FD96-FD101</f>
        <v>-1.1557884615384615E-12</v>
      </c>
      <c r="FE106" s="11">
        <f>FE96-FE101</f>
        <v>2.8071153846153849E-13</v>
      </c>
      <c r="FF106" s="11">
        <f>FF96-FF101</f>
        <v>-3.8228846153846161E-13</v>
      </c>
      <c r="FG106" s="11"/>
      <c r="FH106" s="11">
        <f t="shared" si="331"/>
        <v>-1.0452884615384615E-12</v>
      </c>
      <c r="FI106" s="11">
        <f t="shared" si="331"/>
        <v>6.6897115384615388E-12</v>
      </c>
      <c r="FJ106" s="11">
        <f t="shared" si="331"/>
        <v>-1.4872884615384616E-12</v>
      </c>
      <c r="FK106" s="11">
        <f t="shared" si="331"/>
        <v>5.9711538461538528E-14</v>
      </c>
      <c r="FL106" s="11">
        <f t="shared" si="331"/>
        <v>-2.7128846153846158E-13</v>
      </c>
      <c r="FM106" s="11"/>
      <c r="FN106" s="11">
        <f t="shared" si="331"/>
        <v>2.0487115384615386E-12</v>
      </c>
      <c r="FO106" s="11">
        <f t="shared" si="331"/>
        <v>-6.5702884615384617E-12</v>
      </c>
      <c r="FP106" s="11">
        <f t="shared" si="331"/>
        <v>9.8771153846153861E-13</v>
      </c>
      <c r="FQ106" s="11">
        <f t="shared" si="331"/>
        <v>1.9377115384615388E-12</v>
      </c>
      <c r="FR106" s="11">
        <f t="shared" si="331"/>
        <v>1.2747115384615385E-12</v>
      </c>
      <c r="FS106" s="11"/>
      <c r="FT106" s="11">
        <f>FT96-FT101</f>
        <v>-1.7082884615384616E-12</v>
      </c>
      <c r="FU106" s="11">
        <f>FU96-FU101</f>
        <v>8.3271153846153857E-13</v>
      </c>
      <c r="FV106" s="11">
        <f>FV96-FV101</f>
        <v>-1.8187884615384616E-12</v>
      </c>
      <c r="FW106" s="11">
        <f t="shared" si="331"/>
        <v>1.4957115384615381E-12</v>
      </c>
      <c r="FX106" s="11">
        <f t="shared" si="331"/>
        <v>-2.2607884615384615E-12</v>
      </c>
      <c r="FY106" s="11"/>
      <c r="FZ106" s="11">
        <f t="shared" si="331"/>
        <v>1.7071153846153836E-13</v>
      </c>
      <c r="GA106" s="11">
        <f t="shared" si="331"/>
        <v>-1.8187884615384616E-12</v>
      </c>
      <c r="GB106" s="11">
        <f t="shared" si="331"/>
        <v>5.6744971153846153E-10</v>
      </c>
      <c r="GC106" s="11">
        <f t="shared" si="331"/>
        <v>1.4957115384615381E-12</v>
      </c>
      <c r="GD106" s="11">
        <f t="shared" si="331"/>
        <v>-3.8072884615384615E-12</v>
      </c>
      <c r="GE106" s="11"/>
      <c r="GF106" s="11">
        <f t="shared" si="331"/>
        <v>8.1297115384615399E-12</v>
      </c>
      <c r="GG106" s="11">
        <f t="shared" si="331"/>
        <v>-4.9328846153846164E-13</v>
      </c>
      <c r="GH106" s="11">
        <f>GH96-GH101</f>
        <v>-4.9328846153846164E-13</v>
      </c>
      <c r="GI106" s="11">
        <f>GI96-GI101</f>
        <v>9.437115384615384E-13</v>
      </c>
      <c r="GJ106" s="11">
        <f>GJ96-GJ101</f>
        <v>-7.1428846153846161E-13</v>
      </c>
      <c r="GK106" s="11"/>
      <c r="GL106" s="11">
        <f t="shared" si="331"/>
        <v>6.117115384615386E-13</v>
      </c>
      <c r="GM106" s="11">
        <f t="shared" si="331"/>
        <v>1.1647115384615384E-12</v>
      </c>
      <c r="GN106" s="11">
        <f t="shared" si="331"/>
        <v>9.437115384615384E-13</v>
      </c>
      <c r="GO106" s="11">
        <f t="shared" si="331"/>
        <v>-1.6128846153846144E-13</v>
      </c>
      <c r="GP106" s="11">
        <f t="shared" si="331"/>
        <v>5.0171153846153846E-13</v>
      </c>
      <c r="GQ106" s="143">
        <f t="shared" si="331"/>
        <v>-2.1502884615384615E-12</v>
      </c>
      <c r="GR106" s="11">
        <f t="shared" si="331"/>
        <v>8.1297115384615399E-12</v>
      </c>
      <c r="GS106" s="11">
        <f t="shared" si="331"/>
        <v>8.4597115384615371E-12</v>
      </c>
      <c r="GT106" s="11">
        <f t="shared" si="331"/>
        <v>7.2417115384615388E-12</v>
      </c>
      <c r="GU106" s="11"/>
      <c r="GV106" s="11">
        <f t="shared" si="331"/>
        <v>1.0388497115384616E-9</v>
      </c>
      <c r="GW106" s="11">
        <f t="shared" si="331"/>
        <v>1.9619711538461537E-11</v>
      </c>
      <c r="GX106" s="11">
        <f t="shared" si="331"/>
        <v>3.7067115384615382E-12</v>
      </c>
      <c r="GY106" s="11">
        <f t="shared" si="331"/>
        <v>3.5284971153846157E-10</v>
      </c>
      <c r="GZ106" s="11">
        <f t="shared" si="331"/>
        <v>4.8117115384615381E-12</v>
      </c>
      <c r="HA106" s="11">
        <f t="shared" si="331"/>
        <v>7.6837115384615396E-12</v>
      </c>
      <c r="HB106" s="11">
        <f t="shared" si="331"/>
        <v>1.5639711538461538E-11</v>
      </c>
      <c r="HC106" s="11">
        <f t="shared" si="331"/>
        <v>8.0197115384615397E-12</v>
      </c>
      <c r="HD106" s="11">
        <f t="shared" ref="HD106:JU106" si="332">HD96-HD101</f>
        <v>6.2477115384615388E-12</v>
      </c>
      <c r="HE106" s="11">
        <f t="shared" si="332"/>
        <v>5.1427115384615382E-12</v>
      </c>
      <c r="HF106" s="11">
        <f t="shared" si="332"/>
        <v>3.0427115384615386E-12</v>
      </c>
      <c r="HG106" s="11">
        <f t="shared" si="332"/>
        <v>4.0377115384615383E-12</v>
      </c>
      <c r="HH106" s="11">
        <f t="shared" si="332"/>
        <v>5.0327115384615388E-12</v>
      </c>
      <c r="HI106" s="11">
        <f t="shared" si="332"/>
        <v>4.8117115384615381E-12</v>
      </c>
      <c r="HJ106" s="11">
        <f t="shared" si="332"/>
        <v>7.5737115384615394E-12</v>
      </c>
      <c r="HK106" s="11">
        <f t="shared" si="332"/>
        <v>5.9167115384615379E-12</v>
      </c>
      <c r="HL106" s="11">
        <f t="shared" si="332"/>
        <v>7.0217115384615385E-12</v>
      </c>
      <c r="HM106" s="11">
        <f t="shared" si="332"/>
        <v>4.3697115384615381E-12</v>
      </c>
      <c r="HN106" s="11">
        <f t="shared" si="332"/>
        <v>4.1487115384615382E-12</v>
      </c>
      <c r="HO106" s="11">
        <f t="shared" si="332"/>
        <v>6.468711538461538E-12</v>
      </c>
      <c r="HP106" s="11">
        <f t="shared" si="332"/>
        <v>5.5847115384615381E-12</v>
      </c>
      <c r="HQ106" s="11">
        <f t="shared" si="332"/>
        <v>8.4597115384615371E-12</v>
      </c>
      <c r="HR106" s="11">
        <f t="shared" si="332"/>
        <v>4.4797115384615383E-12</v>
      </c>
      <c r="HS106" s="11">
        <f t="shared" si="332"/>
        <v>6.7997115384615389E-12</v>
      </c>
      <c r="HT106" s="11"/>
      <c r="HU106" s="11">
        <f t="shared" si="332"/>
        <v>7.1317115384615387E-12</v>
      </c>
      <c r="HV106" s="11">
        <f t="shared" si="332"/>
        <v>8.3497115384615369E-12</v>
      </c>
      <c r="HW106" s="11">
        <f t="shared" si="332"/>
        <v>6.6897115384615388E-12</v>
      </c>
      <c r="HX106" s="11">
        <f t="shared" si="332"/>
        <v>6.468711538461538E-12</v>
      </c>
      <c r="HY106" s="11">
        <f t="shared" si="332"/>
        <v>9.4497115384615383E-12</v>
      </c>
      <c r="HZ106" s="11">
        <f t="shared" si="332"/>
        <v>5.474711538461538E-12</v>
      </c>
      <c r="IA106" s="11">
        <f t="shared" si="332"/>
        <v>6.7997115384615389E-12</v>
      </c>
      <c r="IB106" s="11">
        <f t="shared" si="332"/>
        <v>6.026711538461538E-12</v>
      </c>
      <c r="IC106" s="11">
        <f t="shared" si="332"/>
        <v>6.468711538461538E-12</v>
      </c>
      <c r="ID106" s="11">
        <f t="shared" si="332"/>
        <v>5.1427115384615382E-12</v>
      </c>
      <c r="IE106" s="11">
        <f t="shared" si="332"/>
        <v>7.2417115384615388E-12</v>
      </c>
      <c r="IF106" s="11">
        <f t="shared" si="332"/>
        <v>6.026711538461538E-12</v>
      </c>
      <c r="IG106" s="11">
        <f t="shared" si="332"/>
        <v>1.0009711538461538E-11</v>
      </c>
      <c r="IH106" s="11">
        <f t="shared" si="332"/>
        <v>6.468711538461538E-12</v>
      </c>
      <c r="II106" s="11">
        <f t="shared" si="332"/>
        <v>3.2637115384615386E-12</v>
      </c>
      <c r="IJ106" s="11">
        <f t="shared" si="332"/>
        <v>6.5797115384615386E-12</v>
      </c>
      <c r="IK106" s="11">
        <f t="shared" si="332"/>
        <v>6.9107115384615379E-12</v>
      </c>
      <c r="IL106" s="11">
        <f t="shared" si="332"/>
        <v>6.2477115384615388E-12</v>
      </c>
      <c r="IM106" s="11">
        <f t="shared" si="332"/>
        <v>7.2417115384615388E-12</v>
      </c>
      <c r="IN106" s="11">
        <f t="shared" si="332"/>
        <v>4.7007115384615382E-12</v>
      </c>
      <c r="IO106" s="11">
        <f t="shared" si="332"/>
        <v>-6.0328846153846158E-13</v>
      </c>
      <c r="IP106" s="11">
        <f t="shared" si="332"/>
        <v>5.5847115384615381E-12</v>
      </c>
      <c r="IQ106" s="11">
        <f t="shared" si="332"/>
        <v>3.9277115384615382E-12</v>
      </c>
      <c r="IR106" s="11">
        <f t="shared" si="332"/>
        <v>3.5309711538461537E-11</v>
      </c>
      <c r="IS106" s="11"/>
      <c r="IT106" s="11">
        <f t="shared" si="332"/>
        <v>1.4168497115384615E-9</v>
      </c>
      <c r="IU106" s="11">
        <f t="shared" si="332"/>
        <v>4.4174971153846154E-10</v>
      </c>
      <c r="IV106" s="11">
        <f t="shared" si="332"/>
        <v>-2.1502884615384615E-12</v>
      </c>
      <c r="IW106" s="143">
        <f t="shared" si="332"/>
        <v>-2.1502884615384615E-12</v>
      </c>
      <c r="IX106" s="11">
        <f t="shared" si="332"/>
        <v>9.437115384615384E-13</v>
      </c>
      <c r="IY106" s="11">
        <f t="shared" si="332"/>
        <v>5.9711538461538528E-14</v>
      </c>
      <c r="IZ106" s="11">
        <f>IZ96-IZ101</f>
        <v>1.0785588235294113E-12</v>
      </c>
      <c r="JA106" s="11">
        <f>JA96-JA101</f>
        <v>-1.3644117647058884E-13</v>
      </c>
      <c r="JB106" s="11"/>
      <c r="JC106" s="11">
        <f t="shared" si="332"/>
        <v>2.6007115384615387E-12</v>
      </c>
      <c r="JD106" s="11">
        <f t="shared" si="332"/>
        <v>-7.1428846153846161E-13</v>
      </c>
      <c r="JE106" s="11">
        <f t="shared" si="332"/>
        <v>3.0427115384615386E-12</v>
      </c>
      <c r="JF106" s="11">
        <f t="shared" si="332"/>
        <v>-2.1502884615384615E-12</v>
      </c>
      <c r="JG106" s="11">
        <f t="shared" si="332"/>
        <v>-2.1502884615384615E-12</v>
      </c>
      <c r="JH106" s="11">
        <f t="shared" si="332"/>
        <v>-1.5977884615384616E-12</v>
      </c>
      <c r="JI106" s="11">
        <f t="shared" si="332"/>
        <v>-8.2428846153846154E-13</v>
      </c>
      <c r="JJ106" s="11">
        <f t="shared" si="332"/>
        <v>9.437115384615384E-13</v>
      </c>
      <c r="JK106" s="11">
        <f t="shared" si="332"/>
        <v>7.2271153846153843E-13</v>
      </c>
      <c r="JL106" s="11">
        <f t="shared" si="332"/>
        <v>2.4907115384615386E-12</v>
      </c>
      <c r="JM106" s="11">
        <f t="shared" si="332"/>
        <v>-2.1502884615384615E-12</v>
      </c>
      <c r="JN106" s="11">
        <f t="shared" si="332"/>
        <v>2.1587115384615388E-12</v>
      </c>
      <c r="JO106" s="11">
        <f t="shared" si="332"/>
        <v>3.4857115384615383E-12</v>
      </c>
      <c r="JP106" s="11">
        <f t="shared" si="332"/>
        <v>-3.8228846153846161E-13</v>
      </c>
      <c r="JQ106" s="11">
        <f t="shared" si="332"/>
        <v>-2.9237884615384614E-12</v>
      </c>
      <c r="JR106" s="11">
        <f t="shared" si="332"/>
        <v>-4.9328846153846164E-13</v>
      </c>
      <c r="JS106" s="11">
        <f t="shared" si="332"/>
        <v>-2.1502884615384615E-12</v>
      </c>
      <c r="JT106" s="11">
        <f t="shared" si="332"/>
        <v>-3.4762884615384613E-12</v>
      </c>
      <c r="JU106" s="11">
        <f t="shared" si="332"/>
        <v>-4.9328846153846164E-13</v>
      </c>
      <c r="JV106" s="11">
        <f t="shared" ref="JV106:MG106" si="333">JV96-JV101</f>
        <v>5.9711538461538528E-14</v>
      </c>
      <c r="JW106" s="11">
        <f t="shared" si="333"/>
        <v>-7.1428846153846161E-13</v>
      </c>
      <c r="JX106" s="11">
        <f t="shared" si="333"/>
        <v>-2.1502884615384615E-12</v>
      </c>
      <c r="JY106" s="11">
        <f t="shared" si="333"/>
        <v>5.8305588235294113E-12</v>
      </c>
      <c r="JZ106" s="11">
        <f t="shared" si="333"/>
        <v>-3.3404411764705887E-12</v>
      </c>
      <c r="KA106" s="11">
        <f t="shared" si="333"/>
        <v>-1.3644117647058884E-13</v>
      </c>
      <c r="KB106" s="11">
        <f t="shared" si="333"/>
        <v>9.685588235294112E-13</v>
      </c>
      <c r="KC106" s="11"/>
      <c r="KD106" s="11"/>
      <c r="KE106" s="11">
        <f t="shared" si="333"/>
        <v>-4.3354411764705888E-12</v>
      </c>
      <c r="KF106" s="11">
        <f t="shared" si="333"/>
        <v>1.9625588235294116E-12</v>
      </c>
      <c r="KG106" s="11"/>
      <c r="KH106" s="11"/>
      <c r="KI106" s="11">
        <f t="shared" si="333"/>
        <v>6.3755882352941109E-13</v>
      </c>
      <c r="KJ106" s="11">
        <f t="shared" si="333"/>
        <v>-1.9044411764705888E-12</v>
      </c>
      <c r="KK106" s="11">
        <f t="shared" si="333"/>
        <v>-1.9044411764705888E-12</v>
      </c>
      <c r="KL106" s="11">
        <f t="shared" si="333"/>
        <v>1.1895588235294112E-12</v>
      </c>
      <c r="KM106" s="11">
        <f t="shared" si="333"/>
        <v>-2.1502884615384615E-12</v>
      </c>
      <c r="KN106" s="11">
        <f t="shared" si="333"/>
        <v>7.3759711538461537E-11</v>
      </c>
      <c r="KO106" s="11">
        <f t="shared" si="333"/>
        <v>6.834971153846154E-11</v>
      </c>
      <c r="KP106" s="11"/>
      <c r="KQ106" s="11">
        <f t="shared" si="333"/>
        <v>1.176971153846154E-11</v>
      </c>
      <c r="KR106" s="11">
        <f t="shared" si="333"/>
        <v>1.0537115384615385E-12</v>
      </c>
      <c r="KS106" s="11">
        <f t="shared" si="333"/>
        <v>-2.1502884615384615E-12</v>
      </c>
      <c r="KT106" s="11">
        <f t="shared" si="333"/>
        <v>-2.1502884615384615E-12</v>
      </c>
      <c r="KU106" s="11">
        <f t="shared" si="333"/>
        <v>-2.1502884615384615E-12</v>
      </c>
      <c r="KV106" s="11">
        <f t="shared" si="333"/>
        <v>-2.1502884615384615E-12</v>
      </c>
      <c r="KW106" s="11">
        <f t="shared" si="333"/>
        <v>8.4597115384615371E-12</v>
      </c>
      <c r="KX106" s="11">
        <f t="shared" si="333"/>
        <v>-2.1502884615384615E-12</v>
      </c>
      <c r="KY106" s="11">
        <f t="shared" si="333"/>
        <v>-2.1502884615384615E-12</v>
      </c>
      <c r="KZ106" s="11">
        <f t="shared" si="333"/>
        <v>7.2417115384615388E-12</v>
      </c>
      <c r="LA106" s="11">
        <f t="shared" si="333"/>
        <v>-2.1502884615384615E-12</v>
      </c>
      <c r="LB106" s="11">
        <f t="shared" si="333"/>
        <v>-2.1502884615384599E-12</v>
      </c>
      <c r="LC106" s="11">
        <f t="shared" si="333"/>
        <v>-2.1502884615384599E-12</v>
      </c>
      <c r="LD106" s="11">
        <f t="shared" si="333"/>
        <v>-2.1502884615384599E-12</v>
      </c>
      <c r="LE106" s="11">
        <f t="shared" si="333"/>
        <v>1.4869711538461541E-11</v>
      </c>
      <c r="LF106" s="11">
        <f t="shared" si="333"/>
        <v>-2.1502884615384599E-12</v>
      </c>
      <c r="LG106" s="11">
        <f t="shared" si="333"/>
        <v>-2.1502884615384599E-12</v>
      </c>
      <c r="LH106" s="11">
        <f t="shared" si="333"/>
        <v>-2.1502884615384599E-12</v>
      </c>
      <c r="LI106" s="11">
        <f t="shared" si="333"/>
        <v>-2.1502884615384599E-12</v>
      </c>
      <c r="LJ106" s="11">
        <f t="shared" si="333"/>
        <v>8.5697115384615404E-12</v>
      </c>
      <c r="LK106" s="11">
        <f t="shared" si="333"/>
        <v>-2.1502884615384599E-12</v>
      </c>
      <c r="LL106" s="11">
        <f t="shared" si="333"/>
        <v>-5.5200000000000007E-13</v>
      </c>
      <c r="LM106" s="11">
        <f t="shared" si="333"/>
        <v>-7.7400000000000014E-13</v>
      </c>
      <c r="LN106" s="11"/>
      <c r="LO106" s="11">
        <f t="shared" ref="LO106" si="334">LO96-LO101</f>
        <v>-1.3925E-11</v>
      </c>
      <c r="LP106" s="11">
        <f t="shared" si="333"/>
        <v>-1.3925E-11</v>
      </c>
      <c r="LQ106" s="11"/>
      <c r="LR106" s="11">
        <f t="shared" si="333"/>
        <v>-1.3925E-11</v>
      </c>
      <c r="LS106" s="11">
        <f t="shared" si="333"/>
        <v>-1.3925E-11</v>
      </c>
      <c r="LT106" s="11">
        <f t="shared" si="333"/>
        <v>-1.3925E-11</v>
      </c>
      <c r="LU106" s="11">
        <f t="shared" si="333"/>
        <v>-4.4220000000000003E-12</v>
      </c>
      <c r="LV106" s="11">
        <f t="shared" si="333"/>
        <v>-1.3925E-11</v>
      </c>
      <c r="LW106" s="11">
        <f t="shared" si="333"/>
        <v>0</v>
      </c>
      <c r="LX106" s="11">
        <f t="shared" si="333"/>
        <v>-1.3925E-11</v>
      </c>
      <c r="LY106" s="11">
        <f t="shared" si="333"/>
        <v>-3.4250000000000005E-12</v>
      </c>
      <c r="LZ106" s="11">
        <f t="shared" si="333"/>
        <v>-1.3925E-11</v>
      </c>
      <c r="MA106" s="11">
        <f t="shared" si="333"/>
        <v>-1.3925E-11</v>
      </c>
      <c r="MB106" s="11">
        <f t="shared" si="333"/>
        <v>-1.3925E-11</v>
      </c>
      <c r="MC106" s="11">
        <f t="shared" si="333"/>
        <v>-1.3925E-11</v>
      </c>
      <c r="MD106" s="11">
        <f t="shared" si="333"/>
        <v>-1.3925E-11</v>
      </c>
      <c r="ME106" s="11">
        <f t="shared" si="333"/>
        <v>-1.3925E-11</v>
      </c>
      <c r="MF106" s="11">
        <f t="shared" si="333"/>
        <v>-1.3925E-11</v>
      </c>
      <c r="MG106" s="11">
        <f t="shared" si="333"/>
        <v>-2.8749999999999998E-12</v>
      </c>
      <c r="MH106" s="11">
        <f t="shared" ref="MH106:OS106" si="335">MH96-MH101</f>
        <v>-1.3925E-11</v>
      </c>
      <c r="MI106" s="11">
        <f t="shared" si="335"/>
        <v>-1.3925E-11</v>
      </c>
      <c r="MJ106" s="11">
        <f t="shared" si="335"/>
        <v>-1.3925E-11</v>
      </c>
      <c r="MK106" s="11">
        <f t="shared" si="335"/>
        <v>-1.3925E-11</v>
      </c>
      <c r="ML106" s="11">
        <f t="shared" si="335"/>
        <v>-1.3925E-11</v>
      </c>
      <c r="MM106" s="11">
        <f t="shared" si="335"/>
        <v>-1.3925E-11</v>
      </c>
      <c r="MN106" s="11">
        <f t="shared" si="335"/>
        <v>-1.3925E-11</v>
      </c>
      <c r="MO106" s="11">
        <f t="shared" si="335"/>
        <v>-1.3925E-11</v>
      </c>
      <c r="MP106" s="11">
        <f t="shared" si="335"/>
        <v>-5.0849999999999994E-12</v>
      </c>
      <c r="MQ106" s="11">
        <f t="shared" si="335"/>
        <v>-2.5449999999999994E-12</v>
      </c>
      <c r="MR106" s="11">
        <f t="shared" si="335"/>
        <v>-2.3249999999999991E-12</v>
      </c>
      <c r="MS106" s="11">
        <f t="shared" si="335"/>
        <v>-2.1050000000000004E-12</v>
      </c>
      <c r="MT106" s="11">
        <f t="shared" si="335"/>
        <v>1.0385000000000001E-11</v>
      </c>
      <c r="MU106" s="11">
        <f t="shared" si="335"/>
        <v>-1.3925E-11</v>
      </c>
      <c r="MV106" s="11">
        <f t="shared" si="335"/>
        <v>-1.3925E-11</v>
      </c>
      <c r="MW106" s="11">
        <f t="shared" si="335"/>
        <v>-1.3925E-11</v>
      </c>
      <c r="MX106" s="11">
        <f t="shared" si="335"/>
        <v>-1.3925E-11</v>
      </c>
      <c r="MY106" s="11">
        <f t="shared" si="335"/>
        <v>-6.5219999999999999E-12</v>
      </c>
      <c r="MZ106" s="11">
        <f t="shared" si="335"/>
        <v>-1.3925E-11</v>
      </c>
      <c r="NA106" s="11">
        <f t="shared" si="335"/>
        <v>-1.3925E-11</v>
      </c>
      <c r="NB106" s="11">
        <f t="shared" si="335"/>
        <v>-1.3925E-11</v>
      </c>
      <c r="NC106" s="11">
        <f t="shared" si="335"/>
        <v>-1.3925E-11</v>
      </c>
      <c r="ND106" s="11">
        <f t="shared" si="335"/>
        <v>-1.3925E-11</v>
      </c>
      <c r="NE106" s="11">
        <f t="shared" si="335"/>
        <v>-1.3925E-11</v>
      </c>
      <c r="NF106" s="11">
        <f t="shared" si="335"/>
        <v>-1.3925E-11</v>
      </c>
      <c r="NG106" s="11">
        <f t="shared" si="335"/>
        <v>-1.3925E-11</v>
      </c>
      <c r="NH106" s="11">
        <f t="shared" si="335"/>
        <v>-3.4250000000000005E-12</v>
      </c>
      <c r="NI106" s="11">
        <f t="shared" si="335"/>
        <v>1.0385000000000001E-11</v>
      </c>
      <c r="NJ106" s="11">
        <f t="shared" si="335"/>
        <v>-1.3925E-11</v>
      </c>
      <c r="NK106" s="11">
        <f t="shared" si="335"/>
        <v>-1.3925E-11</v>
      </c>
      <c r="NL106" s="11">
        <f t="shared" si="335"/>
        <v>-1.3925E-11</v>
      </c>
      <c r="NM106" s="11">
        <f t="shared" si="335"/>
        <v>-1.3925E-11</v>
      </c>
      <c r="NN106" s="11">
        <f t="shared" si="335"/>
        <v>-1.3925E-11</v>
      </c>
      <c r="NO106" s="11">
        <f t="shared" si="335"/>
        <v>-1.3925E-11</v>
      </c>
      <c r="NP106" s="11">
        <f t="shared" si="335"/>
        <v>-1.3925E-11</v>
      </c>
      <c r="NQ106" s="11">
        <f t="shared" si="335"/>
        <v>-1.3925E-11</v>
      </c>
      <c r="NR106" s="11">
        <f t="shared" si="335"/>
        <v>-1.3925E-11</v>
      </c>
      <c r="NS106" s="11">
        <f t="shared" si="335"/>
        <v>-1.3925E-11</v>
      </c>
      <c r="NT106" s="11">
        <f t="shared" si="335"/>
        <v>-1.3925E-11</v>
      </c>
      <c r="NU106" s="11">
        <f t="shared" si="335"/>
        <v>-1.3925E-11</v>
      </c>
      <c r="NV106" s="11">
        <f t="shared" si="335"/>
        <v>-1.3925E-11</v>
      </c>
      <c r="NW106" s="11">
        <f t="shared" si="335"/>
        <v>-1.3925E-11</v>
      </c>
      <c r="NX106" s="11">
        <f t="shared" si="335"/>
        <v>9.2750000000000016E-12</v>
      </c>
      <c r="NY106" s="11">
        <f t="shared" si="335"/>
        <v>-1.3925E-11</v>
      </c>
      <c r="NZ106" s="11">
        <f t="shared" si="335"/>
        <v>-1.3925E-11</v>
      </c>
      <c r="OA106" s="11">
        <f t="shared" si="335"/>
        <v>-1.3925E-11</v>
      </c>
      <c r="OB106" s="11">
        <f t="shared" si="335"/>
        <v>-1.3925E-11</v>
      </c>
      <c r="OC106" s="11">
        <f t="shared" si="335"/>
        <v>-1.3925E-11</v>
      </c>
      <c r="OD106" s="11">
        <f t="shared" si="335"/>
        <v>-1.3925E-11</v>
      </c>
      <c r="OE106" s="11">
        <f t="shared" si="335"/>
        <v>-1.3925E-11</v>
      </c>
      <c r="OF106" s="11">
        <f t="shared" si="335"/>
        <v>-1.3925E-11</v>
      </c>
      <c r="OG106" s="11">
        <f t="shared" si="335"/>
        <v>-1.3925E-11</v>
      </c>
      <c r="OH106" s="11">
        <f t="shared" si="335"/>
        <v>-1.3925E-11</v>
      </c>
      <c r="OI106" s="11">
        <f t="shared" si="335"/>
        <v>-1.3925E-11</v>
      </c>
      <c r="OJ106" s="11">
        <f t="shared" si="335"/>
        <v>-1.3925E-11</v>
      </c>
      <c r="OK106" s="11">
        <f t="shared" si="335"/>
        <v>-1.3925E-11</v>
      </c>
      <c r="OL106" s="11">
        <f t="shared" si="335"/>
        <v>-1.3925E-11</v>
      </c>
      <c r="OM106" s="11">
        <f t="shared" si="335"/>
        <v>-1.3925E-11</v>
      </c>
      <c r="ON106" s="11">
        <f t="shared" si="335"/>
        <v>-1.3925E-11</v>
      </c>
      <c r="OO106" s="11">
        <f t="shared" si="335"/>
        <v>-1.3925E-11</v>
      </c>
      <c r="OP106" s="11">
        <f t="shared" si="335"/>
        <v>-1.3925E-11</v>
      </c>
      <c r="OQ106" s="11">
        <f t="shared" si="335"/>
        <v>-1.3925E-11</v>
      </c>
      <c r="OR106" s="11">
        <f t="shared" si="335"/>
        <v>-1.3925E-11</v>
      </c>
      <c r="OS106" s="11">
        <f t="shared" si="335"/>
        <v>-1.3925E-11</v>
      </c>
      <c r="OT106" s="11">
        <f t="shared" ref="OT106:OY106" si="336">OT96-OT101</f>
        <v>-1.3925E-11</v>
      </c>
      <c r="OU106" s="11">
        <f t="shared" si="336"/>
        <v>7.0749999999999988E-12</v>
      </c>
      <c r="OV106" s="11">
        <f t="shared" si="336"/>
        <v>-1.3925E-11</v>
      </c>
      <c r="OW106" s="11">
        <f t="shared" si="336"/>
        <v>-1.3925E-11</v>
      </c>
      <c r="OX106" s="11">
        <f t="shared" si="336"/>
        <v>-1.3925E-11</v>
      </c>
      <c r="OY106" s="11">
        <f t="shared" si="336"/>
        <v>-1.3925E-11</v>
      </c>
    </row>
    <row r="107" spans="1:415">
      <c r="A107" s="46" t="s">
        <v>3</v>
      </c>
      <c r="B107" s="46"/>
      <c r="C107" s="46"/>
      <c r="D107" s="11">
        <f t="shared" ref="D107:BO107" si="337">SQRT(D102^2+D97^2)</f>
        <v>1.6976406386792344E-12</v>
      </c>
      <c r="E107" s="11">
        <f t="shared" si="337"/>
        <v>1.6976406386792344E-12</v>
      </c>
      <c r="F107" s="11">
        <f t="shared" si="337"/>
        <v>1.4919200912996412E-12</v>
      </c>
      <c r="G107" s="11">
        <f t="shared" si="337"/>
        <v>1.4919200912996412E-12</v>
      </c>
      <c r="H107" s="11">
        <f t="shared" si="337"/>
        <v>1.4919200912996412E-12</v>
      </c>
      <c r="I107" s="11">
        <f t="shared" si="337"/>
        <v>1.4919200912996412E-12</v>
      </c>
      <c r="J107" s="11">
        <f t="shared" si="337"/>
        <v>1.4919200912996412E-12</v>
      </c>
      <c r="K107" s="11">
        <f t="shared" si="337"/>
        <v>1.4919200912996412E-12</v>
      </c>
      <c r="L107" s="11">
        <f t="shared" si="337"/>
        <v>1.4919200912996412E-12</v>
      </c>
      <c r="M107" s="11">
        <f t="shared" si="337"/>
        <v>1.4919200912996412E-12</v>
      </c>
      <c r="N107" s="11">
        <f t="shared" si="337"/>
        <v>1.4919200912996412E-12</v>
      </c>
      <c r="O107" s="11">
        <f t="shared" si="337"/>
        <v>1.4919200912996412E-12</v>
      </c>
      <c r="P107" s="11">
        <f t="shared" si="337"/>
        <v>1.4919200912996412E-12</v>
      </c>
      <c r="Q107" s="11">
        <f t="shared" si="337"/>
        <v>1.4919200912996412E-12</v>
      </c>
      <c r="R107" s="11">
        <f t="shared" si="337"/>
        <v>1.4919200912996412E-12</v>
      </c>
      <c r="S107" s="11">
        <f t="shared" si="337"/>
        <v>1.4919200912996412E-12</v>
      </c>
      <c r="T107" s="11"/>
      <c r="U107" s="11"/>
      <c r="V107" s="11">
        <f t="shared" si="337"/>
        <v>1.4919200912996412E-12</v>
      </c>
      <c r="W107" s="11">
        <f t="shared" si="337"/>
        <v>1.4919200912996412E-12</v>
      </c>
      <c r="X107" s="11">
        <f t="shared" si="337"/>
        <v>1.49192009129964E-12</v>
      </c>
      <c r="Y107" s="11">
        <f t="shared" si="337"/>
        <v>1.49192009129964E-12</v>
      </c>
      <c r="Z107" s="11">
        <f t="shared" si="337"/>
        <v>1.49192009129964E-12</v>
      </c>
      <c r="AA107" s="11"/>
      <c r="AB107" s="11">
        <f t="shared" si="337"/>
        <v>1.49192009129964E-12</v>
      </c>
      <c r="AC107" s="11">
        <f t="shared" si="337"/>
        <v>1.49192009129964E-12</v>
      </c>
      <c r="AD107" s="11">
        <f t="shared" si="337"/>
        <v>1.49192009129964E-12</v>
      </c>
      <c r="AE107" s="11">
        <f t="shared" si="337"/>
        <v>1.49192009129964E-12</v>
      </c>
      <c r="AF107" s="11">
        <f t="shared" si="337"/>
        <v>1.49192009129964E-12</v>
      </c>
      <c r="AG107" s="11"/>
      <c r="AH107" s="11">
        <f t="shared" si="337"/>
        <v>1.49192009129964E-12</v>
      </c>
      <c r="AI107" s="11">
        <f t="shared" si="337"/>
        <v>1.49192009129964E-12</v>
      </c>
      <c r="AJ107" s="11">
        <f t="shared" si="337"/>
        <v>1.49192009129964E-12</v>
      </c>
      <c r="AK107" s="11">
        <f t="shared" si="337"/>
        <v>1.49192009129964E-12</v>
      </c>
      <c r="AL107" s="11">
        <f t="shared" si="337"/>
        <v>1.49192009129964E-12</v>
      </c>
      <c r="AM107" s="11"/>
      <c r="AN107" s="11">
        <f t="shared" si="337"/>
        <v>1.49192009129964E-12</v>
      </c>
      <c r="AO107" s="11">
        <f t="shared" si="337"/>
        <v>1.49192009129964E-12</v>
      </c>
      <c r="AP107" s="11">
        <f t="shared" si="337"/>
        <v>1.49192009129964E-12</v>
      </c>
      <c r="AQ107" s="11">
        <f t="shared" si="337"/>
        <v>1.49192009129964E-12</v>
      </c>
      <c r="AR107" s="11">
        <f t="shared" si="337"/>
        <v>1.49192009129964E-12</v>
      </c>
      <c r="AS107" s="11"/>
      <c r="AT107" s="11">
        <f t="shared" si="337"/>
        <v>1.49192009129964E-12</v>
      </c>
      <c r="AU107" s="11">
        <f t="shared" si="337"/>
        <v>1.49192009129964E-12</v>
      </c>
      <c r="AV107" s="11">
        <f t="shared" si="337"/>
        <v>1.49192009129964E-12</v>
      </c>
      <c r="AW107" s="11">
        <f t="shared" si="337"/>
        <v>1.49192009129964E-12</v>
      </c>
      <c r="AX107" s="11">
        <f t="shared" si="337"/>
        <v>1.49192009129964E-12</v>
      </c>
      <c r="AY107" s="11"/>
      <c r="AZ107" s="11">
        <f t="shared" si="337"/>
        <v>1.49192009129964E-12</v>
      </c>
      <c r="BA107" s="11">
        <f t="shared" si="337"/>
        <v>1.49192009129964E-12</v>
      </c>
      <c r="BB107" s="11">
        <f t="shared" si="337"/>
        <v>1.49192009129964E-12</v>
      </c>
      <c r="BC107" s="11">
        <f t="shared" si="337"/>
        <v>1.49192009129964E-12</v>
      </c>
      <c r="BD107" s="11"/>
      <c r="BE107" s="11">
        <f t="shared" si="337"/>
        <v>1.49192009129964E-12</v>
      </c>
      <c r="BF107" s="11">
        <f t="shared" si="337"/>
        <v>1.49192009129964E-12</v>
      </c>
      <c r="BG107" s="11">
        <f t="shared" si="337"/>
        <v>1.49192009129964E-12</v>
      </c>
      <c r="BH107" s="11">
        <f t="shared" si="337"/>
        <v>1.49192009129964E-12</v>
      </c>
      <c r="BI107" s="11"/>
      <c r="BJ107" s="11">
        <f t="shared" si="337"/>
        <v>1.49192009129964E-12</v>
      </c>
      <c r="BK107" s="11">
        <f t="shared" si="337"/>
        <v>1.49192009129964E-12</v>
      </c>
      <c r="BL107" s="11">
        <f t="shared" si="337"/>
        <v>1.49192009129964E-12</v>
      </c>
      <c r="BM107" s="11">
        <f t="shared" si="337"/>
        <v>1.49192009129964E-12</v>
      </c>
      <c r="BN107" s="11"/>
      <c r="BO107" s="11">
        <f t="shared" si="337"/>
        <v>1.49192009129964E-12</v>
      </c>
      <c r="BP107" s="11">
        <f t="shared" ref="BP107:EB107" si="338">SQRT(BP102^2+BP97^2)</f>
        <v>1.49192009129964E-12</v>
      </c>
      <c r="BQ107" s="11">
        <f t="shared" si="338"/>
        <v>1.49192009129964E-12</v>
      </c>
      <c r="BR107" s="11">
        <f t="shared" si="338"/>
        <v>1.49192009129964E-12</v>
      </c>
      <c r="BS107" s="11"/>
      <c r="BT107" s="11">
        <f t="shared" si="338"/>
        <v>1.49192009129964E-12</v>
      </c>
      <c r="BU107" s="11">
        <f t="shared" si="338"/>
        <v>1.49192009129964E-12</v>
      </c>
      <c r="BV107" s="11">
        <f t="shared" si="338"/>
        <v>1.49192009129964E-12</v>
      </c>
      <c r="BW107" s="11"/>
      <c r="BX107" s="11">
        <f t="shared" si="338"/>
        <v>1.49192009129964E-12</v>
      </c>
      <c r="BY107" s="11"/>
      <c r="BZ107" s="11">
        <f t="shared" si="338"/>
        <v>1.49192009129964E-12</v>
      </c>
      <c r="CA107" s="11">
        <f t="shared" si="338"/>
        <v>1.49192009129964E-12</v>
      </c>
      <c r="CB107" s="11">
        <f t="shared" si="338"/>
        <v>1.49192009129964E-12</v>
      </c>
      <c r="CC107" s="11">
        <f>SQRT(CC102^2+CC97^2)</f>
        <v>1.49192009129964E-12</v>
      </c>
      <c r="CD107" s="11">
        <f>SQRT(CD102^2+CD97^2)</f>
        <v>1.49192009129964E-12</v>
      </c>
      <c r="CE107" s="11">
        <f>SQRT(CE102^2+CE97^2)</f>
        <v>1.4919200912996412E-12</v>
      </c>
      <c r="CF107" s="11"/>
      <c r="CG107" s="11">
        <f t="shared" si="338"/>
        <v>1.49192009129964E-12</v>
      </c>
      <c r="CH107" s="11"/>
      <c r="CI107" s="11">
        <f>SQRT(CI102^2+CI97^2)</f>
        <v>1.49192009129964E-12</v>
      </c>
      <c r="CJ107" s="11"/>
      <c r="CK107" s="11">
        <f>SQRT(CK102^2+CK97^2)</f>
        <v>1.49192009129964E-12</v>
      </c>
      <c r="CL107" s="11">
        <f>SQRT(CL102^2+CL97^2)</f>
        <v>1.49192009129964E-12</v>
      </c>
      <c r="CM107" s="11">
        <f t="shared" si="338"/>
        <v>1.49192009129964E-12</v>
      </c>
      <c r="CN107" s="143">
        <f t="shared" si="338"/>
        <v>1.49192009129964E-12</v>
      </c>
      <c r="CO107" s="11">
        <f t="shared" si="338"/>
        <v>1.6976406386792344E-12</v>
      </c>
      <c r="CP107" s="11">
        <f t="shared" si="338"/>
        <v>1.6976406386792344E-12</v>
      </c>
      <c r="CQ107" s="11">
        <f t="shared" si="338"/>
        <v>1.6976406386792344E-12</v>
      </c>
      <c r="CR107" s="11">
        <f t="shared" si="338"/>
        <v>1.6976406386792344E-12</v>
      </c>
      <c r="CS107" s="11"/>
      <c r="CT107" s="11">
        <f t="shared" si="338"/>
        <v>1.6976406386792344E-12</v>
      </c>
      <c r="CU107" s="11">
        <f t="shared" si="338"/>
        <v>1.6976406386792344E-12</v>
      </c>
      <c r="CV107" s="11">
        <f t="shared" si="338"/>
        <v>1.6976406386792344E-12</v>
      </c>
      <c r="CW107" s="11">
        <f t="shared" si="338"/>
        <v>1.6976406386792344E-12</v>
      </c>
      <c r="CX107" s="11">
        <f t="shared" si="338"/>
        <v>1.6976406386792344E-12</v>
      </c>
      <c r="CY107" s="11"/>
      <c r="CZ107" s="11">
        <f t="shared" si="338"/>
        <v>1.6976406386792344E-12</v>
      </c>
      <c r="DA107" s="11">
        <f t="shared" si="338"/>
        <v>1.6976406386792344E-12</v>
      </c>
      <c r="DB107" s="11">
        <f t="shared" si="338"/>
        <v>1.6976406386792344E-12</v>
      </c>
      <c r="DC107" s="11">
        <f>SQRT(DC102^2+DC97^2)</f>
        <v>1.6976406386792344E-12</v>
      </c>
      <c r="DD107" s="11">
        <f>SQRT(DD102^2+DD97^2)</f>
        <v>1.6976406386792344E-12</v>
      </c>
      <c r="DE107" s="11"/>
      <c r="DF107" s="11"/>
      <c r="DG107" s="11">
        <f t="shared" si="338"/>
        <v>1.6976406386792344E-12</v>
      </c>
      <c r="DH107" s="11">
        <f t="shared" si="338"/>
        <v>1.6976406386792344E-12</v>
      </c>
      <c r="DI107" s="11">
        <f t="shared" si="338"/>
        <v>1.6976406386792344E-12</v>
      </c>
      <c r="DJ107" s="11">
        <f>SQRT(DJ102^2+DJ97^2)</f>
        <v>1.6976406386792344E-12</v>
      </c>
      <c r="DK107" s="11">
        <f>SQRT(DK102^2+DK97^2)</f>
        <v>1.6976406386792344E-12</v>
      </c>
      <c r="DL107" s="11"/>
      <c r="DM107" s="11">
        <f t="shared" si="338"/>
        <v>1.6976406386792344E-12</v>
      </c>
      <c r="DN107" s="11">
        <f t="shared" si="338"/>
        <v>1.6976406386792344E-12</v>
      </c>
      <c r="DO107" s="11">
        <f t="shared" si="338"/>
        <v>1.6976406386792344E-12</v>
      </c>
      <c r="DP107" s="11">
        <f>SQRT(DP102^2+DP97^2)</f>
        <v>1.6976406386792344E-12</v>
      </c>
      <c r="DQ107" s="11">
        <f>SQRT(DQ102^2+DQ97^2)</f>
        <v>1.6976406386792344E-12</v>
      </c>
      <c r="DR107" s="11"/>
      <c r="DS107" s="11">
        <f>SQRT(DS102^2+DS97^2)</f>
        <v>1.6976406386792344E-12</v>
      </c>
      <c r="DT107" s="11">
        <f t="shared" si="338"/>
        <v>1.6976406386792344E-12</v>
      </c>
      <c r="DU107" s="11">
        <f t="shared" si="338"/>
        <v>1.6976406386792344E-12</v>
      </c>
      <c r="DV107" s="11">
        <f t="shared" si="338"/>
        <v>1.6976406386792344E-12</v>
      </c>
      <c r="DW107" s="11">
        <f>SQRT(DW102^2+DW97^2)</f>
        <v>1.6976406386792344E-12</v>
      </c>
      <c r="DX107" s="11"/>
      <c r="DY107" s="11">
        <f t="shared" si="338"/>
        <v>1.6976406386792344E-12</v>
      </c>
      <c r="DZ107" s="11">
        <f t="shared" si="338"/>
        <v>1.6976406386792344E-12</v>
      </c>
      <c r="EA107" s="11">
        <f t="shared" si="338"/>
        <v>1.6976406386792344E-12</v>
      </c>
      <c r="EB107" s="11">
        <f t="shared" si="338"/>
        <v>1.6976406386792344E-12</v>
      </c>
      <c r="EC107" s="11">
        <f>SQRT(EC102^2+EC97^2)</f>
        <v>1.6976406386792344E-12</v>
      </c>
      <c r="ED107" s="11"/>
      <c r="EE107" s="11">
        <f>SQRT(EE102^2+EE97^2)</f>
        <v>1.6976406386792344E-12</v>
      </c>
      <c r="EF107" s="11">
        <f>SQRT(EF102^2+EF97^2)</f>
        <v>1.6976406386792344E-12</v>
      </c>
      <c r="EG107" s="11">
        <f>SQRT(EG102^2+EG97^2)</f>
        <v>1.6976406386792344E-12</v>
      </c>
      <c r="EH107" s="11">
        <f>SQRT(EH102^2+EH97^2)</f>
        <v>1.6976406386792344E-12</v>
      </c>
      <c r="EI107" s="11">
        <f t="shared" ref="EI107:HC107" si="339">SQRT(EI102^2+EI97^2)</f>
        <v>1.6976406386792344E-12</v>
      </c>
      <c r="EJ107" s="11"/>
      <c r="EK107" s="11">
        <f>SQRT(EK102^2+EK97^2)</f>
        <v>1.6976406386792344E-12</v>
      </c>
      <c r="EL107" s="11">
        <f t="shared" si="339"/>
        <v>1.6976406386792344E-12</v>
      </c>
      <c r="EM107" s="11">
        <f t="shared" si="339"/>
        <v>1.6976406386792344E-12</v>
      </c>
      <c r="EN107" s="11">
        <f>SQRT(EN102^2+EN97^2)</f>
        <v>1.6976406386792344E-12</v>
      </c>
      <c r="EO107" s="11">
        <f>SQRT(EO102^2+EO97^2)</f>
        <v>1.6976406386792344E-12</v>
      </c>
      <c r="EP107" s="11"/>
      <c r="EQ107" s="11">
        <f t="shared" si="339"/>
        <v>1.6976406386792344E-12</v>
      </c>
      <c r="ER107" s="11">
        <f t="shared" si="339"/>
        <v>1.6976406386792344E-12</v>
      </c>
      <c r="ES107" s="11">
        <f t="shared" si="339"/>
        <v>1.6976406386792344E-12</v>
      </c>
      <c r="ET107" s="11">
        <f>SQRT(ET102^2+ET97^2)</f>
        <v>1.6976406386792344E-12</v>
      </c>
      <c r="EU107" s="11">
        <f>SQRT(EU102^2+EU97^2)</f>
        <v>1.6976406386792344E-12</v>
      </c>
      <c r="EV107" s="11"/>
      <c r="EW107" s="11">
        <f>SQRT(EW102^2+EW97^2)</f>
        <v>1.6976406386792344E-12</v>
      </c>
      <c r="EX107" s="11">
        <f t="shared" si="339"/>
        <v>1.6976406386792344E-12</v>
      </c>
      <c r="EY107" s="11">
        <f t="shared" si="339"/>
        <v>1.6976406386792344E-12</v>
      </c>
      <c r="EZ107" s="11">
        <f>SQRT(EZ102^2+EZ97^2)</f>
        <v>1.6976406386792344E-12</v>
      </c>
      <c r="FA107" s="11"/>
      <c r="FB107" s="11"/>
      <c r="FC107" s="11">
        <f>SQRT(FC102^2+FC97^2)</f>
        <v>1.6976406386792344E-12</v>
      </c>
      <c r="FD107" s="11">
        <f>SQRT(FD102^2+FD97^2)</f>
        <v>1.6976406386792344E-12</v>
      </c>
      <c r="FE107" s="11">
        <f>SQRT(FE102^2+FE97^2)</f>
        <v>1.6976406386792344E-12</v>
      </c>
      <c r="FF107" s="11">
        <f>SQRT(FF102^2+FF97^2)</f>
        <v>1.6976406386792344E-12</v>
      </c>
      <c r="FG107" s="11"/>
      <c r="FH107" s="11">
        <f t="shared" si="339"/>
        <v>1.6976406386792344E-12</v>
      </c>
      <c r="FI107" s="11">
        <f t="shared" si="339"/>
        <v>1.6976406386792344E-12</v>
      </c>
      <c r="FJ107" s="11">
        <f t="shared" si="339"/>
        <v>1.6976406386792344E-12</v>
      </c>
      <c r="FK107" s="11">
        <f t="shared" si="339"/>
        <v>1.6976406386792344E-12</v>
      </c>
      <c r="FL107" s="11">
        <f t="shared" si="339"/>
        <v>1.6976406386792344E-12</v>
      </c>
      <c r="FM107" s="11"/>
      <c r="FN107" s="11">
        <f t="shared" si="339"/>
        <v>1.6976406386792344E-12</v>
      </c>
      <c r="FO107" s="11">
        <f t="shared" si="339"/>
        <v>1.6976406386792344E-12</v>
      </c>
      <c r="FP107" s="11">
        <f t="shared" si="339"/>
        <v>1.6976406386792344E-12</v>
      </c>
      <c r="FQ107" s="11">
        <f t="shared" si="339"/>
        <v>1.6976406386792344E-12</v>
      </c>
      <c r="FR107" s="11">
        <f t="shared" si="339"/>
        <v>1.6976406386792344E-12</v>
      </c>
      <c r="FS107" s="11"/>
      <c r="FT107" s="11">
        <f>SQRT(FT102^2+FT97^2)</f>
        <v>1.6976406386792344E-12</v>
      </c>
      <c r="FU107" s="11">
        <f>SQRT(FU102^2+FU97^2)</f>
        <v>1.6976406386792344E-12</v>
      </c>
      <c r="FV107" s="11">
        <f>SQRT(FV102^2+FV97^2)</f>
        <v>1.6976406386792344E-12</v>
      </c>
      <c r="FW107" s="11">
        <f t="shared" si="339"/>
        <v>1.6976406386792344E-12</v>
      </c>
      <c r="FX107" s="11">
        <f t="shared" si="339"/>
        <v>1.6976406386792344E-12</v>
      </c>
      <c r="FY107" s="11"/>
      <c r="FZ107" s="11">
        <f t="shared" si="339"/>
        <v>1.6976406386792344E-12</v>
      </c>
      <c r="GA107" s="11">
        <f t="shared" si="339"/>
        <v>1.6976406386792344E-12</v>
      </c>
      <c r="GB107" s="11">
        <f t="shared" si="339"/>
        <v>1.6976406386792344E-12</v>
      </c>
      <c r="GC107" s="11">
        <f t="shared" si="339"/>
        <v>1.6976406386792344E-12</v>
      </c>
      <c r="GD107" s="11">
        <f t="shared" si="339"/>
        <v>1.6976406386792344E-12</v>
      </c>
      <c r="GE107" s="11"/>
      <c r="GF107" s="11">
        <f t="shared" si="339"/>
        <v>1.6976406386792344E-12</v>
      </c>
      <c r="GG107" s="11">
        <f t="shared" si="339"/>
        <v>1.6976406386792344E-12</v>
      </c>
      <c r="GH107" s="11">
        <f>SQRT(GH102^2+GH97^2)</f>
        <v>1.6976406386792344E-12</v>
      </c>
      <c r="GI107" s="11">
        <f>SQRT(GI102^2+GI97^2)</f>
        <v>1.6976406386792344E-12</v>
      </c>
      <c r="GJ107" s="11">
        <f>SQRT(GJ102^2+GJ97^2)</f>
        <v>1.6976406386792344E-12</v>
      </c>
      <c r="GK107" s="11"/>
      <c r="GL107" s="11">
        <f t="shared" si="339"/>
        <v>1.6976406386792344E-12</v>
      </c>
      <c r="GM107" s="11">
        <f t="shared" si="339"/>
        <v>1.6976406386792344E-12</v>
      </c>
      <c r="GN107" s="11">
        <f t="shared" si="339"/>
        <v>1.6976406386792344E-12</v>
      </c>
      <c r="GO107" s="11">
        <f t="shared" si="339"/>
        <v>1.6976406386792344E-12</v>
      </c>
      <c r="GP107" s="11">
        <f t="shared" si="339"/>
        <v>1.6976406386792344E-12</v>
      </c>
      <c r="GQ107" s="143">
        <f t="shared" si="339"/>
        <v>1.6976406386792344E-12</v>
      </c>
      <c r="GR107" s="11">
        <f t="shared" si="339"/>
        <v>1.6976406386792344E-12</v>
      </c>
      <c r="GS107" s="11">
        <f t="shared" si="339"/>
        <v>1.6976406386792344E-12</v>
      </c>
      <c r="GT107" s="11">
        <f t="shared" si="339"/>
        <v>1.6976406386792344E-12</v>
      </c>
      <c r="GU107" s="11"/>
      <c r="GV107" s="11">
        <f t="shared" si="339"/>
        <v>1.6976406386792344E-12</v>
      </c>
      <c r="GW107" s="11">
        <f t="shared" si="339"/>
        <v>1.6976406386792344E-12</v>
      </c>
      <c r="GX107" s="11">
        <f t="shared" si="339"/>
        <v>1.6976406386792344E-12</v>
      </c>
      <c r="GY107" s="11">
        <f t="shared" si="339"/>
        <v>1.6976406386792344E-12</v>
      </c>
      <c r="GZ107" s="11">
        <f t="shared" si="339"/>
        <v>1.6976406386792344E-12</v>
      </c>
      <c r="HA107" s="11">
        <f t="shared" si="339"/>
        <v>1.6976406386792344E-12</v>
      </c>
      <c r="HB107" s="11">
        <f t="shared" si="339"/>
        <v>1.6976406386792344E-12</v>
      </c>
      <c r="HC107" s="11">
        <f t="shared" si="339"/>
        <v>1.6976406386792344E-12</v>
      </c>
      <c r="HD107" s="11">
        <f t="shared" ref="HD107:JU107" si="340">SQRT(HD102^2+HD97^2)</f>
        <v>1.6976406386792344E-12</v>
      </c>
      <c r="HE107" s="11">
        <f t="shared" si="340"/>
        <v>1.6976406386792344E-12</v>
      </c>
      <c r="HF107" s="11">
        <f t="shared" si="340"/>
        <v>1.6976406386792344E-12</v>
      </c>
      <c r="HG107" s="11">
        <f t="shared" si="340"/>
        <v>1.6976406386792344E-12</v>
      </c>
      <c r="HH107" s="11">
        <f t="shared" si="340"/>
        <v>1.6976406386792344E-12</v>
      </c>
      <c r="HI107" s="11">
        <f t="shared" si="340"/>
        <v>1.6976406386792344E-12</v>
      </c>
      <c r="HJ107" s="11">
        <f t="shared" si="340"/>
        <v>1.6976406386792344E-12</v>
      </c>
      <c r="HK107" s="11">
        <f t="shared" si="340"/>
        <v>1.6976406386792344E-12</v>
      </c>
      <c r="HL107" s="11">
        <f t="shared" si="340"/>
        <v>1.6976406386792344E-12</v>
      </c>
      <c r="HM107" s="11">
        <f t="shared" si="340"/>
        <v>1.6976406386792344E-12</v>
      </c>
      <c r="HN107" s="11">
        <f t="shared" si="340"/>
        <v>1.6976406386792344E-12</v>
      </c>
      <c r="HO107" s="11">
        <f t="shared" si="340"/>
        <v>1.6976406386792344E-12</v>
      </c>
      <c r="HP107" s="11">
        <f t="shared" si="340"/>
        <v>1.6976406386792344E-12</v>
      </c>
      <c r="HQ107" s="11">
        <f t="shared" si="340"/>
        <v>1.6976406386792344E-12</v>
      </c>
      <c r="HR107" s="11">
        <f t="shared" si="340"/>
        <v>1.6976406386792344E-12</v>
      </c>
      <c r="HS107" s="11">
        <f t="shared" si="340"/>
        <v>1.6976406386792344E-12</v>
      </c>
      <c r="HT107" s="11"/>
      <c r="HU107" s="11">
        <f t="shared" si="340"/>
        <v>1.6976406386792344E-12</v>
      </c>
      <c r="HV107" s="11">
        <f t="shared" si="340"/>
        <v>1.6976406386792344E-12</v>
      </c>
      <c r="HW107" s="11">
        <f t="shared" si="340"/>
        <v>1.6976406386792344E-12</v>
      </c>
      <c r="HX107" s="11">
        <f t="shared" si="340"/>
        <v>1.6976406386792344E-12</v>
      </c>
      <c r="HY107" s="11">
        <f t="shared" si="340"/>
        <v>1.6976406386792344E-12</v>
      </c>
      <c r="HZ107" s="11">
        <f t="shared" si="340"/>
        <v>1.6976406386792344E-12</v>
      </c>
      <c r="IA107" s="11">
        <f t="shared" si="340"/>
        <v>1.6976406386792344E-12</v>
      </c>
      <c r="IB107" s="11">
        <f t="shared" si="340"/>
        <v>1.6976406386792344E-12</v>
      </c>
      <c r="IC107" s="11">
        <f t="shared" si="340"/>
        <v>1.6976406386792344E-12</v>
      </c>
      <c r="ID107" s="11">
        <f t="shared" si="340"/>
        <v>1.6976406386792344E-12</v>
      </c>
      <c r="IE107" s="11">
        <f t="shared" si="340"/>
        <v>1.6976406386792344E-12</v>
      </c>
      <c r="IF107" s="11">
        <f t="shared" si="340"/>
        <v>1.6976406386792344E-12</v>
      </c>
      <c r="IG107" s="11">
        <f t="shared" si="340"/>
        <v>1.6976406386792344E-12</v>
      </c>
      <c r="IH107" s="11">
        <f t="shared" si="340"/>
        <v>1.6976406386792344E-12</v>
      </c>
      <c r="II107" s="11">
        <f t="shared" si="340"/>
        <v>1.6976406386792344E-12</v>
      </c>
      <c r="IJ107" s="11">
        <f t="shared" si="340"/>
        <v>1.6976406386792344E-12</v>
      </c>
      <c r="IK107" s="11">
        <f t="shared" si="340"/>
        <v>1.6976406386792344E-12</v>
      </c>
      <c r="IL107" s="11">
        <f t="shared" si="340"/>
        <v>1.6976406386792344E-12</v>
      </c>
      <c r="IM107" s="11">
        <f t="shared" si="340"/>
        <v>1.6976406386792344E-12</v>
      </c>
      <c r="IN107" s="11">
        <f t="shared" si="340"/>
        <v>1.6976406386792344E-12</v>
      </c>
      <c r="IO107" s="11">
        <f t="shared" si="340"/>
        <v>1.6976406386792344E-12</v>
      </c>
      <c r="IP107" s="11">
        <f t="shared" si="340"/>
        <v>1.6976406386792344E-12</v>
      </c>
      <c r="IQ107" s="11">
        <f t="shared" si="340"/>
        <v>1.6976406386792344E-12</v>
      </c>
      <c r="IR107" s="11">
        <f t="shared" si="340"/>
        <v>1.6976406386792344E-12</v>
      </c>
      <c r="IS107" s="11"/>
      <c r="IT107" s="11">
        <f t="shared" si="340"/>
        <v>1.6976406386792344E-12</v>
      </c>
      <c r="IU107" s="11">
        <f t="shared" si="340"/>
        <v>1.6976406386792344E-12</v>
      </c>
      <c r="IV107" s="11">
        <f t="shared" si="340"/>
        <v>1.6976406386792344E-12</v>
      </c>
      <c r="IW107" s="143">
        <f t="shared" si="340"/>
        <v>1.6976406386792344E-12</v>
      </c>
      <c r="IX107" s="11">
        <f t="shared" si="340"/>
        <v>1.6976406386792344E-12</v>
      </c>
      <c r="IY107" s="11">
        <f t="shared" si="340"/>
        <v>1.6976406386792344E-12</v>
      </c>
      <c r="IZ107" s="11">
        <f>SQRT(IZ102^2+IZ97^2)</f>
        <v>1.4919200912996412E-12</v>
      </c>
      <c r="JA107" s="11">
        <f>SQRT(JA102^2+JA97^2)</f>
        <v>1.4919200912996412E-12</v>
      </c>
      <c r="JB107" s="11"/>
      <c r="JC107" s="11">
        <f t="shared" si="340"/>
        <v>1.6976406386792344E-12</v>
      </c>
      <c r="JD107" s="11">
        <f t="shared" si="340"/>
        <v>1.6976406386792344E-12</v>
      </c>
      <c r="JE107" s="11">
        <f t="shared" si="340"/>
        <v>1.6976406386792344E-12</v>
      </c>
      <c r="JF107" s="11">
        <f t="shared" si="340"/>
        <v>1.6976406386792344E-12</v>
      </c>
      <c r="JG107" s="11">
        <f t="shared" si="340"/>
        <v>1.6976406386792344E-12</v>
      </c>
      <c r="JH107" s="11">
        <f t="shared" si="340"/>
        <v>1.6976406386792344E-12</v>
      </c>
      <c r="JI107" s="11">
        <f t="shared" si="340"/>
        <v>1.6976406386792344E-12</v>
      </c>
      <c r="JJ107" s="11">
        <f t="shared" si="340"/>
        <v>1.6976406386792344E-12</v>
      </c>
      <c r="JK107" s="11">
        <f t="shared" si="340"/>
        <v>1.6976406386792344E-12</v>
      </c>
      <c r="JL107" s="11">
        <f t="shared" si="340"/>
        <v>1.6976406386792344E-12</v>
      </c>
      <c r="JM107" s="11">
        <f t="shared" si="340"/>
        <v>1.6976406386792344E-12</v>
      </c>
      <c r="JN107" s="11">
        <f t="shared" si="340"/>
        <v>1.6976406386792344E-12</v>
      </c>
      <c r="JO107" s="11">
        <f t="shared" si="340"/>
        <v>1.6976406386792344E-12</v>
      </c>
      <c r="JP107" s="11">
        <f t="shared" si="340"/>
        <v>1.6976406386792344E-12</v>
      </c>
      <c r="JQ107" s="11">
        <f t="shared" si="340"/>
        <v>1.6976406386792344E-12</v>
      </c>
      <c r="JR107" s="11">
        <f t="shared" si="340"/>
        <v>1.6976406386792344E-12</v>
      </c>
      <c r="JS107" s="11">
        <f t="shared" si="340"/>
        <v>1.6976406386792344E-12</v>
      </c>
      <c r="JT107" s="11">
        <f t="shared" si="340"/>
        <v>1.6976406386792344E-12</v>
      </c>
      <c r="JU107" s="11">
        <f t="shared" si="340"/>
        <v>1.6976406386792344E-12</v>
      </c>
      <c r="JV107" s="11">
        <f t="shared" ref="JV107:MG107" si="341">SQRT(JV102^2+JV97^2)</f>
        <v>1.6976406386792344E-12</v>
      </c>
      <c r="JW107" s="11">
        <f t="shared" si="341"/>
        <v>1.6976406386792344E-12</v>
      </c>
      <c r="JX107" s="11">
        <f t="shared" si="341"/>
        <v>1.6976406386792344E-12</v>
      </c>
      <c r="JY107" s="11">
        <f t="shared" si="341"/>
        <v>1.4919200912996412E-12</v>
      </c>
      <c r="JZ107" s="11">
        <f t="shared" si="341"/>
        <v>1.4919200912996412E-12</v>
      </c>
      <c r="KA107" s="11">
        <f t="shared" si="341"/>
        <v>1.4919200912996412E-12</v>
      </c>
      <c r="KB107" s="11">
        <f t="shared" si="341"/>
        <v>1.4919200912996412E-12</v>
      </c>
      <c r="KC107" s="11"/>
      <c r="KD107" s="11"/>
      <c r="KE107" s="11">
        <f t="shared" si="341"/>
        <v>1.4919200912996412E-12</v>
      </c>
      <c r="KF107" s="11">
        <f t="shared" si="341"/>
        <v>1.4919200912996412E-12</v>
      </c>
      <c r="KG107" s="11"/>
      <c r="KH107" s="11"/>
      <c r="KI107" s="11">
        <f t="shared" si="341"/>
        <v>1.4919200912996412E-12</v>
      </c>
      <c r="KJ107" s="11">
        <f t="shared" si="341"/>
        <v>1.4919200912996412E-12</v>
      </c>
      <c r="KK107" s="11">
        <f t="shared" si="341"/>
        <v>1.4919200912996412E-12</v>
      </c>
      <c r="KL107" s="11">
        <f t="shared" si="341"/>
        <v>1.4919200912996412E-12</v>
      </c>
      <c r="KM107" s="11">
        <f t="shared" si="341"/>
        <v>1.6976406386792344E-12</v>
      </c>
      <c r="KN107" s="11">
        <f t="shared" si="341"/>
        <v>1.6976406386792344E-12</v>
      </c>
      <c r="KO107" s="11">
        <f t="shared" si="341"/>
        <v>1.6976406386792344E-12</v>
      </c>
      <c r="KP107" s="11"/>
      <c r="KQ107" s="11">
        <f t="shared" si="341"/>
        <v>1.6976406386792344E-12</v>
      </c>
      <c r="KR107" s="11">
        <f t="shared" si="341"/>
        <v>1.6976406386792344E-12</v>
      </c>
      <c r="KS107" s="11">
        <f t="shared" si="341"/>
        <v>1.6976406386792344E-12</v>
      </c>
      <c r="KT107" s="11">
        <f t="shared" si="341"/>
        <v>1.6976406386792344E-12</v>
      </c>
      <c r="KU107" s="11">
        <f t="shared" si="341"/>
        <v>1.6976406386792344E-12</v>
      </c>
      <c r="KV107" s="11">
        <f t="shared" si="341"/>
        <v>1.6976406386792344E-12</v>
      </c>
      <c r="KW107" s="11">
        <f t="shared" si="341"/>
        <v>1.6976406386792344E-12</v>
      </c>
      <c r="KX107" s="11">
        <f t="shared" si="341"/>
        <v>1.6976406386792344E-12</v>
      </c>
      <c r="KY107" s="11">
        <f t="shared" si="341"/>
        <v>1.6976406386792344E-12</v>
      </c>
      <c r="KZ107" s="11">
        <f t="shared" si="341"/>
        <v>1.6976406386792344E-12</v>
      </c>
      <c r="LA107" s="11">
        <f t="shared" si="341"/>
        <v>1.6976406386792344E-12</v>
      </c>
      <c r="LB107" s="11">
        <f t="shared" si="341"/>
        <v>1.69764063867923E-12</v>
      </c>
      <c r="LC107" s="11">
        <f t="shared" si="341"/>
        <v>1.69764063867923E-12</v>
      </c>
      <c r="LD107" s="11">
        <f t="shared" si="341"/>
        <v>1.69764063867923E-12</v>
      </c>
      <c r="LE107" s="11">
        <f t="shared" si="341"/>
        <v>1.69764063867923E-12</v>
      </c>
      <c r="LF107" s="11">
        <f t="shared" si="341"/>
        <v>1.69764063867923E-12</v>
      </c>
      <c r="LG107" s="11">
        <f t="shared" si="341"/>
        <v>1.69764063867923E-12</v>
      </c>
      <c r="LH107" s="11">
        <f t="shared" si="341"/>
        <v>1.69764063867923E-12</v>
      </c>
      <c r="LI107" s="11">
        <f t="shared" si="341"/>
        <v>1.69764063867923E-12</v>
      </c>
      <c r="LJ107" s="11">
        <f t="shared" si="341"/>
        <v>1.69764063867923E-12</v>
      </c>
      <c r="LK107" s="11">
        <f t="shared" si="341"/>
        <v>1.69764063867923E-12</v>
      </c>
      <c r="LL107" s="11">
        <f t="shared" si="341"/>
        <v>1.493E-12</v>
      </c>
      <c r="LM107" s="11">
        <f t="shared" si="341"/>
        <v>1.493E-12</v>
      </c>
      <c r="LN107" s="11"/>
      <c r="LO107" s="11">
        <f t="shared" ref="LO107" si="342">SQRT(LO102^2+LO97^2)</f>
        <v>3.3154702316779829E-12</v>
      </c>
      <c r="LP107" s="11">
        <f t="shared" si="341"/>
        <v>3.3154702316779829E-12</v>
      </c>
      <c r="LQ107" s="11"/>
      <c r="LR107" s="11">
        <f t="shared" si="341"/>
        <v>3.3154702316779801E-12</v>
      </c>
      <c r="LS107" s="11">
        <f t="shared" si="341"/>
        <v>3.3154702316779801E-12</v>
      </c>
      <c r="LT107" s="11">
        <f t="shared" si="341"/>
        <v>3.3154702316779801E-12</v>
      </c>
      <c r="LU107" s="11">
        <f t="shared" si="341"/>
        <v>3.3154702316779801E-12</v>
      </c>
      <c r="LV107" s="11">
        <f t="shared" si="341"/>
        <v>3.3154702316779801E-12</v>
      </c>
      <c r="LW107" s="11">
        <f t="shared" si="341"/>
        <v>0</v>
      </c>
      <c r="LX107" s="11">
        <f t="shared" si="341"/>
        <v>3.3154702316779801E-12</v>
      </c>
      <c r="LY107" s="11">
        <f t="shared" si="341"/>
        <v>3.3154702316779801E-12</v>
      </c>
      <c r="LZ107" s="11">
        <f t="shared" si="341"/>
        <v>3.3154702316779801E-12</v>
      </c>
      <c r="MA107" s="11">
        <f t="shared" si="341"/>
        <v>3.3154702316779801E-12</v>
      </c>
      <c r="MB107" s="11">
        <f t="shared" si="341"/>
        <v>3.3154702316779801E-12</v>
      </c>
      <c r="MC107" s="11">
        <f t="shared" si="341"/>
        <v>3.3154702316779801E-12</v>
      </c>
      <c r="MD107" s="11">
        <f t="shared" si="341"/>
        <v>3.3154702316779801E-12</v>
      </c>
      <c r="ME107" s="11">
        <f t="shared" si="341"/>
        <v>3.3154702316779801E-12</v>
      </c>
      <c r="MF107" s="11">
        <f t="shared" si="341"/>
        <v>3.3154702316779801E-12</v>
      </c>
      <c r="MG107" s="11">
        <f t="shared" si="341"/>
        <v>3.3154702316779801E-12</v>
      </c>
      <c r="MH107" s="11">
        <f t="shared" ref="MH107:OS107" si="343">SQRT(MH102^2+MH97^2)</f>
        <v>3.3154702316779801E-12</v>
      </c>
      <c r="MI107" s="11">
        <f t="shared" si="343"/>
        <v>3.3154702316779801E-12</v>
      </c>
      <c r="MJ107" s="11">
        <f t="shared" si="343"/>
        <v>3.3154702316779801E-12</v>
      </c>
      <c r="MK107" s="11">
        <f t="shared" si="343"/>
        <v>3.3154702316779801E-12</v>
      </c>
      <c r="ML107" s="11">
        <f t="shared" si="343"/>
        <v>3.3154702316779801E-12</v>
      </c>
      <c r="MM107" s="11">
        <f t="shared" si="343"/>
        <v>3.3154702316779801E-12</v>
      </c>
      <c r="MN107" s="11">
        <f t="shared" si="343"/>
        <v>3.3154702316779801E-12</v>
      </c>
      <c r="MO107" s="11">
        <f t="shared" si="343"/>
        <v>3.3154702316779801E-12</v>
      </c>
      <c r="MP107" s="11">
        <f t="shared" si="343"/>
        <v>3.3154702316779801E-12</v>
      </c>
      <c r="MQ107" s="11">
        <f t="shared" si="343"/>
        <v>3.3154702316779801E-12</v>
      </c>
      <c r="MR107" s="11">
        <f t="shared" si="343"/>
        <v>3.3154702316779801E-12</v>
      </c>
      <c r="MS107" s="11">
        <f t="shared" si="343"/>
        <v>3.3154702316779801E-12</v>
      </c>
      <c r="MT107" s="11">
        <f t="shared" si="343"/>
        <v>3.3154702316779801E-12</v>
      </c>
      <c r="MU107" s="11">
        <f t="shared" si="343"/>
        <v>3.3154702316779801E-12</v>
      </c>
      <c r="MV107" s="11">
        <f t="shared" si="343"/>
        <v>3.3154702316779801E-12</v>
      </c>
      <c r="MW107" s="11">
        <f t="shared" si="343"/>
        <v>3.3154702316779801E-12</v>
      </c>
      <c r="MX107" s="11">
        <f t="shared" si="343"/>
        <v>3.3154702316779801E-12</v>
      </c>
      <c r="MY107" s="11">
        <f t="shared" si="343"/>
        <v>3.3154702316779801E-12</v>
      </c>
      <c r="MZ107" s="11">
        <f t="shared" si="343"/>
        <v>3.3154702316779801E-12</v>
      </c>
      <c r="NA107" s="11">
        <f t="shared" si="343"/>
        <v>3.3154702316779801E-12</v>
      </c>
      <c r="NB107" s="11">
        <f t="shared" si="343"/>
        <v>3.3154702316779801E-12</v>
      </c>
      <c r="NC107" s="11">
        <f t="shared" si="343"/>
        <v>3.3154702316779801E-12</v>
      </c>
      <c r="ND107" s="11">
        <f t="shared" si="343"/>
        <v>3.3154702316779801E-12</v>
      </c>
      <c r="NE107" s="11">
        <f t="shared" si="343"/>
        <v>3.3154702316779801E-12</v>
      </c>
      <c r="NF107" s="11">
        <f t="shared" si="343"/>
        <v>3.3154702316779801E-12</v>
      </c>
      <c r="NG107" s="11">
        <f t="shared" si="343"/>
        <v>3.3154702316779801E-12</v>
      </c>
      <c r="NH107" s="11">
        <f t="shared" si="343"/>
        <v>3.3154702316779801E-12</v>
      </c>
      <c r="NI107" s="11">
        <f t="shared" si="343"/>
        <v>3.3154702316779801E-12</v>
      </c>
      <c r="NJ107" s="11">
        <f t="shared" si="343"/>
        <v>3.3154702316779801E-12</v>
      </c>
      <c r="NK107" s="11">
        <f t="shared" si="343"/>
        <v>3.3154702316779801E-12</v>
      </c>
      <c r="NL107" s="11">
        <f t="shared" si="343"/>
        <v>3.3154702316779801E-12</v>
      </c>
      <c r="NM107" s="11">
        <f t="shared" si="343"/>
        <v>3.3154702316779801E-12</v>
      </c>
      <c r="NN107" s="11">
        <f t="shared" si="343"/>
        <v>3.3154702316779801E-12</v>
      </c>
      <c r="NO107" s="11">
        <f t="shared" si="343"/>
        <v>3.3154702316779801E-12</v>
      </c>
      <c r="NP107" s="11">
        <f t="shared" si="343"/>
        <v>3.3154702316779801E-12</v>
      </c>
      <c r="NQ107" s="11">
        <f t="shared" si="343"/>
        <v>3.3154702316779801E-12</v>
      </c>
      <c r="NR107" s="11">
        <f t="shared" si="343"/>
        <v>3.3154702316779801E-12</v>
      </c>
      <c r="NS107" s="11">
        <f t="shared" si="343"/>
        <v>3.3154702316779801E-12</v>
      </c>
      <c r="NT107" s="11">
        <f t="shared" si="343"/>
        <v>3.3154702316779801E-12</v>
      </c>
      <c r="NU107" s="11">
        <f t="shared" si="343"/>
        <v>3.3154702316779801E-12</v>
      </c>
      <c r="NV107" s="11">
        <f t="shared" si="343"/>
        <v>3.3154702316779801E-12</v>
      </c>
      <c r="NW107" s="11">
        <f t="shared" si="343"/>
        <v>3.3154702316779801E-12</v>
      </c>
      <c r="NX107" s="11">
        <f t="shared" si="343"/>
        <v>3.3154702316779801E-12</v>
      </c>
      <c r="NY107" s="11">
        <f t="shared" si="343"/>
        <v>3.3154702316779801E-12</v>
      </c>
      <c r="NZ107" s="11">
        <f t="shared" si="343"/>
        <v>3.3154702316779801E-12</v>
      </c>
      <c r="OA107" s="11">
        <f t="shared" si="343"/>
        <v>3.3154702316779801E-12</v>
      </c>
      <c r="OB107" s="11">
        <f t="shared" si="343"/>
        <v>3.3154702316779801E-12</v>
      </c>
      <c r="OC107" s="11">
        <f t="shared" si="343"/>
        <v>3.3154702316779801E-12</v>
      </c>
      <c r="OD107" s="11">
        <f t="shared" si="343"/>
        <v>3.3154702316779801E-12</v>
      </c>
      <c r="OE107" s="11">
        <f t="shared" si="343"/>
        <v>3.3154702316779801E-12</v>
      </c>
      <c r="OF107" s="11">
        <f t="shared" si="343"/>
        <v>3.3154702316779801E-12</v>
      </c>
      <c r="OG107" s="11">
        <f t="shared" si="343"/>
        <v>3.3154702316779801E-12</v>
      </c>
      <c r="OH107" s="11">
        <f t="shared" si="343"/>
        <v>3.3154702316779801E-12</v>
      </c>
      <c r="OI107" s="11">
        <f t="shared" si="343"/>
        <v>3.3154702316779801E-12</v>
      </c>
      <c r="OJ107" s="11">
        <f t="shared" si="343"/>
        <v>3.3154702316779801E-12</v>
      </c>
      <c r="OK107" s="11">
        <f t="shared" si="343"/>
        <v>3.3154702316779801E-12</v>
      </c>
      <c r="OL107" s="11">
        <f t="shared" si="343"/>
        <v>3.3154702316779801E-12</v>
      </c>
      <c r="OM107" s="11">
        <f t="shared" si="343"/>
        <v>3.3154702316779801E-12</v>
      </c>
      <c r="ON107" s="11">
        <f t="shared" si="343"/>
        <v>3.3154702316779801E-12</v>
      </c>
      <c r="OO107" s="11">
        <f t="shared" si="343"/>
        <v>3.3154702316779801E-12</v>
      </c>
      <c r="OP107" s="11">
        <f t="shared" si="343"/>
        <v>3.3154702316779801E-12</v>
      </c>
      <c r="OQ107" s="11">
        <f t="shared" si="343"/>
        <v>3.3154702316779801E-12</v>
      </c>
      <c r="OR107" s="11">
        <f t="shared" si="343"/>
        <v>3.3154702316779801E-12</v>
      </c>
      <c r="OS107" s="11">
        <f t="shared" si="343"/>
        <v>3.3154702316779801E-12</v>
      </c>
      <c r="OT107" s="11">
        <f t="shared" ref="OT107:OY107" si="344">SQRT(OT102^2+OT97^2)</f>
        <v>3.3154702316779801E-12</v>
      </c>
      <c r="OU107" s="11">
        <f t="shared" si="344"/>
        <v>3.3154702316779801E-12</v>
      </c>
      <c r="OV107" s="11">
        <f t="shared" si="344"/>
        <v>3.3154702316779801E-12</v>
      </c>
      <c r="OW107" s="11">
        <f t="shared" si="344"/>
        <v>3.3154702316779801E-12</v>
      </c>
      <c r="OX107" s="11">
        <f t="shared" si="344"/>
        <v>3.3154702316779801E-12</v>
      </c>
      <c r="OY107" s="11">
        <f t="shared" si="344"/>
        <v>3.3154702316779801E-12</v>
      </c>
    </row>
    <row r="108" spans="1:415" s="72" customFormat="1">
      <c r="A108" s="69" t="s">
        <v>27</v>
      </c>
      <c r="B108" s="69"/>
      <c r="C108" s="70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174"/>
      <c r="CO108" s="71"/>
      <c r="CP108" s="71"/>
      <c r="CQ108" s="71"/>
      <c r="CR108" s="71"/>
      <c r="CS108" s="71"/>
      <c r="CT108" s="71"/>
      <c r="CU108" s="71"/>
      <c r="CV108" s="71"/>
      <c r="CW108" s="71"/>
      <c r="CX108" s="71"/>
      <c r="CY108" s="71"/>
      <c r="CZ108" s="71"/>
      <c r="DA108" s="71"/>
      <c r="DB108" s="71"/>
      <c r="DC108" s="71"/>
      <c r="DD108" s="71"/>
      <c r="DE108" s="71"/>
      <c r="DF108" s="71"/>
      <c r="DG108" s="71"/>
      <c r="DH108" s="71"/>
      <c r="DI108" s="71"/>
      <c r="DJ108" s="71"/>
      <c r="DK108" s="71"/>
      <c r="DL108" s="71"/>
      <c r="DM108" s="71"/>
      <c r="DN108" s="71"/>
      <c r="DO108" s="71"/>
      <c r="DP108" s="71"/>
      <c r="DQ108" s="71"/>
      <c r="DR108" s="71"/>
      <c r="DS108" s="71"/>
      <c r="DT108" s="71"/>
      <c r="DU108" s="71"/>
      <c r="DV108" s="71"/>
      <c r="DW108" s="71"/>
      <c r="DX108" s="71"/>
      <c r="DY108" s="71"/>
      <c r="DZ108" s="71"/>
      <c r="EA108" s="71"/>
      <c r="EB108" s="71"/>
      <c r="EC108" s="71"/>
      <c r="ED108" s="71"/>
      <c r="EE108" s="71"/>
      <c r="EF108" s="71"/>
      <c r="EG108" s="71"/>
      <c r="EH108" s="71"/>
      <c r="EI108" s="71"/>
      <c r="EJ108" s="71"/>
      <c r="EK108" s="71"/>
      <c r="EL108" s="71"/>
      <c r="EM108" s="71"/>
      <c r="EN108" s="71"/>
      <c r="EO108" s="71"/>
      <c r="EP108" s="71"/>
      <c r="EQ108" s="71"/>
      <c r="ER108" s="71"/>
      <c r="ES108" s="71"/>
      <c r="ET108" s="71"/>
      <c r="EU108" s="71"/>
      <c r="EV108" s="71"/>
      <c r="EW108" s="71"/>
      <c r="EX108" s="71"/>
      <c r="EY108" s="71"/>
      <c r="EZ108" s="71"/>
      <c r="FA108" s="71"/>
      <c r="FB108" s="71"/>
      <c r="FC108" s="71"/>
      <c r="FD108" s="71"/>
      <c r="FE108" s="71"/>
      <c r="FF108" s="71"/>
      <c r="FG108" s="71"/>
      <c r="FH108" s="71"/>
      <c r="FI108" s="71"/>
      <c r="FJ108" s="71"/>
      <c r="FK108" s="71"/>
      <c r="FL108" s="71"/>
      <c r="FM108" s="71"/>
      <c r="FN108" s="71"/>
      <c r="FO108" s="71"/>
      <c r="FP108" s="71"/>
      <c r="FQ108" s="71"/>
      <c r="FR108" s="71"/>
      <c r="FS108" s="71"/>
      <c r="FT108" s="71"/>
      <c r="FU108" s="71"/>
      <c r="FV108" s="71"/>
      <c r="FW108" s="71"/>
      <c r="FX108" s="71"/>
      <c r="FY108" s="71"/>
      <c r="FZ108" s="71"/>
      <c r="GA108" s="71"/>
      <c r="GB108" s="71"/>
      <c r="GC108" s="71"/>
      <c r="GD108" s="71"/>
      <c r="GE108" s="71"/>
      <c r="GF108" s="71"/>
      <c r="GG108" s="71"/>
      <c r="GH108" s="71"/>
      <c r="GI108" s="71"/>
      <c r="GJ108" s="71"/>
      <c r="GK108" s="71"/>
      <c r="GL108" s="71"/>
      <c r="GM108" s="71"/>
      <c r="GN108" s="71"/>
      <c r="GO108" s="71"/>
      <c r="GP108" s="71"/>
      <c r="GQ108" s="174"/>
      <c r="GR108" s="71"/>
      <c r="GS108" s="71"/>
      <c r="GT108" s="71"/>
      <c r="GU108" s="71"/>
      <c r="GV108" s="71"/>
      <c r="GW108" s="71"/>
      <c r="GX108" s="71"/>
      <c r="GY108" s="71"/>
      <c r="GZ108" s="71"/>
      <c r="HA108" s="71"/>
      <c r="HB108" s="71"/>
      <c r="HC108" s="71"/>
      <c r="HD108" s="71"/>
      <c r="HE108" s="71"/>
      <c r="HF108" s="71"/>
      <c r="HG108" s="71"/>
      <c r="HH108" s="71"/>
      <c r="HI108" s="71"/>
      <c r="HJ108" s="71"/>
      <c r="HK108" s="71"/>
      <c r="HL108" s="71"/>
      <c r="HM108" s="71"/>
      <c r="HN108" s="71"/>
      <c r="HO108" s="71"/>
      <c r="HP108" s="71"/>
      <c r="HQ108" s="71"/>
      <c r="HR108" s="71"/>
      <c r="HS108" s="71"/>
      <c r="HT108" s="71"/>
      <c r="HU108" s="71"/>
      <c r="HV108" s="71"/>
      <c r="HW108" s="71"/>
      <c r="HX108" s="71"/>
      <c r="HY108" s="71"/>
      <c r="HZ108" s="71"/>
      <c r="IA108" s="71"/>
      <c r="IB108" s="71"/>
      <c r="IC108" s="71"/>
      <c r="ID108" s="71"/>
      <c r="IE108" s="71"/>
      <c r="IF108" s="71"/>
      <c r="IG108" s="71"/>
      <c r="IH108" s="71"/>
      <c r="II108" s="71"/>
      <c r="IJ108" s="71"/>
      <c r="IK108" s="71"/>
      <c r="IL108" s="71"/>
      <c r="IM108" s="71"/>
      <c r="IN108" s="71"/>
      <c r="IO108" s="71"/>
      <c r="IP108" s="71"/>
      <c r="IQ108" s="71"/>
      <c r="IR108" s="71"/>
      <c r="IS108" s="71"/>
      <c r="IT108" s="71"/>
      <c r="IU108" s="71"/>
      <c r="IV108" s="71"/>
      <c r="IW108" s="174"/>
      <c r="IX108" s="71"/>
      <c r="IY108" s="71"/>
      <c r="IZ108" s="71"/>
      <c r="JA108" s="71"/>
      <c r="JB108" s="71"/>
      <c r="JC108" s="71"/>
      <c r="JD108" s="71"/>
      <c r="JE108" s="71"/>
      <c r="JF108" s="71"/>
      <c r="JG108" s="71"/>
      <c r="JH108" s="71"/>
      <c r="JI108" s="71"/>
      <c r="JJ108" s="71"/>
      <c r="JK108" s="71"/>
      <c r="JL108" s="71"/>
      <c r="JM108" s="71"/>
      <c r="JN108" s="71"/>
      <c r="JO108" s="71"/>
      <c r="JP108" s="71"/>
      <c r="JQ108" s="71"/>
      <c r="JR108" s="71"/>
      <c r="JS108" s="71"/>
      <c r="JT108" s="71"/>
      <c r="JU108" s="71"/>
      <c r="JV108" s="71"/>
      <c r="JW108" s="71"/>
      <c r="JX108" s="71"/>
      <c r="JY108" s="71"/>
      <c r="JZ108" s="71"/>
      <c r="KA108" s="71"/>
      <c r="KB108" s="71"/>
      <c r="KC108" s="71"/>
      <c r="KD108" s="71"/>
      <c r="KE108" s="71"/>
      <c r="KF108" s="71"/>
      <c r="KG108" s="71"/>
      <c r="KH108" s="71"/>
      <c r="KI108" s="71"/>
      <c r="KJ108" s="71"/>
      <c r="KK108" s="71"/>
      <c r="KL108" s="71"/>
      <c r="KM108" s="71"/>
      <c r="KN108" s="71"/>
      <c r="KO108" s="71"/>
      <c r="KP108" s="71"/>
      <c r="KQ108" s="71"/>
      <c r="KR108" s="71"/>
      <c r="KS108" s="71"/>
      <c r="KT108" s="71"/>
      <c r="KU108" s="71"/>
      <c r="KV108" s="71"/>
      <c r="KW108" s="71"/>
      <c r="KX108" s="71"/>
      <c r="KY108" s="71"/>
      <c r="KZ108" s="71"/>
      <c r="LA108" s="71"/>
      <c r="LB108" s="71"/>
      <c r="LC108" s="71"/>
      <c r="LD108" s="71"/>
      <c r="LE108" s="71"/>
      <c r="LF108" s="71"/>
      <c r="LG108" s="71"/>
      <c r="LH108" s="71"/>
      <c r="LI108" s="71"/>
      <c r="LJ108" s="71"/>
      <c r="LK108" s="71"/>
      <c r="LL108" s="71"/>
      <c r="LM108" s="71"/>
      <c r="LN108" s="71"/>
      <c r="LO108" s="71"/>
      <c r="LP108" s="71"/>
      <c r="LQ108" s="71"/>
      <c r="LR108" s="71"/>
      <c r="LS108" s="71"/>
      <c r="LT108" s="71"/>
      <c r="LU108" s="71"/>
      <c r="LV108" s="71"/>
      <c r="LW108" s="71"/>
      <c r="LX108" s="71"/>
      <c r="LY108" s="71"/>
      <c r="LZ108" s="71"/>
      <c r="MA108" s="71"/>
      <c r="MB108" s="71"/>
      <c r="MC108" s="71"/>
      <c r="MD108" s="71"/>
      <c r="ME108" s="71"/>
      <c r="MF108" s="71"/>
      <c r="MG108" s="71"/>
      <c r="MH108" s="71"/>
      <c r="MI108" s="71"/>
      <c r="MJ108" s="71"/>
      <c r="MK108" s="71"/>
      <c r="ML108" s="71"/>
      <c r="MM108" s="71"/>
      <c r="MN108" s="71"/>
      <c r="MO108" s="71"/>
      <c r="MP108" s="71"/>
      <c r="MQ108" s="71"/>
      <c r="MR108" s="71"/>
      <c r="MS108" s="71"/>
      <c r="MT108" s="71"/>
      <c r="MU108" s="71"/>
      <c r="MV108" s="71"/>
      <c r="MW108" s="71"/>
      <c r="MX108" s="71"/>
      <c r="MY108" s="71"/>
      <c r="MZ108" s="71"/>
      <c r="NA108" s="71"/>
      <c r="NB108" s="71"/>
      <c r="NC108" s="71"/>
      <c r="ND108" s="71"/>
      <c r="NE108" s="71"/>
      <c r="NF108" s="71"/>
      <c r="NG108" s="71"/>
      <c r="NH108" s="71"/>
      <c r="NI108" s="71"/>
      <c r="NJ108" s="71"/>
      <c r="NK108" s="71"/>
      <c r="NL108" s="71"/>
      <c r="NM108" s="71"/>
      <c r="NN108" s="71"/>
      <c r="NO108" s="71"/>
      <c r="NP108" s="71"/>
      <c r="NQ108" s="71"/>
      <c r="NR108" s="71"/>
      <c r="NS108" s="71"/>
      <c r="NT108" s="71"/>
      <c r="NU108" s="71"/>
      <c r="NV108" s="71"/>
      <c r="NW108" s="71"/>
      <c r="NX108" s="71"/>
      <c r="NY108" s="71"/>
      <c r="NZ108" s="71"/>
      <c r="OA108" s="71"/>
      <c r="OB108" s="71"/>
      <c r="OC108" s="71"/>
      <c r="OD108" s="71"/>
      <c r="OE108" s="71"/>
      <c r="OF108" s="71"/>
      <c r="OG108" s="71"/>
      <c r="OH108" s="71"/>
      <c r="OI108" s="71"/>
      <c r="OJ108" s="71"/>
      <c r="OK108" s="71"/>
      <c r="OL108" s="71"/>
      <c r="OM108" s="71"/>
      <c r="ON108" s="71"/>
      <c r="OO108" s="71"/>
      <c r="OP108" s="71"/>
      <c r="OQ108" s="71"/>
      <c r="OR108" s="71"/>
      <c r="OS108" s="71"/>
      <c r="OT108" s="71"/>
      <c r="OU108" s="71"/>
      <c r="OV108" s="71"/>
      <c r="OW108" s="71"/>
      <c r="OX108" s="71"/>
      <c r="OY108" s="71"/>
    </row>
    <row r="109" spans="1:415" s="72" customFormat="1">
      <c r="A109" s="69" t="s">
        <v>3</v>
      </c>
      <c r="B109" s="69"/>
      <c r="C109" s="69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  <c r="CI109" s="71"/>
      <c r="CJ109" s="71"/>
      <c r="CK109" s="71"/>
      <c r="CL109" s="71"/>
      <c r="CM109" s="71"/>
      <c r="CN109" s="174"/>
      <c r="CO109" s="71"/>
      <c r="CP109" s="71"/>
      <c r="CQ109" s="71"/>
      <c r="CR109" s="71"/>
      <c r="CS109" s="71"/>
      <c r="CT109" s="71"/>
      <c r="CU109" s="71"/>
      <c r="CV109" s="71"/>
      <c r="CW109" s="71"/>
      <c r="CX109" s="71"/>
      <c r="CY109" s="71"/>
      <c r="CZ109" s="71"/>
      <c r="DA109" s="71"/>
      <c r="DB109" s="71"/>
      <c r="DC109" s="71"/>
      <c r="DD109" s="71"/>
      <c r="DE109" s="71"/>
      <c r="DF109" s="71"/>
      <c r="DG109" s="71"/>
      <c r="DH109" s="71"/>
      <c r="DI109" s="71"/>
      <c r="DJ109" s="71"/>
      <c r="DK109" s="71"/>
      <c r="DL109" s="71"/>
      <c r="DM109" s="71"/>
      <c r="DN109" s="71"/>
      <c r="DO109" s="71"/>
      <c r="DP109" s="71"/>
      <c r="DQ109" s="71"/>
      <c r="DR109" s="71"/>
      <c r="DS109" s="71"/>
      <c r="DT109" s="71"/>
      <c r="DU109" s="71"/>
      <c r="DV109" s="71"/>
      <c r="DW109" s="71"/>
      <c r="DX109" s="71"/>
      <c r="DY109" s="71"/>
      <c r="DZ109" s="71"/>
      <c r="EA109" s="71"/>
      <c r="EB109" s="71"/>
      <c r="EC109" s="71"/>
      <c r="ED109" s="71"/>
      <c r="EE109" s="71"/>
      <c r="EF109" s="71"/>
      <c r="EG109" s="71"/>
      <c r="EH109" s="71"/>
      <c r="EI109" s="71"/>
      <c r="EJ109" s="71"/>
      <c r="EK109" s="71"/>
      <c r="EL109" s="71"/>
      <c r="EM109" s="71"/>
      <c r="EN109" s="71"/>
      <c r="EO109" s="71"/>
      <c r="EP109" s="71"/>
      <c r="EQ109" s="71"/>
      <c r="ER109" s="71"/>
      <c r="ES109" s="71"/>
      <c r="ET109" s="71"/>
      <c r="EU109" s="71"/>
      <c r="EV109" s="71"/>
      <c r="EW109" s="71"/>
      <c r="EX109" s="71"/>
      <c r="EY109" s="71"/>
      <c r="EZ109" s="71"/>
      <c r="FA109" s="71"/>
      <c r="FB109" s="71"/>
      <c r="FC109" s="71"/>
      <c r="FD109" s="71"/>
      <c r="FE109" s="71"/>
      <c r="FF109" s="71"/>
      <c r="FG109" s="71"/>
      <c r="FH109" s="71"/>
      <c r="FI109" s="71"/>
      <c r="FJ109" s="71"/>
      <c r="FK109" s="71"/>
      <c r="FL109" s="71"/>
      <c r="FM109" s="71"/>
      <c r="FN109" s="71"/>
      <c r="FO109" s="71"/>
      <c r="FP109" s="71"/>
      <c r="FQ109" s="71"/>
      <c r="FR109" s="71"/>
      <c r="FS109" s="71"/>
      <c r="FT109" s="71"/>
      <c r="FU109" s="71"/>
      <c r="FV109" s="71"/>
      <c r="FW109" s="71"/>
      <c r="FX109" s="71"/>
      <c r="FY109" s="71"/>
      <c r="FZ109" s="71"/>
      <c r="GA109" s="71"/>
      <c r="GB109" s="71"/>
      <c r="GC109" s="71"/>
      <c r="GD109" s="71"/>
      <c r="GE109" s="71"/>
      <c r="GF109" s="71"/>
      <c r="GG109" s="71"/>
      <c r="GH109" s="71"/>
      <c r="GI109" s="71"/>
      <c r="GJ109" s="71"/>
      <c r="GK109" s="71"/>
      <c r="GL109" s="71"/>
      <c r="GM109" s="71"/>
      <c r="GN109" s="71"/>
      <c r="GO109" s="71"/>
      <c r="GP109" s="71"/>
      <c r="GQ109" s="174"/>
      <c r="GR109" s="71"/>
      <c r="GS109" s="71"/>
      <c r="GT109" s="71"/>
      <c r="GU109" s="71"/>
      <c r="GV109" s="71"/>
      <c r="GW109" s="71"/>
      <c r="GX109" s="71"/>
      <c r="GY109" s="71"/>
      <c r="GZ109" s="71"/>
      <c r="HA109" s="71"/>
      <c r="HB109" s="71"/>
      <c r="HC109" s="71"/>
      <c r="HD109" s="71"/>
      <c r="HE109" s="71"/>
      <c r="HF109" s="71"/>
      <c r="HG109" s="71"/>
      <c r="HH109" s="71"/>
      <c r="HI109" s="71"/>
      <c r="HJ109" s="71"/>
      <c r="HK109" s="71"/>
      <c r="HL109" s="71"/>
      <c r="HM109" s="71"/>
      <c r="HN109" s="71"/>
      <c r="HO109" s="71"/>
      <c r="HP109" s="71"/>
      <c r="HQ109" s="71"/>
      <c r="HR109" s="71"/>
      <c r="HS109" s="71"/>
      <c r="HT109" s="71"/>
      <c r="HU109" s="71"/>
      <c r="HV109" s="71"/>
      <c r="HW109" s="71"/>
      <c r="HX109" s="71"/>
      <c r="HY109" s="71"/>
      <c r="HZ109" s="71"/>
      <c r="IA109" s="71"/>
      <c r="IB109" s="71"/>
      <c r="IC109" s="71"/>
      <c r="ID109" s="71"/>
      <c r="IE109" s="71"/>
      <c r="IF109" s="71"/>
      <c r="IG109" s="71"/>
      <c r="IH109" s="71"/>
      <c r="II109" s="71"/>
      <c r="IJ109" s="71"/>
      <c r="IK109" s="71"/>
      <c r="IL109" s="71"/>
      <c r="IM109" s="71"/>
      <c r="IN109" s="71"/>
      <c r="IO109" s="71"/>
      <c r="IP109" s="71"/>
      <c r="IQ109" s="71"/>
      <c r="IR109" s="71"/>
      <c r="IS109" s="71"/>
      <c r="IT109" s="71"/>
      <c r="IU109" s="71"/>
      <c r="IV109" s="71"/>
      <c r="IW109" s="174"/>
      <c r="IX109" s="71"/>
      <c r="IY109" s="71"/>
      <c r="IZ109" s="71"/>
      <c r="JA109" s="71"/>
      <c r="JB109" s="71"/>
      <c r="JC109" s="71"/>
      <c r="JD109" s="71"/>
      <c r="JE109" s="71"/>
      <c r="JF109" s="71"/>
      <c r="JG109" s="71"/>
      <c r="JH109" s="71"/>
      <c r="JI109" s="71"/>
      <c r="JJ109" s="71"/>
      <c r="JK109" s="71"/>
      <c r="JL109" s="71"/>
      <c r="JM109" s="71"/>
      <c r="JN109" s="71"/>
      <c r="JO109" s="71"/>
      <c r="JP109" s="71"/>
      <c r="JQ109" s="71"/>
      <c r="JR109" s="71"/>
      <c r="JS109" s="71"/>
      <c r="JT109" s="71"/>
      <c r="JU109" s="71"/>
      <c r="JV109" s="71"/>
      <c r="JW109" s="71"/>
      <c r="JX109" s="71"/>
      <c r="JY109" s="71"/>
      <c r="JZ109" s="71"/>
      <c r="KA109" s="71"/>
      <c r="KB109" s="71"/>
      <c r="KC109" s="71"/>
      <c r="KD109" s="71"/>
      <c r="KE109" s="71"/>
      <c r="KF109" s="71"/>
      <c r="KG109" s="71"/>
      <c r="KH109" s="71"/>
      <c r="KI109" s="71"/>
      <c r="KJ109" s="71"/>
      <c r="KK109" s="71"/>
      <c r="KL109" s="71"/>
      <c r="KM109" s="71"/>
      <c r="KN109" s="71"/>
      <c r="KO109" s="71"/>
      <c r="KP109" s="71"/>
      <c r="KQ109" s="71"/>
      <c r="KR109" s="71"/>
      <c r="KS109" s="71"/>
      <c r="KT109" s="71"/>
      <c r="KU109" s="71"/>
      <c r="KV109" s="71"/>
      <c r="KW109" s="71"/>
      <c r="KX109" s="71"/>
      <c r="KY109" s="71"/>
      <c r="KZ109" s="71"/>
      <c r="LA109" s="71"/>
      <c r="LB109" s="71"/>
      <c r="LC109" s="71"/>
      <c r="LD109" s="71"/>
      <c r="LE109" s="71"/>
      <c r="LF109" s="71"/>
      <c r="LG109" s="71"/>
      <c r="LH109" s="71"/>
      <c r="LI109" s="71"/>
      <c r="LJ109" s="71"/>
      <c r="LK109" s="71"/>
      <c r="LL109" s="71"/>
      <c r="LM109" s="71"/>
      <c r="LN109" s="71"/>
      <c r="LO109" s="71"/>
      <c r="LP109" s="71"/>
      <c r="LQ109" s="71"/>
      <c r="LR109" s="71"/>
      <c r="LS109" s="71"/>
      <c r="LT109" s="71"/>
      <c r="LU109" s="71"/>
      <c r="LV109" s="71"/>
      <c r="LW109" s="71"/>
      <c r="LX109" s="71"/>
      <c r="LY109" s="71"/>
      <c r="LZ109" s="71"/>
      <c r="MA109" s="71"/>
      <c r="MB109" s="71"/>
      <c r="MC109" s="71"/>
      <c r="MD109" s="71"/>
      <c r="ME109" s="71"/>
      <c r="MF109" s="71"/>
      <c r="MG109" s="71"/>
      <c r="MH109" s="71"/>
      <c r="MI109" s="71"/>
      <c r="MJ109" s="71"/>
      <c r="MK109" s="71"/>
      <c r="ML109" s="71"/>
      <c r="MM109" s="71"/>
      <c r="MN109" s="71"/>
      <c r="MO109" s="71"/>
      <c r="MP109" s="71"/>
      <c r="MQ109" s="71"/>
      <c r="MR109" s="71"/>
      <c r="MS109" s="71"/>
      <c r="MT109" s="71"/>
      <c r="MU109" s="71"/>
      <c r="MV109" s="71"/>
      <c r="MW109" s="71"/>
      <c r="MX109" s="71"/>
      <c r="MY109" s="71"/>
      <c r="MZ109" s="71"/>
      <c r="NA109" s="71"/>
      <c r="NB109" s="71"/>
      <c r="NC109" s="71"/>
      <c r="ND109" s="71"/>
      <c r="NE109" s="71"/>
      <c r="NF109" s="71"/>
      <c r="NG109" s="71"/>
      <c r="NH109" s="71"/>
      <c r="NI109" s="71"/>
      <c r="NJ109" s="71"/>
      <c r="NK109" s="71"/>
      <c r="NL109" s="71"/>
      <c r="NM109" s="71"/>
      <c r="NN109" s="71"/>
      <c r="NO109" s="71"/>
      <c r="NP109" s="71"/>
      <c r="NQ109" s="71"/>
      <c r="NR109" s="71"/>
      <c r="NS109" s="71"/>
      <c r="NT109" s="71"/>
      <c r="NU109" s="71"/>
      <c r="NV109" s="71"/>
      <c r="NW109" s="71"/>
      <c r="NX109" s="71"/>
      <c r="NY109" s="71"/>
      <c r="NZ109" s="71"/>
      <c r="OA109" s="71"/>
      <c r="OB109" s="71"/>
      <c r="OC109" s="71"/>
      <c r="OD109" s="71"/>
      <c r="OE109" s="71"/>
      <c r="OF109" s="71"/>
      <c r="OG109" s="71"/>
      <c r="OH109" s="71"/>
      <c r="OI109" s="71"/>
      <c r="OJ109" s="71"/>
      <c r="OK109" s="71"/>
      <c r="OL109" s="71"/>
      <c r="OM109" s="71"/>
      <c r="ON109" s="71"/>
      <c r="OO109" s="71"/>
      <c r="OP109" s="71"/>
      <c r="OQ109" s="71"/>
      <c r="OR109" s="71"/>
      <c r="OS109" s="71"/>
      <c r="OT109" s="71"/>
      <c r="OU109" s="71"/>
      <c r="OV109" s="71"/>
      <c r="OW109" s="71"/>
      <c r="OX109" s="71"/>
      <c r="OY109" s="71"/>
    </row>
    <row r="110" spans="1:415">
      <c r="A110" s="46"/>
      <c r="B110" s="46"/>
      <c r="C110" s="46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43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43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43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</row>
    <row r="111" spans="1:415">
      <c r="A111" s="46" t="s">
        <v>28</v>
      </c>
      <c r="B111" s="46"/>
      <c r="C111" s="46"/>
      <c r="D111" s="11">
        <f t="shared" ref="D111:BO111" si="345">D104*D92</f>
        <v>2.275436028475203E-9</v>
      </c>
      <c r="E111" s="11">
        <f t="shared" si="345"/>
        <v>5.3280785829285655E-9</v>
      </c>
      <c r="F111" s="11">
        <f t="shared" si="345"/>
        <v>1.774584428339213E-8</v>
      </c>
      <c r="G111" s="11">
        <f t="shared" si="345"/>
        <v>5.6934248312381539E-9</v>
      </c>
      <c r="H111" s="11">
        <f t="shared" si="345"/>
        <v>9.4745760319139111E-9</v>
      </c>
      <c r="I111" s="11">
        <f t="shared" si="345"/>
        <v>9.8993377068264254E-9</v>
      </c>
      <c r="J111" s="11">
        <f t="shared" si="345"/>
        <v>6.0540861079365988E-9</v>
      </c>
      <c r="K111" s="11">
        <f t="shared" si="345"/>
        <v>1.766861488795349E-8</v>
      </c>
      <c r="L111" s="11">
        <f t="shared" si="345"/>
        <v>1.3977049785986556E-8</v>
      </c>
      <c r="M111" s="11">
        <f t="shared" si="345"/>
        <v>3.4481454274945163E-8</v>
      </c>
      <c r="N111" s="11">
        <f t="shared" si="345"/>
        <v>1.2718210640336744E-8</v>
      </c>
      <c r="O111" s="11">
        <f t="shared" si="345"/>
        <v>3.2491143741317173E-8</v>
      </c>
      <c r="P111" s="11">
        <f t="shared" si="345"/>
        <v>7.3830240400656618E-9</v>
      </c>
      <c r="Q111" s="11">
        <f t="shared" si="345"/>
        <v>2.9434676210103537E-9</v>
      </c>
      <c r="R111" s="11">
        <f t="shared" si="345"/>
        <v>2.0018270275505235E-9</v>
      </c>
      <c r="S111" s="11">
        <f t="shared" si="345"/>
        <v>2.3930866157620699E-9</v>
      </c>
      <c r="T111" s="11"/>
      <c r="U111" s="11"/>
      <c r="V111" s="11">
        <f t="shared" si="345"/>
        <v>2.8644039778817278E-10</v>
      </c>
      <c r="W111" s="11">
        <f t="shared" si="345"/>
        <v>3.1825890870889199E-10</v>
      </c>
      <c r="X111" s="11">
        <f t="shared" si="345"/>
        <v>8.8964833651573323E-11</v>
      </c>
      <c r="Y111" s="11">
        <f t="shared" si="345"/>
        <v>6.6324261813329176E-10</v>
      </c>
      <c r="Z111" s="11">
        <f t="shared" si="345"/>
        <v>1.6650314667196672E-10</v>
      </c>
      <c r="AA111" s="11"/>
      <c r="AB111" s="11">
        <f t="shared" si="345"/>
        <v>1.2642109043931318E-10</v>
      </c>
      <c r="AC111" s="11">
        <f t="shared" si="345"/>
        <v>1.8449759580916958E-10</v>
      </c>
      <c r="AD111" s="11">
        <f t="shared" si="345"/>
        <v>2.3145306823586202E-10</v>
      </c>
      <c r="AE111" s="11">
        <f t="shared" si="345"/>
        <v>3.8812064253721279E-11</v>
      </c>
      <c r="AF111" s="11">
        <f t="shared" si="345"/>
        <v>2.1180593275080032E-11</v>
      </c>
      <c r="AG111" s="11"/>
      <c r="AH111" s="11">
        <f t="shared" si="345"/>
        <v>2.0179698038742465E-10</v>
      </c>
      <c r="AI111" s="11">
        <f t="shared" si="345"/>
        <v>1.3846887612774084E-10</v>
      </c>
      <c r="AJ111" s="11">
        <f t="shared" si="345"/>
        <v>1.3338254587269928E-9</v>
      </c>
      <c r="AK111" s="11">
        <f t="shared" si="345"/>
        <v>5.9813823777851928E-10</v>
      </c>
      <c r="AL111" s="11">
        <f t="shared" si="345"/>
        <v>1.9770382242917681E-10</v>
      </c>
      <c r="AM111" s="11"/>
      <c r="AN111" s="11">
        <f t="shared" si="345"/>
        <v>4.7673362814897897E-10</v>
      </c>
      <c r="AO111" s="11">
        <f t="shared" si="345"/>
        <v>3.1316176860994191E-10</v>
      </c>
      <c r="AP111" s="11">
        <f t="shared" si="345"/>
        <v>5.4075679696761059E-10</v>
      </c>
      <c r="AQ111" s="11">
        <f t="shared" si="345"/>
        <v>1.171535629866765E-10</v>
      </c>
      <c r="AR111" s="11">
        <f t="shared" si="345"/>
        <v>2.1230017816707957E-10</v>
      </c>
      <c r="AS111" s="11"/>
      <c r="AT111" s="11">
        <f t="shared" si="345"/>
        <v>4.6089798031596493E-10</v>
      </c>
      <c r="AU111" s="11">
        <f t="shared" si="345"/>
        <v>1.6443204671952524E-9</v>
      </c>
      <c r="AV111" s="11">
        <f t="shared" si="345"/>
        <v>2.3138703258952916E-9</v>
      </c>
      <c r="AW111" s="11">
        <f t="shared" si="345"/>
        <v>9.40328743335746E-10</v>
      </c>
      <c r="AX111" s="11">
        <f t="shared" si="345"/>
        <v>7.2472266743748251E-10</v>
      </c>
      <c r="AY111" s="11"/>
      <c r="AZ111" s="11">
        <f t="shared" si="345"/>
        <v>1.1074352316526948E-10</v>
      </c>
      <c r="BA111" s="11">
        <f t="shared" si="345"/>
        <v>5.4427848011414044E-11</v>
      </c>
      <c r="BB111" s="11">
        <f t="shared" si="345"/>
        <v>4.0467860220472891E-10</v>
      </c>
      <c r="BC111" s="11">
        <f t="shared" si="345"/>
        <v>1.0773157674316255E-10</v>
      </c>
      <c r="BD111" s="11"/>
      <c r="BE111" s="11">
        <f t="shared" si="345"/>
        <v>6.3996814591298656E-11</v>
      </c>
      <c r="BF111" s="11">
        <f t="shared" si="345"/>
        <v>5.9329250998895625E-10</v>
      </c>
      <c r="BG111" s="11">
        <f t="shared" si="345"/>
        <v>7.6743058023522163E-10</v>
      </c>
      <c r="BH111" s="11">
        <f t="shared" si="345"/>
        <v>1.5341064986849579E-9</v>
      </c>
      <c r="BI111" s="11"/>
      <c r="BJ111" s="11">
        <f t="shared" si="345"/>
        <v>5.956668971244827E-10</v>
      </c>
      <c r="BK111" s="11">
        <f t="shared" si="345"/>
        <v>2.1685671249795924E-10</v>
      </c>
      <c r="BL111" s="11">
        <f t="shared" si="345"/>
        <v>3.6151817999843829E-9</v>
      </c>
      <c r="BM111" s="11">
        <f t="shared" si="345"/>
        <v>9.4227242385309365E-10</v>
      </c>
      <c r="BN111" s="11"/>
      <c r="BO111" s="11">
        <f t="shared" si="345"/>
        <v>7.108495044111698E-11</v>
      </c>
      <c r="BP111" s="11">
        <f t="shared" ref="BP111:EB111" si="346">BP104*BP92</f>
        <v>1.0477873626332833E-9</v>
      </c>
      <c r="BQ111" s="11">
        <f t="shared" si="346"/>
        <v>3.6638950231838735E-10</v>
      </c>
      <c r="BR111" s="11">
        <f t="shared" si="346"/>
        <v>2.4529190441770124E-10</v>
      </c>
      <c r="BS111" s="11"/>
      <c r="BT111" s="11">
        <f t="shared" si="346"/>
        <v>3.1686210021907375E-10</v>
      </c>
      <c r="BU111" s="11">
        <f t="shared" si="346"/>
        <v>2.1477641188641347E-10</v>
      </c>
      <c r="BV111" s="11">
        <f t="shared" si="346"/>
        <v>1.7268845266154474E-10</v>
      </c>
      <c r="BW111" s="11"/>
      <c r="BX111" s="11">
        <f t="shared" si="346"/>
        <v>-3.6177428857388393E-13</v>
      </c>
      <c r="BY111" s="11"/>
      <c r="BZ111" s="11">
        <f t="shared" si="346"/>
        <v>5.0236598596796334E-10</v>
      </c>
      <c r="CA111" s="11">
        <f t="shared" si="346"/>
        <v>-3.9845186005367079E-13</v>
      </c>
      <c r="CB111" s="11">
        <f t="shared" si="346"/>
        <v>1.0676672274632482E-10</v>
      </c>
      <c r="CC111" s="11">
        <f>CC104*CC92</f>
        <v>1.3470821261487894E-13</v>
      </c>
      <c r="CD111" s="11">
        <f>CD104*CD92</f>
        <v>6.9716917530990883E-10</v>
      </c>
      <c r="CE111" s="11">
        <f>CE104*CE92</f>
        <v>1.145074365261505E-9</v>
      </c>
      <c r="CF111" s="11"/>
      <c r="CG111" s="11">
        <f t="shared" si="346"/>
        <v>4.4960104854365977E-10</v>
      </c>
      <c r="CH111" s="11"/>
      <c r="CI111" s="11">
        <f>CI104*CI92</f>
        <v>1.8819693367955749E-9</v>
      </c>
      <c r="CJ111" s="11"/>
      <c r="CK111" s="11">
        <f>CK104*CK92</f>
        <v>9.7545944579840255E-10</v>
      </c>
      <c r="CL111" s="11">
        <f>CL104*CL92</f>
        <v>1.2158636646114824E-9</v>
      </c>
      <c r="CM111" s="11">
        <f t="shared" si="346"/>
        <v>1.0326329419631178E-9</v>
      </c>
      <c r="CN111" s="143">
        <f t="shared" si="346"/>
        <v>-1.4567808984339493E-12</v>
      </c>
      <c r="CO111" s="11">
        <f t="shared" si="346"/>
        <v>5.6003221776007429E-9</v>
      </c>
      <c r="CP111" s="11">
        <f t="shared" si="346"/>
        <v>8.3080037471159283E-9</v>
      </c>
      <c r="CQ111" s="11">
        <f t="shared" si="346"/>
        <v>8.4417898252144003E-9</v>
      </c>
      <c r="CR111" s="11">
        <f t="shared" si="346"/>
        <v>9.0438271766575249E-9</v>
      </c>
      <c r="CS111" s="11"/>
      <c r="CT111" s="11">
        <f t="shared" si="346"/>
        <v>4.7939157608758629E-10</v>
      </c>
      <c r="CU111" s="11">
        <f t="shared" si="346"/>
        <v>3.5957953401601768E-9</v>
      </c>
      <c r="CV111" s="11">
        <f t="shared" si="346"/>
        <v>8.7564204924257344E-13</v>
      </c>
      <c r="CW111" s="11">
        <f t="shared" si="346"/>
        <v>4.4891745445359426E-14</v>
      </c>
      <c r="CX111" s="11">
        <f t="shared" si="346"/>
        <v>2.2798623528234795E-10</v>
      </c>
      <c r="CY111" s="11"/>
      <c r="CZ111" s="11">
        <f t="shared" si="346"/>
        <v>3.601901123566861E-11</v>
      </c>
      <c r="DA111" s="11">
        <f t="shared" si="346"/>
        <v>1.0950094308466383E-10</v>
      </c>
      <c r="DB111" s="11">
        <f t="shared" si="346"/>
        <v>8.2360593793189228E-11</v>
      </c>
      <c r="DC111" s="11">
        <f>DC104*DC92</f>
        <v>1.4448662730435882E-9</v>
      </c>
      <c r="DD111" s="11">
        <f>DD104*DD92</f>
        <v>1.2764607815951034E-9</v>
      </c>
      <c r="DE111" s="11"/>
      <c r="DF111" s="11"/>
      <c r="DG111" s="11">
        <f t="shared" si="346"/>
        <v>6.7456151171270558E-10</v>
      </c>
      <c r="DH111" s="11">
        <f t="shared" si="346"/>
        <v>4.5510810566889855E-10</v>
      </c>
      <c r="DI111" s="11">
        <f t="shared" si="346"/>
        <v>1.0073127193693995E-9</v>
      </c>
      <c r="DJ111" s="11">
        <f>DJ104*DJ92</f>
        <v>7.7049249701996766E-10</v>
      </c>
      <c r="DK111" s="11">
        <f>DK104*DK92</f>
        <v>7.5395267196699132E-10</v>
      </c>
      <c r="DL111" s="11"/>
      <c r="DM111" s="11">
        <f t="shared" si="346"/>
        <v>1.254658284934362E-9</v>
      </c>
      <c r="DN111" s="11">
        <f t="shared" si="346"/>
        <v>4.3882033222436729E-9</v>
      </c>
      <c r="DO111" s="11">
        <f t="shared" si="346"/>
        <v>1.2275931166658555E-9</v>
      </c>
      <c r="DP111" s="11">
        <f>DP104*DP92</f>
        <v>8.6366829301695166E-9</v>
      </c>
      <c r="DQ111" s="11">
        <f>DQ104*DQ92</f>
        <v>2.4974005945966199E-9</v>
      </c>
      <c r="DR111" s="11"/>
      <c r="DS111" s="11">
        <f>DS104*DS92</f>
        <v>1.6433441736793027E-9</v>
      </c>
      <c r="DT111" s="11">
        <f t="shared" si="346"/>
        <v>7.9455042436975108E-10</v>
      </c>
      <c r="DU111" s="11">
        <f t="shared" si="346"/>
        <v>9.223581634154764E-10</v>
      </c>
      <c r="DV111" s="11">
        <f t="shared" si="346"/>
        <v>4.5829221717309839E-9</v>
      </c>
      <c r="DW111" s="11">
        <f>DW104*DW92</f>
        <v>4.003763209481409E-10</v>
      </c>
      <c r="DX111" s="11"/>
      <c r="DY111" s="11">
        <f t="shared" si="346"/>
        <v>1.2734535406763805E-9</v>
      </c>
      <c r="DZ111" s="11">
        <f t="shared" si="346"/>
        <v>1.326080256754032E-9</v>
      </c>
      <c r="EA111" s="11">
        <f t="shared" si="346"/>
        <v>1.1178288231324678E-9</v>
      </c>
      <c r="EB111" s="11">
        <f t="shared" si="346"/>
        <v>7.8853594253230525E-10</v>
      </c>
      <c r="EC111" s="11">
        <f>EC104*EC92</f>
        <v>1.3629189580083881E-9</v>
      </c>
      <c r="ED111" s="11"/>
      <c r="EE111" s="11">
        <f>EE104*EE92</f>
        <v>2.9207610554761136E-11</v>
      </c>
      <c r="EF111" s="11">
        <f>EF104*EF92</f>
        <v>5.122061407981311E-11</v>
      </c>
      <c r="EG111" s="11">
        <f>EG104*EG92</f>
        <v>2.7655317611972355E-10</v>
      </c>
      <c r="EH111" s="11">
        <f>EH104*EH92</f>
        <v>2.0317649770288365E-10</v>
      </c>
      <c r="EI111" s="11">
        <f t="shared" ref="EI111:HC111" si="347">EI104*EI92</f>
        <v>3.9969969174142818E-10</v>
      </c>
      <c r="EJ111" s="11"/>
      <c r="EK111" s="11">
        <f>EK104*EK92</f>
        <v>3.065017318005576E-9</v>
      </c>
      <c r="EL111" s="11">
        <f t="shared" si="347"/>
        <v>1.0636984865954549E-9</v>
      </c>
      <c r="EM111" s="11">
        <f t="shared" si="347"/>
        <v>1.3335983590508394E-9</v>
      </c>
      <c r="EN111" s="11">
        <f>EN104*EN92</f>
        <v>9.080737690515424E-10</v>
      </c>
      <c r="EO111" s="11">
        <f>EO104*EO92</f>
        <v>2.5688225664162895E-9</v>
      </c>
      <c r="EP111" s="11"/>
      <c r="EQ111" s="11">
        <f t="shared" si="347"/>
        <v>3.3842715802244815E-10</v>
      </c>
      <c r="ER111" s="11">
        <f t="shared" si="347"/>
        <v>1.0539249536096052E-9</v>
      </c>
      <c r="ES111" s="11">
        <f t="shared" si="347"/>
        <v>1.4132902433969973E-9</v>
      </c>
      <c r="ET111" s="11">
        <f>ET104*ET92</f>
        <v>1.0080645295990805E-9</v>
      </c>
      <c r="EU111" s="11">
        <f>EU104*EU92</f>
        <v>7.900395629916667E-10</v>
      </c>
      <c r="EV111" s="11"/>
      <c r="EW111" s="11">
        <f>EW104*EW92</f>
        <v>4.5187532168127136E-10</v>
      </c>
      <c r="EX111" s="11">
        <f t="shared" si="347"/>
        <v>1.9753792098027808E-10</v>
      </c>
      <c r="EY111" s="11">
        <f t="shared" si="347"/>
        <v>4.6070714006500057E-11</v>
      </c>
      <c r="EZ111" s="11">
        <f>EZ104*EZ92</f>
        <v>7.6081026560335703E-12</v>
      </c>
      <c r="FA111" s="11"/>
      <c r="FB111" s="11"/>
      <c r="FC111" s="11">
        <f>FC104*FC92</f>
        <v>3.7052945482981567E-10</v>
      </c>
      <c r="FD111" s="11">
        <f>FD104*FD92</f>
        <v>2.9775422459672028E-10</v>
      </c>
      <c r="FE111" s="11">
        <f>FE104*FE92</f>
        <v>2.5738201526286474E-10</v>
      </c>
      <c r="FF111" s="11">
        <f>FF104*FF92</f>
        <v>2.1370184091841395E-10</v>
      </c>
      <c r="FG111" s="11"/>
      <c r="FH111" s="11">
        <f t="shared" si="347"/>
        <v>2.3527879451025107E-10</v>
      </c>
      <c r="FI111" s="11">
        <f t="shared" si="347"/>
        <v>1.4686591149979644E-10</v>
      </c>
      <c r="FJ111" s="11">
        <f t="shared" si="347"/>
        <v>8.6672420641910196E-10</v>
      </c>
      <c r="FK111" s="11">
        <f t="shared" si="347"/>
        <v>4.7104648253813017E-10</v>
      </c>
      <c r="FL111" s="11">
        <f t="shared" si="347"/>
        <v>4.9916418512818972E-10</v>
      </c>
      <c r="FM111" s="11"/>
      <c r="FN111" s="11">
        <f t="shared" si="347"/>
        <v>5.9426817918280296E-10</v>
      </c>
      <c r="FO111" s="11">
        <f t="shared" si="347"/>
        <v>1.2621763872311694E-9</v>
      </c>
      <c r="FP111" s="11">
        <f t="shared" si="347"/>
        <v>5.9594867022764121E-9</v>
      </c>
      <c r="FQ111" s="11">
        <f t="shared" si="347"/>
        <v>1.686684081605378E-10</v>
      </c>
      <c r="FR111" s="11">
        <f t="shared" si="347"/>
        <v>7.5895025817934887E-11</v>
      </c>
      <c r="FS111" s="11"/>
      <c r="FT111" s="11">
        <f>FT104*FT92</f>
        <v>3.5195974215670147E-10</v>
      </c>
      <c r="FU111" s="11">
        <f>FU104*FU92</f>
        <v>8.4792895067708348E-10</v>
      </c>
      <c r="FV111" s="11">
        <f>FV104*FV92</f>
        <v>2.4693185307030249E-10</v>
      </c>
      <c r="FW111" s="11">
        <f t="shared" si="347"/>
        <v>8.2311921309761918E-10</v>
      </c>
      <c r="FX111" s="11">
        <f t="shared" si="347"/>
        <v>3.7120608403652829E-10</v>
      </c>
      <c r="FY111" s="11"/>
      <c r="FZ111" s="11">
        <f t="shared" si="347"/>
        <v>8.335958838297221E-9</v>
      </c>
      <c r="GA111" s="11">
        <f t="shared" si="347"/>
        <v>1.2869374523272064E-8</v>
      </c>
      <c r="GB111" s="11">
        <f t="shared" si="347"/>
        <v>2.019200616036244E-8</v>
      </c>
      <c r="GC111" s="11">
        <f t="shared" si="347"/>
        <v>1.0358328356138404E-8</v>
      </c>
      <c r="GD111" s="11">
        <f t="shared" si="347"/>
        <v>5.2099319032847183E-9</v>
      </c>
      <c r="GE111" s="11"/>
      <c r="GF111" s="11">
        <f t="shared" si="347"/>
        <v>1.5275653983084691E-9</v>
      </c>
      <c r="GG111" s="11">
        <f t="shared" si="347"/>
        <v>1.0418959899347135E-9</v>
      </c>
      <c r="GH111" s="11">
        <f>GH104*GH92</f>
        <v>5.8126186220932614E-10</v>
      </c>
      <c r="GI111" s="11">
        <f>GI104*GI92</f>
        <v>1.0772310707297082E-9</v>
      </c>
      <c r="GJ111" s="11">
        <f>GJ104*GJ92</f>
        <v>6.6181637650459775E-11</v>
      </c>
      <c r="GK111" s="11"/>
      <c r="GL111" s="11">
        <f t="shared" si="347"/>
        <v>1.1762049356521579E-10</v>
      </c>
      <c r="GM111" s="11">
        <f t="shared" si="347"/>
        <v>2.5008945603496162E-10</v>
      </c>
      <c r="GN111" s="11">
        <f t="shared" si="347"/>
        <v>7.8252146069485942E-10</v>
      </c>
      <c r="GO111" s="11">
        <f t="shared" si="347"/>
        <v>2.3144456233887934E-10</v>
      </c>
      <c r="GP111" s="11">
        <f t="shared" si="347"/>
        <v>1.9520730926826784E-10</v>
      </c>
      <c r="GQ111" s="143">
        <f t="shared" si="347"/>
        <v>-1.7068763620660218E-12</v>
      </c>
      <c r="GR111" s="11">
        <f t="shared" si="347"/>
        <v>6.5226480936262601E-9</v>
      </c>
      <c r="GS111" s="11">
        <f t="shared" si="347"/>
        <v>4.8521295833289748E-9</v>
      </c>
      <c r="GT111" s="11">
        <f t="shared" si="347"/>
        <v>7.6745715718807064E-9</v>
      </c>
      <c r="GU111" s="11"/>
      <c r="GV111" s="11">
        <f t="shared" si="347"/>
        <v>3.014865177773078E-9</v>
      </c>
      <c r="GW111" s="11">
        <f t="shared" si="347"/>
        <v>1.9747145944477208E-10</v>
      </c>
      <c r="GX111" s="11">
        <f t="shared" si="347"/>
        <v>5.9781458595099878E-10</v>
      </c>
      <c r="GY111" s="11">
        <f t="shared" si="347"/>
        <v>7.3396490409793871E-10</v>
      </c>
      <c r="GZ111" s="11">
        <f t="shared" si="347"/>
        <v>3.2780861794049428E-10</v>
      </c>
      <c r="HA111" s="11">
        <f t="shared" si="347"/>
        <v>6.5824085074655083E-10</v>
      </c>
      <c r="HB111" s="11">
        <f t="shared" si="347"/>
        <v>1.106466055432544E-9</v>
      </c>
      <c r="HC111" s="11">
        <f t="shared" si="347"/>
        <v>3.6161673064889171E-10</v>
      </c>
      <c r="HD111" s="11">
        <f t="shared" ref="HD111:JU111" si="348">HD104*HD92</f>
        <v>2.998136648833145E-10</v>
      </c>
      <c r="HE111" s="11">
        <f t="shared" si="348"/>
        <v>4.0506245014746583E-10</v>
      </c>
      <c r="HF111" s="11">
        <f t="shared" si="348"/>
        <v>1.5043615357698366E-9</v>
      </c>
      <c r="HG111" s="11">
        <f t="shared" si="348"/>
        <v>3.2321928137374351E-10</v>
      </c>
      <c r="HH111" s="11">
        <f t="shared" si="348"/>
        <v>5.8297573105183789E-10</v>
      </c>
      <c r="HI111" s="11">
        <f t="shared" si="348"/>
        <v>1.4540318114211366E-9</v>
      </c>
      <c r="HJ111" s="11">
        <f t="shared" si="348"/>
        <v>6.9755616733504908E-10</v>
      </c>
      <c r="HK111" s="11">
        <f t="shared" si="348"/>
        <v>3.0379108990783191E-10</v>
      </c>
      <c r="HL111" s="11">
        <f t="shared" si="348"/>
        <v>1.382384221565753E-10</v>
      </c>
      <c r="HM111" s="11">
        <f t="shared" si="348"/>
        <v>2.878813898097625E-10</v>
      </c>
      <c r="HN111" s="11">
        <f t="shared" si="348"/>
        <v>5.6370051747148461E-10</v>
      </c>
      <c r="HO111" s="11">
        <f t="shared" si="348"/>
        <v>6.7904584318248768E-10</v>
      </c>
      <c r="HP111" s="11">
        <f t="shared" si="348"/>
        <v>2.7579613685065213E-10</v>
      </c>
      <c r="HQ111" s="11">
        <f t="shared" si="348"/>
        <v>7.8521249575998911E-10</v>
      </c>
      <c r="HR111" s="11">
        <f t="shared" si="348"/>
        <v>7.824588938199386E-10</v>
      </c>
      <c r="HS111" s="11">
        <f t="shared" si="348"/>
        <v>2.768669820495606E-10</v>
      </c>
      <c r="HT111" s="11"/>
      <c r="HU111" s="11">
        <f t="shared" si="348"/>
        <v>1.0931030399748954E-10</v>
      </c>
      <c r="HV111" s="11">
        <f t="shared" si="348"/>
        <v>2.1766454033847552E-10</v>
      </c>
      <c r="HW111" s="11">
        <f t="shared" si="348"/>
        <v>1.5448467360287309E-10</v>
      </c>
      <c r="HX111" s="11">
        <f t="shared" si="348"/>
        <v>3.8196278942815356E-10</v>
      </c>
      <c r="HY111" s="11">
        <f t="shared" si="348"/>
        <v>7.7526893319869579E-10</v>
      </c>
      <c r="HZ111" s="11">
        <f t="shared" si="348"/>
        <v>3.8655212599490428E-10</v>
      </c>
      <c r="IA111" s="11">
        <f t="shared" si="348"/>
        <v>4.2081917235997682E-10</v>
      </c>
      <c r="IB111" s="11">
        <f t="shared" si="348"/>
        <v>6.6084147480104282E-10</v>
      </c>
      <c r="IC111" s="11">
        <f t="shared" si="348"/>
        <v>6.0867601582564231E-10</v>
      </c>
      <c r="ID111" s="11">
        <f t="shared" si="348"/>
        <v>3.7293709418021029E-10</v>
      </c>
      <c r="IE111" s="11">
        <f t="shared" si="348"/>
        <v>3.3897600358625454E-10</v>
      </c>
      <c r="IF111" s="11">
        <f t="shared" si="348"/>
        <v>3.6054588544998318E-10</v>
      </c>
      <c r="IG111" s="11">
        <f t="shared" si="348"/>
        <v>2.9445943888877195E-10</v>
      </c>
      <c r="IH111" s="11">
        <f t="shared" si="348"/>
        <v>2.9920175334108108E-10</v>
      </c>
      <c r="II111" s="11">
        <f t="shared" si="348"/>
        <v>1.6090974479632419E-10</v>
      </c>
      <c r="IJ111" s="11">
        <f t="shared" si="348"/>
        <v>8.5874091929948859E-11</v>
      </c>
      <c r="IK111" s="11">
        <f t="shared" si="348"/>
        <v>3.3729324684511255E-10</v>
      </c>
      <c r="IL111" s="11">
        <f t="shared" si="348"/>
        <v>5.5507981646614505E-11</v>
      </c>
      <c r="IM111" s="11">
        <f t="shared" si="348"/>
        <v>1.4609158162712627E-9</v>
      </c>
      <c r="IN111" s="11">
        <f t="shared" si="348"/>
        <v>2.4015228951555434E-10</v>
      </c>
      <c r="IO111" s="11">
        <f t="shared" si="348"/>
        <v>3.4081173821295485E-10</v>
      </c>
      <c r="IP111" s="11">
        <f t="shared" si="348"/>
        <v>1.2868269825058496E-9</v>
      </c>
      <c r="IQ111" s="11">
        <f t="shared" si="348"/>
        <v>5.2362031145519437E-10</v>
      </c>
      <c r="IR111" s="11">
        <f t="shared" si="348"/>
        <v>3.8930572793495479E-10</v>
      </c>
      <c r="IS111" s="11"/>
      <c r="IT111" s="11">
        <f t="shared" si="348"/>
        <v>2.1674667302512537E-10</v>
      </c>
      <c r="IU111" s="11">
        <f t="shared" si="348"/>
        <v>6.7577936817169063E-11</v>
      </c>
      <c r="IV111" s="11">
        <f t="shared" si="348"/>
        <v>7.9806263814689137E-10</v>
      </c>
      <c r="IW111" s="143" t="e">
        <f t="shared" si="348"/>
        <v>#DIV/0!</v>
      </c>
      <c r="IX111" s="11">
        <f t="shared" si="348"/>
        <v>5.7618216766361597E-10</v>
      </c>
      <c r="IY111" s="11">
        <f t="shared" si="348"/>
        <v>1.8151005491525738E-9</v>
      </c>
      <c r="IZ111" s="11">
        <f>IZ104*IZ92</f>
        <v>3.072717499000335E-9</v>
      </c>
      <c r="JA111" s="11">
        <f>JA104*JA92</f>
        <v>2.3188317742162088E-9</v>
      </c>
      <c r="JB111" s="11"/>
      <c r="JC111" s="11">
        <f t="shared" si="348"/>
        <v>2.275436028475203E-9</v>
      </c>
      <c r="JD111" s="11">
        <f t="shared" si="348"/>
        <v>5.3280785829285655E-9</v>
      </c>
      <c r="JE111" s="11">
        <f t="shared" si="348"/>
        <v>5.1858817850297701E-9</v>
      </c>
      <c r="JF111" s="11">
        <f t="shared" si="348"/>
        <v>-1.7232886347781954E-12</v>
      </c>
      <c r="JG111" s="11">
        <f t="shared" si="348"/>
        <v>-1.7232886347781954E-12</v>
      </c>
      <c r="JH111" s="11">
        <f t="shared" si="348"/>
        <v>5.1126697981148742E-10</v>
      </c>
      <c r="JI111" s="11">
        <f t="shared" si="348"/>
        <v>2.8815107489750469E-10</v>
      </c>
      <c r="JJ111" s="11">
        <f t="shared" si="348"/>
        <v>9.319334255347257E-10</v>
      </c>
      <c r="JK111" s="11">
        <f t="shared" si="348"/>
        <v>9.1590498408975566E-10</v>
      </c>
      <c r="JL111" s="11">
        <f t="shared" si="348"/>
        <v>5.867609390172962E-10</v>
      </c>
      <c r="JM111" s="11">
        <f t="shared" si="348"/>
        <v>-1.7232886347781954E-12</v>
      </c>
      <c r="JN111" s="11">
        <f t="shared" si="348"/>
        <v>7.1020819597759358E-9</v>
      </c>
      <c r="JO111" s="11">
        <f t="shared" si="348"/>
        <v>1.4183966233895659E-9</v>
      </c>
      <c r="JP111" s="11">
        <f t="shared" si="348"/>
        <v>6.0543407330068637E-10</v>
      </c>
      <c r="JQ111" s="11">
        <f t="shared" si="348"/>
        <v>4.2262969862080317E-10</v>
      </c>
      <c r="JR111" s="11">
        <f t="shared" si="348"/>
        <v>4.7360014241580786E-10</v>
      </c>
      <c r="JS111" s="11">
        <f t="shared" si="348"/>
        <v>-1.7232886347781954E-12</v>
      </c>
      <c r="JT111" s="11">
        <f t="shared" si="348"/>
        <v>6.7860390849697442E-10</v>
      </c>
      <c r="JU111" s="11">
        <f t="shared" si="348"/>
        <v>8.6140828317685747E-10</v>
      </c>
      <c r="JV111" s="11">
        <f t="shared" ref="JV111:MG111" si="349">JV104*JV92</f>
        <v>9.3353626967922266E-10</v>
      </c>
      <c r="JW111" s="11">
        <f t="shared" si="349"/>
        <v>3.3719810571911295E-10</v>
      </c>
      <c r="JX111" s="11">
        <f t="shared" si="349"/>
        <v>-1.7232886347781954E-12</v>
      </c>
      <c r="JY111" s="11">
        <f t="shared" si="349"/>
        <v>5.0108446522122886E-10</v>
      </c>
      <c r="JZ111" s="11">
        <f t="shared" si="349"/>
        <v>1.209501523261773E-12</v>
      </c>
      <c r="KA111" s="11">
        <f t="shared" si="349"/>
        <v>1.087935868899835E-9</v>
      </c>
      <c r="KB111" s="11">
        <f t="shared" si="349"/>
        <v>2.4045016965861853E-9</v>
      </c>
      <c r="KC111" s="11"/>
      <c r="KD111" s="11"/>
      <c r="KE111" s="11">
        <f t="shared" si="349"/>
        <v>5.9554314662113249E-10</v>
      </c>
      <c r="KF111" s="11">
        <f t="shared" si="349"/>
        <v>1.650597344673677E-9</v>
      </c>
      <c r="KG111" s="11"/>
      <c r="KH111" s="11"/>
      <c r="KI111" s="11">
        <f t="shared" si="349"/>
        <v>3.0333642011866295E-9</v>
      </c>
      <c r="KJ111" s="11">
        <f t="shared" si="349"/>
        <v>-1.5262611941224327E-12</v>
      </c>
      <c r="KK111" s="11">
        <f t="shared" si="349"/>
        <v>-1.5262611941224327E-12</v>
      </c>
      <c r="KL111" s="11">
        <f t="shared" si="349"/>
        <v>1.5541712860458534E-8</v>
      </c>
      <c r="KM111" s="11" t="e">
        <f t="shared" si="349"/>
        <v>#DIV/0!</v>
      </c>
      <c r="KN111" s="11">
        <f t="shared" si="349"/>
        <v>5.1604578645032239E-9</v>
      </c>
      <c r="KO111" s="11">
        <f t="shared" si="349"/>
        <v>6.583724584481585E-9</v>
      </c>
      <c r="KP111" s="11"/>
      <c r="KQ111" s="11">
        <f t="shared" si="349"/>
        <v>6.0877171525160986E-11</v>
      </c>
      <c r="KR111" s="11">
        <f t="shared" si="349"/>
        <v>1.7855036324878659E-10</v>
      </c>
      <c r="KS111" s="11">
        <f t="shared" si="349"/>
        <v>4.1639212898864396E-11</v>
      </c>
      <c r="KT111" s="11">
        <f t="shared" si="349"/>
        <v>3.0735972345167317E-10</v>
      </c>
      <c r="KU111" s="11">
        <f t="shared" si="349"/>
        <v>6.1104749900077929E-11</v>
      </c>
      <c r="KV111" s="11">
        <f t="shared" si="349"/>
        <v>8.9203093256467202E-11</v>
      </c>
      <c r="KW111" s="11">
        <f t="shared" si="349"/>
        <v>4.459773177278227E-11</v>
      </c>
      <c r="KX111" s="11">
        <f t="shared" si="349"/>
        <v>9.5195990462608542E-11</v>
      </c>
      <c r="KY111" s="11">
        <f t="shared" si="349"/>
        <v>4.2903829457383407E-10</v>
      </c>
      <c r="KZ111" s="11">
        <f t="shared" si="349"/>
        <v>4.1775759923814454E-11</v>
      </c>
      <c r="LA111" s="11">
        <f t="shared" si="349"/>
        <v>3.7138510626158827E-10</v>
      </c>
      <c r="LB111" s="11">
        <f t="shared" si="349"/>
        <v>3.7967615116874002E-11</v>
      </c>
      <c r="LC111" s="11">
        <f t="shared" si="349"/>
        <v>1.1901586037056273E-10</v>
      </c>
      <c r="LD111" s="11">
        <f t="shared" si="349"/>
        <v>8.9066546231517144E-11</v>
      </c>
      <c r="LE111" s="11">
        <f t="shared" si="349"/>
        <v>5.5263571610547753E-11</v>
      </c>
      <c r="LF111" s="11">
        <f t="shared" si="349"/>
        <v>8.6866621940655137E-11</v>
      </c>
      <c r="LG111" s="11">
        <f t="shared" si="349"/>
        <v>1.3197265584915694E-10</v>
      </c>
      <c r="LH111" s="11">
        <f t="shared" si="349"/>
        <v>2.805054752114955E-10</v>
      </c>
      <c r="LI111" s="11">
        <f t="shared" si="349"/>
        <v>7.8992410168535244E-11</v>
      </c>
      <c r="LJ111" s="11">
        <f t="shared" si="349"/>
        <v>9.0371328914373241E-11</v>
      </c>
      <c r="LK111" s="11" t="e">
        <f t="shared" si="349"/>
        <v>#DIV/0!</v>
      </c>
      <c r="LL111" s="11">
        <f t="shared" si="349"/>
        <v>5.3167235014140951E-9</v>
      </c>
      <c r="LM111" s="11">
        <f t="shared" si="349"/>
        <v>2.6990585614539889E-9</v>
      </c>
      <c r="LN111" s="11"/>
      <c r="LO111" s="11">
        <f t="shared" ref="LO111" si="350">LO104*LO92</f>
        <v>-2.3056594450045696E-12</v>
      </c>
      <c r="LP111" s="11">
        <f t="shared" si="349"/>
        <v>-2.3056594450045696E-12</v>
      </c>
      <c r="LQ111" s="11"/>
      <c r="LR111" s="11">
        <f t="shared" si="349"/>
        <v>6.8114230103321925E-11</v>
      </c>
      <c r="LS111" s="11">
        <f t="shared" si="349"/>
        <v>1.2421171089093775E-10</v>
      </c>
      <c r="LT111" s="11">
        <f t="shared" si="349"/>
        <v>2.683588901609456E-11</v>
      </c>
      <c r="LU111" s="11">
        <f t="shared" si="349"/>
        <v>5.038093555682352E-11</v>
      </c>
      <c r="LV111" s="11">
        <f t="shared" si="349"/>
        <v>5.2119493845695915E-11</v>
      </c>
      <c r="LW111" s="11" t="e">
        <f t="shared" si="349"/>
        <v>#DIV/0!</v>
      </c>
      <c r="LX111" s="11">
        <f t="shared" si="349"/>
        <v>3.6544081289647944E-10</v>
      </c>
      <c r="LY111" s="11">
        <f t="shared" si="349"/>
        <v>2.7139308831747761E-10</v>
      </c>
      <c r="LZ111" s="11">
        <f t="shared" si="349"/>
        <v>1.3096725167055617E-10</v>
      </c>
      <c r="MA111" s="11">
        <f t="shared" si="349"/>
        <v>7.5200924842725559E-11</v>
      </c>
      <c r="MB111" s="11">
        <f t="shared" si="349"/>
        <v>4.5661991629884174E-11</v>
      </c>
      <c r="MC111" s="11">
        <f t="shared" si="349"/>
        <v>-2.3056594450045765E-12</v>
      </c>
      <c r="MD111" s="11">
        <f t="shared" si="349"/>
        <v>3.3298772483752808E-10</v>
      </c>
      <c r="ME111" s="11">
        <f t="shared" si="349"/>
        <v>4.0335794129188682E-10</v>
      </c>
      <c r="MF111" s="11">
        <f t="shared" si="349"/>
        <v>2.4953692697165328E-10</v>
      </c>
      <c r="MG111" s="11">
        <f t="shared" si="349"/>
        <v>3.050052152356772E-10</v>
      </c>
      <c r="MH111" s="11">
        <f t="shared" ref="MH111:OS111" si="351">MH104*MH92</f>
        <v>3.4623388322893682E-10</v>
      </c>
      <c r="MI111" s="11">
        <f t="shared" si="351"/>
        <v>-2.3056594450045765E-12</v>
      </c>
      <c r="MJ111" s="11">
        <f t="shared" si="351"/>
        <v>3.6411619705733858E-10</v>
      </c>
      <c r="MK111" s="11">
        <f t="shared" si="351"/>
        <v>9.5997393517237219E-11</v>
      </c>
      <c r="ML111" s="11">
        <f t="shared" si="351"/>
        <v>5.6176129853064827E-11</v>
      </c>
      <c r="MM111" s="11">
        <f t="shared" si="351"/>
        <v>8.2171715696204382E-11</v>
      </c>
      <c r="MN111" s="11">
        <f t="shared" si="351"/>
        <v>1.1874767055448164E-10</v>
      </c>
      <c r="MO111" s="11">
        <f t="shared" si="351"/>
        <v>-2.3056594450045765E-12</v>
      </c>
      <c r="MP111" s="11">
        <f t="shared" si="351"/>
        <v>2.1609037703334634E-10</v>
      </c>
      <c r="MQ111" s="11">
        <f t="shared" si="351"/>
        <v>7.9014576632102074E-10</v>
      </c>
      <c r="MR111" s="11">
        <f t="shared" si="351"/>
        <v>1.2767765102253978E-9</v>
      </c>
      <c r="MS111" s="11">
        <f t="shared" si="351"/>
        <v>1.4006280911850689E-9</v>
      </c>
      <c r="MT111" s="11">
        <f t="shared" si="351"/>
        <v>4.2753218035620772E-10</v>
      </c>
      <c r="MU111" s="11">
        <f t="shared" si="351"/>
        <v>-2.3056594450045765E-12</v>
      </c>
      <c r="MV111" s="11">
        <f t="shared" si="351"/>
        <v>7.8131637386824733E-11</v>
      </c>
      <c r="MW111" s="11">
        <f t="shared" si="351"/>
        <v>5.2323567473413558E-10</v>
      </c>
      <c r="MX111" s="11">
        <f t="shared" si="351"/>
        <v>3.0748886993406633E-10</v>
      </c>
      <c r="MY111" s="11">
        <f t="shared" si="351"/>
        <v>3.0699213899438853E-10</v>
      </c>
      <c r="MZ111" s="11">
        <f t="shared" si="351"/>
        <v>1.2439922682066612E-9</v>
      </c>
      <c r="NA111" s="11">
        <f t="shared" si="351"/>
        <v>-2.3056594450045765E-12</v>
      </c>
      <c r="NB111" s="11">
        <f t="shared" si="351"/>
        <v>2.8773139680838081E-11</v>
      </c>
      <c r="NC111" s="11">
        <f t="shared" si="351"/>
        <v>6.7667172257611876E-11</v>
      </c>
      <c r="ND111" s="11">
        <f t="shared" si="351"/>
        <v>4.322801002546282E-11</v>
      </c>
      <c r="NE111" s="11">
        <f t="shared" si="351"/>
        <v>2.349123402226386E-11</v>
      </c>
      <c r="NF111" s="11">
        <f t="shared" si="351"/>
        <v>3.6505584641822907E-11</v>
      </c>
      <c r="NG111" s="11">
        <f t="shared" si="351"/>
        <v>-2.3056594450045765E-12</v>
      </c>
      <c r="NH111" s="11">
        <f t="shared" si="351"/>
        <v>2.2166618183122991E-11</v>
      </c>
      <c r="NI111" s="11">
        <f t="shared" si="351"/>
        <v>4.2753218035620772E-10</v>
      </c>
      <c r="NJ111" s="11">
        <f t="shared" si="351"/>
        <v>-2.3056594450045765E-12</v>
      </c>
      <c r="NK111" s="11">
        <f t="shared" si="351"/>
        <v>7.3561712741788737E-11</v>
      </c>
      <c r="NL111" s="11">
        <f t="shared" si="351"/>
        <v>9.8481048215626343E-11</v>
      </c>
      <c r="NM111" s="11">
        <f t="shared" si="351"/>
        <v>4.6395911593258163E-10</v>
      </c>
      <c r="NN111" s="11">
        <f t="shared" si="351"/>
        <v>4.6506434227336477E-11</v>
      </c>
      <c r="NO111" s="11">
        <f t="shared" si="351"/>
        <v>2.2129363362647156E-12</v>
      </c>
      <c r="NP111" s="11">
        <f t="shared" si="351"/>
        <v>-2.3056594450045765E-12</v>
      </c>
      <c r="NQ111" s="11">
        <f t="shared" si="351"/>
        <v>2.812502998729344E-9</v>
      </c>
      <c r="NR111" s="11">
        <f t="shared" si="351"/>
        <v>2.0574719704190479E-9</v>
      </c>
      <c r="NS111" s="11">
        <f t="shared" si="351"/>
        <v>1.9697161710759653E-9</v>
      </c>
      <c r="NT111" s="11">
        <f t="shared" si="351"/>
        <v>8.0598734387224613E-11</v>
      </c>
      <c r="NU111" s="11">
        <f t="shared" si="351"/>
        <v>4.9392854929314379E-10</v>
      </c>
      <c r="NV111" s="11">
        <f t="shared" si="351"/>
        <v>-2.3056594450045765E-12</v>
      </c>
      <c r="NW111" s="11">
        <f t="shared" si="351"/>
        <v>4.9368556507515136E-9</v>
      </c>
      <c r="NX111" s="11">
        <f t="shared" si="351"/>
        <v>2.6104990832603614E-9</v>
      </c>
      <c r="NY111" s="11">
        <f t="shared" si="351"/>
        <v>1.8325232249614468E-11</v>
      </c>
      <c r="NZ111" s="11">
        <f t="shared" si="351"/>
        <v>2.4002163187967479E-9</v>
      </c>
      <c r="OA111" s="11">
        <f t="shared" si="351"/>
        <v>3.9086226056184135E-9</v>
      </c>
      <c r="OB111" s="11">
        <f t="shared" si="351"/>
        <v>-2.3056594450045765E-12</v>
      </c>
      <c r="OC111" s="11">
        <f t="shared" si="351"/>
        <v>3.9930668653636436E-9</v>
      </c>
      <c r="OD111" s="11">
        <f t="shared" si="351"/>
        <v>1.7900113353740198E-10</v>
      </c>
      <c r="OE111" s="11">
        <f t="shared" si="351"/>
        <v>2.7396491275765963E-9</v>
      </c>
      <c r="OF111" s="11">
        <f t="shared" si="351"/>
        <v>1.323303641575221E-9</v>
      </c>
      <c r="OG111" s="11">
        <f t="shared" si="351"/>
        <v>-2.3056594450045765E-12</v>
      </c>
      <c r="OH111" s="11">
        <f t="shared" si="351"/>
        <v>4.8410569496101478E-11</v>
      </c>
      <c r="OI111" s="11">
        <f t="shared" si="351"/>
        <v>2.1568181583546129E-9</v>
      </c>
      <c r="OJ111" s="11">
        <f t="shared" si="351"/>
        <v>-2.3056594450045765E-12</v>
      </c>
      <c r="OK111" s="11">
        <f t="shared" si="351"/>
        <v>1.7561218670145E-9</v>
      </c>
      <c r="OL111" s="11">
        <f t="shared" si="351"/>
        <v>1.6650545280735653E-9</v>
      </c>
      <c r="OM111" s="11">
        <f t="shared" si="351"/>
        <v>-2.3056594450045765E-12</v>
      </c>
      <c r="ON111" s="11">
        <f t="shared" si="351"/>
        <v>1.3847327011153785E-9</v>
      </c>
      <c r="OO111" s="11">
        <f t="shared" si="351"/>
        <v>5.692122626258157E-11</v>
      </c>
      <c r="OP111" s="11">
        <f t="shared" si="351"/>
        <v>-2.3056594450045765E-12</v>
      </c>
      <c r="OQ111" s="11">
        <f t="shared" si="351"/>
        <v>2.4349874845741959E-9</v>
      </c>
      <c r="OR111" s="11">
        <f t="shared" si="351"/>
        <v>5.6521482038875826E-9</v>
      </c>
      <c r="OS111" s="11">
        <f t="shared" si="351"/>
        <v>-2.3056594450045765E-12</v>
      </c>
      <c r="OT111" s="11">
        <f t="shared" ref="OT111:OY111" si="352">OT104*OT92</f>
        <v>-2.3056594450045765E-12</v>
      </c>
      <c r="OU111" s="11">
        <f t="shared" si="352"/>
        <v>9.4604187414175829E-9</v>
      </c>
      <c r="OV111" s="11">
        <f t="shared" si="352"/>
        <v>-2.3056594450045765E-12</v>
      </c>
      <c r="OW111" s="11">
        <f t="shared" si="352"/>
        <v>-2.3056594450045765E-12</v>
      </c>
      <c r="OX111" s="11">
        <f t="shared" si="352"/>
        <v>-2.3056594450045765E-12</v>
      </c>
      <c r="OY111" s="11">
        <f t="shared" si="352"/>
        <v>-2.3056594450045765E-12</v>
      </c>
    </row>
    <row r="112" spans="1:415">
      <c r="A112" s="46" t="s">
        <v>3</v>
      </c>
      <c r="B112" s="46"/>
      <c r="C112" s="46"/>
      <c r="D112" s="11">
        <f t="shared" ref="D112:BO112" si="353">SQRT((D105/D104)^2+(D93/D92)^2)*D111</f>
        <v>6.0304680396784945E-9</v>
      </c>
      <c r="E112" s="11">
        <f t="shared" si="353"/>
        <v>1.4174001093297141E-8</v>
      </c>
      <c r="F112" s="11">
        <f t="shared" si="353"/>
        <v>5.022206511016485E-10</v>
      </c>
      <c r="G112" s="11">
        <f t="shared" si="353"/>
        <v>1.6113187178373692E-10</v>
      </c>
      <c r="H112" s="11">
        <f t="shared" si="353"/>
        <v>2.6813935000631709E-10</v>
      </c>
      <c r="I112" s="11">
        <f t="shared" si="353"/>
        <v>2.8016028488963862E-10</v>
      </c>
      <c r="J112" s="11">
        <f t="shared" si="353"/>
        <v>1.7133858309229453E-10</v>
      </c>
      <c r="K112" s="11">
        <f t="shared" si="353"/>
        <v>5.0003501304193495E-10</v>
      </c>
      <c r="L112" s="11">
        <f t="shared" si="353"/>
        <v>3.9556158824776984E-10</v>
      </c>
      <c r="M112" s="11">
        <f t="shared" si="353"/>
        <v>9.7584902905635062E-10</v>
      </c>
      <c r="N112" s="11">
        <f t="shared" si="353"/>
        <v>3.5993575980190703E-10</v>
      </c>
      <c r="O112" s="11">
        <f t="shared" si="353"/>
        <v>1.6306098523021878E-9</v>
      </c>
      <c r="P112" s="11">
        <f t="shared" si="353"/>
        <v>4.0564202899970424E-10</v>
      </c>
      <c r="Q112" s="11">
        <f t="shared" si="353"/>
        <v>1.7949805835054072E-10</v>
      </c>
      <c r="R112" s="11">
        <f t="shared" si="353"/>
        <v>1.3604953036890736E-10</v>
      </c>
      <c r="S112" s="11">
        <f t="shared" si="353"/>
        <v>1.8097252608313547E-10</v>
      </c>
      <c r="T112" s="11"/>
      <c r="U112" s="11"/>
      <c r="V112" s="11">
        <f t="shared" si="353"/>
        <v>2.1467954760285918E-11</v>
      </c>
      <c r="W112" s="11">
        <f t="shared" si="353"/>
        <v>2.6843464270549263E-11</v>
      </c>
      <c r="X112" s="11">
        <f t="shared" si="353"/>
        <v>8.4252381919915131E-12</v>
      </c>
      <c r="Y112" s="11">
        <f t="shared" si="353"/>
        <v>6.8618999271295649E-11</v>
      </c>
      <c r="Z112" s="11">
        <f t="shared" si="353"/>
        <v>1.8873566396376237E-11</v>
      </c>
      <c r="AA112" s="11"/>
      <c r="AB112" s="11">
        <f t="shared" si="353"/>
        <v>1.5578029733021767E-11</v>
      </c>
      <c r="AC112" s="11">
        <f t="shared" si="353"/>
        <v>2.4504120961513991E-11</v>
      </c>
      <c r="AD112" s="11">
        <f t="shared" si="353"/>
        <v>3.2997862003815031E-11</v>
      </c>
      <c r="AE112" s="11">
        <f t="shared" si="353"/>
        <v>6.0230304461608483E-12</v>
      </c>
      <c r="AF112" s="11">
        <f t="shared" si="353"/>
        <v>3.623068349421586E-12</v>
      </c>
      <c r="AG112" s="11"/>
      <c r="AH112" s="11">
        <f t="shared" si="353"/>
        <v>3.473812300683521E-11</v>
      </c>
      <c r="AI112" s="11">
        <f t="shared" si="353"/>
        <v>2.5218891786458958E-11</v>
      </c>
      <c r="AJ112" s="11">
        <f t="shared" si="353"/>
        <v>2.5587790785531386E-10</v>
      </c>
      <c r="AK112" s="11">
        <f t="shared" si="353"/>
        <v>1.206767260404109E-10</v>
      </c>
      <c r="AL112" s="11">
        <f t="shared" si="353"/>
        <v>4.1862304583127535E-11</v>
      </c>
      <c r="AM112" s="11"/>
      <c r="AN112" s="11">
        <f t="shared" si="353"/>
        <v>1.0564439714187261E-10</v>
      </c>
      <c r="AO112" s="11">
        <f t="shared" si="353"/>
        <v>7.251197352777654E-11</v>
      </c>
      <c r="AP112" s="11">
        <f t="shared" si="353"/>
        <v>1.3057397637519655E-10</v>
      </c>
      <c r="AQ112" s="11">
        <f t="shared" si="353"/>
        <v>2.9474694353323993E-11</v>
      </c>
      <c r="AR112" s="11">
        <f t="shared" si="353"/>
        <v>5.5495438282162964E-11</v>
      </c>
      <c r="AS112" s="11"/>
      <c r="AT112" s="11">
        <f t="shared" si="353"/>
        <v>1.262419964022908E-10</v>
      </c>
      <c r="AU112" s="11">
        <f t="shared" si="353"/>
        <v>4.6659039216719792E-10</v>
      </c>
      <c r="AV112" s="11">
        <f t="shared" si="353"/>
        <v>6.7942285776888455E-10</v>
      </c>
      <c r="AW112" s="11">
        <f t="shared" si="353"/>
        <v>2.8540155737579472E-10</v>
      </c>
      <c r="AX112" s="11">
        <f t="shared" si="353"/>
        <v>2.2712937110425896E-10</v>
      </c>
      <c r="AY112" s="11"/>
      <c r="AZ112" s="11">
        <f t="shared" si="353"/>
        <v>4.551399501501723E-11</v>
      </c>
      <c r="BA112" s="11">
        <f t="shared" si="353"/>
        <v>2.2934029265257937E-11</v>
      </c>
      <c r="BB112" s="11">
        <f t="shared" si="353"/>
        <v>1.7434512056551893E-10</v>
      </c>
      <c r="BC112" s="11">
        <f t="shared" si="353"/>
        <v>4.7501601400881818E-11</v>
      </c>
      <c r="BD112" s="11"/>
      <c r="BE112" s="11">
        <f t="shared" si="353"/>
        <v>2.8967063376368661E-11</v>
      </c>
      <c r="BF112" s="11">
        <f t="shared" si="353"/>
        <v>2.7427936659447756E-10</v>
      </c>
      <c r="BG112" s="11">
        <f t="shared" si="353"/>
        <v>3.6241941094923968E-10</v>
      </c>
      <c r="BH112" s="11">
        <f t="shared" si="353"/>
        <v>7.3974976641610327E-10</v>
      </c>
      <c r="BI112" s="11"/>
      <c r="BJ112" s="11">
        <f t="shared" si="353"/>
        <v>2.9825290155017413E-10</v>
      </c>
      <c r="BK112" s="11">
        <f t="shared" si="353"/>
        <v>1.1075183725102075E-10</v>
      </c>
      <c r="BL112" s="11">
        <f t="shared" si="353"/>
        <v>1.8823298332353738E-9</v>
      </c>
      <c r="BM112" s="11">
        <f t="shared" si="353"/>
        <v>5.0002840429724618E-10</v>
      </c>
      <c r="BN112" s="11"/>
      <c r="BO112" s="11">
        <f t="shared" si="353"/>
        <v>3.853877477350189E-11</v>
      </c>
      <c r="BP112" s="11">
        <f t="shared" ref="BP112:EB112" si="354">SQRT((BP105/BP104)^2+(BP93/BP92)^2)*BP111</f>
        <v>5.7829853917428977E-10</v>
      </c>
      <c r="BQ112" s="11">
        <f t="shared" si="354"/>
        <v>2.0587260509260272E-10</v>
      </c>
      <c r="BR112" s="11">
        <f t="shared" si="354"/>
        <v>1.4027527841504912E-10</v>
      </c>
      <c r="BS112" s="11"/>
      <c r="BT112" s="11">
        <f t="shared" si="354"/>
        <v>1.9699782899259066E-10</v>
      </c>
      <c r="BU112" s="11">
        <f t="shared" si="354"/>
        <v>1.3567369293876321E-10</v>
      </c>
      <c r="BV112" s="11">
        <f t="shared" si="354"/>
        <v>1.1081084146372623E-10</v>
      </c>
      <c r="BW112" s="11"/>
      <c r="BX112" s="11">
        <f t="shared" si="354"/>
        <v>-1.1789702483201865E-12</v>
      </c>
      <c r="BY112" s="11"/>
      <c r="BZ112" s="11">
        <f t="shared" si="354"/>
        <v>3.8751368800696879E-10</v>
      </c>
      <c r="CA112" s="11">
        <f t="shared" si="354"/>
        <v>-1.0873087935755891E-12</v>
      </c>
      <c r="CB112" s="11">
        <f t="shared" si="354"/>
        <v>9.6221124817138247E-11</v>
      </c>
      <c r="CC112" s="11">
        <f>SQRT((CC105/CC104)^2+(CC93/CC92)^2)*CC111</f>
        <v>1.035316548377907E-12</v>
      </c>
      <c r="CD112" s="11">
        <f>SQRT((CD105/CD104)^2+(CD93/CD92)^2)*CD111</f>
        <v>6.7005206003237725E-10</v>
      </c>
      <c r="CE112" s="11">
        <f>SQRT((CE105/CE104)^2+(CE93/CE92)^2)*CE111</f>
        <v>3.3782550670669665E-9</v>
      </c>
      <c r="CF112" s="11"/>
      <c r="CG112" s="11">
        <f t="shared" si="354"/>
        <v>4.0966128956170529E-10</v>
      </c>
      <c r="CH112" s="11"/>
      <c r="CI112" s="11">
        <f>SQRT((CI105/CI104)^2+(CI93/CI92)^2)*CI111</f>
        <v>6.3240103692066773E-9</v>
      </c>
      <c r="CJ112" s="11"/>
      <c r="CK112" s="11">
        <f>SQRT((CK105/CK104)^2+(CK93/CK92)^2)*CK111</f>
        <v>6.3563722810065513E-10</v>
      </c>
      <c r="CL112" s="11">
        <f>SQRT((CL105/CL104)^2+(CL93/CL92)^2)*CL111</f>
        <v>8.0441982654881148E-10</v>
      </c>
      <c r="CM112" s="11">
        <f t="shared" si="354"/>
        <v>1.0027815784290826E-9</v>
      </c>
      <c r="CN112" s="143">
        <f t="shared" si="354"/>
        <v>-1.8395288464615755E-12</v>
      </c>
      <c r="CO112" s="11">
        <f t="shared" si="354"/>
        <v>5.6008954641413802E-9</v>
      </c>
      <c r="CP112" s="11">
        <f t="shared" si="354"/>
        <v>8.3919257140978305E-9</v>
      </c>
      <c r="CQ112" s="11">
        <f t="shared" si="354"/>
        <v>8.6114727197500293E-9</v>
      </c>
      <c r="CR112" s="11">
        <f t="shared" si="354"/>
        <v>9.3160406793551173E-9</v>
      </c>
      <c r="CS112" s="11"/>
      <c r="CT112" s="11">
        <f t="shared" si="354"/>
        <v>4.9860854942848753E-10</v>
      </c>
      <c r="CU112" s="11">
        <f t="shared" si="354"/>
        <v>3.8837457611418443E-9</v>
      </c>
      <c r="CV112" s="11">
        <f t="shared" si="354"/>
        <v>1.5937557411209977E-12</v>
      </c>
      <c r="CW112" s="11">
        <f t="shared" si="354"/>
        <v>1.277258665149078E-12</v>
      </c>
      <c r="CX112" s="11">
        <f t="shared" si="354"/>
        <v>2.5308561875692624E-10</v>
      </c>
      <c r="CY112" s="11"/>
      <c r="CZ112" s="11">
        <f t="shared" si="354"/>
        <v>3.7844442306961175E-11</v>
      </c>
      <c r="DA112" s="11">
        <f t="shared" si="354"/>
        <v>1.1608690781669675E-10</v>
      </c>
      <c r="DB112" s="11">
        <f t="shared" si="354"/>
        <v>8.814170182886373E-11</v>
      </c>
      <c r="DC112" s="11">
        <f>SQRT((DC105/DC104)^2+(DC93/DC92)^2)*DC111</f>
        <v>2.1095903296748204E-9</v>
      </c>
      <c r="DD112" s="11">
        <f>SQRT((DD105/DD104)^2+(DD93/DD92)^2)*DD111</f>
        <v>1.876472527333961E-9</v>
      </c>
      <c r="DE112" s="11"/>
      <c r="DF112" s="11"/>
      <c r="DG112" s="11">
        <f t="shared" si="354"/>
        <v>7.5556181353697025E-10</v>
      </c>
      <c r="DH112" s="11">
        <f t="shared" si="354"/>
        <v>5.143084102056248E-10</v>
      </c>
      <c r="DI112" s="11">
        <f t="shared" si="354"/>
        <v>1.1484132667777283E-9</v>
      </c>
      <c r="DJ112" s="11">
        <f>SQRT((DJ105/DJ104)^2+(DJ93/DJ92)^2)*DJ111</f>
        <v>9.092382465977496E-10</v>
      </c>
      <c r="DK112" s="11">
        <f>SQRT((DK105/DK104)^2+(DK93/DK92)^2)*DK111</f>
        <v>1.4928596132085596E-9</v>
      </c>
      <c r="DL112" s="11"/>
      <c r="DM112" s="11">
        <f t="shared" si="354"/>
        <v>1.44295150179755E-9</v>
      </c>
      <c r="DN112" s="11">
        <f t="shared" si="354"/>
        <v>5.0906416342683092E-9</v>
      </c>
      <c r="DO112" s="11">
        <f t="shared" si="354"/>
        <v>1.4363748268461058E-9</v>
      </c>
      <c r="DP112" s="11">
        <f>SQRT((DP105/DP104)^2+(DP93/DP92)^2)*DP111</f>
        <v>1.1141897345391654E-8</v>
      </c>
      <c r="DQ112" s="11">
        <f>SQRT((DQ105/DQ104)^2+(DQ93/DQ92)^2)*DQ111</f>
        <v>3.3217046663346694E-9</v>
      </c>
      <c r="DR112" s="11"/>
      <c r="DS112" s="11">
        <f>SQRT((DS105/DS104)^2+(DS93/DS92)^2)*DS111</f>
        <v>2.2021871251984507E-9</v>
      </c>
      <c r="DT112" s="11">
        <f t="shared" si="354"/>
        <v>9.4557333859886385E-10</v>
      </c>
      <c r="DU112" s="11">
        <f t="shared" si="354"/>
        <v>1.1068966929400581E-9</v>
      </c>
      <c r="DV112" s="11">
        <f t="shared" si="354"/>
        <v>5.5456619923647402E-9</v>
      </c>
      <c r="DW112" s="11">
        <f>SQRT((DW105/DW104)^2+(DW93/DW92)^2)*DW111</f>
        <v>7.8875987907476752E-10</v>
      </c>
      <c r="DX112" s="11"/>
      <c r="DY112" s="11">
        <f t="shared" si="354"/>
        <v>1.5537036916628667E-9</v>
      </c>
      <c r="DZ112" s="11">
        <f t="shared" si="354"/>
        <v>1.6311720153841648E-9</v>
      </c>
      <c r="EA112" s="11">
        <f t="shared" si="354"/>
        <v>1.3861859240654444E-9</v>
      </c>
      <c r="EB112" s="11">
        <f t="shared" si="354"/>
        <v>9.8572505400188465E-10</v>
      </c>
      <c r="EC112" s="11">
        <f>SQRT((EC105/EC104)^2+(EC93/EC92)^2)*EC111</f>
        <v>2.7531546689125611E-9</v>
      </c>
      <c r="ED112" s="11"/>
      <c r="EE112" s="11">
        <f>SQRT((EE105/EE104)^2+(EE93/EE92)^2)*EE111</f>
        <v>5.9306422848861239E-11</v>
      </c>
      <c r="EF112" s="11">
        <f>SQRT((EF105/EF104)^2+(EF93/EF92)^2)*EF111</f>
        <v>1.0450000829592605E-10</v>
      </c>
      <c r="EG112" s="11">
        <f>SQRT((EG105/EG104)^2+(EG93/EG92)^2)*EG111</f>
        <v>5.6694705991746053E-10</v>
      </c>
      <c r="EH112" s="11">
        <f>SQRT((EH105/EH104)^2+(EH93/EH92)^2)*EH111</f>
        <v>2.7430419582447438E-10</v>
      </c>
      <c r="EI112" s="11">
        <f t="shared" ref="EI112:HC112" si="355">SQRT((EI105/EI104)^2+(EI93/EI92)^2)*EI111</f>
        <v>5.0365053412758803E-10</v>
      </c>
      <c r="EJ112" s="11"/>
      <c r="EK112" s="11">
        <f>SQRT((EK105/EK104)^2+(EK93/EK92)^2)*EK111</f>
        <v>6.3140638772513611E-9</v>
      </c>
      <c r="EL112" s="11">
        <f t="shared" si="355"/>
        <v>1.350969775015719E-9</v>
      </c>
      <c r="EM112" s="11">
        <f t="shared" si="355"/>
        <v>1.7070960577113127E-9</v>
      </c>
      <c r="EN112" s="11">
        <f>SQRT((EN105/EN104)^2+(EN93/EN92)^2)*EN111</f>
        <v>1.4075653494546534E-9</v>
      </c>
      <c r="EO112" s="11">
        <f>SQRT((EO105/EO104)^2+(EO93/EO92)^2)*EO111</f>
        <v>4.0075051488829468E-9</v>
      </c>
      <c r="EP112" s="11"/>
      <c r="EQ112" s="11">
        <f t="shared" si="355"/>
        <v>4.3997956483367853E-10</v>
      </c>
      <c r="ER112" s="11">
        <f t="shared" si="355"/>
        <v>1.3807115298512993E-9</v>
      </c>
      <c r="ES112" s="11">
        <f t="shared" si="355"/>
        <v>1.8656357180792793E-9</v>
      </c>
      <c r="ET112" s="11">
        <f>SQRT((ET105/ET104)^2+(ET93/ET92)^2)*ET111</f>
        <v>1.532315703033145E-9</v>
      </c>
      <c r="EU112" s="11">
        <f>SQRT((EU105/EU104)^2+(EU93/EU92)^2)*EU111</f>
        <v>1.2088056525525695E-9</v>
      </c>
      <c r="EV112" s="11"/>
      <c r="EW112" s="11">
        <f>SQRT((EW105/EW104)^2+(EW93/EW92)^2)*EW111</f>
        <v>7.0947017773554955E-10</v>
      </c>
      <c r="EX112" s="11">
        <f t="shared" si="355"/>
        <v>2.6866710663305004E-10</v>
      </c>
      <c r="EY112" s="11">
        <f t="shared" si="355"/>
        <v>6.3132675137903938E-11</v>
      </c>
      <c r="EZ112" s="11">
        <f>SQRT((EZ105/EZ104)^2+(EZ93/EZ92)^2)*EZ111</f>
        <v>1.0728002560393649E-11</v>
      </c>
      <c r="FA112" s="11"/>
      <c r="FB112" s="11"/>
      <c r="FC112" s="11">
        <f>SQRT((FC105/FC104)^2+(FC93/FC92)^2)*FC111</f>
        <v>5.1135535208061375E-10</v>
      </c>
      <c r="FD112" s="11">
        <f>SQRT((FD105/FD104)^2+(FD93/FD92)^2)*FD111</f>
        <v>4.138987787071019E-10</v>
      </c>
      <c r="FE112" s="11">
        <f>SQRT((FE105/FE104)^2+(FE93/FE92)^2)*FE111</f>
        <v>4.2469567013601009E-10</v>
      </c>
      <c r="FF112" s="11">
        <f>SQRT((FF105/FF104)^2+(FF93/FF92)^2)*FF111</f>
        <v>3.5475843307895971E-10</v>
      </c>
      <c r="FG112" s="11"/>
      <c r="FH112" s="11">
        <f t="shared" si="355"/>
        <v>3.3175991847988435E-10</v>
      </c>
      <c r="FI112" s="11">
        <f t="shared" si="355"/>
        <v>2.0856240222354546E-10</v>
      </c>
      <c r="FJ112" s="11">
        <f t="shared" si="355"/>
        <v>1.2394684437076187E-9</v>
      </c>
      <c r="FK112" s="11">
        <f t="shared" si="355"/>
        <v>6.7833629272772244E-10</v>
      </c>
      <c r="FL112" s="11">
        <f t="shared" si="355"/>
        <v>7.2381882584801846E-10</v>
      </c>
      <c r="FM112" s="11"/>
      <c r="FN112" s="11">
        <f t="shared" si="355"/>
        <v>8.7955239401401327E-10</v>
      </c>
      <c r="FO112" s="11">
        <f t="shared" si="355"/>
        <v>1.8807161659345609E-9</v>
      </c>
      <c r="FP112" s="11">
        <f t="shared" si="355"/>
        <v>8.9395721287904963E-9</v>
      </c>
      <c r="FQ112" s="11">
        <f t="shared" si="355"/>
        <v>2.5470210901420833E-10</v>
      </c>
      <c r="FR112" s="11">
        <f t="shared" si="355"/>
        <v>1.1688954997998309E-10</v>
      </c>
      <c r="FS112" s="11"/>
      <c r="FT112" s="11">
        <f>SQRT((FT105/FT104)^2+(FT93/FT92)^2)*FT111</f>
        <v>6.4058464829428276E-10</v>
      </c>
      <c r="FU112" s="11">
        <f>SQRT((FU105/FU104)^2+(FU93/FU92)^2)*FU111</f>
        <v>1.5517503886991841E-9</v>
      </c>
      <c r="FV112" s="11">
        <f>SQRT((FV105/FV104)^2+(FV93/FV92)^2)*FV111</f>
        <v>4.7412194626940532E-10</v>
      </c>
      <c r="FW112" s="11">
        <f t="shared" si="355"/>
        <v>1.3005738259729883E-9</v>
      </c>
      <c r="FX112" s="11">
        <f t="shared" si="355"/>
        <v>5.9023914942465448E-10</v>
      </c>
      <c r="FY112" s="11"/>
      <c r="FZ112" s="11">
        <f t="shared" si="355"/>
        <v>1.3337982663788482E-8</v>
      </c>
      <c r="GA112" s="11">
        <f t="shared" si="355"/>
        <v>2.0720381073663847E-8</v>
      </c>
      <c r="GB112" s="11">
        <f t="shared" si="355"/>
        <v>3.271212289215037E-8</v>
      </c>
      <c r="GC112" s="11">
        <f t="shared" si="355"/>
        <v>1.6884622274469116E-8</v>
      </c>
      <c r="GD112" s="11">
        <f t="shared" si="355"/>
        <v>8.5445618668082702E-9</v>
      </c>
      <c r="GE112" s="11"/>
      <c r="GF112" s="11">
        <f t="shared" si="355"/>
        <v>2.5511132704613643E-9</v>
      </c>
      <c r="GG112" s="11">
        <f t="shared" si="355"/>
        <v>1.7504391116737875E-9</v>
      </c>
      <c r="GH112" s="11">
        <f>SQRT((GH105/GH104)^2+(GH93/GH92)^2)*GH111</f>
        <v>9.9398786323047921E-10</v>
      </c>
      <c r="GI112" s="11">
        <f>SQRT((GI105/GI104)^2+(GI93/GI92)^2)*GI111</f>
        <v>1.8528917914251891E-9</v>
      </c>
      <c r="GJ112" s="11">
        <f>SQRT((GJ105/GJ104)^2+(GJ93/GJ92)^2)*GJ111</f>
        <v>1.1450463931684507E-10</v>
      </c>
      <c r="GK112" s="11"/>
      <c r="GL112" s="11">
        <f t="shared" si="355"/>
        <v>1.9878872218316296E-10</v>
      </c>
      <c r="GM112" s="11">
        <f t="shared" si="355"/>
        <v>4.2516665393189216E-10</v>
      </c>
      <c r="GN112" s="11">
        <f t="shared" si="355"/>
        <v>1.361626651065329E-9</v>
      </c>
      <c r="GO112" s="11">
        <f t="shared" si="355"/>
        <v>4.0504137906835555E-10</v>
      </c>
      <c r="GP112" s="11">
        <f t="shared" si="355"/>
        <v>3.4357678205819457E-10</v>
      </c>
      <c r="GQ112" s="143">
        <f t="shared" si="355"/>
        <v>-3.7815588753661652E-12</v>
      </c>
      <c r="GR112" s="11">
        <f t="shared" si="355"/>
        <v>1.356887148721256E-8</v>
      </c>
      <c r="GS112" s="11">
        <f t="shared" si="355"/>
        <v>1.0142256368649163E-8</v>
      </c>
      <c r="GT112" s="11">
        <f t="shared" si="355"/>
        <v>1.6118655426488397E-8</v>
      </c>
      <c r="GU112" s="11"/>
      <c r="GV112" s="11">
        <f t="shared" si="355"/>
        <v>6.3621690357472044E-9</v>
      </c>
      <c r="GW112" s="11">
        <f t="shared" si="355"/>
        <v>4.1869195535755523E-10</v>
      </c>
      <c r="GX112" s="11">
        <f t="shared" si="355"/>
        <v>1.2735029249880693E-9</v>
      </c>
      <c r="GY112" s="11">
        <f t="shared" si="355"/>
        <v>1.5708777866514297E-9</v>
      </c>
      <c r="GZ112" s="11">
        <f t="shared" si="355"/>
        <v>7.0487431696043362E-10</v>
      </c>
      <c r="HA112" s="11">
        <f t="shared" si="355"/>
        <v>1.421971631670495E-9</v>
      </c>
      <c r="HB112" s="11">
        <f t="shared" si="355"/>
        <v>2.4013180909686059E-9</v>
      </c>
      <c r="HC112" s="11">
        <f t="shared" si="355"/>
        <v>7.8841779742274103E-10</v>
      </c>
      <c r="HD112" s="11">
        <f t="shared" ref="HD112:JU112" si="356">SQRT((HD105/HD104)^2+(HD93/HD92)^2)*HD111</f>
        <v>6.5666896359892376E-10</v>
      </c>
      <c r="HE112" s="11">
        <f t="shared" si="356"/>
        <v>8.9124096736857913E-10</v>
      </c>
      <c r="HF112" s="11">
        <f t="shared" si="356"/>
        <v>3.3250217987052815E-9</v>
      </c>
      <c r="HG112" s="11">
        <f t="shared" si="356"/>
        <v>7.1762872644386717E-10</v>
      </c>
      <c r="HH112" s="11">
        <f t="shared" si="356"/>
        <v>1.3001829178535597E-9</v>
      </c>
      <c r="HI112" s="11">
        <f t="shared" si="356"/>
        <v>3.2573963010897869E-9</v>
      </c>
      <c r="HJ112" s="11">
        <f t="shared" si="356"/>
        <v>1.5696757405004504E-9</v>
      </c>
      <c r="HK112" s="11">
        <f t="shared" si="356"/>
        <v>6.8664350388709758E-10</v>
      </c>
      <c r="HL112" s="11">
        <f t="shared" si="356"/>
        <v>3.1383557175732245E-10</v>
      </c>
      <c r="HM112" s="11">
        <f t="shared" si="356"/>
        <v>6.564406246603537E-10</v>
      </c>
      <c r="HN112" s="11">
        <f t="shared" si="356"/>
        <v>1.291012638008266E-9</v>
      </c>
      <c r="HO112" s="11">
        <f t="shared" si="356"/>
        <v>1.5619714879905717E-9</v>
      </c>
      <c r="HP112" s="11">
        <f t="shared" si="356"/>
        <v>6.3715626947431786E-10</v>
      </c>
      <c r="HQ112" s="11">
        <f t="shared" si="356"/>
        <v>1.8218833386903521E-9</v>
      </c>
      <c r="HR112" s="11">
        <f t="shared" si="356"/>
        <v>1.8233180897412888E-9</v>
      </c>
      <c r="HS112" s="11">
        <f t="shared" si="356"/>
        <v>6.4793532712622227E-10</v>
      </c>
      <c r="HT112" s="11"/>
      <c r="HU112" s="11">
        <f t="shared" si="356"/>
        <v>2.5690550349846544E-10</v>
      </c>
      <c r="HV112" s="11">
        <f t="shared" si="356"/>
        <v>5.1374024704976853E-10</v>
      </c>
      <c r="HW112" s="11">
        <f t="shared" si="356"/>
        <v>3.6616542461929997E-10</v>
      </c>
      <c r="HX112" s="11">
        <f t="shared" si="356"/>
        <v>9.0916172719597875E-10</v>
      </c>
      <c r="HY112" s="11">
        <f t="shared" si="356"/>
        <v>1.8530751849342064E-9</v>
      </c>
      <c r="HZ112" s="11">
        <f t="shared" si="356"/>
        <v>9.2781571332485581E-10</v>
      </c>
      <c r="IA112" s="11">
        <f t="shared" si="356"/>
        <v>1.0142724333717494E-9</v>
      </c>
      <c r="IB112" s="11">
        <f t="shared" si="356"/>
        <v>1.5993899549573819E-9</v>
      </c>
      <c r="IC112" s="11">
        <f t="shared" si="356"/>
        <v>1.4792236020026304E-9</v>
      </c>
      <c r="ID112" s="11">
        <f t="shared" si="356"/>
        <v>9.1005249885841088E-10</v>
      </c>
      <c r="IE112" s="11">
        <f t="shared" si="356"/>
        <v>8.3056905542298593E-10</v>
      </c>
      <c r="IF112" s="11">
        <f t="shared" si="356"/>
        <v>8.8702533687064309E-10</v>
      </c>
      <c r="IG112" s="11">
        <f t="shared" si="356"/>
        <v>7.2738190122909703E-10</v>
      </c>
      <c r="IH112" s="11">
        <f t="shared" si="356"/>
        <v>7.4208823958918477E-10</v>
      </c>
      <c r="II112" s="11">
        <f t="shared" si="356"/>
        <v>4.0070168946593498E-10</v>
      </c>
      <c r="IJ112" s="11">
        <f t="shared" si="356"/>
        <v>2.1470470360842745E-10</v>
      </c>
      <c r="IK112" s="11">
        <f t="shared" si="356"/>
        <v>8.4668165869273396E-10</v>
      </c>
      <c r="IL112" s="11">
        <f t="shared" si="356"/>
        <v>1.3989274181699744E-10</v>
      </c>
      <c r="IM112" s="11">
        <f t="shared" si="356"/>
        <v>3.6964417497558852E-9</v>
      </c>
      <c r="IN112" s="11">
        <f t="shared" si="356"/>
        <v>6.10040040426248E-10</v>
      </c>
      <c r="IO112" s="11">
        <f t="shared" si="356"/>
        <v>8.6914513116821494E-10</v>
      </c>
      <c r="IP112" s="11">
        <f t="shared" si="356"/>
        <v>3.2945597636511111E-9</v>
      </c>
      <c r="IQ112" s="11">
        <f t="shared" si="356"/>
        <v>1.3458188020178172E-9</v>
      </c>
      <c r="IR112" s="11">
        <f t="shared" si="356"/>
        <v>1.0044936678281789E-9</v>
      </c>
      <c r="IS112" s="11"/>
      <c r="IT112" s="11">
        <f t="shared" si="356"/>
        <v>5.6142100464318917E-10</v>
      </c>
      <c r="IU112" s="11">
        <f t="shared" si="356"/>
        <v>1.7571744416726286E-10</v>
      </c>
      <c r="IV112" s="11">
        <f t="shared" si="356"/>
        <v>2.0831154545722089E-9</v>
      </c>
      <c r="IW112" s="143" t="e">
        <f t="shared" si="356"/>
        <v>#DIV/0!</v>
      </c>
      <c r="IX112" s="11">
        <f t="shared" si="356"/>
        <v>1.515378569816289E-9</v>
      </c>
      <c r="IY112" s="11">
        <f t="shared" si="356"/>
        <v>4.7919248250780267E-9</v>
      </c>
      <c r="IZ112" s="11">
        <f>SQRT((IZ105/IZ104)^2+(IZ93/IZ92)^2)*IZ111</f>
        <v>8.9416414632739912E-9</v>
      </c>
      <c r="JA112" s="11">
        <f>SQRT((JA105/JA104)^2+(JA93/JA92)^2)*JA111</f>
        <v>6.7710140480720978E-9</v>
      </c>
      <c r="JB112" s="11"/>
      <c r="JC112" s="11">
        <f t="shared" si="356"/>
        <v>6.0304680396784945E-9</v>
      </c>
      <c r="JD112" s="11">
        <f t="shared" si="356"/>
        <v>1.4174001093297141E-8</v>
      </c>
      <c r="JE112" s="11">
        <f t="shared" si="356"/>
        <v>1.3846471621049661E-8</v>
      </c>
      <c r="JF112" s="11">
        <f t="shared" si="356"/>
        <v>-4.81469497912203E-12</v>
      </c>
      <c r="JG112" s="11">
        <f t="shared" si="356"/>
        <v>-4.8312277844953724E-12</v>
      </c>
      <c r="JH112" s="11">
        <f t="shared" si="356"/>
        <v>1.3804378155916253E-9</v>
      </c>
      <c r="JI112" s="11">
        <f t="shared" si="356"/>
        <v>7.8089975078158599E-10</v>
      </c>
      <c r="JJ112" s="11">
        <f t="shared" si="356"/>
        <v>2.5348887749780029E-9</v>
      </c>
      <c r="JK112" s="11">
        <f t="shared" si="356"/>
        <v>2.5004498557019962E-9</v>
      </c>
      <c r="JL112" s="11">
        <f t="shared" si="356"/>
        <v>1.6077439819492414E-9</v>
      </c>
      <c r="JM112" s="11">
        <f t="shared" si="356"/>
        <v>-4.9305252993450835E-12</v>
      </c>
      <c r="JN112" s="11">
        <f t="shared" si="356"/>
        <v>1.9601967754795204E-8</v>
      </c>
      <c r="JO112" s="11">
        <f t="shared" si="356"/>
        <v>3.9290029593790536E-9</v>
      </c>
      <c r="JP112" s="11">
        <f t="shared" si="356"/>
        <v>1.6831260199951482E-9</v>
      </c>
      <c r="JQ112" s="11">
        <f t="shared" si="356"/>
        <v>1.179150683232137E-9</v>
      </c>
      <c r="JR112" s="11">
        <f t="shared" si="356"/>
        <v>1.3260956562501559E-9</v>
      </c>
      <c r="JS112" s="11">
        <f t="shared" si="356"/>
        <v>-5.0299880278246018E-12</v>
      </c>
      <c r="JT112" s="11">
        <f t="shared" si="356"/>
        <v>1.9136842194855674E-9</v>
      </c>
      <c r="JU112" s="11">
        <f t="shared" si="356"/>
        <v>2.4378120219954278E-9</v>
      </c>
      <c r="JV112" s="11">
        <f t="shared" ref="JV112:MG112" si="357">SQRT((JV105/JV104)^2+(JV93/JV92)^2)*JV111</f>
        <v>2.6512716498216915E-9</v>
      </c>
      <c r="JW112" s="11">
        <f t="shared" si="357"/>
        <v>9.6102574873541789E-10</v>
      </c>
      <c r="JX112" s="11">
        <f t="shared" si="357"/>
        <v>-5.1129928842436364E-12</v>
      </c>
      <c r="JY112" s="11">
        <f t="shared" si="357"/>
        <v>1.4381239028977557E-9</v>
      </c>
      <c r="JZ112" s="11">
        <f t="shared" si="357"/>
        <v>3.6643672583247732E-12</v>
      </c>
      <c r="KA112" s="11">
        <f t="shared" si="357"/>
        <v>3.144158666208827E-9</v>
      </c>
      <c r="KB112" s="11">
        <f t="shared" si="357"/>
        <v>6.9731074316751339E-9</v>
      </c>
      <c r="KC112" s="11"/>
      <c r="KD112" s="11"/>
      <c r="KE112" s="11">
        <f t="shared" si="357"/>
        <v>1.7449482415453474E-9</v>
      </c>
      <c r="KF112" s="11">
        <f t="shared" si="357"/>
        <v>4.8527741242332458E-9</v>
      </c>
      <c r="KG112" s="11"/>
      <c r="KH112" s="11"/>
      <c r="KI112" s="11">
        <f t="shared" si="357"/>
        <v>8.9787905896851421E-9</v>
      </c>
      <c r="KJ112" s="11">
        <f t="shared" si="357"/>
        <v>-4.6880751689591274E-12</v>
      </c>
      <c r="KK112" s="11">
        <f t="shared" si="357"/>
        <v>-4.8801881231897319E-12</v>
      </c>
      <c r="KL112" s="11">
        <f t="shared" si="357"/>
        <v>4.8342106291245851E-8</v>
      </c>
      <c r="KM112" s="11" t="e">
        <f t="shared" si="357"/>
        <v>#DIV/0!</v>
      </c>
      <c r="KN112" s="11">
        <f t="shared" si="357"/>
        <v>1.615224430401638E-8</v>
      </c>
      <c r="KO112" s="11">
        <f t="shared" si="357"/>
        <v>2.0672909423448503E-8</v>
      </c>
      <c r="KP112" s="11"/>
      <c r="KQ112" s="11">
        <f t="shared" si="357"/>
        <v>1.9176329435154656E-10</v>
      </c>
      <c r="KR112" s="11">
        <f t="shared" si="357"/>
        <v>5.6421929750905676E-10</v>
      </c>
      <c r="KS112" s="11">
        <f t="shared" si="357"/>
        <v>1.3199657730247283E-10</v>
      </c>
      <c r="KT112" s="11">
        <f t="shared" si="357"/>
        <v>9.7740410992734507E-10</v>
      </c>
      <c r="KU112" s="11">
        <f t="shared" si="357"/>
        <v>1.9492435314852908E-10</v>
      </c>
      <c r="KV112" s="11">
        <f t="shared" si="357"/>
        <v>2.8545005944506975E-10</v>
      </c>
      <c r="KW112" s="11">
        <f t="shared" si="357"/>
        <v>1.4315897302870546E-10</v>
      </c>
      <c r="KX112" s="11">
        <f t="shared" si="357"/>
        <v>3.0653124503664145E-10</v>
      </c>
      <c r="KY112" s="11">
        <f t="shared" si="357"/>
        <v>1.3857939289913192E-9</v>
      </c>
      <c r="KZ112" s="11">
        <f t="shared" si="357"/>
        <v>1.353537279449224E-10</v>
      </c>
      <c r="LA112" s="11">
        <f t="shared" si="357"/>
        <v>1.2070018065750991E-9</v>
      </c>
      <c r="LB112" s="11">
        <f t="shared" si="357"/>
        <v>1.2377471199239739E-10</v>
      </c>
      <c r="LC112" s="11">
        <f t="shared" si="357"/>
        <v>3.8918200716422893E-10</v>
      </c>
      <c r="LD112" s="11">
        <f t="shared" si="357"/>
        <v>2.9213842884319202E-10</v>
      </c>
      <c r="LE112" s="11">
        <f t="shared" si="357"/>
        <v>1.8181736004213369E-10</v>
      </c>
      <c r="LF112" s="11">
        <f t="shared" si="357"/>
        <v>2.8666001044133075E-10</v>
      </c>
      <c r="LG112" s="11">
        <f t="shared" si="357"/>
        <v>4.3682963090372257E-10</v>
      </c>
      <c r="LH112" s="11">
        <f t="shared" si="357"/>
        <v>9.3127834917433365E-10</v>
      </c>
      <c r="LI112" s="11">
        <f t="shared" si="357"/>
        <v>2.6304489010293567E-10</v>
      </c>
      <c r="LJ112" s="11">
        <f t="shared" si="357"/>
        <v>3.0184039197209722E-10</v>
      </c>
      <c r="LK112" s="11" t="e">
        <f t="shared" si="357"/>
        <v>#DIV/0!</v>
      </c>
      <c r="LL112" s="11">
        <f t="shared" si="357"/>
        <v>1.7864195591908651E-8</v>
      </c>
      <c r="LM112" s="11">
        <f t="shared" si="357"/>
        <v>9.0958298110227255E-9</v>
      </c>
      <c r="LN112" s="11"/>
      <c r="LO112" s="11">
        <f t="shared" ref="LO112" si="358">SQRT((LO105/LO104)^2+(LO93/LO92)^2)*LO111</f>
        <v>-7.9274597019471032E-12</v>
      </c>
      <c r="LP112" s="11">
        <f t="shared" si="357"/>
        <v>-7.9274597019471032E-12</v>
      </c>
      <c r="LQ112" s="11"/>
      <c r="LR112" s="11">
        <f t="shared" si="357"/>
        <v>2.3022727429137295E-10</v>
      </c>
      <c r="LS112" s="11">
        <f t="shared" si="357"/>
        <v>4.2107900695930831E-10</v>
      </c>
      <c r="LT112" s="11">
        <f t="shared" si="357"/>
        <v>9.1243878555007562E-11</v>
      </c>
      <c r="LU112" s="11">
        <f t="shared" si="357"/>
        <v>1.7180025006485018E-10</v>
      </c>
      <c r="LV112" s="11">
        <f t="shared" si="357"/>
        <v>1.7824990908267481E-10</v>
      </c>
      <c r="LW112" s="11" t="e">
        <f t="shared" si="357"/>
        <v>#DIV/0!</v>
      </c>
      <c r="LX112" s="11">
        <f t="shared" si="357"/>
        <v>1.2571192682369805E-9</v>
      </c>
      <c r="LY112" s="11">
        <f t="shared" si="357"/>
        <v>9.3630835347199378E-10</v>
      </c>
      <c r="LZ112" s="11">
        <f t="shared" si="357"/>
        <v>4.5314800387090248E-10</v>
      </c>
      <c r="MA112" s="11">
        <f t="shared" si="357"/>
        <v>2.609483480597847E-10</v>
      </c>
      <c r="MB112" s="11">
        <f t="shared" si="357"/>
        <v>1.5890501903667843E-10</v>
      </c>
      <c r="MC112" s="11">
        <f t="shared" si="357"/>
        <v>-8.0654725659301268E-12</v>
      </c>
      <c r="MD112" s="11">
        <f t="shared" si="357"/>
        <v>1.1654596308504445E-9</v>
      </c>
      <c r="ME112" s="11">
        <f t="shared" si="357"/>
        <v>1.4157894573375631E-9</v>
      </c>
      <c r="MF112" s="11">
        <f t="shared" si="357"/>
        <v>8.7837199095591516E-10</v>
      </c>
      <c r="MG112" s="11">
        <f t="shared" si="357"/>
        <v>1.0766707880630767E-9</v>
      </c>
      <c r="MH112" s="11">
        <f t="shared" ref="MH112:OS112" si="359">SQRT((MH105/MH104)^2+(MH93/MH92)^2)*MH111</f>
        <v>1.2256706032837926E-9</v>
      </c>
      <c r="MI112" s="11">
        <f t="shared" si="359"/>
        <v>-8.2034964356045761E-12</v>
      </c>
      <c r="MJ112" s="11">
        <f t="shared" si="359"/>
        <v>1.296256427375077E-9</v>
      </c>
      <c r="MK112" s="11">
        <f t="shared" si="359"/>
        <v>3.4271183112994964E-10</v>
      </c>
      <c r="ML112" s="11">
        <f t="shared" si="359"/>
        <v>2.0111170061839861E-10</v>
      </c>
      <c r="MM112" s="11">
        <f t="shared" si="359"/>
        <v>2.9499756309091732E-10</v>
      </c>
      <c r="MN112" s="11">
        <f t="shared" si="359"/>
        <v>4.2749282097778041E-10</v>
      </c>
      <c r="MO112" s="11">
        <f t="shared" si="359"/>
        <v>-8.3415307646505823E-12</v>
      </c>
      <c r="MP112" s="11">
        <f t="shared" si="359"/>
        <v>7.8224890387455703E-10</v>
      </c>
      <c r="MQ112" s="11">
        <f t="shared" si="359"/>
        <v>2.8682348231503903E-9</v>
      </c>
      <c r="MR112" s="11">
        <f t="shared" si="359"/>
        <v>4.6474756163184119E-9</v>
      </c>
      <c r="MS112" s="11">
        <f t="shared" si="359"/>
        <v>5.1123025031035438E-9</v>
      </c>
      <c r="MT112" s="11">
        <f t="shared" si="359"/>
        <v>1.5647709024719904E-9</v>
      </c>
      <c r="MU112" s="11">
        <f t="shared" si="359"/>
        <v>-8.4795750422811234E-12</v>
      </c>
      <c r="MV112" s="11">
        <f t="shared" si="359"/>
        <v>2.8752549965745246E-10</v>
      </c>
      <c r="MW112" s="11">
        <f t="shared" si="359"/>
        <v>1.9307433911640477E-9</v>
      </c>
      <c r="MX112" s="11">
        <f t="shared" si="359"/>
        <v>1.1377111040758075E-9</v>
      </c>
      <c r="MY112" s="11">
        <f t="shared" si="359"/>
        <v>1.1389431115743092E-9</v>
      </c>
      <c r="MZ112" s="11">
        <f t="shared" si="359"/>
        <v>4.6276599332494422E-9</v>
      </c>
      <c r="NA112" s="11">
        <f t="shared" si="359"/>
        <v>-8.6176287904023458E-12</v>
      </c>
      <c r="NB112" s="11">
        <f t="shared" si="359"/>
        <v>1.0761314193087285E-10</v>
      </c>
      <c r="NC112" s="11">
        <f t="shared" si="359"/>
        <v>2.53752957232269E-10</v>
      </c>
      <c r="ND112" s="11">
        <f t="shared" si="359"/>
        <v>1.6253854258015373E-10</v>
      </c>
      <c r="NE112" s="11">
        <f t="shared" si="359"/>
        <v>8.8563815089759476E-11</v>
      </c>
      <c r="NF112" s="11">
        <f t="shared" si="359"/>
        <v>1.3799245208942195E-10</v>
      </c>
      <c r="NG112" s="11">
        <f t="shared" si="359"/>
        <v>-8.7556915610416203E-12</v>
      </c>
      <c r="NH112" s="11">
        <f t="shared" si="359"/>
        <v>8.4235089051873543E-11</v>
      </c>
      <c r="NI112" s="11">
        <f t="shared" si="359"/>
        <v>1.6289006065977677E-9</v>
      </c>
      <c r="NJ112" s="11">
        <f t="shared" si="359"/>
        <v>-8.8247261974717155E-12</v>
      </c>
      <c r="NK112" s="11">
        <f t="shared" si="359"/>
        <v>2.8174239218103353E-10</v>
      </c>
      <c r="NL112" s="11">
        <f t="shared" si="359"/>
        <v>3.781682879739421E-10</v>
      </c>
      <c r="NM112" s="11">
        <f t="shared" si="359"/>
        <v>1.786245802536417E-9</v>
      </c>
      <c r="NN112" s="11">
        <f t="shared" si="359"/>
        <v>1.7951598761337552E-10</v>
      </c>
      <c r="NO112" s="11">
        <f t="shared" si="359"/>
        <v>8.5816550039122266E-12</v>
      </c>
      <c r="NP112" s="11">
        <f t="shared" si="359"/>
        <v>-8.9628017221409148E-12</v>
      </c>
      <c r="NQ112" s="11">
        <f t="shared" si="359"/>
        <v>1.0940655408708908E-8</v>
      </c>
      <c r="NR112" s="11">
        <f t="shared" si="359"/>
        <v>8.0241543700260261E-9</v>
      </c>
      <c r="NS112" s="11">
        <f t="shared" si="359"/>
        <v>7.7016032987113909E-9</v>
      </c>
      <c r="NT112" s="11">
        <f t="shared" si="359"/>
        <v>3.1594804835710813E-10</v>
      </c>
      <c r="NU112" s="11">
        <f t="shared" si="359"/>
        <v>1.9411425321881157E-9</v>
      </c>
      <c r="NV112" s="11">
        <f t="shared" si="359"/>
        <v>-9.1008852663853688E-12</v>
      </c>
      <c r="NW112" s="11">
        <f t="shared" si="359"/>
        <v>1.950061220581586E-8</v>
      </c>
      <c r="NX112" s="11">
        <f t="shared" si="359"/>
        <v>1.0337593461616455E-8</v>
      </c>
      <c r="NY112" s="11">
        <f t="shared" si="359"/>
        <v>7.2753362767075675E-11</v>
      </c>
      <c r="NZ112" s="11">
        <f t="shared" si="359"/>
        <v>9.5528765873858331E-9</v>
      </c>
      <c r="OA112" s="11">
        <f t="shared" si="359"/>
        <v>1.5595429583205848E-8</v>
      </c>
      <c r="OB112" s="11">
        <f t="shared" si="359"/>
        <v>-9.2389764706290967E-12</v>
      </c>
      <c r="OC112" s="11">
        <f t="shared" si="359"/>
        <v>1.6012223935604486E-8</v>
      </c>
      <c r="OD112" s="11">
        <f t="shared" si="359"/>
        <v>7.1958591973071602E-10</v>
      </c>
      <c r="OE112" s="11">
        <f t="shared" si="359"/>
        <v>1.1040803608679579E-8</v>
      </c>
      <c r="OF112" s="11">
        <f t="shared" si="359"/>
        <v>5.3461552254987541E-9</v>
      </c>
      <c r="OG112" s="11">
        <f t="shared" si="359"/>
        <v>-9.3540580808045294E-12</v>
      </c>
      <c r="OH112" s="11">
        <f t="shared" si="359"/>
        <v>1.9654798768722278E-10</v>
      </c>
      <c r="OI112" s="11">
        <f t="shared" si="359"/>
        <v>8.7782636497781284E-9</v>
      </c>
      <c r="OJ112" s="11">
        <f t="shared" si="359"/>
        <v>-9.4231094097831393E-12</v>
      </c>
      <c r="OK112" s="11">
        <f t="shared" si="359"/>
        <v>7.1825495800943461E-9</v>
      </c>
      <c r="OL112" s="11">
        <f t="shared" si="359"/>
        <v>6.8267341076700754E-9</v>
      </c>
      <c r="OM112" s="11">
        <f t="shared" si="359"/>
        <v>-9.4921624636475742E-12</v>
      </c>
      <c r="ON112" s="11">
        <f t="shared" si="359"/>
        <v>5.7051074618428656E-9</v>
      </c>
      <c r="OO112" s="11">
        <f t="shared" si="359"/>
        <v>2.3508566246906399E-10</v>
      </c>
      <c r="OP112" s="11">
        <f t="shared" si="359"/>
        <v>-9.5612172050254053E-12</v>
      </c>
      <c r="OQ112" s="11">
        <f t="shared" si="359"/>
        <v>1.0105213275777839E-8</v>
      </c>
      <c r="OR112" s="11">
        <f t="shared" si="359"/>
        <v>2.351297173208252E-8</v>
      </c>
      <c r="OS112" s="11">
        <f t="shared" si="359"/>
        <v>-9.6302735976152363E-12</v>
      </c>
      <c r="OT112" s="11">
        <f t="shared" ref="OT112:OY112" si="360">SQRT((OT105/OT104)^2+(OT93/OT92)^2)*OT111</f>
        <v>-9.6532927559563526E-12</v>
      </c>
      <c r="OU112" s="11">
        <f t="shared" si="360"/>
        <v>3.9639213021196047E-8</v>
      </c>
      <c r="OV112" s="11">
        <f t="shared" si="360"/>
        <v>-9.6993316061486303E-12</v>
      </c>
      <c r="OW112" s="11">
        <f t="shared" si="360"/>
        <v>-9.7223512954734286E-12</v>
      </c>
      <c r="OX112" s="11">
        <f t="shared" si="360"/>
        <v>-9.7453711592863031E-12</v>
      </c>
      <c r="OY112" s="11">
        <f t="shared" si="360"/>
        <v>-9.7683911963536691E-12</v>
      </c>
    </row>
    <row r="113" spans="1:415">
      <c r="A113" s="46" t="s">
        <v>29</v>
      </c>
      <c r="B113" s="46"/>
      <c r="C113" s="46"/>
      <c r="D113" s="11">
        <f t="shared" ref="D113:BO113" si="361">D106*D92</f>
        <v>1.9852569927895888E-12</v>
      </c>
      <c r="E113" s="11">
        <f t="shared" si="361"/>
        <v>-5.4525315174977035E-13</v>
      </c>
      <c r="F113" s="11">
        <f t="shared" si="361"/>
        <v>3.9908744383478004E-12</v>
      </c>
      <c r="G113" s="11">
        <f t="shared" si="361"/>
        <v>2.5397340980557779E-12</v>
      </c>
      <c r="H113" s="11">
        <f t="shared" si="361"/>
        <v>3.9059221033652979E-12</v>
      </c>
      <c r="I113" s="11">
        <f t="shared" si="361"/>
        <v>5.7825964125242225E-12</v>
      </c>
      <c r="J113" s="11">
        <f t="shared" si="361"/>
        <v>-1.9828192988309117E-12</v>
      </c>
      <c r="K113" s="11">
        <f t="shared" si="361"/>
        <v>6.8931551189318488E-12</v>
      </c>
      <c r="L113" s="11">
        <f t="shared" si="361"/>
        <v>2.3690571341363859E-12</v>
      </c>
      <c r="M113" s="11">
        <f t="shared" si="361"/>
        <v>8.2601154181957564E-12</v>
      </c>
      <c r="N113" s="11">
        <f t="shared" si="361"/>
        <v>7.9203060782657446E-12</v>
      </c>
      <c r="O113" s="11">
        <f t="shared" si="361"/>
        <v>6.1482578694578344E-12</v>
      </c>
      <c r="P113" s="11">
        <f t="shared" si="361"/>
        <v>3.2551411960625986E-12</v>
      </c>
      <c r="Q113" s="11">
        <f t="shared" si="361"/>
        <v>5.1053561664371029E-11</v>
      </c>
      <c r="R113" s="11">
        <f t="shared" si="361"/>
        <v>6.6717944798024131E-13</v>
      </c>
      <c r="S113" s="11">
        <f t="shared" si="361"/>
        <v>5.7693973527036973E-12</v>
      </c>
      <c r="T113" s="11"/>
      <c r="U113" s="11"/>
      <c r="V113" s="11">
        <f t="shared" si="361"/>
        <v>-1.044095997274257E-12</v>
      </c>
      <c r="W113" s="11">
        <f t="shared" si="361"/>
        <v>-2.0681577807906079E-12</v>
      </c>
      <c r="X113" s="11">
        <f t="shared" si="361"/>
        <v>-3.6177428857388398E-13</v>
      </c>
      <c r="Y113" s="11">
        <f t="shared" si="361"/>
        <v>7.4801212387935614E-13</v>
      </c>
      <c r="Z113" s="11">
        <f t="shared" si="361"/>
        <v>1.5102889713867789E-13</v>
      </c>
      <c r="AA113" s="11"/>
      <c r="AB113" s="11">
        <f t="shared" si="361"/>
        <v>4.9238282497746153E-13</v>
      </c>
      <c r="AC113" s="11">
        <f t="shared" si="361"/>
        <v>-3.6177428857388398E-13</v>
      </c>
      <c r="AD113" s="11">
        <f t="shared" si="361"/>
        <v>5.7733515995996429E-13</v>
      </c>
      <c r="AE113" s="11">
        <f t="shared" si="361"/>
        <v>1.0893660517181397E-12</v>
      </c>
      <c r="AF113" s="11">
        <f t="shared" si="361"/>
        <v>-9.5875751531456223E-13</v>
      </c>
      <c r="AG113" s="11"/>
      <c r="AH113" s="11">
        <f t="shared" si="361"/>
        <v>-1.9109732465449216E-13</v>
      </c>
      <c r="AI113" s="11">
        <f t="shared" si="361"/>
        <v>-1.6414653709921294E-12</v>
      </c>
      <c r="AJ113" s="11">
        <f t="shared" si="361"/>
        <v>2.3598123212118075E-13</v>
      </c>
      <c r="AK113" s="11">
        <f t="shared" si="361"/>
        <v>1.6013969434763154E-12</v>
      </c>
      <c r="AL113" s="11">
        <f t="shared" si="361"/>
        <v>2.710411061975169E-12</v>
      </c>
      <c r="AM113" s="11"/>
      <c r="AN113" s="11">
        <f t="shared" si="361"/>
        <v>2.1983801702169936E-12</v>
      </c>
      <c r="AO113" s="11">
        <f t="shared" si="361"/>
        <v>9.9437162387580821E-12</v>
      </c>
      <c r="AP113" s="11">
        <f t="shared" si="361"/>
        <v>-1.3854499251130417E-12</v>
      </c>
      <c r="AQ113" s="11">
        <f t="shared" si="361"/>
        <v>1.4307199795569236E-12</v>
      </c>
      <c r="AR113" s="11">
        <f t="shared" si="361"/>
        <v>-4.4672662355638664E-13</v>
      </c>
      <c r="AS113" s="11"/>
      <c r="AT113" s="11">
        <f t="shared" si="361"/>
        <v>3.1793690927117648E-12</v>
      </c>
      <c r="AU113" s="11">
        <f t="shared" si="361"/>
        <v>4.5487776514521747E-12</v>
      </c>
      <c r="AV113" s="11">
        <f t="shared" si="361"/>
        <v>3.7118403280771251E-12</v>
      </c>
      <c r="AW113" s="11">
        <f t="shared" si="361"/>
        <v>-4.1278170195207617E-12</v>
      </c>
      <c r="AX113" s="11">
        <f t="shared" si="361"/>
        <v>7.4432719994537853E-12</v>
      </c>
      <c r="AY113" s="11"/>
      <c r="AZ113" s="11">
        <f t="shared" si="361"/>
        <v>-7.8808055139517028E-13</v>
      </c>
      <c r="BA113" s="11">
        <f t="shared" si="361"/>
        <v>-5.3167895853888925E-13</v>
      </c>
      <c r="BB113" s="11">
        <f t="shared" si="361"/>
        <v>-7.8808055139517028E-13</v>
      </c>
      <c r="BC113" s="11">
        <f t="shared" si="361"/>
        <v>-3.6177428857388393E-13</v>
      </c>
      <c r="BD113" s="11"/>
      <c r="BE113" s="11">
        <f t="shared" si="361"/>
        <v>-2.9864136081360246E-12</v>
      </c>
      <c r="BF113" s="11">
        <f t="shared" si="361"/>
        <v>9.7164553598992793E-13</v>
      </c>
      <c r="BG113" s="11">
        <f t="shared" si="361"/>
        <v>6.2998020761594793E-12</v>
      </c>
      <c r="BH113" s="11">
        <f t="shared" si="361"/>
        <v>6.6717944798023939E-13</v>
      </c>
      <c r="BI113" s="11"/>
      <c r="BJ113" s="11">
        <f t="shared" si="361"/>
        <v>-1.9109732465449214E-13</v>
      </c>
      <c r="BK113" s="11">
        <f t="shared" si="361"/>
        <v>-6.1740358747577834E-13</v>
      </c>
      <c r="BL113" s="11">
        <f t="shared" si="361"/>
        <v>-6.1740358747577834E-13</v>
      </c>
      <c r="BM113" s="11">
        <f t="shared" si="361"/>
        <v>2.359812321211807E-13</v>
      </c>
      <c r="BN113" s="11"/>
      <c r="BO113" s="11">
        <f t="shared" si="361"/>
        <v>-5.5068490405851506E-13</v>
      </c>
      <c r="BP113" s="11">
        <f t="shared" ref="BP113:EB113" si="362">BP106*BP92</f>
        <v>3.627133599705508E-13</v>
      </c>
      <c r="BQ113" s="11">
        <f t="shared" si="362"/>
        <v>1.3470821261487894E-13</v>
      </c>
      <c r="BR113" s="11">
        <f t="shared" si="362"/>
        <v>-5.5068490405851506E-13</v>
      </c>
      <c r="BS113" s="11"/>
      <c r="BT113" s="11">
        <f t="shared" si="362"/>
        <v>-5.5068490405851506E-13</v>
      </c>
      <c r="BU113" s="11">
        <f t="shared" si="362"/>
        <v>-1.0835005580754702E-12</v>
      </c>
      <c r="BV113" s="11">
        <f t="shared" si="362"/>
        <v>5.1494640397539507E-13</v>
      </c>
      <c r="BW113" s="11"/>
      <c r="BX113" s="11">
        <f t="shared" si="362"/>
        <v>-1.4707884070727375E-12</v>
      </c>
      <c r="BY113" s="11"/>
      <c r="BZ113" s="11">
        <f t="shared" si="362"/>
        <v>6.6717944798023939E-13</v>
      </c>
      <c r="CA113" s="11">
        <f t="shared" si="362"/>
        <v>-1.3118501240827367E-12</v>
      </c>
      <c r="CB113" s="11">
        <f t="shared" si="362"/>
        <v>-4.7422396340449821E-13</v>
      </c>
      <c r="CC113" s="11">
        <f>CC106*CC92</f>
        <v>-1.3118501240827367E-12</v>
      </c>
      <c r="CD113" s="11">
        <f>CD106*CD92</f>
        <v>-7.0291794806335948E-13</v>
      </c>
      <c r="CE113" s="11">
        <f>CE106*CE92</f>
        <v>-2.3976204855658937E-13</v>
      </c>
      <c r="CF113" s="11"/>
      <c r="CG113" s="11">
        <f t="shared" si="362"/>
        <v>5.8451694560545149E-12</v>
      </c>
      <c r="CH113" s="11"/>
      <c r="CI113" s="11">
        <f>CI106*CI92</f>
        <v>2.0372768440238384E-12</v>
      </c>
      <c r="CJ113" s="11"/>
      <c r="CK113" s="11">
        <f>CK106*CK92</f>
        <v>5.9071850732622264E-13</v>
      </c>
      <c r="CL113" s="11">
        <f>CL106*CL92</f>
        <v>-5.1176762242038446E-12</v>
      </c>
      <c r="CM113" s="11">
        <f t="shared" si="362"/>
        <v>5.8247271960862241E-14</v>
      </c>
      <c r="CN113" s="143">
        <f t="shared" si="362"/>
        <v>-1.4567808984339493E-12</v>
      </c>
      <c r="CO113" s="11">
        <f t="shared" si="362"/>
        <v>-1.6803445648861609E-12</v>
      </c>
      <c r="CP113" s="11">
        <f t="shared" si="362"/>
        <v>7.8317741209931492E-13</v>
      </c>
      <c r="CQ113" s="11">
        <f t="shared" si="362"/>
        <v>-1.198786150653722E-13</v>
      </c>
      <c r="CR113" s="11">
        <f t="shared" si="362"/>
        <v>4.0691121413956728E-12</v>
      </c>
      <c r="CS113" s="11"/>
      <c r="CT113" s="11">
        <f t="shared" si="362"/>
        <v>1.7890914783046688E-12</v>
      </c>
      <c r="CU113" s="11">
        <f t="shared" si="362"/>
        <v>4.4891745445359426E-14</v>
      </c>
      <c r="CV113" s="11">
        <f t="shared" si="362"/>
        <v>-1.6166088621490689E-12</v>
      </c>
      <c r="CW113" s="11">
        <f t="shared" si="362"/>
        <v>-1.6166088621490689E-12</v>
      </c>
      <c r="CX113" s="11">
        <f t="shared" si="362"/>
        <v>2.7032927175964446E-12</v>
      </c>
      <c r="CY113" s="11"/>
      <c r="CZ113" s="11">
        <f t="shared" si="362"/>
        <v>3.7719186696424499E-13</v>
      </c>
      <c r="DA113" s="11">
        <f t="shared" si="362"/>
        <v>-2.874083760735263E-13</v>
      </c>
      <c r="DB113" s="11">
        <f t="shared" si="362"/>
        <v>5.4334192772368784E-13</v>
      </c>
      <c r="DC113" s="11">
        <f>DC106*DC92</f>
        <v>4.598909922291262E-13</v>
      </c>
      <c r="DD113" s="11">
        <f>DD106*DD92</f>
        <v>-2.7796592874651682E-12</v>
      </c>
      <c r="DE113" s="11"/>
      <c r="DF113" s="11"/>
      <c r="DG113" s="11">
        <f t="shared" si="362"/>
        <v>4.4891745445359426E-14</v>
      </c>
      <c r="DH113" s="11">
        <f t="shared" si="362"/>
        <v>9.5834117450745454E-13</v>
      </c>
      <c r="DI113" s="11">
        <f t="shared" si="362"/>
        <v>-3.7807379819521717E-14</v>
      </c>
      <c r="DJ113" s="11">
        <f>DJ106*DJ92</f>
        <v>7.0949198848313059E-13</v>
      </c>
      <c r="DK113" s="11">
        <f>DK106*DK92</f>
        <v>-6.197084975924119E-13</v>
      </c>
      <c r="DL113" s="11"/>
      <c r="DM113" s="11">
        <f t="shared" si="362"/>
        <v>-5.370093723275309E-13</v>
      </c>
      <c r="DN113" s="11">
        <f t="shared" si="362"/>
        <v>-6.197084975924119E-13</v>
      </c>
      <c r="DO113" s="11">
        <f t="shared" si="362"/>
        <v>4.598909922291262E-13</v>
      </c>
      <c r="DP113" s="11">
        <f>DP106*DP92</f>
        <v>4.4891745445359426E-14</v>
      </c>
      <c r="DQ113" s="11">
        <f>DQ106*DQ92</f>
        <v>7.0949198848313059E-13</v>
      </c>
      <c r="DR113" s="11"/>
      <c r="DS113" s="11">
        <f>DS106*DS92</f>
        <v>-2.0395744057896451E-13</v>
      </c>
      <c r="DT113" s="11">
        <f t="shared" si="362"/>
        <v>2.9449274169936389E-13</v>
      </c>
      <c r="DU113" s="11">
        <f t="shared" si="362"/>
        <v>3.5340430213936584E-12</v>
      </c>
      <c r="DV113" s="11">
        <f t="shared" si="362"/>
        <v>-1.2125831531408338E-13</v>
      </c>
      <c r="DW113" s="11">
        <f>DW106*DW92</f>
        <v>-1.1181586798707403E-12</v>
      </c>
      <c r="DX113" s="11"/>
      <c r="DY113" s="11">
        <f t="shared" si="362"/>
        <v>4.4891745445359426E-14</v>
      </c>
      <c r="DZ113" s="11">
        <f t="shared" si="362"/>
        <v>7.0949198848313059E-13</v>
      </c>
      <c r="EA113" s="11">
        <f t="shared" si="362"/>
        <v>-7.8585855835185475E-13</v>
      </c>
      <c r="EB113" s="11">
        <f t="shared" si="362"/>
        <v>5.4334192772368784E-13</v>
      </c>
      <c r="EC113" s="11">
        <f>EC106*EC92</f>
        <v>5.4334192772368784E-13</v>
      </c>
      <c r="ED113" s="11"/>
      <c r="EE113" s="11">
        <f>EE106*EE92</f>
        <v>9.5834117450745454E-13</v>
      </c>
      <c r="EF113" s="11">
        <f>EF106*EF92</f>
        <v>-1.1181586798707403E-12</v>
      </c>
      <c r="EG113" s="11">
        <f>EG106*EG92</f>
        <v>9.5834117450745454E-13</v>
      </c>
      <c r="EH113" s="11">
        <f>EH106*EH92</f>
        <v>-9.520086191112977E-13</v>
      </c>
      <c r="EI113" s="11">
        <f t="shared" ref="EI113:HC113" si="363">EI106*EI92</f>
        <v>2.204842535318116E-12</v>
      </c>
      <c r="EJ113" s="11"/>
      <c r="EK113" s="11">
        <f>EK106*EK92</f>
        <v>-2.0395744057896451E-13</v>
      </c>
      <c r="EL113" s="11">
        <f t="shared" si="363"/>
        <v>1.4102830024782744E-9</v>
      </c>
      <c r="EM113" s="11">
        <f t="shared" si="363"/>
        <v>2.9449274169936389E-13</v>
      </c>
      <c r="EN113" s="11">
        <f>EN106*EN92</f>
        <v>-1.1181586798707403E-12</v>
      </c>
      <c r="EO113" s="11">
        <f>EO106*EO92</f>
        <v>5.6112946860015352E-12</v>
      </c>
      <c r="EP113" s="11"/>
      <c r="EQ113" s="11">
        <f t="shared" si="363"/>
        <v>-7.8585855835185475E-13</v>
      </c>
      <c r="ER113" s="11">
        <f t="shared" si="363"/>
        <v>4.4891745445359426E-14</v>
      </c>
      <c r="ES113" s="11">
        <f t="shared" si="363"/>
        <v>6.2604105298856895E-13</v>
      </c>
      <c r="ET113" s="11">
        <f>ET106*ET92</f>
        <v>2.45369172134244E-12</v>
      </c>
      <c r="EU113" s="11">
        <f>EU106*EU92</f>
        <v>1.2079421707614593E-12</v>
      </c>
      <c r="EV113" s="11"/>
      <c r="EW113" s="11">
        <f>EW106*EW92</f>
        <v>1.2834268093992109E-13</v>
      </c>
      <c r="EX113" s="11">
        <f t="shared" si="363"/>
        <v>1.2675303604081737E-11</v>
      </c>
      <c r="EY113" s="11">
        <f t="shared" si="363"/>
        <v>2.1104180620480222E-13</v>
      </c>
      <c r="EZ113" s="11">
        <f>EZ106*EZ92</f>
        <v>-1.6166088621490689E-12</v>
      </c>
      <c r="FA113" s="11"/>
      <c r="FB113" s="11"/>
      <c r="FC113" s="11">
        <f>FC106*FC92</f>
        <v>1.5402422922803448E-12</v>
      </c>
      <c r="FD113" s="11">
        <f>FD106*FD92</f>
        <v>-8.6893358873157607E-13</v>
      </c>
      <c r="FE113" s="11">
        <f>FE106*FE92</f>
        <v>2.1104180620480222E-13</v>
      </c>
      <c r="FF113" s="11">
        <f>FF106*FF92</f>
        <v>-2.874083760735263E-13</v>
      </c>
      <c r="FG113" s="11"/>
      <c r="FH113" s="11">
        <f t="shared" si="363"/>
        <v>-7.8585855835185475E-13</v>
      </c>
      <c r="FI113" s="11">
        <f t="shared" si="363"/>
        <v>5.0293935682286445E-12</v>
      </c>
      <c r="FJ113" s="11">
        <f t="shared" si="363"/>
        <v>-1.1181586798707403E-12</v>
      </c>
      <c r="FK113" s="11">
        <f t="shared" si="363"/>
        <v>4.4891745445359426E-14</v>
      </c>
      <c r="FL113" s="11">
        <f t="shared" si="363"/>
        <v>-2.0395744057896451E-13</v>
      </c>
      <c r="FM113" s="11"/>
      <c r="FN113" s="11">
        <f t="shared" si="363"/>
        <v>1.5402422922803448E-12</v>
      </c>
      <c r="FO113" s="11">
        <f t="shared" si="363"/>
        <v>-4.9396100773379257E-12</v>
      </c>
      <c r="FP113" s="11">
        <f t="shared" si="363"/>
        <v>7.4257163858908321E-13</v>
      </c>
      <c r="FQ113" s="11">
        <f t="shared" si="363"/>
        <v>1.4567913567857833E-12</v>
      </c>
      <c r="FR113" s="11">
        <f t="shared" si="363"/>
        <v>9.5834117450745454E-13</v>
      </c>
      <c r="FS113" s="11"/>
      <c r="FT113" s="11">
        <f>FT106*FT92</f>
        <v>-1.2843087406301832E-12</v>
      </c>
      <c r="FU113" s="11">
        <f>FU106*FU92</f>
        <v>6.2604105298856895E-13</v>
      </c>
      <c r="FV113" s="11">
        <f>FV106*FV92</f>
        <v>-1.3673837710099046E-12</v>
      </c>
      <c r="FW113" s="11">
        <f t="shared" si="363"/>
        <v>1.124491235266897E-12</v>
      </c>
      <c r="FX113" s="11">
        <f t="shared" si="363"/>
        <v>-1.6996838925287903E-12</v>
      </c>
      <c r="FY113" s="11"/>
      <c r="FZ113" s="11">
        <f t="shared" si="363"/>
        <v>1.2834268093992109E-13</v>
      </c>
      <c r="GA113" s="11">
        <f t="shared" si="363"/>
        <v>-1.3673837710099046E-12</v>
      </c>
      <c r="GB113" s="11">
        <f t="shared" si="363"/>
        <v>4.2661449796399855E-10</v>
      </c>
      <c r="GC113" s="11">
        <f t="shared" si="363"/>
        <v>1.124491235266897E-12</v>
      </c>
      <c r="GD113" s="11">
        <f t="shared" si="363"/>
        <v>-2.8623584127300497E-12</v>
      </c>
      <c r="GE113" s="11"/>
      <c r="GF113" s="11">
        <f t="shared" si="363"/>
        <v>6.1120002989689056E-12</v>
      </c>
      <c r="GG113" s="11">
        <f t="shared" si="363"/>
        <v>-3.708593115680881E-13</v>
      </c>
      <c r="GH113" s="11">
        <f>GH106*GH92</f>
        <v>-3.708593115680881E-13</v>
      </c>
      <c r="GI113" s="11">
        <f>GI106*GI92</f>
        <v>7.0949198848313059E-13</v>
      </c>
      <c r="GJ113" s="11">
        <f>GJ106*GJ92</f>
        <v>-5.370093723275309E-13</v>
      </c>
      <c r="GK113" s="11"/>
      <c r="GL113" s="11">
        <f t="shared" si="363"/>
        <v>4.598909922291262E-13</v>
      </c>
      <c r="GM113" s="11">
        <f t="shared" si="363"/>
        <v>8.7564204924257344E-13</v>
      </c>
      <c r="GN113" s="11">
        <f t="shared" si="363"/>
        <v>7.0949198848313059E-13</v>
      </c>
      <c r="GO113" s="11">
        <f t="shared" si="363"/>
        <v>-1.2125831531408338E-13</v>
      </c>
      <c r="GP113" s="11">
        <f t="shared" si="363"/>
        <v>3.7719186696424499E-13</v>
      </c>
      <c r="GQ113" s="143">
        <f t="shared" si="363"/>
        <v>-1.7068763620660218E-12</v>
      </c>
      <c r="GR113" s="11">
        <f t="shared" si="363"/>
        <v>1.2436660813532437E-12</v>
      </c>
      <c r="GS113" s="11">
        <f t="shared" si="363"/>
        <v>1.2941487835875019E-12</v>
      </c>
      <c r="GT113" s="11">
        <f t="shared" si="363"/>
        <v>1.1078217189774203E-12</v>
      </c>
      <c r="GU113" s="11"/>
      <c r="GV113" s="11">
        <f t="shared" si="363"/>
        <v>1.5892103228406551E-10</v>
      </c>
      <c r="GW113" s="11">
        <f t="shared" si="363"/>
        <v>3.0013819864187936E-12</v>
      </c>
      <c r="GX113" s="11">
        <f t="shared" si="363"/>
        <v>5.670448935286197E-13</v>
      </c>
      <c r="GY113" s="11">
        <f t="shared" si="363"/>
        <v>5.397820279103092E-11</v>
      </c>
      <c r="GZ113" s="11">
        <f t="shared" si="363"/>
        <v>7.3608545707060684E-13</v>
      </c>
      <c r="HA113" s="11">
        <f t="shared" si="363"/>
        <v>1.1754379443942155E-12</v>
      </c>
      <c r="HB113" s="11">
        <f t="shared" si="363"/>
        <v>2.3925300018965229E-12</v>
      </c>
      <c r="HC113" s="11">
        <f t="shared" si="363"/>
        <v>1.2268385139418243E-12</v>
      </c>
      <c r="HD113" s="11">
        <f t="shared" ref="HD113:JU113" si="364">HD106*HD92</f>
        <v>9.5576170073241121E-13</v>
      </c>
      <c r="HE113" s="11">
        <f t="shared" si="364"/>
        <v>7.8672113719042387E-13</v>
      </c>
      <c r="HF113" s="11">
        <f t="shared" si="364"/>
        <v>4.6546757751786907E-13</v>
      </c>
      <c r="HG113" s="11">
        <f t="shared" si="364"/>
        <v>6.1768057364843664E-13</v>
      </c>
      <c r="HH113" s="11">
        <f t="shared" si="364"/>
        <v>7.6989356977900441E-13</v>
      </c>
      <c r="HI113" s="11">
        <f t="shared" si="364"/>
        <v>7.3608545707060684E-13</v>
      </c>
      <c r="HJ113" s="11">
        <f t="shared" si="364"/>
        <v>1.1586103769827958E-12</v>
      </c>
      <c r="HK113" s="11">
        <f t="shared" si="364"/>
        <v>9.0512602061259397E-13</v>
      </c>
      <c r="HL113" s="11">
        <f t="shared" si="364"/>
        <v>1.0741665841545814E-12</v>
      </c>
      <c r="HM113" s="11">
        <f t="shared" si="364"/>
        <v>6.68469231653812E-13</v>
      </c>
      <c r="HN113" s="11">
        <f t="shared" si="364"/>
        <v>6.3466111894541454E-13</v>
      </c>
      <c r="HO113" s="11">
        <f t="shared" si="364"/>
        <v>9.8956981344080838E-13</v>
      </c>
      <c r="HP113" s="11">
        <f t="shared" si="364"/>
        <v>8.5433736260721871E-13</v>
      </c>
      <c r="HQ113" s="11">
        <f t="shared" si="364"/>
        <v>1.2941487835875019E-12</v>
      </c>
      <c r="HR113" s="11">
        <f t="shared" si="364"/>
        <v>6.8529679906523157E-13</v>
      </c>
      <c r="HS113" s="11">
        <f t="shared" si="364"/>
        <v>1.0402054935606256E-12</v>
      </c>
      <c r="HT113" s="11"/>
      <c r="HU113" s="11">
        <f t="shared" si="364"/>
        <v>1.0909941515660009E-12</v>
      </c>
      <c r="HV113" s="11">
        <f t="shared" si="364"/>
        <v>1.2773212161760825E-12</v>
      </c>
      <c r="HW113" s="11">
        <f t="shared" si="364"/>
        <v>1.0233779261492059E-12</v>
      </c>
      <c r="HX113" s="11">
        <f t="shared" si="364"/>
        <v>9.8956981344080838E-13</v>
      </c>
      <c r="HY113" s="11">
        <f t="shared" si="364"/>
        <v>1.445596890290278E-12</v>
      </c>
      <c r="HZ113" s="11">
        <f t="shared" si="364"/>
        <v>8.3750979519579914E-13</v>
      </c>
      <c r="IA113" s="11">
        <f t="shared" si="364"/>
        <v>1.0402054935606256E-12</v>
      </c>
      <c r="IB113" s="11">
        <f t="shared" si="364"/>
        <v>9.2195358802401364E-13</v>
      </c>
      <c r="IC113" s="11">
        <f t="shared" si="364"/>
        <v>9.8956981344080838E-13</v>
      </c>
      <c r="ID113" s="11">
        <f t="shared" si="364"/>
        <v>7.8672113719042387E-13</v>
      </c>
      <c r="IE113" s="11">
        <f t="shared" si="364"/>
        <v>1.1078217189774203E-12</v>
      </c>
      <c r="IF113" s="11">
        <f t="shared" si="364"/>
        <v>9.2195358802401364E-13</v>
      </c>
      <c r="IG113" s="11">
        <f t="shared" si="364"/>
        <v>1.5312645062029592E-12</v>
      </c>
      <c r="IH113" s="11">
        <f t="shared" si="364"/>
        <v>9.8956981344080838E-13</v>
      </c>
      <c r="II113" s="11">
        <f t="shared" si="364"/>
        <v>4.9927569022626654E-13</v>
      </c>
      <c r="IJ113" s="11">
        <f t="shared" si="364"/>
        <v>1.0065503587377865E-12</v>
      </c>
      <c r="IK113" s="11">
        <f t="shared" si="364"/>
        <v>1.0571860388576033E-12</v>
      </c>
      <c r="IL113" s="11">
        <f t="shared" si="364"/>
        <v>9.5576170073241121E-13</v>
      </c>
      <c r="IM113" s="11">
        <f t="shared" si="364"/>
        <v>1.1078217189774203E-12</v>
      </c>
      <c r="IN113" s="11">
        <f t="shared" si="364"/>
        <v>7.1910491177362894E-13</v>
      </c>
      <c r="IO113" s="11">
        <f t="shared" si="364"/>
        <v>-9.228979322790951E-14</v>
      </c>
      <c r="IP113" s="11">
        <f t="shared" si="364"/>
        <v>8.5433736260721871E-13</v>
      </c>
      <c r="IQ113" s="11">
        <f t="shared" si="364"/>
        <v>6.0085300623701717E-13</v>
      </c>
      <c r="IR113" s="11">
        <f t="shared" si="364"/>
        <v>5.401605010829453E-12</v>
      </c>
      <c r="IS113" s="11"/>
      <c r="IT113" s="11">
        <f t="shared" si="364"/>
        <v>2.1674667302512537E-10</v>
      </c>
      <c r="IU113" s="11">
        <f t="shared" si="364"/>
        <v>6.7577936817169063E-11</v>
      </c>
      <c r="IV113" s="11">
        <f t="shared" si="364"/>
        <v>-3.2894658218669159E-13</v>
      </c>
      <c r="IW113" s="143" t="e">
        <f t="shared" si="364"/>
        <v>#DIV/0!</v>
      </c>
      <c r="IX113" s="11">
        <f t="shared" si="364"/>
        <v>7.5631125675866716E-13</v>
      </c>
      <c r="IY113" s="11">
        <f t="shared" si="364"/>
        <v>4.7854144890992282E-14</v>
      </c>
      <c r="IZ113" s="11">
        <f>IZ106*IZ92</f>
        <v>8.3225189395986184E-13</v>
      </c>
      <c r="JA113" s="11">
        <f>JA106*JA92</f>
        <v>-1.0528255395489126E-13</v>
      </c>
      <c r="JB113" s="11"/>
      <c r="JC113" s="11">
        <f t="shared" si="364"/>
        <v>1.9852569927895888E-12</v>
      </c>
      <c r="JD113" s="11">
        <f t="shared" si="364"/>
        <v>-5.4525315174977035E-13</v>
      </c>
      <c r="JE113" s="11">
        <f t="shared" si="364"/>
        <v>2.4384961864082714E-12</v>
      </c>
      <c r="JF113" s="11">
        <f t="shared" si="364"/>
        <v>-1.7232886347781954E-12</v>
      </c>
      <c r="JG113" s="11">
        <f t="shared" si="364"/>
        <v>-1.7232886347781954E-12</v>
      </c>
      <c r="JH113" s="11">
        <f t="shared" si="364"/>
        <v>-1.2805029398608984E-12</v>
      </c>
      <c r="JI113" s="11">
        <f t="shared" si="364"/>
        <v>-6.6060296697668282E-13</v>
      </c>
      <c r="JJ113" s="11">
        <f t="shared" si="364"/>
        <v>7.5631125675866716E-13</v>
      </c>
      <c r="JK113" s="11">
        <f t="shared" si="364"/>
        <v>5.7919697879174844E-13</v>
      </c>
      <c r="JL113" s="11">
        <f t="shared" si="364"/>
        <v>1.9961112025270985E-12</v>
      </c>
      <c r="JM113" s="11">
        <f t="shared" si="364"/>
        <v>-1.7232886347781954E-12</v>
      </c>
      <c r="JN113" s="11">
        <f t="shared" si="364"/>
        <v>1.7300390745405963E-12</v>
      </c>
      <c r="JO113" s="11">
        <f t="shared" si="364"/>
        <v>2.7935261644143572E-12</v>
      </c>
      <c r="JP113" s="11">
        <f t="shared" si="364"/>
        <v>-3.0637441104284533E-13</v>
      </c>
      <c r="JQ113" s="11">
        <f t="shared" si="364"/>
        <v>-2.3431886076624109E-12</v>
      </c>
      <c r="JR113" s="11">
        <f t="shared" si="364"/>
        <v>-3.95332261062429E-13</v>
      </c>
      <c r="JS113" s="11">
        <f t="shared" si="364"/>
        <v>-1.7232886347781954E-12</v>
      </c>
      <c r="JT113" s="11">
        <f t="shared" si="364"/>
        <v>-2.7859743025797075E-12</v>
      </c>
      <c r="JU113" s="11">
        <f t="shared" si="364"/>
        <v>-3.95332261062429E-13</v>
      </c>
      <c r="JV113" s="11">
        <f t="shared" ref="JV113:MG113" si="365">JV106*JV92</f>
        <v>4.7854144890992282E-14</v>
      </c>
      <c r="JW113" s="11">
        <f t="shared" si="365"/>
        <v>-5.7244653902934767E-13</v>
      </c>
      <c r="JX113" s="11">
        <f t="shared" si="365"/>
        <v>-1.7232886347781954E-12</v>
      </c>
      <c r="JY113" s="11">
        <f t="shared" si="365"/>
        <v>4.4448839046751325E-12</v>
      </c>
      <c r="JZ113" s="11">
        <f t="shared" si="365"/>
        <v>-2.5465609162348393E-12</v>
      </c>
      <c r="KA113" s="11">
        <f t="shared" si="365"/>
        <v>-1.0401493365981483E-13</v>
      </c>
      <c r="KB113" s="11">
        <f t="shared" si="365"/>
        <v>7.3837374010591615E-13</v>
      </c>
      <c r="KC113" s="11"/>
      <c r="KD113" s="11"/>
      <c r="KE113" s="11">
        <f t="shared" si="365"/>
        <v>-3.3453707406166586E-12</v>
      </c>
      <c r="KF113" s="11">
        <f t="shared" si="365"/>
        <v>1.5143757227307605E-12</v>
      </c>
      <c r="KG113" s="11"/>
      <c r="KH113" s="11"/>
      <c r="KI113" s="11">
        <f t="shared" si="365"/>
        <v>4.919616128648772E-13</v>
      </c>
      <c r="KJ113" s="11">
        <f t="shared" si="365"/>
        <v>-1.5262611941224327E-12</v>
      </c>
      <c r="KK113" s="11">
        <f t="shared" si="365"/>
        <v>-1.5262611941224327E-12</v>
      </c>
      <c r="KL113" s="11">
        <f t="shared" si="365"/>
        <v>8.7669280586996622E-13</v>
      </c>
      <c r="KM113" s="11" t="e">
        <f t="shared" si="365"/>
        <v>#DIV/0!</v>
      </c>
      <c r="KN113" s="11">
        <f t="shared" si="365"/>
        <v>4.9588919559705315E-12</v>
      </c>
      <c r="KO113" s="11">
        <f t="shared" si="365"/>
        <v>4.595175708682722E-12</v>
      </c>
      <c r="KP113" s="11"/>
      <c r="KQ113" s="11">
        <f t="shared" si="365"/>
        <v>1.7856878834414046E-12</v>
      </c>
      <c r="KR113" s="11">
        <f t="shared" si="365"/>
        <v>1.5986797303607675E-13</v>
      </c>
      <c r="KS113" s="11">
        <f t="shared" si="365"/>
        <v>-3.2623943578612182E-13</v>
      </c>
      <c r="KT113" s="11">
        <f t="shared" si="365"/>
        <v>-3.2623943578612182E-13</v>
      </c>
      <c r="KU113" s="11">
        <f t="shared" si="365"/>
        <v>-3.2623943578612182E-13</v>
      </c>
      <c r="KV113" s="11">
        <f t="shared" si="365"/>
        <v>-3.2623943578612182E-13</v>
      </c>
      <c r="KW113" s="11">
        <f t="shared" si="365"/>
        <v>1.283498269458426E-12</v>
      </c>
      <c r="KX113" s="11">
        <f t="shared" si="365"/>
        <v>-3.2623943578612182E-13</v>
      </c>
      <c r="KY113" s="11">
        <f t="shared" si="365"/>
        <v>-3.2623943578612182E-13</v>
      </c>
      <c r="KZ113" s="11">
        <f t="shared" si="365"/>
        <v>1.0987046290260173E-12</v>
      </c>
      <c r="LA113" s="11">
        <f t="shared" si="365"/>
        <v>-3.2623943578612182E-13</v>
      </c>
      <c r="LB113" s="11">
        <f t="shared" si="365"/>
        <v>-3.2623943578612156E-13</v>
      </c>
      <c r="LC113" s="11">
        <f t="shared" si="365"/>
        <v>-3.2623943578612156E-13</v>
      </c>
      <c r="LD113" s="11">
        <f t="shared" si="365"/>
        <v>-3.2623943578612156E-13</v>
      </c>
      <c r="LE113" s="11">
        <f t="shared" si="365"/>
        <v>2.2560165249360469E-12</v>
      </c>
      <c r="LF113" s="11">
        <f t="shared" si="365"/>
        <v>-3.2623943578612156E-13</v>
      </c>
      <c r="LG113" s="11">
        <f t="shared" si="365"/>
        <v>-3.2623943578612156E-13</v>
      </c>
      <c r="LH113" s="11">
        <f t="shared" si="365"/>
        <v>-3.2623943578612156E-13</v>
      </c>
      <c r="LI113" s="11">
        <f t="shared" si="365"/>
        <v>-3.2623943578612156E-13</v>
      </c>
      <c r="LJ113" s="11">
        <f t="shared" si="365"/>
        <v>1.3001873502856556E-12</v>
      </c>
      <c r="LK113" s="11" t="e">
        <f t="shared" si="365"/>
        <v>#DIV/0!</v>
      </c>
      <c r="LL113" s="11">
        <f t="shared" si="365"/>
        <v>-6.2579083882978723E-13</v>
      </c>
      <c r="LM113" s="11">
        <f t="shared" si="365"/>
        <v>-8.7746758922872339E-13</v>
      </c>
      <c r="LN113" s="11"/>
      <c r="LO113" s="11">
        <f t="shared" ref="LO113" si="366">LO106*LO92</f>
        <v>-2.3056594450045696E-12</v>
      </c>
      <c r="LP113" s="11">
        <f t="shared" si="365"/>
        <v>-2.3056594450045696E-12</v>
      </c>
      <c r="LQ113" s="11"/>
      <c r="LR113" s="11">
        <f t="shared" si="365"/>
        <v>-2.3056594450045765E-12</v>
      </c>
      <c r="LS113" s="11">
        <f t="shared" si="365"/>
        <v>-2.3056594450045765E-12</v>
      </c>
      <c r="LT113" s="11">
        <f t="shared" si="365"/>
        <v>-2.3056594450045765E-12</v>
      </c>
      <c r="LU113" s="11">
        <f t="shared" si="365"/>
        <v>-7.3218140508511585E-13</v>
      </c>
      <c r="LV113" s="11">
        <f t="shared" si="365"/>
        <v>-2.3056594450045765E-12</v>
      </c>
      <c r="LW113" s="11" t="e">
        <f t="shared" si="365"/>
        <v>#DIV/0!</v>
      </c>
      <c r="LX113" s="11">
        <f t="shared" si="365"/>
        <v>-2.3056594450045765E-12</v>
      </c>
      <c r="LY113" s="11">
        <f t="shared" si="365"/>
        <v>-5.6710115613218496E-13</v>
      </c>
      <c r="LZ113" s="11">
        <f t="shared" si="365"/>
        <v>-2.3056594450045765E-12</v>
      </c>
      <c r="MA113" s="11">
        <f t="shared" si="365"/>
        <v>-2.3056594450045765E-12</v>
      </c>
      <c r="MB113" s="11">
        <f t="shared" si="365"/>
        <v>-2.3056594450045765E-12</v>
      </c>
      <c r="MC113" s="11">
        <f t="shared" si="365"/>
        <v>-2.3056594450045765E-12</v>
      </c>
      <c r="MD113" s="11">
        <f t="shared" si="365"/>
        <v>-2.3056594450045765E-12</v>
      </c>
      <c r="ME113" s="11">
        <f t="shared" si="365"/>
        <v>-2.3056594450045765E-12</v>
      </c>
      <c r="MF113" s="11">
        <f t="shared" si="365"/>
        <v>-2.3056594450045765E-12</v>
      </c>
      <c r="MG113" s="11">
        <f t="shared" si="365"/>
        <v>-4.7603381719125005E-13</v>
      </c>
      <c r="MH113" s="11">
        <f t="shared" ref="MH113:OS113" si="367">MH106*MH92</f>
        <v>-2.3056594450045765E-12</v>
      </c>
      <c r="MI113" s="11">
        <f t="shared" si="367"/>
        <v>-2.3056594450045765E-12</v>
      </c>
      <c r="MJ113" s="11">
        <f t="shared" si="367"/>
        <v>-2.3056594450045765E-12</v>
      </c>
      <c r="MK113" s="11">
        <f t="shared" si="367"/>
        <v>-2.3056594450045765E-12</v>
      </c>
      <c r="ML113" s="11">
        <f t="shared" si="367"/>
        <v>-2.3056594450045765E-12</v>
      </c>
      <c r="MM113" s="11">
        <f t="shared" si="367"/>
        <v>-2.3056594450045765E-12</v>
      </c>
      <c r="MN113" s="11">
        <f t="shared" si="367"/>
        <v>-2.3056594450045765E-12</v>
      </c>
      <c r="MO113" s="11">
        <f t="shared" si="367"/>
        <v>-2.3056594450045765E-12</v>
      </c>
      <c r="MP113" s="11">
        <f t="shared" si="367"/>
        <v>-8.4195894275391528E-13</v>
      </c>
      <c r="MQ113" s="11">
        <f t="shared" si="367"/>
        <v>-4.2139341382668909E-13</v>
      </c>
      <c r="MR113" s="11">
        <f t="shared" si="367"/>
        <v>-3.8496647825031515E-13</v>
      </c>
      <c r="MS113" s="11">
        <f t="shared" si="367"/>
        <v>-3.4853954267394141E-13</v>
      </c>
      <c r="MT113" s="11">
        <f t="shared" si="367"/>
        <v>1.7195169361847418E-12</v>
      </c>
      <c r="MU113" s="11">
        <f t="shared" si="367"/>
        <v>-2.3056594450045765E-12</v>
      </c>
      <c r="MV113" s="11">
        <f t="shared" si="367"/>
        <v>-2.3056594450045765E-12</v>
      </c>
      <c r="MW113" s="11">
        <f t="shared" si="367"/>
        <v>-2.3056594450045765E-12</v>
      </c>
      <c r="MX113" s="11">
        <f t="shared" si="367"/>
        <v>-2.3056594450045765E-12</v>
      </c>
      <c r="MY113" s="11">
        <f t="shared" si="367"/>
        <v>-1.0798930628595941E-12</v>
      </c>
      <c r="MZ113" s="11">
        <f t="shared" si="367"/>
        <v>-2.3056594450045765E-12</v>
      </c>
      <c r="NA113" s="11">
        <f t="shared" si="367"/>
        <v>-2.3056594450045765E-12</v>
      </c>
      <c r="NB113" s="11">
        <f t="shared" si="367"/>
        <v>-2.3056594450045765E-12</v>
      </c>
      <c r="NC113" s="11">
        <f t="shared" si="367"/>
        <v>-2.3056594450045765E-12</v>
      </c>
      <c r="ND113" s="11">
        <f t="shared" si="367"/>
        <v>-2.3056594450045765E-12</v>
      </c>
      <c r="NE113" s="11">
        <f t="shared" si="367"/>
        <v>-2.3056594450045765E-12</v>
      </c>
      <c r="NF113" s="11">
        <f t="shared" si="367"/>
        <v>-2.3056594450045765E-12</v>
      </c>
      <c r="NG113" s="11">
        <f t="shared" si="367"/>
        <v>-2.3056594450045765E-12</v>
      </c>
      <c r="NH113" s="11">
        <f t="shared" si="367"/>
        <v>-5.6710115613218496E-13</v>
      </c>
      <c r="NI113" s="11">
        <f t="shared" si="367"/>
        <v>1.7195169361847418E-12</v>
      </c>
      <c r="NJ113" s="11">
        <f t="shared" si="367"/>
        <v>-2.3056594450045765E-12</v>
      </c>
      <c r="NK113" s="11">
        <f t="shared" si="367"/>
        <v>-2.3056594450045765E-12</v>
      </c>
      <c r="NL113" s="11">
        <f t="shared" si="367"/>
        <v>-2.3056594450045765E-12</v>
      </c>
      <c r="NM113" s="11">
        <f t="shared" si="367"/>
        <v>-2.3056594450045765E-12</v>
      </c>
      <c r="NN113" s="11">
        <f t="shared" si="367"/>
        <v>-2.3056594450045765E-12</v>
      </c>
      <c r="NO113" s="11">
        <f t="shared" si="367"/>
        <v>-2.3056594450045765E-12</v>
      </c>
      <c r="NP113" s="11">
        <f t="shared" si="367"/>
        <v>-2.3056594450045765E-12</v>
      </c>
      <c r="NQ113" s="11">
        <f t="shared" si="367"/>
        <v>-2.3056594450045765E-12</v>
      </c>
      <c r="NR113" s="11">
        <f t="shared" si="367"/>
        <v>-2.3056594450045765E-12</v>
      </c>
      <c r="NS113" s="11">
        <f t="shared" si="367"/>
        <v>-2.3056594450045765E-12</v>
      </c>
      <c r="NT113" s="11">
        <f t="shared" si="367"/>
        <v>-2.3056594450045765E-12</v>
      </c>
      <c r="NU113" s="11">
        <f t="shared" si="367"/>
        <v>-2.3056594450045765E-12</v>
      </c>
      <c r="NV113" s="11">
        <f t="shared" si="367"/>
        <v>-2.3056594450045765E-12</v>
      </c>
      <c r="NW113" s="11">
        <f t="shared" si="367"/>
        <v>-2.3056594450045765E-12</v>
      </c>
      <c r="NX113" s="11">
        <f t="shared" si="367"/>
        <v>1.5357264885039462E-12</v>
      </c>
      <c r="NY113" s="11">
        <f t="shared" si="367"/>
        <v>-2.3056594450045765E-12</v>
      </c>
      <c r="NZ113" s="11">
        <f t="shared" si="367"/>
        <v>-2.3056594450045765E-12</v>
      </c>
      <c r="OA113" s="11">
        <f t="shared" si="367"/>
        <v>-2.3056594450045765E-12</v>
      </c>
      <c r="OB113" s="11">
        <f t="shared" si="367"/>
        <v>-2.3056594450045765E-12</v>
      </c>
      <c r="OC113" s="11">
        <f t="shared" si="367"/>
        <v>-2.3056594450045765E-12</v>
      </c>
      <c r="OD113" s="11">
        <f t="shared" si="367"/>
        <v>-2.3056594450045765E-12</v>
      </c>
      <c r="OE113" s="11">
        <f t="shared" si="367"/>
        <v>-2.3056594450045765E-12</v>
      </c>
      <c r="OF113" s="11">
        <f t="shared" si="367"/>
        <v>-2.3056594450045765E-12</v>
      </c>
      <c r="OG113" s="11">
        <f t="shared" si="367"/>
        <v>-2.3056594450045765E-12</v>
      </c>
      <c r="OH113" s="11">
        <f t="shared" si="367"/>
        <v>-2.3056594450045765E-12</v>
      </c>
      <c r="OI113" s="11">
        <f t="shared" si="367"/>
        <v>-2.3056594450045765E-12</v>
      </c>
      <c r="OJ113" s="11">
        <f t="shared" si="367"/>
        <v>-2.3056594450045765E-12</v>
      </c>
      <c r="OK113" s="11">
        <f t="shared" si="367"/>
        <v>-2.3056594450045765E-12</v>
      </c>
      <c r="OL113" s="11">
        <f t="shared" si="367"/>
        <v>-2.3056594450045765E-12</v>
      </c>
      <c r="OM113" s="11">
        <f t="shared" si="367"/>
        <v>-2.3056594450045765E-12</v>
      </c>
      <c r="ON113" s="11">
        <f t="shared" si="367"/>
        <v>-2.3056594450045765E-12</v>
      </c>
      <c r="OO113" s="11">
        <f t="shared" si="367"/>
        <v>-2.3056594450045765E-12</v>
      </c>
      <c r="OP113" s="11">
        <f t="shared" si="367"/>
        <v>-2.3056594450045765E-12</v>
      </c>
      <c r="OQ113" s="11">
        <f t="shared" si="367"/>
        <v>-2.3056594450045765E-12</v>
      </c>
      <c r="OR113" s="11">
        <f t="shared" si="367"/>
        <v>-2.3056594450045765E-12</v>
      </c>
      <c r="OS113" s="11">
        <f t="shared" si="367"/>
        <v>-2.3056594450045765E-12</v>
      </c>
      <c r="OT113" s="11">
        <f t="shared" ref="OT113:OY113" si="368">OT106*OT92</f>
        <v>-2.3056594450045765E-12</v>
      </c>
      <c r="OU113" s="11">
        <f t="shared" si="368"/>
        <v>1.1714571327402066E-12</v>
      </c>
      <c r="OV113" s="11">
        <f t="shared" si="368"/>
        <v>-2.3056594450045765E-12</v>
      </c>
      <c r="OW113" s="11">
        <f t="shared" si="368"/>
        <v>-2.3056594450045765E-12</v>
      </c>
      <c r="OX113" s="11">
        <f t="shared" si="368"/>
        <v>-2.3056594450045765E-12</v>
      </c>
      <c r="OY113" s="11">
        <f t="shared" si="368"/>
        <v>-2.3056594450045765E-12</v>
      </c>
    </row>
    <row r="114" spans="1:415">
      <c r="A114" s="46" t="s">
        <v>3</v>
      </c>
      <c r="B114" s="46"/>
      <c r="C114" s="46"/>
      <c r="D114" s="11">
        <f t="shared" ref="D114:BO114" si="369">SQRT((D107/D106)^2+(D93/D92)^2)*D113</f>
        <v>5.4186627820719938E-12</v>
      </c>
      <c r="E114" s="11">
        <f t="shared" si="369"/>
        <v>-1.9450758716206175E-12</v>
      </c>
      <c r="F114" s="11">
        <f t="shared" si="369"/>
        <v>1.157723318523907E-12</v>
      </c>
      <c r="G114" s="11">
        <f t="shared" si="369"/>
        <v>1.1544405673275456E-12</v>
      </c>
      <c r="H114" s="11">
        <f t="shared" si="369"/>
        <v>1.1574912434280073E-12</v>
      </c>
      <c r="I114" s="11">
        <f t="shared" si="369"/>
        <v>1.1637648422285154E-12</v>
      </c>
      <c r="J114" s="11">
        <f t="shared" si="369"/>
        <v>-1.153566532302229E-12</v>
      </c>
      <c r="K114" s="11">
        <f t="shared" si="369"/>
        <v>1.168598907063889E-12</v>
      </c>
      <c r="L114" s="11">
        <f t="shared" si="369"/>
        <v>1.1541499000868164E-12</v>
      </c>
      <c r="M114" s="11">
        <f t="shared" si="369"/>
        <v>1.1756758758068482E-12</v>
      </c>
      <c r="N114" s="11">
        <f t="shared" si="369"/>
        <v>1.1738015400838198E-12</v>
      </c>
      <c r="O114" s="11">
        <f t="shared" si="369"/>
        <v>1.0730122631513205E-12</v>
      </c>
      <c r="P114" s="11">
        <f t="shared" si="369"/>
        <v>1.0431360171955774E-12</v>
      </c>
      <c r="Q114" s="11">
        <f t="shared" si="369"/>
        <v>3.278523261965819E-12</v>
      </c>
      <c r="R114" s="11">
        <f t="shared" si="369"/>
        <v>1.0286899777125043E-12</v>
      </c>
      <c r="S114" s="11">
        <f t="shared" si="369"/>
        <v>1.116466863796334E-12</v>
      </c>
      <c r="T114" s="11"/>
      <c r="U114" s="11"/>
      <c r="V114" s="11">
        <f t="shared" si="369"/>
        <v>-1.1548474417106199E-12</v>
      </c>
      <c r="W114" s="11">
        <f t="shared" si="369"/>
        <v>-1.1653065996949607E-12</v>
      </c>
      <c r="X114" s="11">
        <f t="shared" si="369"/>
        <v>-1.1527006154399038E-12</v>
      </c>
      <c r="Y114" s="11">
        <f t="shared" si="369"/>
        <v>1.1547961915075684E-12</v>
      </c>
      <c r="Z114" s="11">
        <f t="shared" si="369"/>
        <v>1.1523275677765754E-12</v>
      </c>
      <c r="AA114" s="11"/>
      <c r="AB114" s="11">
        <f t="shared" si="369"/>
        <v>1.1537885072903234E-12</v>
      </c>
      <c r="AC114" s="11">
        <f t="shared" si="369"/>
        <v>-1.1532000947065591E-12</v>
      </c>
      <c r="AD114" s="11">
        <f t="shared" si="369"/>
        <v>1.1551335245843504E-12</v>
      </c>
      <c r="AE114" s="11">
        <f t="shared" si="369"/>
        <v>1.1640875421923595E-12</v>
      </c>
      <c r="AF114" s="11">
        <f t="shared" si="369"/>
        <v>-1.1626448602067502E-12</v>
      </c>
      <c r="AG114" s="11"/>
      <c r="AH114" s="11">
        <f t="shared" si="369"/>
        <v>-1.1526698616752919E-12</v>
      </c>
      <c r="AI114" s="11">
        <f t="shared" si="369"/>
        <v>-1.1902748681917172E-12</v>
      </c>
      <c r="AJ114" s="11">
        <f t="shared" si="369"/>
        <v>1.1530898387711985E-12</v>
      </c>
      <c r="AK114" s="11">
        <f t="shared" si="369"/>
        <v>1.1966383058916188E-12</v>
      </c>
      <c r="AL114" s="11">
        <f t="shared" si="369"/>
        <v>1.2871243745961244E-12</v>
      </c>
      <c r="AM114" s="11"/>
      <c r="AN114" s="11">
        <f t="shared" si="369"/>
        <v>1.2509458436830297E-12</v>
      </c>
      <c r="AO114" s="11">
        <f t="shared" si="369"/>
        <v>2.5743916190846348E-12</v>
      </c>
      <c r="AP114" s="11">
        <f t="shared" si="369"/>
        <v>-1.1997807330244967E-12</v>
      </c>
      <c r="AQ114" s="11">
        <f t="shared" si="369"/>
        <v>1.2070362828028266E-12</v>
      </c>
      <c r="AR114" s="11">
        <f t="shared" si="369"/>
        <v>-1.1581007254844236E-12</v>
      </c>
      <c r="AS114" s="11"/>
      <c r="AT114" s="11">
        <f t="shared" si="369"/>
        <v>1.3470207518349454E-12</v>
      </c>
      <c r="AU114" s="11">
        <f t="shared" si="369"/>
        <v>1.6499058340591979E-12</v>
      </c>
      <c r="AV114" s="11">
        <f t="shared" si="369"/>
        <v>1.498014382798941E-12</v>
      </c>
      <c r="AW114" s="11">
        <f t="shared" si="369"/>
        <v>-1.6204151916302349E-12</v>
      </c>
      <c r="AX114" s="11">
        <f t="shared" si="369"/>
        <v>2.5490560565656635E-12</v>
      </c>
      <c r="AY114" s="11"/>
      <c r="AZ114" s="11">
        <f t="shared" si="369"/>
        <v>-1.1968308950964462E-12</v>
      </c>
      <c r="BA114" s="11">
        <f t="shared" si="369"/>
        <v>-1.1737249139048277E-12</v>
      </c>
      <c r="BB114" s="11">
        <f t="shared" si="369"/>
        <v>-1.2011819943328936E-12</v>
      </c>
      <c r="BC114" s="11">
        <f t="shared" si="369"/>
        <v>-1.163184021034505E-12</v>
      </c>
      <c r="BD114" s="11"/>
      <c r="BE114" s="11">
        <f t="shared" si="369"/>
        <v>-1.697372301014331E-12</v>
      </c>
      <c r="BF114" s="11">
        <f t="shared" si="369"/>
        <v>1.1215693929063746E-12</v>
      </c>
      <c r="BG114" s="11">
        <f t="shared" si="369"/>
        <v>3.1475707644780798E-12</v>
      </c>
      <c r="BH114" s="11">
        <f t="shared" si="369"/>
        <v>1.076869461080874E-12</v>
      </c>
      <c r="BI114" s="11"/>
      <c r="BJ114" s="11">
        <f t="shared" si="369"/>
        <v>-1.1561669348621757E-12</v>
      </c>
      <c r="BK114" s="11">
        <f t="shared" si="369"/>
        <v>-1.1945630207942778E-12</v>
      </c>
      <c r="BL114" s="11">
        <f t="shared" si="369"/>
        <v>-1.1962052661246639E-12</v>
      </c>
      <c r="BM114" s="11">
        <f t="shared" si="369"/>
        <v>1.1589859311561103E-12</v>
      </c>
      <c r="BN114" s="11"/>
      <c r="BO114" s="11">
        <f t="shared" si="369"/>
        <v>-1.0701488174762779E-12</v>
      </c>
      <c r="BP114" s="11">
        <f t="shared" ref="BP114:EB114" si="370">SQRT((BP107/BP106)^2+(BP93/BP92)^2)*BP113</f>
        <v>1.0470067347391354E-12</v>
      </c>
      <c r="BQ114" s="11">
        <f t="shared" si="370"/>
        <v>1.0304738224484846E-12</v>
      </c>
      <c r="BR114" s="11">
        <f t="shared" si="370"/>
        <v>-1.0748566626310484E-12</v>
      </c>
      <c r="BS114" s="11"/>
      <c r="BT114" s="11">
        <f t="shared" si="370"/>
        <v>-1.0832176374505967E-12</v>
      </c>
      <c r="BU114" s="11">
        <f t="shared" si="370"/>
        <v>-1.2347406577032546E-12</v>
      </c>
      <c r="BV114" s="11">
        <f t="shared" si="370"/>
        <v>1.079501054800332E-12</v>
      </c>
      <c r="BW114" s="11"/>
      <c r="BX114" s="11">
        <f t="shared" si="370"/>
        <v>-1.5359008576377579E-12</v>
      </c>
      <c r="BY114" s="11"/>
      <c r="BZ114" s="11">
        <f t="shared" si="370"/>
        <v>1.1493506370723984E-12</v>
      </c>
      <c r="CA114" s="11">
        <f t="shared" si="370"/>
        <v>-1.5565854854456521E-12</v>
      </c>
      <c r="CB114" s="11">
        <f t="shared" si="370"/>
        <v>-1.1130063847766157E-12</v>
      </c>
      <c r="CC114" s="11">
        <f>SQRT((CC107/CC106)^2+(CC93/CC92)^2)*CC113</f>
        <v>-1.5963218935911848E-12</v>
      </c>
      <c r="CD114" s="11">
        <f>SQRT((CD107/CD106)^2+(CD93/CD92)^2)*CD113</f>
        <v>-1.2298579959440275E-12</v>
      </c>
      <c r="CE114" s="11">
        <f>SQRT((CE107/CE106)^2+(CE93/CE92)^2)*CE113</f>
        <v>-1.225494350086117E-12</v>
      </c>
      <c r="CF114" s="11"/>
      <c r="CG114" s="11">
        <f t="shared" si="370"/>
        <v>5.4241499746144285E-12</v>
      </c>
      <c r="CH114" s="11"/>
      <c r="CI114" s="11">
        <f>SQRT((CI107/CI106)^2+(CI93/CI92)^2)*CI113</f>
        <v>6.9226000114686463E-12</v>
      </c>
      <c r="CJ114" s="11"/>
      <c r="CK114" s="11">
        <f>SQRT((CK107/CK106)^2+(CK93/CK92)^2)*CK113</f>
        <v>1.0974138490449756E-12</v>
      </c>
      <c r="CL114" s="11">
        <f>SQRT((CL107/CL106)^2+(CL93/CL92)^2)*CL113</f>
        <v>-3.538398779104776E-12</v>
      </c>
      <c r="CM114" s="11">
        <f t="shared" si="370"/>
        <v>1.0292456431508896E-12</v>
      </c>
      <c r="CN114" s="143">
        <f t="shared" si="370"/>
        <v>-1.8395288464615755E-12</v>
      </c>
      <c r="CO114" s="11">
        <f t="shared" si="370"/>
        <v>-2.1014824664065671E-12</v>
      </c>
      <c r="CP114" s="11">
        <f t="shared" si="370"/>
        <v>1.4892662024102135E-12</v>
      </c>
      <c r="CQ114" s="11">
        <f t="shared" si="370"/>
        <v>-1.2676936319913858E-12</v>
      </c>
      <c r="CR114" s="11">
        <f t="shared" si="370"/>
        <v>4.377387111245031E-12</v>
      </c>
      <c r="CS114" s="11"/>
      <c r="CT114" s="11">
        <f t="shared" si="370"/>
        <v>2.2564439871474344E-12</v>
      </c>
      <c r="CU114" s="11">
        <f t="shared" si="370"/>
        <v>1.2772242684737582E-12</v>
      </c>
      <c r="CV114" s="11">
        <f t="shared" si="370"/>
        <v>-2.1758699650185623E-12</v>
      </c>
      <c r="CW114" s="11">
        <f t="shared" si="370"/>
        <v>-2.1889824336751762E-12</v>
      </c>
      <c r="CX114" s="11">
        <f t="shared" si="370"/>
        <v>3.2610027441399265E-12</v>
      </c>
      <c r="CY114" s="11"/>
      <c r="CZ114" s="11">
        <f t="shared" si="370"/>
        <v>1.336350301472596E-12</v>
      </c>
      <c r="DA114" s="11">
        <f t="shared" si="370"/>
        <v>-1.3121655660820044E-12</v>
      </c>
      <c r="DB114" s="11">
        <f t="shared" si="370"/>
        <v>1.4024976269862698E-12</v>
      </c>
      <c r="DC114" s="11">
        <f>SQRT((DC107/DC106)^2+(DC93/DC92)^2)*DC113</f>
        <v>1.4421581397596697E-12</v>
      </c>
      <c r="DD114" s="11">
        <f>SQRT((DD107/DD106)^2+(DD93/DD92)^2)*DD113</f>
        <v>-4.2809446783143378E-12</v>
      </c>
      <c r="DE114" s="11"/>
      <c r="DF114" s="11"/>
      <c r="DG114" s="11">
        <f t="shared" si="370"/>
        <v>1.2772936920041255E-12</v>
      </c>
      <c r="DH114" s="11">
        <f t="shared" si="370"/>
        <v>1.6738687779447784E-12</v>
      </c>
      <c r="DI114" s="11">
        <f t="shared" si="370"/>
        <v>-1.277031231872332E-12</v>
      </c>
      <c r="DJ114" s="11">
        <f>SQRT((DJ107/DJ106)^2+(DJ93/DJ92)^2)*DJ113</f>
        <v>1.5264148489290266E-12</v>
      </c>
      <c r="DK114" s="11">
        <f>SQRT((DK107/DK106)^2+(DK93/DK92)^2)*DK113</f>
        <v>-1.7704807269218408E-12</v>
      </c>
      <c r="DL114" s="11"/>
      <c r="DM114" s="11">
        <f t="shared" si="370"/>
        <v>-1.417879344992909E-12</v>
      </c>
      <c r="DN114" s="11">
        <f t="shared" si="370"/>
        <v>-1.4648478967136344E-12</v>
      </c>
      <c r="DO114" s="11">
        <f t="shared" si="370"/>
        <v>1.3851026171446065E-12</v>
      </c>
      <c r="DP114" s="11">
        <f>SQRT((DP107/DP106)^2+(DP93/DP92)^2)*DP113</f>
        <v>1.2776168562071459E-12</v>
      </c>
      <c r="DQ114" s="11">
        <f>SQRT((DQ107/DQ106)^2+(DQ93/DQ92)^2)*DQ113</f>
        <v>1.5872820921308415E-12</v>
      </c>
      <c r="DR114" s="11"/>
      <c r="DS114" s="11">
        <f>SQRT((DS107/DS106)^2+(DS93/DS92)^2)*DS113</f>
        <v>-1.3052404187134682E-12</v>
      </c>
      <c r="DT114" s="11">
        <f t="shared" si="370"/>
        <v>1.3235476792045155E-12</v>
      </c>
      <c r="DU114" s="11">
        <f t="shared" si="370"/>
        <v>4.4289867402232779E-12</v>
      </c>
      <c r="DV114" s="11">
        <f t="shared" si="370"/>
        <v>-1.2847104408751091E-12</v>
      </c>
      <c r="DW114" s="11">
        <f>SQRT((DW107/DW106)^2+(DW93/DW92)^2)*DW113</f>
        <v>-2.545854128821831E-12</v>
      </c>
      <c r="DX114" s="11"/>
      <c r="DY114" s="11">
        <f t="shared" si="370"/>
        <v>1.2774782771283694E-12</v>
      </c>
      <c r="DZ114" s="11">
        <f t="shared" si="370"/>
        <v>1.5461563460007831E-12</v>
      </c>
      <c r="EA114" s="11">
        <f t="shared" si="370"/>
        <v>-1.6058139607022967E-12</v>
      </c>
      <c r="EB114" s="11">
        <f t="shared" si="370"/>
        <v>1.4457813298692686E-12</v>
      </c>
      <c r="EC114" s="11">
        <f>SQRT((EC107/EC106)^2+(EC93/EC92)^2)*EC113</f>
        <v>1.683335743670094E-12</v>
      </c>
      <c r="ED114" s="11"/>
      <c r="EE114" s="11">
        <f>SQRT((EE107/EE106)^2+(EE93/EE92)^2)*EE113</f>
        <v>2.3267610380512523E-12</v>
      </c>
      <c r="EF114" s="11">
        <f>SQRT((EF107/EF106)^2+(EF93/EF92)^2)*EF113</f>
        <v>-2.6138719390525239E-12</v>
      </c>
      <c r="EG114" s="11">
        <f>SQRT((EG107/EG106)^2+(EG93/EG92)^2)*EG113</f>
        <v>2.3428102401228867E-12</v>
      </c>
      <c r="EH114" s="11">
        <f>SQRT((EH107/EH106)^2+(EH93/EH92)^2)*EH113</f>
        <v>-1.8113188163506359E-12</v>
      </c>
      <c r="EI114" s="11">
        <f t="shared" ref="EI114:HC114" si="371">SQRT((EI107/EI106)^2+(EI93/EI92)^2)*EI113</f>
        <v>3.0573904332117006E-12</v>
      </c>
      <c r="EJ114" s="11"/>
      <c r="EK114" s="11">
        <f>SQRT((EK107/EK106)^2+(EK93/EK92)^2)*EK113</f>
        <v>-1.3436837482862564E-12</v>
      </c>
      <c r="EL114" s="11">
        <f t="shared" si="371"/>
        <v>1.7911554524401893E-9</v>
      </c>
      <c r="EM114" s="11">
        <f t="shared" si="371"/>
        <v>1.3308108969162202E-12</v>
      </c>
      <c r="EN114" s="11">
        <f>SQRT((EN107/EN106)^2+(EN93/EN92)^2)*EN113</f>
        <v>-2.1524314200421221E-12</v>
      </c>
      <c r="EO114" s="11">
        <f>SQRT((EO107/EO106)^2+(EO93/EO92)^2)*EO113</f>
        <v>8.8464811973952745E-12</v>
      </c>
      <c r="EP114" s="11"/>
      <c r="EQ114" s="11">
        <f t="shared" si="371"/>
        <v>-1.6348567840222547E-12</v>
      </c>
      <c r="ER114" s="11">
        <f t="shared" si="371"/>
        <v>1.2776578670531111E-12</v>
      </c>
      <c r="ES114" s="11">
        <f t="shared" si="371"/>
        <v>1.5204975010440364E-12</v>
      </c>
      <c r="ET114" s="11">
        <f>SQRT((ET107/ET106)^2+(ET93/ET92)^2)*ET113</f>
        <v>3.9420792340115589E-12</v>
      </c>
      <c r="EU114" s="11">
        <f>SQRT((EU107/EU106)^2+(EU93/EU92)^2)*EU113</f>
        <v>2.2460779418246845E-12</v>
      </c>
      <c r="EV114" s="11"/>
      <c r="EW114" s="11">
        <f>SQRT((EW107/EW106)^2+(EW93/EW92)^2)*EW113</f>
        <v>1.2921126726852023E-12</v>
      </c>
      <c r="EX114" s="11">
        <f t="shared" si="371"/>
        <v>1.7286396087445786E-11</v>
      </c>
      <c r="EY114" s="11">
        <f t="shared" si="371"/>
        <v>1.3086455303222432E-12</v>
      </c>
      <c r="EZ114" s="11">
        <f>SQRT((EZ107/EZ106)^2+(EZ93/EZ92)^2)*EZ113</f>
        <v>-2.5984057140528842E-12</v>
      </c>
      <c r="FA114" s="11"/>
      <c r="FB114" s="11"/>
      <c r="FC114" s="11">
        <f>SQRT((FC107/FC106)^2+(FC93/FC92)^2)*FC113</f>
        <v>2.4793659720396594E-12</v>
      </c>
      <c r="FD114" s="11">
        <f>SQRT((FD107/FD106)^2+(FD93/FD92)^2)*FD113</f>
        <v>-1.7572434181920916E-12</v>
      </c>
      <c r="FE114" s="11">
        <f>SQRT((FE107/FE106)^2+(FE93/FE92)^2)*FE113</f>
        <v>1.3229569159160819E-12</v>
      </c>
      <c r="FF114" s="11">
        <f>SQRT((FF107/FF106)^2+(FF93/FF92)^2)*FF113</f>
        <v>-1.3625665145669966E-12</v>
      </c>
      <c r="FG114" s="11"/>
      <c r="FH114" s="11">
        <f t="shared" si="371"/>
        <v>-1.6902234812012133E-12</v>
      </c>
      <c r="FI114" s="11">
        <f t="shared" si="371"/>
        <v>7.2551870835027283E-12</v>
      </c>
      <c r="FJ114" s="11">
        <f t="shared" si="371"/>
        <v>-2.0459377574040064E-12</v>
      </c>
      <c r="FK114" s="11">
        <f t="shared" si="371"/>
        <v>1.2779397809920349E-12</v>
      </c>
      <c r="FL114" s="11">
        <f t="shared" si="371"/>
        <v>-1.3101218159059799E-12</v>
      </c>
      <c r="FM114" s="11"/>
      <c r="FN114" s="11">
        <f t="shared" si="371"/>
        <v>2.6126129966992547E-12</v>
      </c>
      <c r="FO114" s="11">
        <f t="shared" si="371"/>
        <v>-7.4701426618393515E-12</v>
      </c>
      <c r="FP114" s="11">
        <f t="shared" si="371"/>
        <v>1.69402604525225E-12</v>
      </c>
      <c r="FQ114" s="11">
        <f t="shared" si="371"/>
        <v>2.5432731018296416E-12</v>
      </c>
      <c r="FR114" s="11">
        <f t="shared" si="371"/>
        <v>1.9512120999098221E-12</v>
      </c>
      <c r="FS114" s="11"/>
      <c r="FT114" s="11">
        <f>SQRT((FT107/FT106)^2+(FT93/FT92)^2)*FT113</f>
        <v>-2.6632441709514964E-12</v>
      </c>
      <c r="FU114" s="11">
        <f>SQRT((FU107/FU106)^2+(FU93/FU92)^2)*FU113</f>
        <v>1.7150930058817782E-12</v>
      </c>
      <c r="FV114" s="11">
        <f>SQRT((FV107/FV106)^2+(FV93/FV92)^2)*FV113</f>
        <v>-2.9192252943931812E-12</v>
      </c>
      <c r="FW114" s="11">
        <f t="shared" si="371"/>
        <v>2.1876512019264242E-12</v>
      </c>
      <c r="FX114" s="11">
        <f t="shared" si="371"/>
        <v>-2.9888024967999655E-12</v>
      </c>
      <c r="FY114" s="11"/>
      <c r="FZ114" s="11">
        <f t="shared" si="371"/>
        <v>1.2927186976501893E-12</v>
      </c>
      <c r="GA114" s="11">
        <f t="shared" si="371"/>
        <v>-2.5447635672556546E-12</v>
      </c>
      <c r="GB114" s="11">
        <f t="shared" si="371"/>
        <v>6.9113933300502543E-10</v>
      </c>
      <c r="GC114" s="11">
        <f t="shared" si="371"/>
        <v>2.2335547693463791E-12</v>
      </c>
      <c r="GD114" s="11">
        <f t="shared" si="371"/>
        <v>-4.8648238950698057E-12</v>
      </c>
      <c r="GE114" s="11"/>
      <c r="GF114" s="11">
        <f t="shared" si="371"/>
        <v>1.0286839060293159E-11</v>
      </c>
      <c r="GG114" s="11">
        <f t="shared" si="371"/>
        <v>-1.420266853492512E-12</v>
      </c>
      <c r="GH114" s="11">
        <f>SQRT((GH107/GH106)^2+(GH93/GH92)^2)*GH113</f>
        <v>-1.4251825884062913E-12</v>
      </c>
      <c r="GI114" s="11">
        <f>SQRT((GI107/GI106)^2+(GI93/GI92)^2)*GI113</f>
        <v>1.7658520945445227E-12</v>
      </c>
      <c r="GJ114" s="11">
        <f>SQRT((GJ107/GJ106)^2+(GJ93/GJ92)^2)*GJ113</f>
        <v>-1.5786355591933858E-12</v>
      </c>
      <c r="GK114" s="11"/>
      <c r="GL114" s="11">
        <f t="shared" si="371"/>
        <v>1.494339871195467E-12</v>
      </c>
      <c r="GM114" s="11">
        <f t="shared" si="371"/>
        <v>1.9608639633427024E-12</v>
      </c>
      <c r="GN114" s="11">
        <f t="shared" si="371"/>
        <v>1.7756878775343437E-12</v>
      </c>
      <c r="GO114" s="11">
        <f t="shared" si="371"/>
        <v>-1.2938249949740345E-12</v>
      </c>
      <c r="GP114" s="11">
        <f t="shared" si="371"/>
        <v>1.438639077775164E-12</v>
      </c>
      <c r="GQ114" s="143">
        <f t="shared" si="371"/>
        <v>-3.7815588753661652E-12</v>
      </c>
      <c r="GR114" s="11">
        <f t="shared" si="371"/>
        <v>2.600163540403213E-12</v>
      </c>
      <c r="GS114" s="11">
        <f t="shared" si="371"/>
        <v>2.7175567271929355E-12</v>
      </c>
      <c r="GT114" s="11">
        <f t="shared" si="371"/>
        <v>2.3411709378722797E-12</v>
      </c>
      <c r="GU114" s="11"/>
      <c r="GV114" s="11">
        <f t="shared" si="371"/>
        <v>3.3536583343617691E-10</v>
      </c>
      <c r="GW114" s="11">
        <f t="shared" si="371"/>
        <v>6.3690229099898638E-12</v>
      </c>
      <c r="GX114" s="11">
        <f t="shared" si="371"/>
        <v>1.2355569334267671E-12</v>
      </c>
      <c r="GY114" s="11">
        <f t="shared" si="371"/>
        <v>1.1552783019911297E-10</v>
      </c>
      <c r="GZ114" s="11">
        <f t="shared" si="371"/>
        <v>1.6039406310846068E-12</v>
      </c>
      <c r="HA114" s="11">
        <f t="shared" si="371"/>
        <v>2.5524978895755293E-12</v>
      </c>
      <c r="HB114" s="11">
        <f t="shared" si="371"/>
        <v>5.1989006247142494E-12</v>
      </c>
      <c r="HC114" s="11">
        <f t="shared" si="371"/>
        <v>2.6874022034428983E-12</v>
      </c>
      <c r="HD114" s="11">
        <f t="shared" ref="HD114:JU114" si="372">SQRT((HD107/HD106)^2+(HD93/HD92)^2)*HD113</f>
        <v>2.1094112420750769E-12</v>
      </c>
      <c r="HE114" s="11">
        <f t="shared" si="372"/>
        <v>1.750360797228113E-12</v>
      </c>
      <c r="HF114" s="11">
        <f t="shared" si="372"/>
        <v>1.0610739721409125E-12</v>
      </c>
      <c r="HG114" s="11">
        <f t="shared" si="372"/>
        <v>1.3957804068452594E-12</v>
      </c>
      <c r="HH114" s="11">
        <f t="shared" si="372"/>
        <v>1.7365854251703303E-12</v>
      </c>
      <c r="HI114" s="11">
        <f t="shared" si="372"/>
        <v>1.669340990111931E-12</v>
      </c>
      <c r="HJ114" s="11">
        <f t="shared" si="372"/>
        <v>2.6200655270600388E-12</v>
      </c>
      <c r="HK114" s="11">
        <f t="shared" si="372"/>
        <v>2.0622278056131056E-12</v>
      </c>
      <c r="HL114" s="11">
        <f t="shared" si="372"/>
        <v>2.4524137280301902E-12</v>
      </c>
      <c r="HM114" s="11">
        <f t="shared" si="372"/>
        <v>1.5462400482701536E-12</v>
      </c>
      <c r="HN114" s="11">
        <f t="shared" si="372"/>
        <v>1.476547926472183E-12</v>
      </c>
      <c r="HO114" s="11">
        <f t="shared" si="372"/>
        <v>2.2910195103733532E-12</v>
      </c>
      <c r="HP114" s="11">
        <f t="shared" si="372"/>
        <v>1.9907396286889891E-12</v>
      </c>
      <c r="HQ114" s="11">
        <f t="shared" si="372"/>
        <v>3.0139485033642607E-12</v>
      </c>
      <c r="HR114" s="11">
        <f t="shared" si="372"/>
        <v>1.6178864705879693E-12</v>
      </c>
      <c r="HS114" s="11">
        <f t="shared" si="372"/>
        <v>2.448144499074802E-12</v>
      </c>
      <c r="HT114" s="11"/>
      <c r="HU114" s="11">
        <f t="shared" si="372"/>
        <v>2.5772155466017498E-12</v>
      </c>
      <c r="HV114" s="11">
        <f t="shared" si="372"/>
        <v>3.0259474544723388E-12</v>
      </c>
      <c r="HW114" s="11">
        <f t="shared" si="372"/>
        <v>2.4395113361563807E-12</v>
      </c>
      <c r="HX114" s="11">
        <f t="shared" si="372"/>
        <v>2.3696837349611515E-12</v>
      </c>
      <c r="HY114" s="11">
        <f t="shared" si="372"/>
        <v>3.4650625409564744E-12</v>
      </c>
      <c r="HZ114" s="11">
        <f t="shared" si="372"/>
        <v>2.0269258236701764E-12</v>
      </c>
      <c r="IA114" s="11">
        <f t="shared" si="372"/>
        <v>2.5205526421277969E-12</v>
      </c>
      <c r="IB114" s="11">
        <f t="shared" si="372"/>
        <v>2.2464041578497923E-12</v>
      </c>
      <c r="IC114" s="11">
        <f t="shared" si="372"/>
        <v>2.4188654877253627E-12</v>
      </c>
      <c r="ID114" s="11">
        <f t="shared" si="372"/>
        <v>1.9372670267555266E-12</v>
      </c>
      <c r="IE114" s="11">
        <f t="shared" si="372"/>
        <v>2.7268126413068658E-12</v>
      </c>
      <c r="IF114" s="11">
        <f t="shared" si="372"/>
        <v>2.2830355519987521E-12</v>
      </c>
      <c r="IG114" s="11">
        <f t="shared" si="372"/>
        <v>3.791476689463001E-12</v>
      </c>
      <c r="IH114" s="11">
        <f t="shared" si="372"/>
        <v>2.4680591025655453E-12</v>
      </c>
      <c r="II114" s="11">
        <f t="shared" si="372"/>
        <v>1.2701427842893575E-12</v>
      </c>
      <c r="IJ114" s="11">
        <f t="shared" si="372"/>
        <v>2.5299668093223862E-12</v>
      </c>
      <c r="IK114" s="11">
        <f t="shared" si="372"/>
        <v>2.666450885210259E-12</v>
      </c>
      <c r="IL114" s="11">
        <f t="shared" si="372"/>
        <v>2.4226923903676573E-12</v>
      </c>
      <c r="IM114" s="11">
        <f t="shared" si="372"/>
        <v>2.8150401657646906E-12</v>
      </c>
      <c r="IN114" s="11">
        <f t="shared" si="372"/>
        <v>1.8450543220784689E-12</v>
      </c>
      <c r="IO114" s="11">
        <f t="shared" si="372"/>
        <v>-3.5048376344513376E-13</v>
      </c>
      <c r="IP114" s="11">
        <f t="shared" si="372"/>
        <v>2.2026548027253001E-12</v>
      </c>
      <c r="IQ114" s="11">
        <f t="shared" si="372"/>
        <v>1.5660078396314613E-12</v>
      </c>
      <c r="IR114" s="11">
        <f t="shared" si="372"/>
        <v>1.3939737672859818E-11</v>
      </c>
      <c r="IS114" s="11"/>
      <c r="IT114" s="11">
        <f t="shared" si="372"/>
        <v>5.6142100464318917E-10</v>
      </c>
      <c r="IU114" s="11">
        <f t="shared" si="372"/>
        <v>1.7571744416726286E-10</v>
      </c>
      <c r="IV114" s="11">
        <f t="shared" si="372"/>
        <v>-8.9703715627237584E-13</v>
      </c>
      <c r="IW114" s="143" t="e">
        <f t="shared" si="372"/>
        <v>#DIV/0!</v>
      </c>
      <c r="IX114" s="11">
        <f t="shared" si="372"/>
        <v>2.4099055126898905E-12</v>
      </c>
      <c r="IY114" s="11">
        <f t="shared" si="372"/>
        <v>1.3663797989878284E-12</v>
      </c>
      <c r="IZ114" s="11">
        <f>SQRT((IZ107/IZ106)^2+(IZ93/IZ92)^2)*IZ113</f>
        <v>2.681550367457101E-12</v>
      </c>
      <c r="JA114" s="11">
        <f>SQRT((JA107/JA106)^2+(JA93/JA92)^2)*JA113</f>
        <v>-1.1915566820123593E-12</v>
      </c>
      <c r="JB114" s="11"/>
      <c r="JC114" s="11">
        <f t="shared" si="372"/>
        <v>5.4186627820719938E-12</v>
      </c>
      <c r="JD114" s="11">
        <f t="shared" si="372"/>
        <v>-1.9450758716206175E-12</v>
      </c>
      <c r="JE114" s="11">
        <f t="shared" si="372"/>
        <v>6.651494229241661E-12</v>
      </c>
      <c r="JF114" s="11">
        <f t="shared" si="372"/>
        <v>-4.81469497912203E-12</v>
      </c>
      <c r="JG114" s="11">
        <f t="shared" si="372"/>
        <v>-4.8312277844953724E-12</v>
      </c>
      <c r="JH114" s="11">
        <f t="shared" si="372"/>
        <v>-3.7154594651425126E-12</v>
      </c>
      <c r="JI114" s="11">
        <f t="shared" si="372"/>
        <v>-2.2485652963551842E-12</v>
      </c>
      <c r="JJ114" s="11">
        <f t="shared" si="372"/>
        <v>2.4663871987943644E-12</v>
      </c>
      <c r="JK114" s="11">
        <f t="shared" si="372"/>
        <v>2.0859790392259025E-12</v>
      </c>
      <c r="JL114" s="11">
        <f t="shared" si="372"/>
        <v>5.6360846508098375E-12</v>
      </c>
      <c r="JM114" s="11">
        <f t="shared" si="372"/>
        <v>-4.9305252993450835E-12</v>
      </c>
      <c r="JN114" s="11">
        <f t="shared" si="372"/>
        <v>4.96500685325608E-12</v>
      </c>
      <c r="JO114" s="11">
        <f t="shared" si="372"/>
        <v>7.8568482600123385E-12</v>
      </c>
      <c r="JP114" s="11">
        <f t="shared" si="372"/>
        <v>-1.6051409379675845E-12</v>
      </c>
      <c r="JQ114" s="11">
        <f t="shared" si="372"/>
        <v>-6.6776369209143886E-12</v>
      </c>
      <c r="JR114" s="11">
        <f t="shared" si="372"/>
        <v>-1.7539539637363552E-12</v>
      </c>
      <c r="JS114" s="11">
        <f t="shared" si="372"/>
        <v>-5.0299880278246018E-12</v>
      </c>
      <c r="JT114" s="11">
        <f t="shared" si="372"/>
        <v>-7.9734645490970799E-12</v>
      </c>
      <c r="JU114" s="11">
        <f t="shared" si="372"/>
        <v>-1.7614628812377556E-12</v>
      </c>
      <c r="JV114" s="11">
        <f t="shared" ref="JV114:MG114" si="373">SQRT((JV107/JV106)^2+(JV93/JV92)^2)*JV113</f>
        <v>1.3672979251453791E-12</v>
      </c>
      <c r="JW114" s="11">
        <f t="shared" si="373"/>
        <v>-2.1243333592425616E-12</v>
      </c>
      <c r="JX114" s="11">
        <f t="shared" si="373"/>
        <v>-5.1129928842436364E-12</v>
      </c>
      <c r="JY114" s="11">
        <f t="shared" si="373"/>
        <v>1.280751529878233E-11</v>
      </c>
      <c r="JZ114" s="11">
        <f t="shared" si="373"/>
        <v>-7.4218158733812568E-12</v>
      </c>
      <c r="KA114" s="11">
        <f t="shared" si="373"/>
        <v>-1.1764092003402751E-12</v>
      </c>
      <c r="KB114" s="11">
        <f t="shared" si="373"/>
        <v>2.4246113969164206E-12</v>
      </c>
      <c r="KC114" s="11"/>
      <c r="KD114" s="11"/>
      <c r="KE114" s="11">
        <f t="shared" si="373"/>
        <v>-9.8693444830753582E-12</v>
      </c>
      <c r="KF114" s="11">
        <f t="shared" si="373"/>
        <v>4.5987065704519901E-12</v>
      </c>
      <c r="KG114" s="11"/>
      <c r="KH114" s="11"/>
      <c r="KI114" s="11">
        <f t="shared" si="373"/>
        <v>1.8562997612699254E-12</v>
      </c>
      <c r="KJ114" s="11">
        <f t="shared" si="373"/>
        <v>-4.6880751689591274E-12</v>
      </c>
      <c r="KK114" s="11">
        <f t="shared" si="373"/>
        <v>-4.8801881231897319E-12</v>
      </c>
      <c r="KL114" s="11">
        <f t="shared" si="373"/>
        <v>2.9402581969693916E-12</v>
      </c>
      <c r="KM114" s="11" t="e">
        <f t="shared" si="373"/>
        <v>#DIV/0!</v>
      </c>
      <c r="KN114" s="11">
        <f t="shared" si="373"/>
        <v>1.5521762193949589E-11</v>
      </c>
      <c r="KO114" s="11">
        <f t="shared" si="373"/>
        <v>1.442931304741048E-11</v>
      </c>
      <c r="KP114" s="11"/>
      <c r="KQ114" s="11">
        <f t="shared" si="373"/>
        <v>5.6308115709177958E-12</v>
      </c>
      <c r="KR114" s="11">
        <f t="shared" si="373"/>
        <v>5.670529558106656E-13</v>
      </c>
      <c r="KS114" s="11">
        <f t="shared" si="373"/>
        <v>-1.065770090745874E-12</v>
      </c>
      <c r="KT114" s="11">
        <f t="shared" si="373"/>
        <v>-1.0689360734343794E-12</v>
      </c>
      <c r="KU114" s="11">
        <f t="shared" si="373"/>
        <v>-1.0721026342118748E-12</v>
      </c>
      <c r="KV114" s="11">
        <f t="shared" si="373"/>
        <v>-1.0752697679711198E-12</v>
      </c>
      <c r="KW114" s="11">
        <f t="shared" si="373"/>
        <v>4.1280730663904759E-12</v>
      </c>
      <c r="KX114" s="11">
        <f t="shared" si="373"/>
        <v>-1.0816057343004392E-12</v>
      </c>
      <c r="KY114" s="11">
        <f t="shared" si="373"/>
        <v>-1.0847745569480761E-12</v>
      </c>
      <c r="KZ114" s="11">
        <f t="shared" si="373"/>
        <v>3.5691092142585475E-12</v>
      </c>
      <c r="LA114" s="11">
        <f t="shared" si="373"/>
        <v>-1.0911138568289636E-12</v>
      </c>
      <c r="LB114" s="11">
        <f t="shared" si="373"/>
        <v>-1.0942843244770315E-12</v>
      </c>
      <c r="LC114" s="11">
        <f t="shared" si="373"/>
        <v>-1.0974553309643288E-12</v>
      </c>
      <c r="LD114" s="11">
        <f t="shared" si="373"/>
        <v>-1.1006268716335198E-12</v>
      </c>
      <c r="LE114" s="11">
        <f t="shared" si="373"/>
        <v>7.4267630469126173E-12</v>
      </c>
      <c r="LF114" s="11">
        <f t="shared" si="373"/>
        <v>-1.1069715371512466E-12</v>
      </c>
      <c r="LG114" s="11">
        <f t="shared" si="373"/>
        <v>-1.1101446529459284E-12</v>
      </c>
      <c r="LH114" s="11">
        <f t="shared" si="373"/>
        <v>-1.1133182848133636E-12</v>
      </c>
      <c r="LI114" s="11">
        <f t="shared" si="373"/>
        <v>-1.1164924283527385E-12</v>
      </c>
      <c r="LJ114" s="11">
        <f t="shared" si="373"/>
        <v>4.3502578264902758E-12</v>
      </c>
      <c r="LK114" s="11" t="e">
        <f t="shared" si="373"/>
        <v>#DIV/0!</v>
      </c>
      <c r="LL114" s="11">
        <f t="shared" si="373"/>
        <v>-2.6992603184451205E-12</v>
      </c>
      <c r="LM114" s="11">
        <f t="shared" si="373"/>
        <v>-3.4072098650512123E-12</v>
      </c>
      <c r="LN114" s="11"/>
      <c r="LO114" s="11">
        <f t="shared" ref="LO114" si="374">SQRT((LO107/LO106)^2+(LO93/LO92)^2)*LO113</f>
        <v>-7.9274597019471032E-12</v>
      </c>
      <c r="LP114" s="11">
        <f t="shared" si="373"/>
        <v>-7.9274597019471032E-12</v>
      </c>
      <c r="LQ114" s="11"/>
      <c r="LR114" s="11">
        <f t="shared" si="373"/>
        <v>-7.8124578098894228E-12</v>
      </c>
      <c r="LS114" s="11">
        <f t="shared" si="373"/>
        <v>-7.8354575274230378E-12</v>
      </c>
      <c r="LT114" s="11">
        <f t="shared" si="373"/>
        <v>-7.8584575782970141E-12</v>
      </c>
      <c r="LU114" s="11">
        <f t="shared" si="373"/>
        <v>-2.5563830975793919E-12</v>
      </c>
      <c r="LV114" s="11">
        <f t="shared" si="373"/>
        <v>-7.9044586684267261E-12</v>
      </c>
      <c r="LW114" s="11" t="e">
        <f t="shared" si="373"/>
        <v>#DIV/0!</v>
      </c>
      <c r="LX114" s="11">
        <f t="shared" si="373"/>
        <v>-7.9504610573362376E-12</v>
      </c>
      <c r="LY114" s="11">
        <f t="shared" si="373"/>
        <v>-2.0320600699748784E-12</v>
      </c>
      <c r="LZ114" s="11">
        <f t="shared" si="373"/>
        <v>-7.9964647226105373E-12</v>
      </c>
      <c r="MA114" s="11">
        <f t="shared" si="373"/>
        <v>-8.019467027020258E-12</v>
      </c>
      <c r="MB114" s="11">
        <f t="shared" si="373"/>
        <v>-8.0424696423468502E-12</v>
      </c>
      <c r="MC114" s="11">
        <f t="shared" si="373"/>
        <v>-8.0654725659301268E-12</v>
      </c>
      <c r="MD114" s="11">
        <f t="shared" si="373"/>
        <v>-8.0884757951401171E-12</v>
      </c>
      <c r="ME114" s="11">
        <f t="shared" si="373"/>
        <v>-8.1114793273766596E-12</v>
      </c>
      <c r="MF114" s="11">
        <f t="shared" si="373"/>
        <v>-8.1344831600689627E-12</v>
      </c>
      <c r="MG114" s="11">
        <f t="shared" si="373"/>
        <v>-1.7678000373355026E-12</v>
      </c>
      <c r="MH114" s="11">
        <f t="shared" ref="MH114:OS114" si="375">SQRT((MH107/MH106)^2+(MH93/MH92)^2)*MH113</f>
        <v>-8.1804917166821074E-12</v>
      </c>
      <c r="MI114" s="11">
        <f t="shared" si="375"/>
        <v>-8.2034964356045761E-12</v>
      </c>
      <c r="MJ114" s="11">
        <f t="shared" si="375"/>
        <v>-8.2265014449852678E-12</v>
      </c>
      <c r="MK114" s="11">
        <f t="shared" si="375"/>
        <v>-8.2495067423942183E-12</v>
      </c>
      <c r="ML114" s="11">
        <f t="shared" si="375"/>
        <v>-8.2725123254284662E-12</v>
      </c>
      <c r="MM114" s="11">
        <f t="shared" si="375"/>
        <v>-8.2955181917116753E-12</v>
      </c>
      <c r="MN114" s="11">
        <f t="shared" si="375"/>
        <v>-8.3185243388937752E-12</v>
      </c>
      <c r="MO114" s="11">
        <f t="shared" si="375"/>
        <v>-8.3415307646505823E-12</v>
      </c>
      <c r="MP114" s="11">
        <f t="shared" si="375"/>
        <v>-3.096940703583949E-12</v>
      </c>
      <c r="MQ114" s="11">
        <f t="shared" si="375"/>
        <v>-1.6251849900775544E-12</v>
      </c>
      <c r="MR114" s="11">
        <f t="shared" si="375"/>
        <v>-1.5049753588264308E-12</v>
      </c>
      <c r="MS114" s="11">
        <f t="shared" si="375"/>
        <v>-1.3855628000495125E-12</v>
      </c>
      <c r="MT114" s="11">
        <f t="shared" si="375"/>
        <v>6.3173414133028848E-12</v>
      </c>
      <c r="MU114" s="11">
        <f t="shared" si="375"/>
        <v>-8.4795750422811234E-12</v>
      </c>
      <c r="MV114" s="11">
        <f t="shared" si="375"/>
        <v>-8.5025833550861379E-12</v>
      </c>
      <c r="MW114" s="11">
        <f t="shared" si="375"/>
        <v>-8.525591928763306E-12</v>
      </c>
      <c r="MX114" s="11">
        <f t="shared" si="375"/>
        <v>-8.5486007612062138E-12</v>
      </c>
      <c r="MY114" s="11">
        <f t="shared" si="375"/>
        <v>-4.0438460282999386E-12</v>
      </c>
      <c r="MZ114" s="11">
        <f t="shared" si="375"/>
        <v>-8.5946191940762627E-12</v>
      </c>
      <c r="NA114" s="11">
        <f t="shared" si="375"/>
        <v>-8.6176287904023458E-12</v>
      </c>
      <c r="NB114" s="11">
        <f t="shared" si="375"/>
        <v>-8.6406386372914514E-12</v>
      </c>
      <c r="NC114" s="11">
        <f t="shared" si="375"/>
        <v>-8.6636487327471695E-12</v>
      </c>
      <c r="ND114" s="11">
        <f t="shared" si="375"/>
        <v>-8.6866590747942169E-12</v>
      </c>
      <c r="NE114" s="11">
        <f t="shared" si="375"/>
        <v>-8.7096696614781567E-12</v>
      </c>
      <c r="NF114" s="11">
        <f t="shared" si="375"/>
        <v>-8.7326804908651373E-12</v>
      </c>
      <c r="NG114" s="11">
        <f t="shared" si="375"/>
        <v>-8.7556915610416203E-12</v>
      </c>
      <c r="NH114" s="11">
        <f t="shared" si="375"/>
        <v>-2.22381149622685E-12</v>
      </c>
      <c r="NI114" s="11">
        <f t="shared" si="375"/>
        <v>6.5743309936877909E-12</v>
      </c>
      <c r="NJ114" s="11">
        <f t="shared" si="375"/>
        <v>-8.8247261974717155E-12</v>
      </c>
      <c r="NK114" s="11">
        <f t="shared" si="375"/>
        <v>-8.8477382120677317E-12</v>
      </c>
      <c r="NL114" s="11">
        <f t="shared" si="375"/>
        <v>-8.8707504581810144E-12</v>
      </c>
      <c r="NM114" s="11">
        <f t="shared" si="375"/>
        <v>-8.893762934014441E-12</v>
      </c>
      <c r="NN114" s="11">
        <f t="shared" si="375"/>
        <v>-8.9167756377894181E-12</v>
      </c>
      <c r="NO114" s="11">
        <f t="shared" si="375"/>
        <v>-8.9397885677456521E-12</v>
      </c>
      <c r="NP114" s="11">
        <f t="shared" si="375"/>
        <v>-8.9628017221409148E-12</v>
      </c>
      <c r="NQ114" s="11">
        <f t="shared" si="375"/>
        <v>-8.9858150992507979E-12</v>
      </c>
      <c r="NR114" s="11">
        <f t="shared" si="375"/>
        <v>-9.0088286973685112E-12</v>
      </c>
      <c r="NS114" s="11">
        <f t="shared" si="375"/>
        <v>-9.0318425148046353E-12</v>
      </c>
      <c r="NT114" s="11">
        <f t="shared" si="375"/>
        <v>-9.0548565498869066E-12</v>
      </c>
      <c r="NU114" s="11">
        <f t="shared" si="375"/>
        <v>-9.0778708009600154E-12</v>
      </c>
      <c r="NV114" s="11">
        <f t="shared" si="375"/>
        <v>-9.1008852663853688E-12</v>
      </c>
      <c r="NW114" s="11">
        <f t="shared" si="375"/>
        <v>-9.1238999445408995E-12</v>
      </c>
      <c r="NX114" s="11">
        <f t="shared" si="375"/>
        <v>6.1062137683473287E-12</v>
      </c>
      <c r="NY114" s="11">
        <f t="shared" si="375"/>
        <v>-9.1699299326355554E-12</v>
      </c>
      <c r="NZ114" s="11">
        <f t="shared" si="375"/>
        <v>-9.1929452394112755E-12</v>
      </c>
      <c r="OA114" s="11">
        <f t="shared" si="375"/>
        <v>-9.215960752589965E-12</v>
      </c>
      <c r="OB114" s="11">
        <f t="shared" si="375"/>
        <v>-9.2389764706290967E-12</v>
      </c>
      <c r="OC114" s="11">
        <f t="shared" si="375"/>
        <v>-9.2619923920014547E-12</v>
      </c>
      <c r="OD114" s="11">
        <f t="shared" si="375"/>
        <v>-9.2850085151949591E-12</v>
      </c>
      <c r="OE114" s="11">
        <f t="shared" si="375"/>
        <v>-9.3080248387124599E-12</v>
      </c>
      <c r="OF114" s="11">
        <f t="shared" si="375"/>
        <v>-9.3310413610715881E-12</v>
      </c>
      <c r="OG114" s="11">
        <f t="shared" si="375"/>
        <v>-9.3540580808045294E-12</v>
      </c>
      <c r="OH114" s="11">
        <f t="shared" si="375"/>
        <v>-9.3770749964578791E-12</v>
      </c>
      <c r="OI114" s="11">
        <f t="shared" si="375"/>
        <v>-9.4000921065924625E-12</v>
      </c>
      <c r="OJ114" s="11">
        <f t="shared" si="375"/>
        <v>-9.4231094097831393E-12</v>
      </c>
      <c r="OK114" s="11">
        <f t="shared" si="375"/>
        <v>-9.4461269046186539E-12</v>
      </c>
      <c r="OL114" s="11">
        <f t="shared" si="375"/>
        <v>-9.4691445897014653E-12</v>
      </c>
      <c r="OM114" s="11">
        <f t="shared" si="375"/>
        <v>-9.4921624636475742E-12</v>
      </c>
      <c r="ON114" s="11">
        <f t="shared" si="375"/>
        <v>-9.5151805250863537E-12</v>
      </c>
      <c r="OO114" s="11">
        <f t="shared" si="375"/>
        <v>-9.5381987726604133E-12</v>
      </c>
      <c r="OP114" s="11">
        <f t="shared" si="375"/>
        <v>-9.5612172050254053E-12</v>
      </c>
      <c r="OQ114" s="11">
        <f t="shared" si="375"/>
        <v>-9.5842358208498967E-12</v>
      </c>
      <c r="OR114" s="11">
        <f t="shared" si="375"/>
        <v>-9.607254618815205E-12</v>
      </c>
      <c r="OS114" s="11">
        <f t="shared" si="375"/>
        <v>-9.6302735976152363E-12</v>
      </c>
      <c r="OT114" s="11">
        <f t="shared" ref="OT114:OY114" si="376">SQRT((OT107/OT106)^2+(OT93/OT92)^2)*OT113</f>
        <v>-9.6532927559563526E-12</v>
      </c>
      <c r="OU114" s="11">
        <f t="shared" si="376"/>
        <v>4.9390158643907238E-12</v>
      </c>
      <c r="OV114" s="11">
        <f t="shared" si="376"/>
        <v>-9.6993316061486303E-12</v>
      </c>
      <c r="OW114" s="11">
        <f t="shared" si="376"/>
        <v>-9.7223512954734286E-12</v>
      </c>
      <c r="OX114" s="11">
        <f t="shared" si="376"/>
        <v>-9.7453711592863031E-12</v>
      </c>
      <c r="OY114" s="11">
        <f t="shared" si="376"/>
        <v>-9.7683911963536691E-12</v>
      </c>
    </row>
    <row r="115" spans="1:415" s="72" customFormat="1">
      <c r="A115" s="69" t="s">
        <v>30</v>
      </c>
      <c r="B115" s="69"/>
      <c r="C115" s="70"/>
      <c r="D115" s="71">
        <f t="shared" ref="D115:BO115" si="377">D108*D92</f>
        <v>0</v>
      </c>
      <c r="E115" s="71">
        <f t="shared" si="377"/>
        <v>0</v>
      </c>
      <c r="F115" s="71">
        <f t="shared" si="377"/>
        <v>0</v>
      </c>
      <c r="G115" s="71">
        <f t="shared" si="377"/>
        <v>0</v>
      </c>
      <c r="H115" s="71">
        <f t="shared" si="377"/>
        <v>0</v>
      </c>
      <c r="I115" s="71">
        <f t="shared" si="377"/>
        <v>0</v>
      </c>
      <c r="J115" s="71">
        <f t="shared" si="377"/>
        <v>0</v>
      </c>
      <c r="K115" s="71">
        <f t="shared" si="377"/>
        <v>0</v>
      </c>
      <c r="L115" s="71">
        <f t="shared" si="377"/>
        <v>0</v>
      </c>
      <c r="M115" s="71">
        <f t="shared" si="377"/>
        <v>0</v>
      </c>
      <c r="N115" s="71">
        <f t="shared" si="377"/>
        <v>0</v>
      </c>
      <c r="O115" s="71">
        <f t="shared" si="377"/>
        <v>0</v>
      </c>
      <c r="P115" s="71">
        <f t="shared" si="377"/>
        <v>0</v>
      </c>
      <c r="Q115" s="71">
        <f t="shared" si="377"/>
        <v>0</v>
      </c>
      <c r="R115" s="71">
        <f t="shared" si="377"/>
        <v>0</v>
      </c>
      <c r="S115" s="71">
        <f t="shared" si="377"/>
        <v>0</v>
      </c>
      <c r="T115" s="71"/>
      <c r="U115" s="71"/>
      <c r="V115" s="71">
        <f t="shared" si="377"/>
        <v>0</v>
      </c>
      <c r="W115" s="71">
        <f t="shared" si="377"/>
        <v>0</v>
      </c>
      <c r="X115" s="71">
        <f t="shared" si="377"/>
        <v>0</v>
      </c>
      <c r="Y115" s="71">
        <f t="shared" si="377"/>
        <v>0</v>
      </c>
      <c r="Z115" s="71">
        <f t="shared" si="377"/>
        <v>0</v>
      </c>
      <c r="AA115" s="71"/>
      <c r="AB115" s="71">
        <f t="shared" si="377"/>
        <v>0</v>
      </c>
      <c r="AC115" s="71">
        <f t="shared" si="377"/>
        <v>0</v>
      </c>
      <c r="AD115" s="71">
        <f t="shared" si="377"/>
        <v>0</v>
      </c>
      <c r="AE115" s="71">
        <f t="shared" si="377"/>
        <v>0</v>
      </c>
      <c r="AF115" s="71">
        <f t="shared" si="377"/>
        <v>0</v>
      </c>
      <c r="AG115" s="71"/>
      <c r="AH115" s="71">
        <f t="shared" si="377"/>
        <v>0</v>
      </c>
      <c r="AI115" s="71">
        <f t="shared" si="377"/>
        <v>0</v>
      </c>
      <c r="AJ115" s="71">
        <f t="shared" si="377"/>
        <v>0</v>
      </c>
      <c r="AK115" s="71">
        <f t="shared" si="377"/>
        <v>0</v>
      </c>
      <c r="AL115" s="71">
        <f t="shared" si="377"/>
        <v>0</v>
      </c>
      <c r="AM115" s="71"/>
      <c r="AN115" s="71">
        <f t="shared" si="377"/>
        <v>0</v>
      </c>
      <c r="AO115" s="71">
        <f t="shared" si="377"/>
        <v>0</v>
      </c>
      <c r="AP115" s="71">
        <f t="shared" si="377"/>
        <v>0</v>
      </c>
      <c r="AQ115" s="71">
        <f t="shared" si="377"/>
        <v>0</v>
      </c>
      <c r="AR115" s="71">
        <f t="shared" si="377"/>
        <v>0</v>
      </c>
      <c r="AS115" s="71"/>
      <c r="AT115" s="71">
        <f t="shared" si="377"/>
        <v>0</v>
      </c>
      <c r="AU115" s="71">
        <f t="shared" si="377"/>
        <v>0</v>
      </c>
      <c r="AV115" s="71">
        <f t="shared" si="377"/>
        <v>0</v>
      </c>
      <c r="AW115" s="71">
        <f t="shared" si="377"/>
        <v>0</v>
      </c>
      <c r="AX115" s="71">
        <f t="shared" si="377"/>
        <v>0</v>
      </c>
      <c r="AY115" s="71"/>
      <c r="AZ115" s="71">
        <f t="shared" si="377"/>
        <v>0</v>
      </c>
      <c r="BA115" s="71">
        <f t="shared" si="377"/>
        <v>0</v>
      </c>
      <c r="BB115" s="71">
        <f t="shared" si="377"/>
        <v>0</v>
      </c>
      <c r="BC115" s="71">
        <f t="shared" si="377"/>
        <v>0</v>
      </c>
      <c r="BD115" s="71"/>
      <c r="BE115" s="71">
        <f t="shared" si="377"/>
        <v>0</v>
      </c>
      <c r="BF115" s="71">
        <f t="shared" si="377"/>
        <v>0</v>
      </c>
      <c r="BG115" s="71">
        <f t="shared" si="377"/>
        <v>0</v>
      </c>
      <c r="BH115" s="71">
        <f t="shared" si="377"/>
        <v>0</v>
      </c>
      <c r="BI115" s="71"/>
      <c r="BJ115" s="71">
        <f t="shared" si="377"/>
        <v>0</v>
      </c>
      <c r="BK115" s="71">
        <f t="shared" si="377"/>
        <v>0</v>
      </c>
      <c r="BL115" s="71">
        <f t="shared" si="377"/>
        <v>0</v>
      </c>
      <c r="BM115" s="71">
        <f t="shared" si="377"/>
        <v>0</v>
      </c>
      <c r="BN115" s="71"/>
      <c r="BO115" s="71">
        <f t="shared" si="377"/>
        <v>0</v>
      </c>
      <c r="BP115" s="71">
        <f t="shared" ref="BP115:EB115" si="378">BP108*BP92</f>
        <v>0</v>
      </c>
      <c r="BQ115" s="71">
        <f t="shared" si="378"/>
        <v>0</v>
      </c>
      <c r="BR115" s="71">
        <f t="shared" si="378"/>
        <v>0</v>
      </c>
      <c r="BS115" s="71"/>
      <c r="BT115" s="71">
        <f t="shared" si="378"/>
        <v>0</v>
      </c>
      <c r="BU115" s="71">
        <f t="shared" si="378"/>
        <v>0</v>
      </c>
      <c r="BV115" s="71">
        <f t="shared" si="378"/>
        <v>0</v>
      </c>
      <c r="BW115" s="71"/>
      <c r="BX115" s="71">
        <f t="shared" si="378"/>
        <v>0</v>
      </c>
      <c r="BY115" s="71"/>
      <c r="BZ115" s="71">
        <f t="shared" si="378"/>
        <v>0</v>
      </c>
      <c r="CA115" s="71">
        <f t="shared" si="378"/>
        <v>0</v>
      </c>
      <c r="CB115" s="71">
        <f t="shared" si="378"/>
        <v>0</v>
      </c>
      <c r="CC115" s="71">
        <f>CC108*CC92</f>
        <v>0</v>
      </c>
      <c r="CD115" s="71">
        <f>CD108*CD92</f>
        <v>0</v>
      </c>
      <c r="CE115" s="71">
        <f>CE108*CE92</f>
        <v>0</v>
      </c>
      <c r="CF115" s="71"/>
      <c r="CG115" s="71">
        <f t="shared" si="378"/>
        <v>0</v>
      </c>
      <c r="CH115" s="71"/>
      <c r="CI115" s="71">
        <f>CI108*CI92</f>
        <v>0</v>
      </c>
      <c r="CJ115" s="71"/>
      <c r="CK115" s="71">
        <f>CK108*CK92</f>
        <v>0</v>
      </c>
      <c r="CL115" s="71">
        <f>CL108*CL92</f>
        <v>0</v>
      </c>
      <c r="CM115" s="71">
        <f t="shared" si="378"/>
        <v>0</v>
      </c>
      <c r="CN115" s="174">
        <f t="shared" si="378"/>
        <v>0</v>
      </c>
      <c r="CO115" s="71">
        <f t="shared" si="378"/>
        <v>0</v>
      </c>
      <c r="CP115" s="71">
        <f t="shared" si="378"/>
        <v>0</v>
      </c>
      <c r="CQ115" s="71">
        <f t="shared" si="378"/>
        <v>0</v>
      </c>
      <c r="CR115" s="71">
        <f t="shared" si="378"/>
        <v>0</v>
      </c>
      <c r="CS115" s="71"/>
      <c r="CT115" s="71">
        <f t="shared" si="378"/>
        <v>0</v>
      </c>
      <c r="CU115" s="71">
        <f t="shared" si="378"/>
        <v>0</v>
      </c>
      <c r="CV115" s="71">
        <f t="shared" si="378"/>
        <v>0</v>
      </c>
      <c r="CW115" s="71">
        <f t="shared" si="378"/>
        <v>0</v>
      </c>
      <c r="CX115" s="71">
        <f t="shared" si="378"/>
        <v>0</v>
      </c>
      <c r="CY115" s="71"/>
      <c r="CZ115" s="71">
        <f t="shared" si="378"/>
        <v>0</v>
      </c>
      <c r="DA115" s="71">
        <f t="shared" si="378"/>
        <v>0</v>
      </c>
      <c r="DB115" s="71">
        <f t="shared" si="378"/>
        <v>0</v>
      </c>
      <c r="DC115" s="71">
        <f>DC108*DC92</f>
        <v>0</v>
      </c>
      <c r="DD115" s="71">
        <f>DD108*DD92</f>
        <v>0</v>
      </c>
      <c r="DE115" s="71"/>
      <c r="DF115" s="71"/>
      <c r="DG115" s="71">
        <f t="shared" si="378"/>
        <v>0</v>
      </c>
      <c r="DH115" s="71">
        <f t="shared" si="378"/>
        <v>0</v>
      </c>
      <c r="DI115" s="71">
        <f t="shared" si="378"/>
        <v>0</v>
      </c>
      <c r="DJ115" s="71">
        <f>DJ108*DJ92</f>
        <v>0</v>
      </c>
      <c r="DK115" s="71">
        <f>DK108*DK92</f>
        <v>0</v>
      </c>
      <c r="DL115" s="71"/>
      <c r="DM115" s="71">
        <f t="shared" si="378"/>
        <v>0</v>
      </c>
      <c r="DN115" s="71">
        <f t="shared" si="378"/>
        <v>0</v>
      </c>
      <c r="DO115" s="71">
        <f t="shared" si="378"/>
        <v>0</v>
      </c>
      <c r="DP115" s="71">
        <f>DP108*DP92</f>
        <v>0</v>
      </c>
      <c r="DQ115" s="71">
        <f>DQ108*DQ92</f>
        <v>0</v>
      </c>
      <c r="DR115" s="71"/>
      <c r="DS115" s="71">
        <f>DS108*DS92</f>
        <v>0</v>
      </c>
      <c r="DT115" s="71">
        <f t="shared" si="378"/>
        <v>0</v>
      </c>
      <c r="DU115" s="71">
        <f t="shared" si="378"/>
        <v>0</v>
      </c>
      <c r="DV115" s="71">
        <f t="shared" si="378"/>
        <v>0</v>
      </c>
      <c r="DW115" s="71">
        <f>DW108*DW92</f>
        <v>0</v>
      </c>
      <c r="DX115" s="71"/>
      <c r="DY115" s="71">
        <f t="shared" si="378"/>
        <v>0</v>
      </c>
      <c r="DZ115" s="71">
        <f t="shared" si="378"/>
        <v>0</v>
      </c>
      <c r="EA115" s="71">
        <f t="shared" si="378"/>
        <v>0</v>
      </c>
      <c r="EB115" s="71">
        <f t="shared" si="378"/>
        <v>0</v>
      </c>
      <c r="EC115" s="71">
        <f>EC108*EC92</f>
        <v>0</v>
      </c>
      <c r="ED115" s="71"/>
      <c r="EE115" s="71">
        <f>EE108*EE92</f>
        <v>0</v>
      </c>
      <c r="EF115" s="71">
        <f>EF108*EF92</f>
        <v>0</v>
      </c>
      <c r="EG115" s="71">
        <f>EG108*EG92</f>
        <v>0</v>
      </c>
      <c r="EH115" s="71">
        <f>EH108*EH92</f>
        <v>0</v>
      </c>
      <c r="EI115" s="71">
        <f t="shared" ref="EI115:HC115" si="379">EI108*EI92</f>
        <v>0</v>
      </c>
      <c r="EJ115" s="71"/>
      <c r="EK115" s="71">
        <f>EK108*EK92</f>
        <v>0</v>
      </c>
      <c r="EL115" s="71">
        <f t="shared" si="379"/>
        <v>0</v>
      </c>
      <c r="EM115" s="71">
        <f t="shared" si="379"/>
        <v>0</v>
      </c>
      <c r="EN115" s="71">
        <f>EN108*EN92</f>
        <v>0</v>
      </c>
      <c r="EO115" s="71">
        <f>EO108*EO92</f>
        <v>0</v>
      </c>
      <c r="EP115" s="71"/>
      <c r="EQ115" s="71">
        <f t="shared" si="379"/>
        <v>0</v>
      </c>
      <c r="ER115" s="71">
        <f t="shared" si="379"/>
        <v>0</v>
      </c>
      <c r="ES115" s="71">
        <f t="shared" si="379"/>
        <v>0</v>
      </c>
      <c r="ET115" s="71">
        <f>ET108*ET92</f>
        <v>0</v>
      </c>
      <c r="EU115" s="71">
        <f>EU108*EU92</f>
        <v>0</v>
      </c>
      <c r="EV115" s="71"/>
      <c r="EW115" s="71">
        <f>EW108*EW92</f>
        <v>0</v>
      </c>
      <c r="EX115" s="71">
        <f t="shared" si="379"/>
        <v>0</v>
      </c>
      <c r="EY115" s="71">
        <f t="shared" si="379"/>
        <v>0</v>
      </c>
      <c r="EZ115" s="71">
        <f>EZ108*EZ92</f>
        <v>0</v>
      </c>
      <c r="FA115" s="71"/>
      <c r="FB115" s="71"/>
      <c r="FC115" s="71">
        <f>FC108*FC92</f>
        <v>0</v>
      </c>
      <c r="FD115" s="71">
        <f>FD108*FD92</f>
        <v>0</v>
      </c>
      <c r="FE115" s="71">
        <f>FE108*FE92</f>
        <v>0</v>
      </c>
      <c r="FF115" s="71">
        <f>FF108*FF92</f>
        <v>0</v>
      </c>
      <c r="FG115" s="71"/>
      <c r="FH115" s="71">
        <f t="shared" si="379"/>
        <v>0</v>
      </c>
      <c r="FI115" s="71">
        <f t="shared" si="379"/>
        <v>0</v>
      </c>
      <c r="FJ115" s="71">
        <f t="shared" si="379"/>
        <v>0</v>
      </c>
      <c r="FK115" s="71">
        <f t="shared" si="379"/>
        <v>0</v>
      </c>
      <c r="FL115" s="71">
        <f t="shared" si="379"/>
        <v>0</v>
      </c>
      <c r="FM115" s="71"/>
      <c r="FN115" s="71">
        <f t="shared" si="379"/>
        <v>0</v>
      </c>
      <c r="FO115" s="71">
        <f t="shared" si="379"/>
        <v>0</v>
      </c>
      <c r="FP115" s="71">
        <f t="shared" si="379"/>
        <v>0</v>
      </c>
      <c r="FQ115" s="71">
        <f t="shared" si="379"/>
        <v>0</v>
      </c>
      <c r="FR115" s="71">
        <f t="shared" si="379"/>
        <v>0</v>
      </c>
      <c r="FS115" s="71"/>
      <c r="FT115" s="71">
        <f>FT108*FT92</f>
        <v>0</v>
      </c>
      <c r="FU115" s="71">
        <f>FU108*FU92</f>
        <v>0</v>
      </c>
      <c r="FV115" s="71">
        <f>FV108*FV92</f>
        <v>0</v>
      </c>
      <c r="FW115" s="71">
        <f t="shared" si="379"/>
        <v>0</v>
      </c>
      <c r="FX115" s="71">
        <f t="shared" si="379"/>
        <v>0</v>
      </c>
      <c r="FY115" s="71"/>
      <c r="FZ115" s="71">
        <f t="shared" si="379"/>
        <v>0</v>
      </c>
      <c r="GA115" s="71">
        <f t="shared" si="379"/>
        <v>0</v>
      </c>
      <c r="GB115" s="71">
        <f t="shared" si="379"/>
        <v>0</v>
      </c>
      <c r="GC115" s="71">
        <f t="shared" si="379"/>
        <v>0</v>
      </c>
      <c r="GD115" s="71">
        <f t="shared" si="379"/>
        <v>0</v>
      </c>
      <c r="GE115" s="71"/>
      <c r="GF115" s="71">
        <f t="shared" si="379"/>
        <v>0</v>
      </c>
      <c r="GG115" s="71">
        <f t="shared" si="379"/>
        <v>0</v>
      </c>
      <c r="GH115" s="71">
        <f>GH108*GH92</f>
        <v>0</v>
      </c>
      <c r="GI115" s="71">
        <f>GI108*GI92</f>
        <v>0</v>
      </c>
      <c r="GJ115" s="71">
        <f>GJ108*GJ92</f>
        <v>0</v>
      </c>
      <c r="GK115" s="71"/>
      <c r="GL115" s="71">
        <f t="shared" si="379"/>
        <v>0</v>
      </c>
      <c r="GM115" s="71">
        <f t="shared" si="379"/>
        <v>0</v>
      </c>
      <c r="GN115" s="71">
        <f t="shared" si="379"/>
        <v>0</v>
      </c>
      <c r="GO115" s="71">
        <f t="shared" si="379"/>
        <v>0</v>
      </c>
      <c r="GP115" s="71">
        <f t="shared" si="379"/>
        <v>0</v>
      </c>
      <c r="GQ115" s="174">
        <f t="shared" si="379"/>
        <v>0</v>
      </c>
      <c r="GR115" s="71">
        <f t="shared" si="379"/>
        <v>0</v>
      </c>
      <c r="GS115" s="71">
        <f t="shared" si="379"/>
        <v>0</v>
      </c>
      <c r="GT115" s="71">
        <f t="shared" si="379"/>
        <v>0</v>
      </c>
      <c r="GU115" s="71"/>
      <c r="GV115" s="71">
        <f t="shared" si="379"/>
        <v>0</v>
      </c>
      <c r="GW115" s="71">
        <f t="shared" si="379"/>
        <v>0</v>
      </c>
      <c r="GX115" s="71">
        <f t="shared" si="379"/>
        <v>0</v>
      </c>
      <c r="GY115" s="71">
        <f t="shared" si="379"/>
        <v>0</v>
      </c>
      <c r="GZ115" s="71">
        <f t="shared" si="379"/>
        <v>0</v>
      </c>
      <c r="HA115" s="71">
        <f t="shared" si="379"/>
        <v>0</v>
      </c>
      <c r="HB115" s="71">
        <f t="shared" si="379"/>
        <v>0</v>
      </c>
      <c r="HC115" s="71">
        <f t="shared" si="379"/>
        <v>0</v>
      </c>
      <c r="HD115" s="71">
        <f t="shared" ref="HD115:JU115" si="380">HD108*HD92</f>
        <v>0</v>
      </c>
      <c r="HE115" s="71">
        <f t="shared" si="380"/>
        <v>0</v>
      </c>
      <c r="HF115" s="71">
        <f t="shared" si="380"/>
        <v>0</v>
      </c>
      <c r="HG115" s="71">
        <f t="shared" si="380"/>
        <v>0</v>
      </c>
      <c r="HH115" s="71">
        <f t="shared" si="380"/>
        <v>0</v>
      </c>
      <c r="HI115" s="71">
        <f t="shared" si="380"/>
        <v>0</v>
      </c>
      <c r="HJ115" s="71">
        <f t="shared" si="380"/>
        <v>0</v>
      </c>
      <c r="HK115" s="71">
        <f t="shared" si="380"/>
        <v>0</v>
      </c>
      <c r="HL115" s="71">
        <f t="shared" si="380"/>
        <v>0</v>
      </c>
      <c r="HM115" s="71">
        <f t="shared" si="380"/>
        <v>0</v>
      </c>
      <c r="HN115" s="71">
        <f t="shared" si="380"/>
        <v>0</v>
      </c>
      <c r="HO115" s="71">
        <f t="shared" si="380"/>
        <v>0</v>
      </c>
      <c r="HP115" s="71">
        <f t="shared" si="380"/>
        <v>0</v>
      </c>
      <c r="HQ115" s="71">
        <f t="shared" si="380"/>
        <v>0</v>
      </c>
      <c r="HR115" s="71">
        <f t="shared" si="380"/>
        <v>0</v>
      </c>
      <c r="HS115" s="71">
        <f t="shared" si="380"/>
        <v>0</v>
      </c>
      <c r="HT115" s="71"/>
      <c r="HU115" s="71">
        <f t="shared" si="380"/>
        <v>0</v>
      </c>
      <c r="HV115" s="71">
        <f t="shared" si="380"/>
        <v>0</v>
      </c>
      <c r="HW115" s="71">
        <f t="shared" si="380"/>
        <v>0</v>
      </c>
      <c r="HX115" s="71">
        <f t="shared" si="380"/>
        <v>0</v>
      </c>
      <c r="HY115" s="71">
        <f t="shared" si="380"/>
        <v>0</v>
      </c>
      <c r="HZ115" s="71">
        <f t="shared" si="380"/>
        <v>0</v>
      </c>
      <c r="IA115" s="71">
        <f t="shared" si="380"/>
        <v>0</v>
      </c>
      <c r="IB115" s="71">
        <f t="shared" si="380"/>
        <v>0</v>
      </c>
      <c r="IC115" s="71">
        <f t="shared" si="380"/>
        <v>0</v>
      </c>
      <c r="ID115" s="71">
        <f t="shared" si="380"/>
        <v>0</v>
      </c>
      <c r="IE115" s="71">
        <f t="shared" si="380"/>
        <v>0</v>
      </c>
      <c r="IF115" s="71">
        <f t="shared" si="380"/>
        <v>0</v>
      </c>
      <c r="IG115" s="71">
        <f t="shared" si="380"/>
        <v>0</v>
      </c>
      <c r="IH115" s="71">
        <f t="shared" si="380"/>
        <v>0</v>
      </c>
      <c r="II115" s="71">
        <f t="shared" si="380"/>
        <v>0</v>
      </c>
      <c r="IJ115" s="71">
        <f t="shared" si="380"/>
        <v>0</v>
      </c>
      <c r="IK115" s="71">
        <f t="shared" si="380"/>
        <v>0</v>
      </c>
      <c r="IL115" s="71">
        <f t="shared" si="380"/>
        <v>0</v>
      </c>
      <c r="IM115" s="71">
        <f t="shared" si="380"/>
        <v>0</v>
      </c>
      <c r="IN115" s="71">
        <f t="shared" si="380"/>
        <v>0</v>
      </c>
      <c r="IO115" s="71">
        <f t="shared" si="380"/>
        <v>0</v>
      </c>
      <c r="IP115" s="71">
        <f t="shared" si="380"/>
        <v>0</v>
      </c>
      <c r="IQ115" s="71">
        <f t="shared" si="380"/>
        <v>0</v>
      </c>
      <c r="IR115" s="71">
        <f t="shared" si="380"/>
        <v>0</v>
      </c>
      <c r="IS115" s="71"/>
      <c r="IT115" s="71">
        <f t="shared" si="380"/>
        <v>0</v>
      </c>
      <c r="IU115" s="71">
        <f t="shared" si="380"/>
        <v>0</v>
      </c>
      <c r="IV115" s="71">
        <f t="shared" si="380"/>
        <v>0</v>
      </c>
      <c r="IW115" s="174" t="e">
        <f t="shared" si="380"/>
        <v>#DIV/0!</v>
      </c>
      <c r="IX115" s="71">
        <f t="shared" si="380"/>
        <v>0</v>
      </c>
      <c r="IY115" s="71">
        <f t="shared" si="380"/>
        <v>0</v>
      </c>
      <c r="IZ115" s="71">
        <f>IZ108*IZ92</f>
        <v>0</v>
      </c>
      <c r="JA115" s="71">
        <f>JA108*JA92</f>
        <v>0</v>
      </c>
      <c r="JB115" s="71"/>
      <c r="JC115" s="71">
        <f t="shared" si="380"/>
        <v>0</v>
      </c>
      <c r="JD115" s="71">
        <f t="shared" si="380"/>
        <v>0</v>
      </c>
      <c r="JE115" s="71">
        <f t="shared" si="380"/>
        <v>0</v>
      </c>
      <c r="JF115" s="71">
        <f t="shared" si="380"/>
        <v>0</v>
      </c>
      <c r="JG115" s="71">
        <f t="shared" si="380"/>
        <v>0</v>
      </c>
      <c r="JH115" s="71">
        <f t="shared" si="380"/>
        <v>0</v>
      </c>
      <c r="JI115" s="71">
        <f t="shared" si="380"/>
        <v>0</v>
      </c>
      <c r="JJ115" s="71">
        <f t="shared" si="380"/>
        <v>0</v>
      </c>
      <c r="JK115" s="71">
        <f t="shared" si="380"/>
        <v>0</v>
      </c>
      <c r="JL115" s="71">
        <f t="shared" si="380"/>
        <v>0</v>
      </c>
      <c r="JM115" s="71">
        <f t="shared" si="380"/>
        <v>0</v>
      </c>
      <c r="JN115" s="71">
        <f t="shared" si="380"/>
        <v>0</v>
      </c>
      <c r="JO115" s="71">
        <f t="shared" si="380"/>
        <v>0</v>
      </c>
      <c r="JP115" s="71">
        <f t="shared" si="380"/>
        <v>0</v>
      </c>
      <c r="JQ115" s="71">
        <f t="shared" si="380"/>
        <v>0</v>
      </c>
      <c r="JR115" s="71">
        <f t="shared" si="380"/>
        <v>0</v>
      </c>
      <c r="JS115" s="71">
        <f t="shared" si="380"/>
        <v>0</v>
      </c>
      <c r="JT115" s="71">
        <f t="shared" si="380"/>
        <v>0</v>
      </c>
      <c r="JU115" s="71">
        <f t="shared" si="380"/>
        <v>0</v>
      </c>
      <c r="JV115" s="71">
        <f t="shared" ref="JV115:MG115" si="381">JV108*JV92</f>
        <v>0</v>
      </c>
      <c r="JW115" s="71">
        <f t="shared" si="381"/>
        <v>0</v>
      </c>
      <c r="JX115" s="71">
        <f t="shared" si="381"/>
        <v>0</v>
      </c>
      <c r="JY115" s="71">
        <f t="shared" si="381"/>
        <v>0</v>
      </c>
      <c r="JZ115" s="71">
        <f t="shared" si="381"/>
        <v>0</v>
      </c>
      <c r="KA115" s="71">
        <f t="shared" si="381"/>
        <v>0</v>
      </c>
      <c r="KB115" s="71">
        <f t="shared" si="381"/>
        <v>0</v>
      </c>
      <c r="KC115" s="71"/>
      <c r="KD115" s="71"/>
      <c r="KE115" s="71">
        <f t="shared" si="381"/>
        <v>0</v>
      </c>
      <c r="KF115" s="71">
        <f t="shared" si="381"/>
        <v>0</v>
      </c>
      <c r="KG115" s="71"/>
      <c r="KH115" s="71"/>
      <c r="KI115" s="71">
        <f t="shared" si="381"/>
        <v>0</v>
      </c>
      <c r="KJ115" s="71">
        <f t="shared" si="381"/>
        <v>0</v>
      </c>
      <c r="KK115" s="71">
        <f t="shared" si="381"/>
        <v>0</v>
      </c>
      <c r="KL115" s="71">
        <f t="shared" si="381"/>
        <v>0</v>
      </c>
      <c r="KM115" s="71" t="e">
        <f t="shared" si="381"/>
        <v>#DIV/0!</v>
      </c>
      <c r="KN115" s="71">
        <f t="shared" si="381"/>
        <v>0</v>
      </c>
      <c r="KO115" s="71">
        <f t="shared" si="381"/>
        <v>0</v>
      </c>
      <c r="KP115" s="71"/>
      <c r="KQ115" s="71">
        <f t="shared" si="381"/>
        <v>0</v>
      </c>
      <c r="KR115" s="71">
        <f t="shared" si="381"/>
        <v>0</v>
      </c>
      <c r="KS115" s="71">
        <f t="shared" si="381"/>
        <v>0</v>
      </c>
      <c r="KT115" s="71">
        <f t="shared" si="381"/>
        <v>0</v>
      </c>
      <c r="KU115" s="71">
        <f t="shared" si="381"/>
        <v>0</v>
      </c>
      <c r="KV115" s="71">
        <f t="shared" si="381"/>
        <v>0</v>
      </c>
      <c r="KW115" s="71">
        <f t="shared" si="381"/>
        <v>0</v>
      </c>
      <c r="KX115" s="71">
        <f t="shared" si="381"/>
        <v>0</v>
      </c>
      <c r="KY115" s="71">
        <f t="shared" si="381"/>
        <v>0</v>
      </c>
      <c r="KZ115" s="71">
        <f t="shared" si="381"/>
        <v>0</v>
      </c>
      <c r="LA115" s="71">
        <f t="shared" si="381"/>
        <v>0</v>
      </c>
      <c r="LB115" s="71">
        <f t="shared" si="381"/>
        <v>0</v>
      </c>
      <c r="LC115" s="71">
        <f t="shared" si="381"/>
        <v>0</v>
      </c>
      <c r="LD115" s="71">
        <f t="shared" si="381"/>
        <v>0</v>
      </c>
      <c r="LE115" s="71">
        <f t="shared" si="381"/>
        <v>0</v>
      </c>
      <c r="LF115" s="71">
        <f t="shared" si="381"/>
        <v>0</v>
      </c>
      <c r="LG115" s="71">
        <f t="shared" si="381"/>
        <v>0</v>
      </c>
      <c r="LH115" s="71">
        <f t="shared" si="381"/>
        <v>0</v>
      </c>
      <c r="LI115" s="71">
        <f t="shared" si="381"/>
        <v>0</v>
      </c>
      <c r="LJ115" s="71">
        <f t="shared" si="381"/>
        <v>0</v>
      </c>
      <c r="LK115" s="71" t="e">
        <f t="shared" si="381"/>
        <v>#DIV/0!</v>
      </c>
      <c r="LL115" s="71">
        <f t="shared" si="381"/>
        <v>0</v>
      </c>
      <c r="LM115" s="71">
        <f t="shared" si="381"/>
        <v>0</v>
      </c>
      <c r="LN115" s="71"/>
      <c r="LO115" s="71">
        <f t="shared" ref="LO115" si="382">LO108*LO92</f>
        <v>0</v>
      </c>
      <c r="LP115" s="71">
        <f t="shared" si="381"/>
        <v>0</v>
      </c>
      <c r="LQ115" s="71"/>
      <c r="LR115" s="71">
        <f t="shared" si="381"/>
        <v>0</v>
      </c>
      <c r="LS115" s="71">
        <f t="shared" si="381"/>
        <v>0</v>
      </c>
      <c r="LT115" s="71">
        <f t="shared" si="381"/>
        <v>0</v>
      </c>
      <c r="LU115" s="71">
        <f t="shared" si="381"/>
        <v>0</v>
      </c>
      <c r="LV115" s="71">
        <f t="shared" si="381"/>
        <v>0</v>
      </c>
      <c r="LW115" s="71" t="e">
        <f t="shared" si="381"/>
        <v>#DIV/0!</v>
      </c>
      <c r="LX115" s="71">
        <f t="shared" si="381"/>
        <v>0</v>
      </c>
      <c r="LY115" s="71">
        <f t="shared" si="381"/>
        <v>0</v>
      </c>
      <c r="LZ115" s="71">
        <f t="shared" si="381"/>
        <v>0</v>
      </c>
      <c r="MA115" s="71">
        <f t="shared" si="381"/>
        <v>0</v>
      </c>
      <c r="MB115" s="71">
        <f t="shared" si="381"/>
        <v>0</v>
      </c>
      <c r="MC115" s="71">
        <f t="shared" si="381"/>
        <v>0</v>
      </c>
      <c r="MD115" s="71">
        <f t="shared" si="381"/>
        <v>0</v>
      </c>
      <c r="ME115" s="71">
        <f t="shared" si="381"/>
        <v>0</v>
      </c>
      <c r="MF115" s="71">
        <f t="shared" si="381"/>
        <v>0</v>
      </c>
      <c r="MG115" s="71">
        <f t="shared" si="381"/>
        <v>0</v>
      </c>
      <c r="MH115" s="71">
        <f t="shared" ref="MH115:OS115" si="383">MH108*MH92</f>
        <v>0</v>
      </c>
      <c r="MI115" s="71">
        <f t="shared" si="383"/>
        <v>0</v>
      </c>
      <c r="MJ115" s="71">
        <f t="shared" si="383"/>
        <v>0</v>
      </c>
      <c r="MK115" s="71">
        <f t="shared" si="383"/>
        <v>0</v>
      </c>
      <c r="ML115" s="71">
        <f t="shared" si="383"/>
        <v>0</v>
      </c>
      <c r="MM115" s="71">
        <f t="shared" si="383"/>
        <v>0</v>
      </c>
      <c r="MN115" s="71">
        <f t="shared" si="383"/>
        <v>0</v>
      </c>
      <c r="MO115" s="71">
        <f t="shared" si="383"/>
        <v>0</v>
      </c>
      <c r="MP115" s="71">
        <f t="shared" si="383"/>
        <v>0</v>
      </c>
      <c r="MQ115" s="71">
        <f t="shared" si="383"/>
        <v>0</v>
      </c>
      <c r="MR115" s="71">
        <f t="shared" si="383"/>
        <v>0</v>
      </c>
      <c r="MS115" s="71">
        <f t="shared" si="383"/>
        <v>0</v>
      </c>
      <c r="MT115" s="71">
        <f t="shared" si="383"/>
        <v>0</v>
      </c>
      <c r="MU115" s="71">
        <f t="shared" si="383"/>
        <v>0</v>
      </c>
      <c r="MV115" s="71">
        <f t="shared" si="383"/>
        <v>0</v>
      </c>
      <c r="MW115" s="71">
        <f t="shared" si="383"/>
        <v>0</v>
      </c>
      <c r="MX115" s="71">
        <f t="shared" si="383"/>
        <v>0</v>
      </c>
      <c r="MY115" s="71">
        <f t="shared" si="383"/>
        <v>0</v>
      </c>
      <c r="MZ115" s="71">
        <f t="shared" si="383"/>
        <v>0</v>
      </c>
      <c r="NA115" s="71">
        <f t="shared" si="383"/>
        <v>0</v>
      </c>
      <c r="NB115" s="71">
        <f t="shared" si="383"/>
        <v>0</v>
      </c>
      <c r="NC115" s="71">
        <f t="shared" si="383"/>
        <v>0</v>
      </c>
      <c r="ND115" s="71">
        <f t="shared" si="383"/>
        <v>0</v>
      </c>
      <c r="NE115" s="71">
        <f t="shared" si="383"/>
        <v>0</v>
      </c>
      <c r="NF115" s="71">
        <f t="shared" si="383"/>
        <v>0</v>
      </c>
      <c r="NG115" s="71">
        <f t="shared" si="383"/>
        <v>0</v>
      </c>
      <c r="NH115" s="71">
        <f t="shared" si="383"/>
        <v>0</v>
      </c>
      <c r="NI115" s="71">
        <f t="shared" si="383"/>
        <v>0</v>
      </c>
      <c r="NJ115" s="71">
        <f t="shared" si="383"/>
        <v>0</v>
      </c>
      <c r="NK115" s="71">
        <f t="shared" si="383"/>
        <v>0</v>
      </c>
      <c r="NL115" s="71">
        <f t="shared" si="383"/>
        <v>0</v>
      </c>
      <c r="NM115" s="71">
        <f t="shared" si="383"/>
        <v>0</v>
      </c>
      <c r="NN115" s="71">
        <f t="shared" si="383"/>
        <v>0</v>
      </c>
      <c r="NO115" s="71">
        <f t="shared" si="383"/>
        <v>0</v>
      </c>
      <c r="NP115" s="71">
        <f t="shared" si="383"/>
        <v>0</v>
      </c>
      <c r="NQ115" s="71">
        <f t="shared" si="383"/>
        <v>0</v>
      </c>
      <c r="NR115" s="71">
        <f t="shared" si="383"/>
        <v>0</v>
      </c>
      <c r="NS115" s="71">
        <f t="shared" si="383"/>
        <v>0</v>
      </c>
      <c r="NT115" s="71">
        <f t="shared" si="383"/>
        <v>0</v>
      </c>
      <c r="NU115" s="71">
        <f t="shared" si="383"/>
        <v>0</v>
      </c>
      <c r="NV115" s="71">
        <f t="shared" si="383"/>
        <v>0</v>
      </c>
      <c r="NW115" s="71">
        <f t="shared" si="383"/>
        <v>0</v>
      </c>
      <c r="NX115" s="71">
        <f t="shared" si="383"/>
        <v>0</v>
      </c>
      <c r="NY115" s="71">
        <f t="shared" si="383"/>
        <v>0</v>
      </c>
      <c r="NZ115" s="71">
        <f t="shared" si="383"/>
        <v>0</v>
      </c>
      <c r="OA115" s="71">
        <f t="shared" si="383"/>
        <v>0</v>
      </c>
      <c r="OB115" s="71">
        <f t="shared" si="383"/>
        <v>0</v>
      </c>
      <c r="OC115" s="71">
        <f t="shared" si="383"/>
        <v>0</v>
      </c>
      <c r="OD115" s="71">
        <f t="shared" si="383"/>
        <v>0</v>
      </c>
      <c r="OE115" s="71">
        <f t="shared" si="383"/>
        <v>0</v>
      </c>
      <c r="OF115" s="71">
        <f t="shared" si="383"/>
        <v>0</v>
      </c>
      <c r="OG115" s="71">
        <f t="shared" si="383"/>
        <v>0</v>
      </c>
      <c r="OH115" s="71">
        <f t="shared" si="383"/>
        <v>0</v>
      </c>
      <c r="OI115" s="71">
        <f t="shared" si="383"/>
        <v>0</v>
      </c>
      <c r="OJ115" s="71">
        <f t="shared" si="383"/>
        <v>0</v>
      </c>
      <c r="OK115" s="71">
        <f t="shared" si="383"/>
        <v>0</v>
      </c>
      <c r="OL115" s="71">
        <f t="shared" si="383"/>
        <v>0</v>
      </c>
      <c r="OM115" s="71">
        <f t="shared" si="383"/>
        <v>0</v>
      </c>
      <c r="ON115" s="71">
        <f t="shared" si="383"/>
        <v>0</v>
      </c>
      <c r="OO115" s="71">
        <f t="shared" si="383"/>
        <v>0</v>
      </c>
      <c r="OP115" s="71">
        <f t="shared" si="383"/>
        <v>0</v>
      </c>
      <c r="OQ115" s="71">
        <f t="shared" si="383"/>
        <v>0</v>
      </c>
      <c r="OR115" s="71">
        <f t="shared" si="383"/>
        <v>0</v>
      </c>
      <c r="OS115" s="71">
        <f t="shared" si="383"/>
        <v>0</v>
      </c>
      <c r="OT115" s="71">
        <f t="shared" ref="OT115:OY115" si="384">OT108*OT92</f>
        <v>0</v>
      </c>
      <c r="OU115" s="71">
        <f t="shared" si="384"/>
        <v>0</v>
      </c>
      <c r="OV115" s="71">
        <f t="shared" si="384"/>
        <v>0</v>
      </c>
      <c r="OW115" s="71">
        <f t="shared" si="384"/>
        <v>0</v>
      </c>
      <c r="OX115" s="71">
        <f t="shared" si="384"/>
        <v>0</v>
      </c>
      <c r="OY115" s="71">
        <f t="shared" si="384"/>
        <v>0</v>
      </c>
    </row>
    <row r="116" spans="1:415" s="72" customFormat="1">
      <c r="A116" s="69" t="s">
        <v>3</v>
      </c>
      <c r="B116" s="69"/>
      <c r="C116" s="69"/>
      <c r="D116" s="71">
        <f t="shared" ref="D116:BO116" si="385">SQRT((D109)^2+D93^2)*D115</f>
        <v>0</v>
      </c>
      <c r="E116" s="71">
        <f t="shared" si="385"/>
        <v>0</v>
      </c>
      <c r="F116" s="71">
        <f t="shared" si="385"/>
        <v>0</v>
      </c>
      <c r="G116" s="71">
        <f t="shared" si="385"/>
        <v>0</v>
      </c>
      <c r="H116" s="71">
        <f t="shared" si="385"/>
        <v>0</v>
      </c>
      <c r="I116" s="71">
        <f t="shared" si="385"/>
        <v>0</v>
      </c>
      <c r="J116" s="71">
        <f t="shared" si="385"/>
        <v>0</v>
      </c>
      <c r="K116" s="71">
        <f t="shared" si="385"/>
        <v>0</v>
      </c>
      <c r="L116" s="71">
        <f t="shared" si="385"/>
        <v>0</v>
      </c>
      <c r="M116" s="71">
        <f t="shared" si="385"/>
        <v>0</v>
      </c>
      <c r="N116" s="71">
        <f t="shared" si="385"/>
        <v>0</v>
      </c>
      <c r="O116" s="71">
        <f t="shared" si="385"/>
        <v>0</v>
      </c>
      <c r="P116" s="71">
        <f t="shared" si="385"/>
        <v>0</v>
      </c>
      <c r="Q116" s="71">
        <f t="shared" si="385"/>
        <v>0</v>
      </c>
      <c r="R116" s="71">
        <f t="shared" si="385"/>
        <v>0</v>
      </c>
      <c r="S116" s="71">
        <f t="shared" si="385"/>
        <v>0</v>
      </c>
      <c r="T116" s="71"/>
      <c r="U116" s="71"/>
      <c r="V116" s="71">
        <f t="shared" si="385"/>
        <v>0</v>
      </c>
      <c r="W116" s="71">
        <f t="shared" si="385"/>
        <v>0</v>
      </c>
      <c r="X116" s="71">
        <f t="shared" si="385"/>
        <v>0</v>
      </c>
      <c r="Y116" s="71">
        <f t="shared" si="385"/>
        <v>0</v>
      </c>
      <c r="Z116" s="71">
        <f t="shared" si="385"/>
        <v>0</v>
      </c>
      <c r="AA116" s="71"/>
      <c r="AB116" s="71">
        <f t="shared" si="385"/>
        <v>0</v>
      </c>
      <c r="AC116" s="71">
        <f t="shared" si="385"/>
        <v>0</v>
      </c>
      <c r="AD116" s="71">
        <f t="shared" si="385"/>
        <v>0</v>
      </c>
      <c r="AE116" s="71">
        <f t="shared" si="385"/>
        <v>0</v>
      </c>
      <c r="AF116" s="71">
        <f t="shared" si="385"/>
        <v>0</v>
      </c>
      <c r="AG116" s="71"/>
      <c r="AH116" s="71">
        <f t="shared" si="385"/>
        <v>0</v>
      </c>
      <c r="AI116" s="71">
        <f t="shared" si="385"/>
        <v>0</v>
      </c>
      <c r="AJ116" s="71">
        <f t="shared" si="385"/>
        <v>0</v>
      </c>
      <c r="AK116" s="71">
        <f t="shared" si="385"/>
        <v>0</v>
      </c>
      <c r="AL116" s="71">
        <f t="shared" si="385"/>
        <v>0</v>
      </c>
      <c r="AM116" s="71"/>
      <c r="AN116" s="71">
        <f t="shared" si="385"/>
        <v>0</v>
      </c>
      <c r="AO116" s="71">
        <f t="shared" si="385"/>
        <v>0</v>
      </c>
      <c r="AP116" s="71">
        <f t="shared" si="385"/>
        <v>0</v>
      </c>
      <c r="AQ116" s="71">
        <f t="shared" si="385"/>
        <v>0</v>
      </c>
      <c r="AR116" s="71">
        <f t="shared" si="385"/>
        <v>0</v>
      </c>
      <c r="AS116" s="71"/>
      <c r="AT116" s="71">
        <f t="shared" si="385"/>
        <v>0</v>
      </c>
      <c r="AU116" s="71">
        <f t="shared" si="385"/>
        <v>0</v>
      </c>
      <c r="AV116" s="71">
        <f t="shared" si="385"/>
        <v>0</v>
      </c>
      <c r="AW116" s="71">
        <f t="shared" si="385"/>
        <v>0</v>
      </c>
      <c r="AX116" s="71">
        <f t="shared" si="385"/>
        <v>0</v>
      </c>
      <c r="AY116" s="71"/>
      <c r="AZ116" s="71">
        <f t="shared" si="385"/>
        <v>0</v>
      </c>
      <c r="BA116" s="71">
        <f t="shared" si="385"/>
        <v>0</v>
      </c>
      <c r="BB116" s="71">
        <f t="shared" si="385"/>
        <v>0</v>
      </c>
      <c r="BC116" s="71">
        <f t="shared" si="385"/>
        <v>0</v>
      </c>
      <c r="BD116" s="71"/>
      <c r="BE116" s="71">
        <f t="shared" si="385"/>
        <v>0</v>
      </c>
      <c r="BF116" s="71">
        <f t="shared" si="385"/>
        <v>0</v>
      </c>
      <c r="BG116" s="71">
        <f t="shared" si="385"/>
        <v>0</v>
      </c>
      <c r="BH116" s="71">
        <f t="shared" si="385"/>
        <v>0</v>
      </c>
      <c r="BI116" s="71"/>
      <c r="BJ116" s="71">
        <f t="shared" si="385"/>
        <v>0</v>
      </c>
      <c r="BK116" s="71">
        <f t="shared" si="385"/>
        <v>0</v>
      </c>
      <c r="BL116" s="71">
        <f t="shared" si="385"/>
        <v>0</v>
      </c>
      <c r="BM116" s="71">
        <f t="shared" si="385"/>
        <v>0</v>
      </c>
      <c r="BN116" s="71"/>
      <c r="BO116" s="71">
        <f t="shared" si="385"/>
        <v>0</v>
      </c>
      <c r="BP116" s="71">
        <f t="shared" ref="BP116:EB116" si="386">SQRT((BP109)^2+BP93^2)*BP115</f>
        <v>0</v>
      </c>
      <c r="BQ116" s="71">
        <f t="shared" si="386"/>
        <v>0</v>
      </c>
      <c r="BR116" s="71">
        <f t="shared" si="386"/>
        <v>0</v>
      </c>
      <c r="BS116" s="71"/>
      <c r="BT116" s="71">
        <f t="shared" si="386"/>
        <v>0</v>
      </c>
      <c r="BU116" s="71">
        <f t="shared" si="386"/>
        <v>0</v>
      </c>
      <c r="BV116" s="71">
        <f t="shared" si="386"/>
        <v>0</v>
      </c>
      <c r="BW116" s="71"/>
      <c r="BX116" s="71">
        <f t="shared" si="386"/>
        <v>0</v>
      </c>
      <c r="BY116" s="71"/>
      <c r="BZ116" s="71">
        <f t="shared" si="386"/>
        <v>0</v>
      </c>
      <c r="CA116" s="71">
        <f t="shared" si="386"/>
        <v>0</v>
      </c>
      <c r="CB116" s="71">
        <f t="shared" si="386"/>
        <v>0</v>
      </c>
      <c r="CC116" s="71">
        <f>SQRT((CC109)^2+CC93^2)*CC115</f>
        <v>0</v>
      </c>
      <c r="CD116" s="71">
        <f>SQRT((CD109)^2+CD93^2)*CD115</f>
        <v>0</v>
      </c>
      <c r="CE116" s="71">
        <f>SQRT((CE109)^2+CE93^2)*CE115</f>
        <v>0</v>
      </c>
      <c r="CF116" s="71"/>
      <c r="CG116" s="71">
        <f t="shared" si="386"/>
        <v>0</v>
      </c>
      <c r="CH116" s="71"/>
      <c r="CI116" s="71">
        <f>SQRT((CI109)^2+CI93^2)*CI115</f>
        <v>0</v>
      </c>
      <c r="CJ116" s="71"/>
      <c r="CK116" s="71">
        <f>SQRT((CK109)^2+CK93^2)*CK115</f>
        <v>0</v>
      </c>
      <c r="CL116" s="71">
        <f>SQRT((CL109)^2+CL93^2)*CL115</f>
        <v>0</v>
      </c>
      <c r="CM116" s="71">
        <f t="shared" si="386"/>
        <v>0</v>
      </c>
      <c r="CN116" s="174">
        <f t="shared" si="386"/>
        <v>0</v>
      </c>
      <c r="CO116" s="71">
        <f t="shared" si="386"/>
        <v>0</v>
      </c>
      <c r="CP116" s="71">
        <f t="shared" si="386"/>
        <v>0</v>
      </c>
      <c r="CQ116" s="71">
        <f t="shared" si="386"/>
        <v>0</v>
      </c>
      <c r="CR116" s="71">
        <f t="shared" si="386"/>
        <v>0</v>
      </c>
      <c r="CS116" s="71"/>
      <c r="CT116" s="71">
        <f t="shared" si="386"/>
        <v>0</v>
      </c>
      <c r="CU116" s="71">
        <f t="shared" si="386"/>
        <v>0</v>
      </c>
      <c r="CV116" s="71">
        <f t="shared" si="386"/>
        <v>0</v>
      </c>
      <c r="CW116" s="71">
        <f t="shared" si="386"/>
        <v>0</v>
      </c>
      <c r="CX116" s="71">
        <f t="shared" si="386"/>
        <v>0</v>
      </c>
      <c r="CY116" s="71"/>
      <c r="CZ116" s="71">
        <f t="shared" si="386"/>
        <v>0</v>
      </c>
      <c r="DA116" s="71">
        <f t="shared" si="386"/>
        <v>0</v>
      </c>
      <c r="DB116" s="71">
        <f t="shared" si="386"/>
        <v>0</v>
      </c>
      <c r="DC116" s="71">
        <f>SQRT((DC109)^2+DC93^2)*DC115</f>
        <v>0</v>
      </c>
      <c r="DD116" s="71">
        <f>SQRT((DD109)^2+DD93^2)*DD115</f>
        <v>0</v>
      </c>
      <c r="DE116" s="71"/>
      <c r="DF116" s="71"/>
      <c r="DG116" s="71">
        <f t="shared" si="386"/>
        <v>0</v>
      </c>
      <c r="DH116" s="71">
        <f t="shared" si="386"/>
        <v>0</v>
      </c>
      <c r="DI116" s="71">
        <f t="shared" si="386"/>
        <v>0</v>
      </c>
      <c r="DJ116" s="71">
        <f>SQRT((DJ109)^2+DJ93^2)*DJ115</f>
        <v>0</v>
      </c>
      <c r="DK116" s="71">
        <f>SQRT((DK109)^2+DK93^2)*DK115</f>
        <v>0</v>
      </c>
      <c r="DL116" s="71"/>
      <c r="DM116" s="71">
        <f t="shared" si="386"/>
        <v>0</v>
      </c>
      <c r="DN116" s="71">
        <f t="shared" si="386"/>
        <v>0</v>
      </c>
      <c r="DO116" s="71">
        <f t="shared" si="386"/>
        <v>0</v>
      </c>
      <c r="DP116" s="71">
        <f>SQRT((DP109)^2+DP93^2)*DP115</f>
        <v>0</v>
      </c>
      <c r="DQ116" s="71">
        <f>SQRT((DQ109)^2+DQ93^2)*DQ115</f>
        <v>0</v>
      </c>
      <c r="DR116" s="71"/>
      <c r="DS116" s="71">
        <f>SQRT((DS109)^2+DS93^2)*DS115</f>
        <v>0</v>
      </c>
      <c r="DT116" s="71">
        <f t="shared" si="386"/>
        <v>0</v>
      </c>
      <c r="DU116" s="71">
        <f t="shared" si="386"/>
        <v>0</v>
      </c>
      <c r="DV116" s="71">
        <f t="shared" si="386"/>
        <v>0</v>
      </c>
      <c r="DW116" s="71">
        <f>SQRT((DW109)^2+DW93^2)*DW115</f>
        <v>0</v>
      </c>
      <c r="DX116" s="71"/>
      <c r="DY116" s="71">
        <f t="shared" si="386"/>
        <v>0</v>
      </c>
      <c r="DZ116" s="71">
        <f t="shared" si="386"/>
        <v>0</v>
      </c>
      <c r="EA116" s="71">
        <f t="shared" si="386"/>
        <v>0</v>
      </c>
      <c r="EB116" s="71">
        <f t="shared" si="386"/>
        <v>0</v>
      </c>
      <c r="EC116" s="71">
        <f>SQRT((EC109)^2+EC93^2)*EC115</f>
        <v>0</v>
      </c>
      <c r="ED116" s="71"/>
      <c r="EE116" s="71">
        <f>SQRT((EE109)^2+EE93^2)*EE115</f>
        <v>0</v>
      </c>
      <c r="EF116" s="71">
        <f>SQRT((EF109)^2+EF93^2)*EF115</f>
        <v>0</v>
      </c>
      <c r="EG116" s="71">
        <f>SQRT((EG109)^2+EG93^2)*EG115</f>
        <v>0</v>
      </c>
      <c r="EH116" s="71">
        <f>SQRT((EH109)^2+EH93^2)*EH115</f>
        <v>0</v>
      </c>
      <c r="EI116" s="71">
        <f t="shared" ref="EI116:HC116" si="387">SQRT((EI109)^2+EI93^2)*EI115</f>
        <v>0</v>
      </c>
      <c r="EJ116" s="71"/>
      <c r="EK116" s="71">
        <f>SQRT((EK109)^2+EK93^2)*EK115</f>
        <v>0</v>
      </c>
      <c r="EL116" s="71">
        <f t="shared" si="387"/>
        <v>0</v>
      </c>
      <c r="EM116" s="71">
        <f t="shared" si="387"/>
        <v>0</v>
      </c>
      <c r="EN116" s="71">
        <f>SQRT((EN109)^2+EN93^2)*EN115</f>
        <v>0</v>
      </c>
      <c r="EO116" s="71">
        <f>SQRT((EO109)^2+EO93^2)*EO115</f>
        <v>0</v>
      </c>
      <c r="EP116" s="71"/>
      <c r="EQ116" s="71">
        <f t="shared" si="387"/>
        <v>0</v>
      </c>
      <c r="ER116" s="71">
        <f t="shared" si="387"/>
        <v>0</v>
      </c>
      <c r="ES116" s="71">
        <f t="shared" si="387"/>
        <v>0</v>
      </c>
      <c r="ET116" s="71">
        <f>SQRT((ET109)^2+ET93^2)*ET115</f>
        <v>0</v>
      </c>
      <c r="EU116" s="71">
        <f>SQRT((EU109)^2+EU93^2)*EU115</f>
        <v>0</v>
      </c>
      <c r="EV116" s="71"/>
      <c r="EW116" s="71">
        <f>SQRT((EW109)^2+EW93^2)*EW115</f>
        <v>0</v>
      </c>
      <c r="EX116" s="71">
        <f t="shared" si="387"/>
        <v>0</v>
      </c>
      <c r="EY116" s="71">
        <f t="shared" si="387"/>
        <v>0</v>
      </c>
      <c r="EZ116" s="71">
        <f>SQRT((EZ109)^2+EZ93^2)*EZ115</f>
        <v>0</v>
      </c>
      <c r="FA116" s="71"/>
      <c r="FB116" s="71"/>
      <c r="FC116" s="71">
        <f>SQRT((FC109)^2+FC93^2)*FC115</f>
        <v>0</v>
      </c>
      <c r="FD116" s="71">
        <f>SQRT((FD109)^2+FD93^2)*FD115</f>
        <v>0</v>
      </c>
      <c r="FE116" s="71">
        <f>SQRT((FE109)^2+FE93^2)*FE115</f>
        <v>0</v>
      </c>
      <c r="FF116" s="71">
        <f>SQRT((FF109)^2+FF93^2)*FF115</f>
        <v>0</v>
      </c>
      <c r="FG116" s="71"/>
      <c r="FH116" s="71">
        <f t="shared" si="387"/>
        <v>0</v>
      </c>
      <c r="FI116" s="71">
        <f t="shared" si="387"/>
        <v>0</v>
      </c>
      <c r="FJ116" s="71">
        <f t="shared" si="387"/>
        <v>0</v>
      </c>
      <c r="FK116" s="71">
        <f t="shared" si="387"/>
        <v>0</v>
      </c>
      <c r="FL116" s="71">
        <f t="shared" si="387"/>
        <v>0</v>
      </c>
      <c r="FM116" s="71"/>
      <c r="FN116" s="71">
        <f t="shared" si="387"/>
        <v>0</v>
      </c>
      <c r="FO116" s="71">
        <f t="shared" si="387"/>
        <v>0</v>
      </c>
      <c r="FP116" s="71">
        <f t="shared" si="387"/>
        <v>0</v>
      </c>
      <c r="FQ116" s="71">
        <f t="shared" si="387"/>
        <v>0</v>
      </c>
      <c r="FR116" s="71">
        <f t="shared" si="387"/>
        <v>0</v>
      </c>
      <c r="FS116" s="71"/>
      <c r="FT116" s="71">
        <f>SQRT((FT109)^2+FT93^2)*FT115</f>
        <v>0</v>
      </c>
      <c r="FU116" s="71">
        <f>SQRT((FU109)^2+FU93^2)*FU115</f>
        <v>0</v>
      </c>
      <c r="FV116" s="71">
        <f>SQRT((FV109)^2+FV93^2)*FV115</f>
        <v>0</v>
      </c>
      <c r="FW116" s="71">
        <f t="shared" si="387"/>
        <v>0</v>
      </c>
      <c r="FX116" s="71">
        <f t="shared" si="387"/>
        <v>0</v>
      </c>
      <c r="FY116" s="71"/>
      <c r="FZ116" s="71">
        <f t="shared" si="387"/>
        <v>0</v>
      </c>
      <c r="GA116" s="71">
        <f t="shared" si="387"/>
        <v>0</v>
      </c>
      <c r="GB116" s="71">
        <f t="shared" si="387"/>
        <v>0</v>
      </c>
      <c r="GC116" s="71">
        <f t="shared" si="387"/>
        <v>0</v>
      </c>
      <c r="GD116" s="71">
        <f t="shared" si="387"/>
        <v>0</v>
      </c>
      <c r="GE116" s="71"/>
      <c r="GF116" s="71">
        <f t="shared" si="387"/>
        <v>0</v>
      </c>
      <c r="GG116" s="71">
        <f t="shared" si="387"/>
        <v>0</v>
      </c>
      <c r="GH116" s="71">
        <f>SQRT((GH109)^2+GH93^2)*GH115</f>
        <v>0</v>
      </c>
      <c r="GI116" s="71">
        <f>SQRT((GI109)^2+GI93^2)*GI115</f>
        <v>0</v>
      </c>
      <c r="GJ116" s="71">
        <f>SQRT((GJ109)^2+GJ93^2)*GJ115</f>
        <v>0</v>
      </c>
      <c r="GK116" s="71"/>
      <c r="GL116" s="71">
        <f t="shared" si="387"/>
        <v>0</v>
      </c>
      <c r="GM116" s="71">
        <f t="shared" si="387"/>
        <v>0</v>
      </c>
      <c r="GN116" s="71">
        <f t="shared" si="387"/>
        <v>0</v>
      </c>
      <c r="GO116" s="71">
        <f t="shared" si="387"/>
        <v>0</v>
      </c>
      <c r="GP116" s="71">
        <f t="shared" si="387"/>
        <v>0</v>
      </c>
      <c r="GQ116" s="174">
        <f t="shared" si="387"/>
        <v>0</v>
      </c>
      <c r="GR116" s="71">
        <f t="shared" si="387"/>
        <v>0</v>
      </c>
      <c r="GS116" s="71">
        <f t="shared" si="387"/>
        <v>0</v>
      </c>
      <c r="GT116" s="71">
        <f t="shared" si="387"/>
        <v>0</v>
      </c>
      <c r="GU116" s="71"/>
      <c r="GV116" s="71">
        <f t="shared" si="387"/>
        <v>0</v>
      </c>
      <c r="GW116" s="71">
        <f t="shared" si="387"/>
        <v>0</v>
      </c>
      <c r="GX116" s="71">
        <f t="shared" si="387"/>
        <v>0</v>
      </c>
      <c r="GY116" s="71">
        <f t="shared" si="387"/>
        <v>0</v>
      </c>
      <c r="GZ116" s="71">
        <f t="shared" si="387"/>
        <v>0</v>
      </c>
      <c r="HA116" s="71">
        <f t="shared" si="387"/>
        <v>0</v>
      </c>
      <c r="HB116" s="71">
        <f t="shared" si="387"/>
        <v>0</v>
      </c>
      <c r="HC116" s="71">
        <f t="shared" si="387"/>
        <v>0</v>
      </c>
      <c r="HD116" s="71">
        <f t="shared" ref="HD116:JU116" si="388">SQRT((HD109)^2+HD93^2)*HD115</f>
        <v>0</v>
      </c>
      <c r="HE116" s="71">
        <f t="shared" si="388"/>
        <v>0</v>
      </c>
      <c r="HF116" s="71">
        <f t="shared" si="388"/>
        <v>0</v>
      </c>
      <c r="HG116" s="71">
        <f t="shared" si="388"/>
        <v>0</v>
      </c>
      <c r="HH116" s="71">
        <f t="shared" si="388"/>
        <v>0</v>
      </c>
      <c r="HI116" s="71">
        <f t="shared" si="388"/>
        <v>0</v>
      </c>
      <c r="HJ116" s="71">
        <f t="shared" si="388"/>
        <v>0</v>
      </c>
      <c r="HK116" s="71">
        <f t="shared" si="388"/>
        <v>0</v>
      </c>
      <c r="HL116" s="71">
        <f t="shared" si="388"/>
        <v>0</v>
      </c>
      <c r="HM116" s="71">
        <f t="shared" si="388"/>
        <v>0</v>
      </c>
      <c r="HN116" s="71">
        <f t="shared" si="388"/>
        <v>0</v>
      </c>
      <c r="HO116" s="71">
        <f t="shared" si="388"/>
        <v>0</v>
      </c>
      <c r="HP116" s="71">
        <f t="shared" si="388"/>
        <v>0</v>
      </c>
      <c r="HQ116" s="71">
        <f t="shared" si="388"/>
        <v>0</v>
      </c>
      <c r="HR116" s="71">
        <f t="shared" si="388"/>
        <v>0</v>
      </c>
      <c r="HS116" s="71">
        <f t="shared" si="388"/>
        <v>0</v>
      </c>
      <c r="HT116" s="71"/>
      <c r="HU116" s="71">
        <f t="shared" si="388"/>
        <v>0</v>
      </c>
      <c r="HV116" s="71">
        <f t="shared" si="388"/>
        <v>0</v>
      </c>
      <c r="HW116" s="71">
        <f t="shared" si="388"/>
        <v>0</v>
      </c>
      <c r="HX116" s="71">
        <f t="shared" si="388"/>
        <v>0</v>
      </c>
      <c r="HY116" s="71">
        <f t="shared" si="388"/>
        <v>0</v>
      </c>
      <c r="HZ116" s="71">
        <f t="shared" si="388"/>
        <v>0</v>
      </c>
      <c r="IA116" s="71">
        <f t="shared" si="388"/>
        <v>0</v>
      </c>
      <c r="IB116" s="71">
        <f t="shared" si="388"/>
        <v>0</v>
      </c>
      <c r="IC116" s="71">
        <f t="shared" si="388"/>
        <v>0</v>
      </c>
      <c r="ID116" s="71">
        <f t="shared" si="388"/>
        <v>0</v>
      </c>
      <c r="IE116" s="71">
        <f t="shared" si="388"/>
        <v>0</v>
      </c>
      <c r="IF116" s="71">
        <f t="shared" si="388"/>
        <v>0</v>
      </c>
      <c r="IG116" s="71">
        <f t="shared" si="388"/>
        <v>0</v>
      </c>
      <c r="IH116" s="71">
        <f t="shared" si="388"/>
        <v>0</v>
      </c>
      <c r="II116" s="71">
        <f t="shared" si="388"/>
        <v>0</v>
      </c>
      <c r="IJ116" s="71">
        <f t="shared" si="388"/>
        <v>0</v>
      </c>
      <c r="IK116" s="71">
        <f t="shared" si="388"/>
        <v>0</v>
      </c>
      <c r="IL116" s="71">
        <f t="shared" si="388"/>
        <v>0</v>
      </c>
      <c r="IM116" s="71">
        <f t="shared" si="388"/>
        <v>0</v>
      </c>
      <c r="IN116" s="71">
        <f t="shared" si="388"/>
        <v>0</v>
      </c>
      <c r="IO116" s="71">
        <f t="shared" si="388"/>
        <v>0</v>
      </c>
      <c r="IP116" s="71">
        <f t="shared" si="388"/>
        <v>0</v>
      </c>
      <c r="IQ116" s="71">
        <f t="shared" si="388"/>
        <v>0</v>
      </c>
      <c r="IR116" s="71">
        <f t="shared" si="388"/>
        <v>0</v>
      </c>
      <c r="IS116" s="71"/>
      <c r="IT116" s="71">
        <f t="shared" si="388"/>
        <v>0</v>
      </c>
      <c r="IU116" s="71">
        <f t="shared" si="388"/>
        <v>0</v>
      </c>
      <c r="IV116" s="71">
        <f t="shared" si="388"/>
        <v>0</v>
      </c>
      <c r="IW116" s="174" t="e">
        <f t="shared" si="388"/>
        <v>#DIV/0!</v>
      </c>
      <c r="IX116" s="71">
        <f t="shared" si="388"/>
        <v>0</v>
      </c>
      <c r="IY116" s="71">
        <f t="shared" si="388"/>
        <v>0</v>
      </c>
      <c r="IZ116" s="71">
        <f>SQRT((IZ109)^2+IZ93^2)*IZ115</f>
        <v>0</v>
      </c>
      <c r="JA116" s="71">
        <f>SQRT((JA109)^2+JA93^2)*JA115</f>
        <v>0</v>
      </c>
      <c r="JB116" s="71"/>
      <c r="JC116" s="71">
        <f t="shared" si="388"/>
        <v>0</v>
      </c>
      <c r="JD116" s="71">
        <f t="shared" si="388"/>
        <v>0</v>
      </c>
      <c r="JE116" s="71">
        <f t="shared" si="388"/>
        <v>0</v>
      </c>
      <c r="JF116" s="71">
        <f t="shared" si="388"/>
        <v>0</v>
      </c>
      <c r="JG116" s="71">
        <f t="shared" si="388"/>
        <v>0</v>
      </c>
      <c r="JH116" s="71">
        <f t="shared" si="388"/>
        <v>0</v>
      </c>
      <c r="JI116" s="71">
        <f t="shared" si="388"/>
        <v>0</v>
      </c>
      <c r="JJ116" s="71">
        <f t="shared" si="388"/>
        <v>0</v>
      </c>
      <c r="JK116" s="71">
        <f t="shared" si="388"/>
        <v>0</v>
      </c>
      <c r="JL116" s="71">
        <f t="shared" si="388"/>
        <v>0</v>
      </c>
      <c r="JM116" s="71">
        <f t="shared" si="388"/>
        <v>0</v>
      </c>
      <c r="JN116" s="71">
        <f t="shared" si="388"/>
        <v>0</v>
      </c>
      <c r="JO116" s="71">
        <f t="shared" si="388"/>
        <v>0</v>
      </c>
      <c r="JP116" s="71">
        <f t="shared" si="388"/>
        <v>0</v>
      </c>
      <c r="JQ116" s="71">
        <f t="shared" si="388"/>
        <v>0</v>
      </c>
      <c r="JR116" s="71">
        <f t="shared" si="388"/>
        <v>0</v>
      </c>
      <c r="JS116" s="71">
        <f t="shared" si="388"/>
        <v>0</v>
      </c>
      <c r="JT116" s="71">
        <f t="shared" si="388"/>
        <v>0</v>
      </c>
      <c r="JU116" s="71">
        <f t="shared" si="388"/>
        <v>0</v>
      </c>
      <c r="JV116" s="71">
        <f t="shared" ref="JV116:MG116" si="389">SQRT((JV109)^2+JV93^2)*JV115</f>
        <v>0</v>
      </c>
      <c r="JW116" s="71">
        <f t="shared" si="389"/>
        <v>0</v>
      </c>
      <c r="JX116" s="71">
        <f t="shared" si="389"/>
        <v>0</v>
      </c>
      <c r="JY116" s="71">
        <f t="shared" si="389"/>
        <v>0</v>
      </c>
      <c r="JZ116" s="71">
        <f t="shared" si="389"/>
        <v>0</v>
      </c>
      <c r="KA116" s="71">
        <f t="shared" si="389"/>
        <v>0</v>
      </c>
      <c r="KB116" s="71">
        <f t="shared" si="389"/>
        <v>0</v>
      </c>
      <c r="KC116" s="71"/>
      <c r="KD116" s="71"/>
      <c r="KE116" s="71">
        <f t="shared" si="389"/>
        <v>0</v>
      </c>
      <c r="KF116" s="71">
        <f t="shared" si="389"/>
        <v>0</v>
      </c>
      <c r="KG116" s="71"/>
      <c r="KH116" s="71"/>
      <c r="KI116" s="71">
        <f t="shared" si="389"/>
        <v>0</v>
      </c>
      <c r="KJ116" s="71">
        <f t="shared" si="389"/>
        <v>0</v>
      </c>
      <c r="KK116" s="71">
        <f t="shared" si="389"/>
        <v>0</v>
      </c>
      <c r="KL116" s="71">
        <f t="shared" si="389"/>
        <v>0</v>
      </c>
      <c r="KM116" s="71" t="e">
        <f t="shared" si="389"/>
        <v>#DIV/0!</v>
      </c>
      <c r="KN116" s="71">
        <f t="shared" si="389"/>
        <v>0</v>
      </c>
      <c r="KO116" s="71">
        <f t="shared" si="389"/>
        <v>0</v>
      </c>
      <c r="KP116" s="71"/>
      <c r="KQ116" s="71">
        <f t="shared" si="389"/>
        <v>0</v>
      </c>
      <c r="KR116" s="71">
        <f t="shared" si="389"/>
        <v>0</v>
      </c>
      <c r="KS116" s="71">
        <f t="shared" si="389"/>
        <v>0</v>
      </c>
      <c r="KT116" s="71">
        <f t="shared" si="389"/>
        <v>0</v>
      </c>
      <c r="KU116" s="71">
        <f t="shared" si="389"/>
        <v>0</v>
      </c>
      <c r="KV116" s="71">
        <f t="shared" si="389"/>
        <v>0</v>
      </c>
      <c r="KW116" s="71">
        <f t="shared" si="389"/>
        <v>0</v>
      </c>
      <c r="KX116" s="71">
        <f t="shared" si="389"/>
        <v>0</v>
      </c>
      <c r="KY116" s="71">
        <f t="shared" si="389"/>
        <v>0</v>
      </c>
      <c r="KZ116" s="71">
        <f t="shared" si="389"/>
        <v>0</v>
      </c>
      <c r="LA116" s="71">
        <f t="shared" si="389"/>
        <v>0</v>
      </c>
      <c r="LB116" s="71">
        <f t="shared" si="389"/>
        <v>0</v>
      </c>
      <c r="LC116" s="71">
        <f t="shared" si="389"/>
        <v>0</v>
      </c>
      <c r="LD116" s="71">
        <f t="shared" si="389"/>
        <v>0</v>
      </c>
      <c r="LE116" s="71">
        <f t="shared" si="389"/>
        <v>0</v>
      </c>
      <c r="LF116" s="71">
        <f t="shared" si="389"/>
        <v>0</v>
      </c>
      <c r="LG116" s="71">
        <f t="shared" si="389"/>
        <v>0</v>
      </c>
      <c r="LH116" s="71">
        <f t="shared" si="389"/>
        <v>0</v>
      </c>
      <c r="LI116" s="71">
        <f t="shared" si="389"/>
        <v>0</v>
      </c>
      <c r="LJ116" s="71">
        <f t="shared" si="389"/>
        <v>0</v>
      </c>
      <c r="LK116" s="71" t="e">
        <f t="shared" si="389"/>
        <v>#DIV/0!</v>
      </c>
      <c r="LL116" s="71">
        <f t="shared" si="389"/>
        <v>0</v>
      </c>
      <c r="LM116" s="71">
        <f t="shared" si="389"/>
        <v>0</v>
      </c>
      <c r="LN116" s="71"/>
      <c r="LO116" s="71">
        <f t="shared" ref="LO116" si="390">SQRT((LO109)^2+LO93^2)*LO115</f>
        <v>0</v>
      </c>
      <c r="LP116" s="71">
        <f t="shared" si="389"/>
        <v>0</v>
      </c>
      <c r="LQ116" s="71"/>
      <c r="LR116" s="71">
        <f t="shared" si="389"/>
        <v>0</v>
      </c>
      <c r="LS116" s="71">
        <f t="shared" si="389"/>
        <v>0</v>
      </c>
      <c r="LT116" s="71">
        <f t="shared" si="389"/>
        <v>0</v>
      </c>
      <c r="LU116" s="71">
        <f t="shared" si="389"/>
        <v>0</v>
      </c>
      <c r="LV116" s="71">
        <f t="shared" si="389"/>
        <v>0</v>
      </c>
      <c r="LW116" s="71" t="e">
        <f t="shared" si="389"/>
        <v>#DIV/0!</v>
      </c>
      <c r="LX116" s="71">
        <f t="shared" si="389"/>
        <v>0</v>
      </c>
      <c r="LY116" s="71">
        <f t="shared" si="389"/>
        <v>0</v>
      </c>
      <c r="LZ116" s="71">
        <f t="shared" si="389"/>
        <v>0</v>
      </c>
      <c r="MA116" s="71">
        <f t="shared" si="389"/>
        <v>0</v>
      </c>
      <c r="MB116" s="71">
        <f t="shared" si="389"/>
        <v>0</v>
      </c>
      <c r="MC116" s="71">
        <f t="shared" si="389"/>
        <v>0</v>
      </c>
      <c r="MD116" s="71">
        <f t="shared" si="389"/>
        <v>0</v>
      </c>
      <c r="ME116" s="71">
        <f t="shared" si="389"/>
        <v>0</v>
      </c>
      <c r="MF116" s="71">
        <f t="shared" si="389"/>
        <v>0</v>
      </c>
      <c r="MG116" s="71">
        <f t="shared" si="389"/>
        <v>0</v>
      </c>
      <c r="MH116" s="71">
        <f t="shared" ref="MH116:OS116" si="391">SQRT((MH109)^2+MH93^2)*MH115</f>
        <v>0</v>
      </c>
      <c r="MI116" s="71">
        <f t="shared" si="391"/>
        <v>0</v>
      </c>
      <c r="MJ116" s="71">
        <f t="shared" si="391"/>
        <v>0</v>
      </c>
      <c r="MK116" s="71">
        <f t="shared" si="391"/>
        <v>0</v>
      </c>
      <c r="ML116" s="71">
        <f t="shared" si="391"/>
        <v>0</v>
      </c>
      <c r="MM116" s="71">
        <f t="shared" si="391"/>
        <v>0</v>
      </c>
      <c r="MN116" s="71">
        <f t="shared" si="391"/>
        <v>0</v>
      </c>
      <c r="MO116" s="71">
        <f t="shared" si="391"/>
        <v>0</v>
      </c>
      <c r="MP116" s="71">
        <f t="shared" si="391"/>
        <v>0</v>
      </c>
      <c r="MQ116" s="71">
        <f t="shared" si="391"/>
        <v>0</v>
      </c>
      <c r="MR116" s="71">
        <f t="shared" si="391"/>
        <v>0</v>
      </c>
      <c r="MS116" s="71">
        <f t="shared" si="391"/>
        <v>0</v>
      </c>
      <c r="MT116" s="71">
        <f t="shared" si="391"/>
        <v>0</v>
      </c>
      <c r="MU116" s="71">
        <f t="shared" si="391"/>
        <v>0</v>
      </c>
      <c r="MV116" s="71">
        <f t="shared" si="391"/>
        <v>0</v>
      </c>
      <c r="MW116" s="71">
        <f t="shared" si="391"/>
        <v>0</v>
      </c>
      <c r="MX116" s="71">
        <f t="shared" si="391"/>
        <v>0</v>
      </c>
      <c r="MY116" s="71">
        <f t="shared" si="391"/>
        <v>0</v>
      </c>
      <c r="MZ116" s="71">
        <f t="shared" si="391"/>
        <v>0</v>
      </c>
      <c r="NA116" s="71">
        <f t="shared" si="391"/>
        <v>0</v>
      </c>
      <c r="NB116" s="71">
        <f t="shared" si="391"/>
        <v>0</v>
      </c>
      <c r="NC116" s="71">
        <f t="shared" si="391"/>
        <v>0</v>
      </c>
      <c r="ND116" s="71">
        <f t="shared" si="391"/>
        <v>0</v>
      </c>
      <c r="NE116" s="71">
        <f t="shared" si="391"/>
        <v>0</v>
      </c>
      <c r="NF116" s="71">
        <f t="shared" si="391"/>
        <v>0</v>
      </c>
      <c r="NG116" s="71">
        <f t="shared" si="391"/>
        <v>0</v>
      </c>
      <c r="NH116" s="71">
        <f t="shared" si="391"/>
        <v>0</v>
      </c>
      <c r="NI116" s="71">
        <f t="shared" si="391"/>
        <v>0</v>
      </c>
      <c r="NJ116" s="71">
        <f t="shared" si="391"/>
        <v>0</v>
      </c>
      <c r="NK116" s="71">
        <f t="shared" si="391"/>
        <v>0</v>
      </c>
      <c r="NL116" s="71">
        <f t="shared" si="391"/>
        <v>0</v>
      </c>
      <c r="NM116" s="71">
        <f t="shared" si="391"/>
        <v>0</v>
      </c>
      <c r="NN116" s="71">
        <f t="shared" si="391"/>
        <v>0</v>
      </c>
      <c r="NO116" s="71">
        <f t="shared" si="391"/>
        <v>0</v>
      </c>
      <c r="NP116" s="71">
        <f t="shared" si="391"/>
        <v>0</v>
      </c>
      <c r="NQ116" s="71">
        <f t="shared" si="391"/>
        <v>0</v>
      </c>
      <c r="NR116" s="71">
        <f t="shared" si="391"/>
        <v>0</v>
      </c>
      <c r="NS116" s="71">
        <f t="shared" si="391"/>
        <v>0</v>
      </c>
      <c r="NT116" s="71">
        <f t="shared" si="391"/>
        <v>0</v>
      </c>
      <c r="NU116" s="71">
        <f t="shared" si="391"/>
        <v>0</v>
      </c>
      <c r="NV116" s="71">
        <f t="shared" si="391"/>
        <v>0</v>
      </c>
      <c r="NW116" s="71">
        <f t="shared" si="391"/>
        <v>0</v>
      </c>
      <c r="NX116" s="71">
        <f t="shared" si="391"/>
        <v>0</v>
      </c>
      <c r="NY116" s="71">
        <f t="shared" si="391"/>
        <v>0</v>
      </c>
      <c r="NZ116" s="71">
        <f t="shared" si="391"/>
        <v>0</v>
      </c>
      <c r="OA116" s="71">
        <f t="shared" si="391"/>
        <v>0</v>
      </c>
      <c r="OB116" s="71">
        <f t="shared" si="391"/>
        <v>0</v>
      </c>
      <c r="OC116" s="71">
        <f t="shared" si="391"/>
        <v>0</v>
      </c>
      <c r="OD116" s="71">
        <f t="shared" si="391"/>
        <v>0</v>
      </c>
      <c r="OE116" s="71">
        <f t="shared" si="391"/>
        <v>0</v>
      </c>
      <c r="OF116" s="71">
        <f t="shared" si="391"/>
        <v>0</v>
      </c>
      <c r="OG116" s="71">
        <f t="shared" si="391"/>
        <v>0</v>
      </c>
      <c r="OH116" s="71">
        <f t="shared" si="391"/>
        <v>0</v>
      </c>
      <c r="OI116" s="71">
        <f t="shared" si="391"/>
        <v>0</v>
      </c>
      <c r="OJ116" s="71">
        <f t="shared" si="391"/>
        <v>0</v>
      </c>
      <c r="OK116" s="71">
        <f t="shared" si="391"/>
        <v>0</v>
      </c>
      <c r="OL116" s="71">
        <f t="shared" si="391"/>
        <v>0</v>
      </c>
      <c r="OM116" s="71">
        <f t="shared" si="391"/>
        <v>0</v>
      </c>
      <c r="ON116" s="71">
        <f t="shared" si="391"/>
        <v>0</v>
      </c>
      <c r="OO116" s="71">
        <f t="shared" si="391"/>
        <v>0</v>
      </c>
      <c r="OP116" s="71">
        <f t="shared" si="391"/>
        <v>0</v>
      </c>
      <c r="OQ116" s="71">
        <f t="shared" si="391"/>
        <v>0</v>
      </c>
      <c r="OR116" s="71">
        <f t="shared" si="391"/>
        <v>0</v>
      </c>
      <c r="OS116" s="71">
        <f t="shared" si="391"/>
        <v>0</v>
      </c>
      <c r="OT116" s="71">
        <f t="shared" ref="OT116:OY116" si="392">SQRT((OT109)^2+OT93^2)*OT115</f>
        <v>0</v>
      </c>
      <c r="OU116" s="71">
        <f t="shared" si="392"/>
        <v>0</v>
      </c>
      <c r="OV116" s="71">
        <f t="shared" si="392"/>
        <v>0</v>
      </c>
      <c r="OW116" s="71">
        <f t="shared" si="392"/>
        <v>0</v>
      </c>
      <c r="OX116" s="71">
        <f t="shared" si="392"/>
        <v>0</v>
      </c>
      <c r="OY116" s="71">
        <f t="shared" si="392"/>
        <v>0</v>
      </c>
    </row>
    <row r="117" spans="1:415">
      <c r="A117" s="46"/>
      <c r="B117" s="46"/>
      <c r="C117" s="46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43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43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43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</row>
    <row r="118" spans="1:415" s="239" customFormat="1">
      <c r="A118" s="236" t="s">
        <v>31</v>
      </c>
      <c r="B118" s="236"/>
      <c r="C118" s="236"/>
      <c r="D118" s="237">
        <f t="shared" ref="D118:E118" si="393">D115+D113+D111</f>
        <v>2.2774212854679928E-9</v>
      </c>
      <c r="E118" s="237">
        <f t="shared" si="393"/>
        <v>5.3275333297768154E-9</v>
      </c>
      <c r="F118" s="237">
        <f>F115+F113+F111</f>
        <v>1.7749835157830478E-8</v>
      </c>
      <c r="G118" s="237">
        <f t="shared" ref="G118:BR118" si="394">G115+G113+G111</f>
        <v>5.6959645653362094E-9</v>
      </c>
      <c r="H118" s="237">
        <f t="shared" si="394"/>
        <v>9.4784819540172766E-9</v>
      </c>
      <c r="I118" s="237">
        <f t="shared" si="394"/>
        <v>9.9051203032389501E-9</v>
      </c>
      <c r="J118" s="237">
        <f t="shared" si="394"/>
        <v>6.0521032886377677E-9</v>
      </c>
      <c r="K118" s="237">
        <f t="shared" si="394"/>
        <v>1.767550804307242E-8</v>
      </c>
      <c r="L118" s="237">
        <f t="shared" si="394"/>
        <v>1.3979418843120692E-8</v>
      </c>
      <c r="M118" s="237">
        <f t="shared" si="394"/>
        <v>3.4489714390363361E-8</v>
      </c>
      <c r="N118" s="237">
        <f t="shared" si="394"/>
        <v>1.272613094641501E-8</v>
      </c>
      <c r="O118" s="237">
        <f t="shared" si="394"/>
        <v>3.2497291999186634E-8</v>
      </c>
      <c r="P118" s="237">
        <f t="shared" si="394"/>
        <v>7.3862791812617242E-9</v>
      </c>
      <c r="Q118" s="237">
        <f t="shared" si="394"/>
        <v>2.9945211826747249E-9</v>
      </c>
      <c r="R118" s="237">
        <f t="shared" si="394"/>
        <v>2.0024942069985037E-9</v>
      </c>
      <c r="S118" s="237">
        <f t="shared" si="394"/>
        <v>2.3988560131147738E-9</v>
      </c>
      <c r="T118" s="237"/>
      <c r="U118" s="237"/>
      <c r="V118" s="237">
        <f t="shared" si="394"/>
        <v>2.8539630179089853E-10</v>
      </c>
      <c r="W118" s="237">
        <f t="shared" si="394"/>
        <v>3.1619075092810135E-10</v>
      </c>
      <c r="X118" s="237">
        <f t="shared" si="394"/>
        <v>8.8603059362999434E-11</v>
      </c>
      <c r="Y118" s="237">
        <f t="shared" si="394"/>
        <v>6.6399063025717109E-10</v>
      </c>
      <c r="Z118" s="237">
        <f t="shared" si="394"/>
        <v>1.6665417556910541E-10</v>
      </c>
      <c r="AA118" s="237"/>
      <c r="AB118" s="237">
        <f t="shared" si="394"/>
        <v>1.2691347326429063E-10</v>
      </c>
      <c r="AC118" s="237">
        <f t="shared" si="394"/>
        <v>1.8413582152059569E-10</v>
      </c>
      <c r="AD118" s="237">
        <f t="shared" si="394"/>
        <v>2.3203040339582198E-10</v>
      </c>
      <c r="AE118" s="237">
        <f t="shared" si="394"/>
        <v>3.9901430305439418E-11</v>
      </c>
      <c r="AF118" s="237">
        <f t="shared" si="394"/>
        <v>2.0221835759765469E-11</v>
      </c>
      <c r="AG118" s="237"/>
      <c r="AH118" s="237">
        <f t="shared" si="394"/>
        <v>2.0160588306277016E-10</v>
      </c>
      <c r="AI118" s="237">
        <f t="shared" si="394"/>
        <v>1.3682741075674872E-10</v>
      </c>
      <c r="AJ118" s="237">
        <f t="shared" si="394"/>
        <v>1.334061439959114E-9</v>
      </c>
      <c r="AK118" s="237">
        <f t="shared" si="394"/>
        <v>5.9973963472199563E-10</v>
      </c>
      <c r="AL118" s="237">
        <f t="shared" si="394"/>
        <v>2.0041423349115197E-10</v>
      </c>
      <c r="AM118" s="237"/>
      <c r="AN118" s="237">
        <f t="shared" si="394"/>
        <v>4.7893200831919596E-10</v>
      </c>
      <c r="AO118" s="237">
        <f t="shared" si="394"/>
        <v>3.2310548484870001E-10</v>
      </c>
      <c r="AP118" s="237">
        <f t="shared" si="394"/>
        <v>5.393713470424976E-10</v>
      </c>
      <c r="AQ118" s="237">
        <f t="shared" si="394"/>
        <v>1.1858428296623342E-10</v>
      </c>
      <c r="AR118" s="237">
        <f t="shared" si="394"/>
        <v>2.1185345154352317E-10</v>
      </c>
      <c r="AS118" s="237"/>
      <c r="AT118" s="237">
        <f t="shared" si="394"/>
        <v>4.640773494086767E-10</v>
      </c>
      <c r="AU118" s="237">
        <f t="shared" si="394"/>
        <v>1.6488692448467046E-9</v>
      </c>
      <c r="AV118" s="237">
        <f t="shared" si="394"/>
        <v>2.3175821662233689E-9</v>
      </c>
      <c r="AW118" s="237">
        <f t="shared" si="394"/>
        <v>9.3620092631622532E-10</v>
      </c>
      <c r="AX118" s="237">
        <f t="shared" si="394"/>
        <v>7.3216593943693627E-10</v>
      </c>
      <c r="AY118" s="237"/>
      <c r="AZ118" s="237">
        <f t="shared" si="394"/>
        <v>1.0995544261387431E-10</v>
      </c>
      <c r="BA118" s="237">
        <f t="shared" si="394"/>
        <v>5.3896169052875157E-11</v>
      </c>
      <c r="BB118" s="237">
        <f t="shared" si="394"/>
        <v>4.0389052165333374E-10</v>
      </c>
      <c r="BC118" s="237">
        <f t="shared" si="394"/>
        <v>1.0736980245458866E-10</v>
      </c>
      <c r="BD118" s="237"/>
      <c r="BE118" s="237">
        <f t="shared" si="394"/>
        <v>6.1010400983162632E-11</v>
      </c>
      <c r="BF118" s="237">
        <f t="shared" si="394"/>
        <v>5.9426415552494616E-10</v>
      </c>
      <c r="BG118" s="237">
        <f t="shared" si="394"/>
        <v>7.7373038231138108E-10</v>
      </c>
      <c r="BH118" s="237">
        <f t="shared" si="394"/>
        <v>1.5347736781329381E-9</v>
      </c>
      <c r="BI118" s="237"/>
      <c r="BJ118" s="237">
        <f t="shared" si="394"/>
        <v>5.9547579979982819E-10</v>
      </c>
      <c r="BK118" s="237">
        <f t="shared" si="394"/>
        <v>2.1623930891048347E-10</v>
      </c>
      <c r="BL118" s="237">
        <f t="shared" si="394"/>
        <v>3.6145643963969073E-9</v>
      </c>
      <c r="BM118" s="237">
        <f t="shared" si="394"/>
        <v>9.4250840508521482E-10</v>
      </c>
      <c r="BN118" s="237"/>
      <c r="BO118" s="237">
        <f t="shared" si="394"/>
        <v>7.0534265537058465E-11</v>
      </c>
      <c r="BP118" s="237">
        <f t="shared" si="394"/>
        <v>1.0481500759932538E-9</v>
      </c>
      <c r="BQ118" s="237">
        <f t="shared" si="394"/>
        <v>3.6652421053100221E-10</v>
      </c>
      <c r="BR118" s="237">
        <f t="shared" si="394"/>
        <v>2.447412195136427E-10</v>
      </c>
      <c r="BS118" s="237"/>
      <c r="BT118" s="237">
        <f t="shared" ref="BT118:DV118" si="395">BT115+BT113+BT111</f>
        <v>3.1631141531501521E-10</v>
      </c>
      <c r="BU118" s="237">
        <f t="shared" si="395"/>
        <v>2.1369291132833802E-10</v>
      </c>
      <c r="BV118" s="237">
        <f t="shared" si="395"/>
        <v>1.7320339906552013E-10</v>
      </c>
      <c r="BW118" s="237"/>
      <c r="BX118" s="237">
        <f t="shared" si="395"/>
        <v>-1.8325626956466215E-12</v>
      </c>
      <c r="BY118" s="237"/>
      <c r="BZ118" s="237">
        <f t="shared" si="395"/>
        <v>5.0303316541594354E-10</v>
      </c>
      <c r="CA118" s="237">
        <f t="shared" si="395"/>
        <v>-1.7103019841364074E-12</v>
      </c>
      <c r="CB118" s="237">
        <f t="shared" si="395"/>
        <v>1.0629249878292032E-10</v>
      </c>
      <c r="CC118" s="237">
        <f>CC115+CC113+CC111</f>
        <v>-1.1771419114678578E-12</v>
      </c>
      <c r="CD118" s="237">
        <f>CD115+CD113+CD111</f>
        <v>6.9646625736184543E-10</v>
      </c>
      <c r="CE118" s="237">
        <f>CE115+CE113+CE111</f>
        <v>1.1448346032129485E-9</v>
      </c>
      <c r="CF118" s="237"/>
      <c r="CG118" s="237">
        <f t="shared" si="395"/>
        <v>4.554462179997143E-10</v>
      </c>
      <c r="CH118" s="237"/>
      <c r="CI118" s="237">
        <f>CI115+CI113+CI111</f>
        <v>1.8840066136395988E-9</v>
      </c>
      <c r="CJ118" s="237"/>
      <c r="CK118" s="237">
        <f>CK115+CK113+CK111</f>
        <v>9.7605016430572887E-10</v>
      </c>
      <c r="CL118" s="237">
        <f>CL115+CL113+CL111</f>
        <v>1.2107459883872785E-9</v>
      </c>
      <c r="CM118" s="237">
        <f t="shared" si="395"/>
        <v>1.0326911892350786E-9</v>
      </c>
      <c r="CN118" s="238">
        <f t="shared" si="395"/>
        <v>-2.9135617968678986E-12</v>
      </c>
      <c r="CO118" s="237">
        <f t="shared" si="395"/>
        <v>5.5986418330358568E-9</v>
      </c>
      <c r="CP118" s="237">
        <f t="shared" si="395"/>
        <v>8.3087869245280278E-9</v>
      </c>
      <c r="CQ118" s="237">
        <f t="shared" si="395"/>
        <v>8.441669946599335E-9</v>
      </c>
      <c r="CR118" s="237">
        <f t="shared" si="395"/>
        <v>9.0478962887989201E-9</v>
      </c>
      <c r="CS118" s="237"/>
      <c r="CT118" s="237">
        <f t="shared" si="395"/>
        <v>4.8118066756589095E-10</v>
      </c>
      <c r="CU118" s="237">
        <f t="shared" si="395"/>
        <v>3.5958402319056221E-9</v>
      </c>
      <c r="CV118" s="237">
        <f t="shared" si="395"/>
        <v>-7.4096681290649546E-13</v>
      </c>
      <c r="CW118" s="237">
        <f t="shared" si="395"/>
        <v>-1.5717171167037095E-12</v>
      </c>
      <c r="CX118" s="237">
        <f t="shared" si="395"/>
        <v>2.3068952799994439E-10</v>
      </c>
      <c r="CY118" s="237"/>
      <c r="CZ118" s="237">
        <f t="shared" si="395"/>
        <v>3.6396203102632852E-11</v>
      </c>
      <c r="DA118" s="237">
        <f t="shared" si="395"/>
        <v>1.092135347085903E-10</v>
      </c>
      <c r="DB118" s="237">
        <f t="shared" si="395"/>
        <v>8.2903935720912922E-11</v>
      </c>
      <c r="DC118" s="237">
        <f>DC115+DC113+DC111</f>
        <v>1.4453261640358174E-9</v>
      </c>
      <c r="DD118" s="237">
        <f>DD115+DD113+DD111</f>
        <v>1.2736811223076382E-9</v>
      </c>
      <c r="DE118" s="237"/>
      <c r="DF118" s="237"/>
      <c r="DG118" s="237">
        <f t="shared" si="395"/>
        <v>6.7460640345815097E-10</v>
      </c>
      <c r="DH118" s="237">
        <f t="shared" si="395"/>
        <v>4.56066446843406E-10</v>
      </c>
      <c r="DI118" s="237">
        <f t="shared" si="395"/>
        <v>1.00727491198958E-9</v>
      </c>
      <c r="DJ118" s="237">
        <f>DJ115+DJ113+DJ111</f>
        <v>7.712019890084508E-10</v>
      </c>
      <c r="DK118" s="237">
        <f>DK115+DK113+DK111</f>
        <v>7.5333296346939895E-10</v>
      </c>
      <c r="DL118" s="237"/>
      <c r="DM118" s="237">
        <f t="shared" si="395"/>
        <v>1.2541212755620345E-9</v>
      </c>
      <c r="DN118" s="237">
        <f t="shared" si="395"/>
        <v>4.3875836137460806E-9</v>
      </c>
      <c r="DO118" s="237">
        <f t="shared" si="395"/>
        <v>1.2280530076580847E-9</v>
      </c>
      <c r="DP118" s="237">
        <f>DP115+DP113+DP111</f>
        <v>8.6367278219149616E-9</v>
      </c>
      <c r="DQ118" s="237">
        <f>DQ115+DQ113+DQ111</f>
        <v>2.4981100865851031E-9</v>
      </c>
      <c r="DR118" s="237"/>
      <c r="DS118" s="237">
        <f>DS115+DS113+DS111</f>
        <v>1.6431402162387236E-9</v>
      </c>
      <c r="DT118" s="237">
        <f t="shared" si="395"/>
        <v>7.9484491711145047E-10</v>
      </c>
      <c r="DU118" s="237">
        <f t="shared" si="395"/>
        <v>9.258922064368701E-10</v>
      </c>
      <c r="DV118" s="237">
        <f t="shared" si="395"/>
        <v>4.5828009134156699E-9</v>
      </c>
      <c r="DW118" s="237">
        <f>DW115+DW113+DW111</f>
        <v>3.9925816226827017E-10</v>
      </c>
      <c r="DX118" s="237"/>
      <c r="DY118" s="237">
        <f t="shared" ref="DY118:GP118" si="396">DY115+DY113+DY111</f>
        <v>1.2734984324218258E-9</v>
      </c>
      <c r="DZ118" s="237">
        <f t="shared" si="396"/>
        <v>1.3267897487425151E-9</v>
      </c>
      <c r="EA118" s="237">
        <f t="shared" si="396"/>
        <v>1.1170429645741159E-9</v>
      </c>
      <c r="EB118" s="237">
        <f t="shared" si="396"/>
        <v>7.8907928446002895E-10</v>
      </c>
      <c r="EC118" s="237">
        <f>EC115+EC113+EC111</f>
        <v>1.3634622999361117E-9</v>
      </c>
      <c r="ED118" s="237"/>
      <c r="EE118" s="237">
        <f>EE115+EE113+EE111</f>
        <v>3.0165951729268587E-11</v>
      </c>
      <c r="EF118" s="237">
        <f>EF115+EF113+EF111</f>
        <v>5.0102455399942371E-11</v>
      </c>
      <c r="EG118" s="237">
        <f>EG115+EG113+EG111</f>
        <v>2.7751151729423101E-10</v>
      </c>
      <c r="EH118" s="237">
        <f>EH115+EH113+EH111</f>
        <v>2.0222448908377236E-10</v>
      </c>
      <c r="EI118" s="237">
        <f t="shared" si="396"/>
        <v>4.0190453427674627E-10</v>
      </c>
      <c r="EJ118" s="237"/>
      <c r="EK118" s="237">
        <f>EK115+EK113+EK111</f>
        <v>3.064813360564997E-9</v>
      </c>
      <c r="EL118" s="237">
        <f t="shared" si="396"/>
        <v>2.4739814890737293E-9</v>
      </c>
      <c r="EM118" s="237">
        <f t="shared" si="396"/>
        <v>1.3338928517925388E-9</v>
      </c>
      <c r="EN118" s="237">
        <f>EN115+EN113+EN111</f>
        <v>9.0695561037167161E-10</v>
      </c>
      <c r="EO118" s="237">
        <f>EO115+EO113+EO111</f>
        <v>2.574433861102291E-9</v>
      </c>
      <c r="EP118" s="237"/>
      <c r="EQ118" s="237">
        <f t="shared" si="396"/>
        <v>3.3764129946409629E-10</v>
      </c>
      <c r="ER118" s="237">
        <f t="shared" si="396"/>
        <v>1.0539698453550506E-9</v>
      </c>
      <c r="ES118" s="237">
        <f t="shared" si="396"/>
        <v>1.4139162844499858E-9</v>
      </c>
      <c r="ET118" s="237">
        <f>ET115+ET113+ET111</f>
        <v>1.0105182213204229E-9</v>
      </c>
      <c r="EU118" s="237">
        <f>EU115+EU113+EU111</f>
        <v>7.9124750516242817E-10</v>
      </c>
      <c r="EV118" s="237"/>
      <c r="EW118" s="237">
        <f>EW115+EW113+EW111</f>
        <v>4.5200366436221126E-10</v>
      </c>
      <c r="EX118" s="237">
        <f t="shared" si="396"/>
        <v>2.1021322458435982E-10</v>
      </c>
      <c r="EY118" s="237">
        <f t="shared" si="396"/>
        <v>4.6281755812704861E-11</v>
      </c>
      <c r="EZ118" s="237">
        <f>EZ115+EZ113+EZ111</f>
        <v>5.9914937938845016E-12</v>
      </c>
      <c r="FA118" s="237"/>
      <c r="FB118" s="237"/>
      <c r="FC118" s="237">
        <f>FC115+FC113+FC111</f>
        <v>3.7206969712209601E-10</v>
      </c>
      <c r="FD118" s="237">
        <f>FD115+FD113+FD111</f>
        <v>2.968852910079887E-10</v>
      </c>
      <c r="FE118" s="237">
        <f>FE115+FE113+FE111</f>
        <v>2.5759305706906952E-10</v>
      </c>
      <c r="FF118" s="237">
        <f>FF115+FF113+FF111</f>
        <v>2.1341443254234042E-10</v>
      </c>
      <c r="FG118" s="237"/>
      <c r="FH118" s="237">
        <f t="shared" si="396"/>
        <v>2.3449293595189921E-10</v>
      </c>
      <c r="FI118" s="237">
        <f t="shared" si="396"/>
        <v>1.5189530506802507E-10</v>
      </c>
      <c r="FJ118" s="237">
        <f t="shared" si="396"/>
        <v>8.6560604773923117E-10</v>
      </c>
      <c r="FK118" s="237">
        <f t="shared" si="396"/>
        <v>4.7109137428357556E-10</v>
      </c>
      <c r="FL118" s="237">
        <f t="shared" si="396"/>
        <v>4.989602276876108E-10</v>
      </c>
      <c r="FM118" s="237"/>
      <c r="FN118" s="237">
        <f t="shared" si="396"/>
        <v>5.958084214750833E-10</v>
      </c>
      <c r="FO118" s="237">
        <f t="shared" si="396"/>
        <v>1.2572367771538314E-9</v>
      </c>
      <c r="FP118" s="237">
        <f t="shared" si="396"/>
        <v>5.9602292739150012E-9</v>
      </c>
      <c r="FQ118" s="237">
        <f t="shared" si="396"/>
        <v>1.7012519951732358E-10</v>
      </c>
      <c r="FR118" s="237">
        <f t="shared" si="396"/>
        <v>7.6853366992442345E-11</v>
      </c>
      <c r="FS118" s="237"/>
      <c r="FT118" s="237">
        <f>FT115+FT113+FT111</f>
        <v>3.506754334160713E-10</v>
      </c>
      <c r="FU118" s="237">
        <f>FU115+FU113+FU111</f>
        <v>8.4855499173007206E-10</v>
      </c>
      <c r="FV118" s="237">
        <f>FV115+FV113+FV111</f>
        <v>2.455644692992926E-10</v>
      </c>
      <c r="FW118" s="237">
        <f t="shared" si="396"/>
        <v>8.2424370433288608E-10</v>
      </c>
      <c r="FX118" s="237">
        <f t="shared" si="396"/>
        <v>3.6950640014399952E-10</v>
      </c>
      <c r="FY118" s="237"/>
      <c r="FZ118" s="237">
        <f t="shared" si="396"/>
        <v>8.3360871809781603E-9</v>
      </c>
      <c r="GA118" s="237">
        <f t="shared" si="396"/>
        <v>1.2868007139501054E-8</v>
      </c>
      <c r="GB118" s="237">
        <f t="shared" si="396"/>
        <v>2.061862065832644E-8</v>
      </c>
      <c r="GC118" s="237">
        <f t="shared" si="396"/>
        <v>1.035945284737367E-8</v>
      </c>
      <c r="GD118" s="237">
        <f t="shared" si="396"/>
        <v>5.2070695448719878E-9</v>
      </c>
      <c r="GE118" s="237"/>
      <c r="GF118" s="237">
        <f t="shared" si="396"/>
        <v>1.5336773986074379E-9</v>
      </c>
      <c r="GG118" s="237">
        <f t="shared" si="396"/>
        <v>1.0415251306231454E-9</v>
      </c>
      <c r="GH118" s="237">
        <f>GH115+GH113+GH111</f>
        <v>5.8089100289775809E-10</v>
      </c>
      <c r="GI118" s="237">
        <f>GI115+GI113+GI111</f>
        <v>1.0779405627181913E-9</v>
      </c>
      <c r="GJ118" s="237">
        <f>GJ115+GJ113+GJ111</f>
        <v>6.5644628278132245E-11</v>
      </c>
      <c r="GK118" s="237"/>
      <c r="GL118" s="237">
        <f t="shared" si="396"/>
        <v>1.1808038455744491E-10</v>
      </c>
      <c r="GM118" s="237">
        <f t="shared" si="396"/>
        <v>2.5096509808420421E-10</v>
      </c>
      <c r="GN118" s="237">
        <f t="shared" si="396"/>
        <v>7.8323095268334256E-10</v>
      </c>
      <c r="GO118" s="237">
        <f t="shared" si="396"/>
        <v>2.3132330402356527E-10</v>
      </c>
      <c r="GP118" s="237">
        <f t="shared" si="396"/>
        <v>1.9558450113523208E-10</v>
      </c>
      <c r="GQ118" s="238">
        <f t="shared" ref="GQ118:JH118" si="397">GQ115+GQ113+GQ111</f>
        <v>-3.4137527241320436E-12</v>
      </c>
      <c r="GR118" s="237">
        <f t="shared" si="397"/>
        <v>6.5238917597076135E-9</v>
      </c>
      <c r="GS118" s="237">
        <f t="shared" si="397"/>
        <v>4.8534237321125625E-9</v>
      </c>
      <c r="GT118" s="237">
        <f t="shared" si="397"/>
        <v>7.6756793935996841E-9</v>
      </c>
      <c r="GU118" s="237"/>
      <c r="GV118" s="237">
        <f t="shared" si="397"/>
        <v>3.1737862100571436E-9</v>
      </c>
      <c r="GW118" s="237">
        <f t="shared" si="397"/>
        <v>2.0047284143119089E-10</v>
      </c>
      <c r="GX118" s="237">
        <f t="shared" si="397"/>
        <v>5.9838163084452739E-10</v>
      </c>
      <c r="GY118" s="237">
        <f t="shared" si="397"/>
        <v>7.8794310688896965E-10</v>
      </c>
      <c r="GZ118" s="237">
        <f t="shared" si="397"/>
        <v>3.2854470339756489E-10</v>
      </c>
      <c r="HA118" s="237">
        <f t="shared" si="397"/>
        <v>6.5941628869094501E-10</v>
      </c>
      <c r="HB118" s="237">
        <f t="shared" si="397"/>
        <v>1.1088585854344405E-9</v>
      </c>
      <c r="HC118" s="237">
        <f t="shared" si="397"/>
        <v>3.6284356916283355E-10</v>
      </c>
      <c r="HD118" s="237">
        <f t="shared" si="397"/>
        <v>3.007694265840469E-10</v>
      </c>
      <c r="HE118" s="237">
        <f t="shared" si="397"/>
        <v>4.0584917128465624E-10</v>
      </c>
      <c r="HF118" s="237">
        <f t="shared" si="397"/>
        <v>1.5048270033473544E-9</v>
      </c>
      <c r="HG118" s="237">
        <f t="shared" si="397"/>
        <v>3.2383696194739197E-10</v>
      </c>
      <c r="HH118" s="237">
        <f t="shared" si="397"/>
        <v>5.8374562462161691E-10</v>
      </c>
      <c r="HI118" s="237">
        <f t="shared" si="397"/>
        <v>1.4547678968782072E-9</v>
      </c>
      <c r="HJ118" s="237">
        <f t="shared" si="397"/>
        <v>6.9871477771203192E-10</v>
      </c>
      <c r="HK118" s="237">
        <f t="shared" si="397"/>
        <v>3.0469621592844451E-10</v>
      </c>
      <c r="HL118" s="237">
        <f t="shared" si="397"/>
        <v>1.3931258874072988E-10</v>
      </c>
      <c r="HM118" s="237">
        <f t="shared" si="397"/>
        <v>2.8854985904141632E-10</v>
      </c>
      <c r="HN118" s="237">
        <f t="shared" si="397"/>
        <v>5.6433517859043003E-10</v>
      </c>
      <c r="HO118" s="237">
        <f t="shared" si="397"/>
        <v>6.8003541299592853E-10</v>
      </c>
      <c r="HP118" s="237">
        <f t="shared" si="397"/>
        <v>2.7665047421325934E-10</v>
      </c>
      <c r="HQ118" s="237">
        <f t="shared" si="397"/>
        <v>7.8650664454357658E-10</v>
      </c>
      <c r="HR118" s="237">
        <f t="shared" si="397"/>
        <v>7.8314419061900386E-10</v>
      </c>
      <c r="HS118" s="237">
        <f t="shared" si="397"/>
        <v>2.7790718754312124E-10</v>
      </c>
      <c r="HT118" s="237"/>
      <c r="HU118" s="237">
        <f t="shared" si="397"/>
        <v>1.1040129814905553E-10</v>
      </c>
      <c r="HV118" s="237">
        <f t="shared" si="397"/>
        <v>2.1894186155465159E-10</v>
      </c>
      <c r="HW118" s="237">
        <f t="shared" si="397"/>
        <v>1.5550805152902228E-10</v>
      </c>
      <c r="HX118" s="237">
        <f t="shared" si="397"/>
        <v>3.8295235924159436E-10</v>
      </c>
      <c r="HY118" s="237">
        <f t="shared" si="397"/>
        <v>7.7671453008898604E-10</v>
      </c>
      <c r="HZ118" s="237">
        <f t="shared" si="397"/>
        <v>3.8738963579010009E-10</v>
      </c>
      <c r="IA118" s="237">
        <f t="shared" si="397"/>
        <v>4.2185937785353746E-10</v>
      </c>
      <c r="IB118" s="237">
        <f t="shared" si="397"/>
        <v>6.6176342838906687E-10</v>
      </c>
      <c r="IC118" s="237">
        <f t="shared" si="397"/>
        <v>6.0966558563908316E-10</v>
      </c>
      <c r="ID118" s="237">
        <f t="shared" si="397"/>
        <v>3.7372381531740069E-10</v>
      </c>
      <c r="IE118" s="237">
        <f t="shared" si="397"/>
        <v>3.4008382530523198E-10</v>
      </c>
      <c r="IF118" s="237">
        <f t="shared" si="397"/>
        <v>3.6146783903800718E-10</v>
      </c>
      <c r="IG118" s="237">
        <f t="shared" si="397"/>
        <v>2.9599070339497489E-10</v>
      </c>
      <c r="IH118" s="237">
        <f t="shared" si="397"/>
        <v>3.0019132315452188E-10</v>
      </c>
      <c r="II118" s="237">
        <f t="shared" si="397"/>
        <v>1.6140902048655045E-10</v>
      </c>
      <c r="IJ118" s="237">
        <f t="shared" si="397"/>
        <v>8.6880642288686651E-11</v>
      </c>
      <c r="IK118" s="237">
        <f t="shared" si="397"/>
        <v>3.3835043288397015E-10</v>
      </c>
      <c r="IL118" s="237">
        <f t="shared" si="397"/>
        <v>5.6463743347346917E-11</v>
      </c>
      <c r="IM118" s="237">
        <f t="shared" si="397"/>
        <v>1.4620236379902402E-9</v>
      </c>
      <c r="IN118" s="237">
        <f t="shared" si="397"/>
        <v>2.4087139442732795E-10</v>
      </c>
      <c r="IO118" s="237">
        <f t="shared" si="397"/>
        <v>3.4071944841972693E-10</v>
      </c>
      <c r="IP118" s="237">
        <f t="shared" si="397"/>
        <v>1.2876813198684567E-9</v>
      </c>
      <c r="IQ118" s="237">
        <f t="shared" si="397"/>
        <v>5.2422116446143138E-10</v>
      </c>
      <c r="IR118" s="237">
        <f t="shared" si="397"/>
        <v>3.9470733294578426E-10</v>
      </c>
      <c r="IS118" s="237"/>
      <c r="IT118" s="237">
        <f t="shared" si="397"/>
        <v>4.3349334605025073E-10</v>
      </c>
      <c r="IU118" s="237">
        <f t="shared" si="397"/>
        <v>1.3515587363433813E-10</v>
      </c>
      <c r="IV118" s="237">
        <f t="shared" si="397"/>
        <v>7.9773369156470466E-10</v>
      </c>
      <c r="IW118" s="238" t="e">
        <f t="shared" si="397"/>
        <v>#DIV/0!</v>
      </c>
      <c r="IX118" s="237">
        <f t="shared" si="397"/>
        <v>5.7693847892037465E-10</v>
      </c>
      <c r="IY118" s="237">
        <f t="shared" si="397"/>
        <v>1.8151484032974647E-9</v>
      </c>
      <c r="IZ118" s="237">
        <f>IZ115+IZ113+IZ111</f>
        <v>3.0735497508942951E-9</v>
      </c>
      <c r="JA118" s="237">
        <f>JA115+JA113+JA111</f>
        <v>2.318726491662254E-9</v>
      </c>
      <c r="JB118" s="237"/>
      <c r="JC118" s="237">
        <f t="shared" si="397"/>
        <v>2.2774212854679928E-9</v>
      </c>
      <c r="JD118" s="237">
        <f t="shared" si="397"/>
        <v>5.3275333297768154E-9</v>
      </c>
      <c r="JE118" s="237">
        <f t="shared" si="397"/>
        <v>5.1883202812161786E-9</v>
      </c>
      <c r="JF118" s="237">
        <f t="shared" si="397"/>
        <v>-3.4465772695563907E-12</v>
      </c>
      <c r="JG118" s="237">
        <f t="shared" si="397"/>
        <v>-3.4465772695563907E-12</v>
      </c>
      <c r="JH118" s="237">
        <f t="shared" si="397"/>
        <v>5.0998647687162655E-10</v>
      </c>
      <c r="JI118" s="237">
        <f t="shared" ref="JI118:LT118" si="398">JI115+JI113+JI111</f>
        <v>2.8749047193052802E-10</v>
      </c>
      <c r="JJ118" s="237">
        <f t="shared" si="398"/>
        <v>9.3268973679148437E-10</v>
      </c>
      <c r="JK118" s="237">
        <f t="shared" si="398"/>
        <v>9.164841810685474E-10</v>
      </c>
      <c r="JL118" s="237">
        <f t="shared" si="398"/>
        <v>5.8875705021982328E-10</v>
      </c>
      <c r="JM118" s="237">
        <f t="shared" si="398"/>
        <v>-3.4465772695563907E-12</v>
      </c>
      <c r="JN118" s="237">
        <f t="shared" si="398"/>
        <v>7.1038119988504761E-9</v>
      </c>
      <c r="JO118" s="237">
        <f t="shared" si="398"/>
        <v>1.4211901495539803E-9</v>
      </c>
      <c r="JP118" s="237">
        <f t="shared" si="398"/>
        <v>6.0512769888964356E-10</v>
      </c>
      <c r="JQ118" s="237">
        <f t="shared" si="398"/>
        <v>4.2028651001314076E-10</v>
      </c>
      <c r="JR118" s="237">
        <f t="shared" si="398"/>
        <v>4.7320481015474544E-10</v>
      </c>
      <c r="JS118" s="237">
        <f t="shared" si="398"/>
        <v>-3.4465772695563907E-12</v>
      </c>
      <c r="JT118" s="237">
        <f t="shared" si="398"/>
        <v>6.7581793419439469E-10</v>
      </c>
      <c r="JU118" s="237">
        <f t="shared" si="398"/>
        <v>8.6101295091579504E-10</v>
      </c>
      <c r="JV118" s="237">
        <f t="shared" si="398"/>
        <v>9.3358412382411361E-10</v>
      </c>
      <c r="JW118" s="237">
        <f t="shared" si="398"/>
        <v>3.3662565918008359E-10</v>
      </c>
      <c r="JX118" s="237">
        <f t="shared" si="398"/>
        <v>-3.4465772695563907E-12</v>
      </c>
      <c r="JY118" s="237">
        <f t="shared" si="398"/>
        <v>5.0552934912590399E-10</v>
      </c>
      <c r="JZ118" s="237">
        <f t="shared" si="398"/>
        <v>-1.3370593929730664E-12</v>
      </c>
      <c r="KA118" s="237">
        <f t="shared" si="398"/>
        <v>1.0878318539661752E-9</v>
      </c>
      <c r="KB118" s="237">
        <f t="shared" si="398"/>
        <v>2.4052400703262913E-9</v>
      </c>
      <c r="KC118" s="237"/>
      <c r="KD118" s="237"/>
      <c r="KE118" s="237">
        <f t="shared" si="398"/>
        <v>5.9219777588051587E-10</v>
      </c>
      <c r="KF118" s="237">
        <f t="shared" si="398"/>
        <v>1.6521117203964077E-9</v>
      </c>
      <c r="KG118" s="237"/>
      <c r="KH118" s="237"/>
      <c r="KI118" s="237">
        <f t="shared" si="398"/>
        <v>3.0338561627994943E-9</v>
      </c>
      <c r="KJ118" s="237">
        <f t="shared" si="398"/>
        <v>-3.0525223882448654E-12</v>
      </c>
      <c r="KK118" s="237">
        <f t="shared" si="398"/>
        <v>-3.0525223882448654E-12</v>
      </c>
      <c r="KL118" s="237">
        <f t="shared" si="398"/>
        <v>1.5542589553264405E-8</v>
      </c>
      <c r="KM118" s="237" t="e">
        <f t="shared" si="398"/>
        <v>#DIV/0!</v>
      </c>
      <c r="KN118" s="237">
        <f t="shared" si="398"/>
        <v>5.1654167564591944E-9</v>
      </c>
      <c r="KO118" s="237">
        <f t="shared" si="398"/>
        <v>6.5883197601902673E-9</v>
      </c>
      <c r="KP118" s="237"/>
      <c r="KQ118" s="237">
        <f t="shared" si="398"/>
        <v>6.266285940860239E-11</v>
      </c>
      <c r="KR118" s="237">
        <f t="shared" si="398"/>
        <v>1.7871023122182268E-10</v>
      </c>
      <c r="KS118" s="237">
        <f t="shared" si="398"/>
        <v>4.1312973463078275E-11</v>
      </c>
      <c r="KT118" s="237">
        <f t="shared" si="398"/>
        <v>3.0703348401588703E-10</v>
      </c>
      <c r="KU118" s="237">
        <f t="shared" si="398"/>
        <v>6.0778510464291814E-11</v>
      </c>
      <c r="KV118" s="237">
        <f t="shared" si="398"/>
        <v>8.8876853820681086E-11</v>
      </c>
      <c r="KW118" s="237">
        <f t="shared" si="398"/>
        <v>4.5881230042240695E-11</v>
      </c>
      <c r="KX118" s="237">
        <f t="shared" si="398"/>
        <v>9.4869751026822426E-11</v>
      </c>
      <c r="KY118" s="237">
        <f t="shared" si="398"/>
        <v>4.2871205513804793E-10</v>
      </c>
      <c r="KZ118" s="237">
        <f t="shared" si="398"/>
        <v>4.287446455284047E-11</v>
      </c>
      <c r="LA118" s="237">
        <f t="shared" si="398"/>
        <v>3.7105886682580213E-10</v>
      </c>
      <c r="LB118" s="237">
        <f t="shared" si="398"/>
        <v>3.764137568108788E-11</v>
      </c>
      <c r="LC118" s="237">
        <f t="shared" si="398"/>
        <v>1.1868962093477662E-10</v>
      </c>
      <c r="LD118" s="237">
        <f t="shared" si="398"/>
        <v>8.8740306795731029E-11</v>
      </c>
      <c r="LE118" s="237">
        <f t="shared" si="398"/>
        <v>5.7519588135483803E-11</v>
      </c>
      <c r="LF118" s="237">
        <f t="shared" si="398"/>
        <v>8.6540382504869021E-11</v>
      </c>
      <c r="LG118" s="237">
        <f t="shared" si="398"/>
        <v>1.3164641641337082E-10</v>
      </c>
      <c r="LH118" s="237">
        <f t="shared" si="398"/>
        <v>2.8017923577570936E-10</v>
      </c>
      <c r="LI118" s="237">
        <f t="shared" si="398"/>
        <v>7.8666170732749128E-11</v>
      </c>
      <c r="LJ118" s="237">
        <f t="shared" si="398"/>
        <v>9.1671516264658894E-11</v>
      </c>
      <c r="LK118" s="237" t="e">
        <f t="shared" si="398"/>
        <v>#DIV/0!</v>
      </c>
      <c r="LL118" s="237">
        <f t="shared" si="398"/>
        <v>5.316097710575265E-9</v>
      </c>
      <c r="LM118" s="237">
        <f t="shared" si="398"/>
        <v>2.6981810938647603E-9</v>
      </c>
      <c r="LN118" s="237"/>
      <c r="LO118" s="237">
        <f t="shared" ref="LO118" si="399">LO115+LO113+LO111</f>
        <v>-4.6113188900091392E-12</v>
      </c>
      <c r="LP118" s="237">
        <f t="shared" si="398"/>
        <v>-4.6113188900091392E-12</v>
      </c>
      <c r="LQ118" s="237"/>
      <c r="LR118" s="237">
        <f t="shared" si="398"/>
        <v>6.5808570658317344E-11</v>
      </c>
      <c r="LS118" s="237">
        <f t="shared" si="398"/>
        <v>1.2190605144593317E-10</v>
      </c>
      <c r="LT118" s="237">
        <f t="shared" si="398"/>
        <v>2.4530229571089984E-11</v>
      </c>
      <c r="LU118" s="237">
        <f t="shared" ref="LU118:OF118" si="400">LU115+LU113+LU111</f>
        <v>4.9648754151738402E-11</v>
      </c>
      <c r="LV118" s="237">
        <f t="shared" si="400"/>
        <v>4.9813834400691339E-11</v>
      </c>
      <c r="LW118" s="237" t="e">
        <f t="shared" si="400"/>
        <v>#DIV/0!</v>
      </c>
      <c r="LX118" s="237">
        <f t="shared" si="400"/>
        <v>3.6313515345147485E-10</v>
      </c>
      <c r="LY118" s="237">
        <f t="shared" si="400"/>
        <v>2.7082598716134543E-10</v>
      </c>
      <c r="LZ118" s="237">
        <f t="shared" si="400"/>
        <v>1.2866159222555159E-10</v>
      </c>
      <c r="MA118" s="237">
        <f t="shared" si="400"/>
        <v>7.2895265397720977E-11</v>
      </c>
      <c r="MB118" s="237">
        <f t="shared" si="400"/>
        <v>4.3356332184879599E-11</v>
      </c>
      <c r="MC118" s="237">
        <f t="shared" si="400"/>
        <v>-4.611318890009153E-12</v>
      </c>
      <c r="MD118" s="237">
        <f t="shared" si="400"/>
        <v>3.306820653925235E-10</v>
      </c>
      <c r="ME118" s="237">
        <f t="shared" si="400"/>
        <v>4.0105228184688224E-10</v>
      </c>
      <c r="MF118" s="237">
        <f t="shared" si="400"/>
        <v>2.472312675266487E-10</v>
      </c>
      <c r="MG118" s="237">
        <f t="shared" si="400"/>
        <v>3.0452918141848597E-10</v>
      </c>
      <c r="MH118" s="237">
        <f t="shared" si="400"/>
        <v>3.4392822378393223E-10</v>
      </c>
      <c r="MI118" s="237">
        <f t="shared" si="400"/>
        <v>-4.611318890009153E-12</v>
      </c>
      <c r="MJ118" s="237">
        <f t="shared" si="400"/>
        <v>3.61810537612334E-10</v>
      </c>
      <c r="MK118" s="237">
        <f t="shared" si="400"/>
        <v>9.3691734072232637E-11</v>
      </c>
      <c r="ML118" s="237">
        <f t="shared" si="400"/>
        <v>5.3870470408060252E-11</v>
      </c>
      <c r="MM118" s="237">
        <f t="shared" si="400"/>
        <v>7.9866056251199801E-11</v>
      </c>
      <c r="MN118" s="237">
        <f t="shared" si="400"/>
        <v>1.1644201110947706E-10</v>
      </c>
      <c r="MO118" s="237">
        <f t="shared" si="400"/>
        <v>-4.611318890009153E-12</v>
      </c>
      <c r="MP118" s="237">
        <f t="shared" si="400"/>
        <v>2.1524841809059242E-10</v>
      </c>
      <c r="MQ118" s="237">
        <f t="shared" si="400"/>
        <v>7.8972437290719406E-10</v>
      </c>
      <c r="MR118" s="237">
        <f t="shared" si="400"/>
        <v>1.2763915437471474E-9</v>
      </c>
      <c r="MS118" s="237">
        <f t="shared" si="400"/>
        <v>1.4002795516423949E-9</v>
      </c>
      <c r="MT118" s="237">
        <f t="shared" si="400"/>
        <v>4.2925169729239246E-10</v>
      </c>
      <c r="MU118" s="237">
        <f t="shared" si="400"/>
        <v>-4.611318890009153E-12</v>
      </c>
      <c r="MV118" s="237">
        <f t="shared" si="400"/>
        <v>7.5825977941820151E-11</v>
      </c>
      <c r="MW118" s="237">
        <f t="shared" si="400"/>
        <v>5.20930015289131E-10</v>
      </c>
      <c r="MX118" s="237">
        <f t="shared" si="400"/>
        <v>3.0518321048906175E-10</v>
      </c>
      <c r="MY118" s="237">
        <f t="shared" si="400"/>
        <v>3.0591224593152893E-10</v>
      </c>
      <c r="MZ118" s="237">
        <f t="shared" si="400"/>
        <v>1.2416866087616567E-9</v>
      </c>
      <c r="NA118" s="237">
        <f t="shared" si="400"/>
        <v>-4.611318890009153E-12</v>
      </c>
      <c r="NB118" s="237">
        <f t="shared" si="400"/>
        <v>2.6467480235833506E-11</v>
      </c>
      <c r="NC118" s="237">
        <f t="shared" si="400"/>
        <v>6.5361512812607294E-11</v>
      </c>
      <c r="ND118" s="237">
        <f t="shared" si="400"/>
        <v>4.0922350580458245E-11</v>
      </c>
      <c r="NE118" s="237">
        <f t="shared" si="400"/>
        <v>2.1185574577259284E-11</v>
      </c>
      <c r="NF118" s="237">
        <f t="shared" si="400"/>
        <v>3.4199925196818331E-11</v>
      </c>
      <c r="NG118" s="237">
        <f t="shared" si="400"/>
        <v>-4.611318890009153E-12</v>
      </c>
      <c r="NH118" s="237">
        <f t="shared" si="400"/>
        <v>2.1599517026990807E-11</v>
      </c>
      <c r="NI118" s="237">
        <f t="shared" si="400"/>
        <v>4.2925169729239246E-10</v>
      </c>
      <c r="NJ118" s="237">
        <f t="shared" si="400"/>
        <v>-4.611318890009153E-12</v>
      </c>
      <c r="NK118" s="237">
        <f t="shared" si="400"/>
        <v>7.1256053296784155E-11</v>
      </c>
      <c r="NL118" s="237">
        <f t="shared" si="400"/>
        <v>9.6175388770621761E-11</v>
      </c>
      <c r="NM118" s="237">
        <f t="shared" si="400"/>
        <v>4.6165345648757704E-10</v>
      </c>
      <c r="NN118" s="237">
        <f t="shared" si="400"/>
        <v>4.4200774782331902E-11</v>
      </c>
      <c r="NO118" s="237">
        <f t="shared" si="400"/>
        <v>-9.2723108739860908E-14</v>
      </c>
      <c r="NP118" s="237">
        <f t="shared" si="400"/>
        <v>-4.611318890009153E-12</v>
      </c>
      <c r="NQ118" s="237">
        <f t="shared" si="400"/>
        <v>2.8101973392843393E-9</v>
      </c>
      <c r="NR118" s="237">
        <f t="shared" si="400"/>
        <v>2.0551663109740432E-9</v>
      </c>
      <c r="NS118" s="237">
        <f t="shared" si="400"/>
        <v>1.9674105116309606E-9</v>
      </c>
      <c r="NT118" s="237">
        <f t="shared" si="400"/>
        <v>7.8293074942220032E-11</v>
      </c>
      <c r="NU118" s="237">
        <f t="shared" si="400"/>
        <v>4.9162288984813921E-10</v>
      </c>
      <c r="NV118" s="237">
        <f t="shared" si="400"/>
        <v>-4.611318890009153E-12</v>
      </c>
      <c r="NW118" s="237">
        <f t="shared" si="400"/>
        <v>4.9345499913065093E-9</v>
      </c>
      <c r="NX118" s="237">
        <f t="shared" si="400"/>
        <v>2.6120348097488653E-9</v>
      </c>
      <c r="NY118" s="237">
        <f t="shared" si="400"/>
        <v>1.6019572804609893E-11</v>
      </c>
      <c r="NZ118" s="237">
        <f t="shared" si="400"/>
        <v>2.3979106593517432E-9</v>
      </c>
      <c r="OA118" s="237">
        <f t="shared" si="400"/>
        <v>3.9063169461734092E-9</v>
      </c>
      <c r="OB118" s="237">
        <f t="shared" si="400"/>
        <v>-4.611318890009153E-12</v>
      </c>
      <c r="OC118" s="237">
        <f t="shared" si="400"/>
        <v>3.9907612059186394E-9</v>
      </c>
      <c r="OD118" s="237">
        <f t="shared" si="400"/>
        <v>1.766954740923974E-10</v>
      </c>
      <c r="OE118" s="237">
        <f t="shared" si="400"/>
        <v>2.7373434681315917E-9</v>
      </c>
      <c r="OF118" s="237">
        <f t="shared" si="400"/>
        <v>1.3209979821302165E-9</v>
      </c>
      <c r="OG118" s="237">
        <f t="shared" ref="OG118:OY118" si="401">OG115+OG113+OG111</f>
        <v>-4.611318890009153E-12</v>
      </c>
      <c r="OH118" s="237">
        <f t="shared" si="401"/>
        <v>4.6104910051096903E-11</v>
      </c>
      <c r="OI118" s="237">
        <f t="shared" si="401"/>
        <v>2.1545124989096083E-9</v>
      </c>
      <c r="OJ118" s="237">
        <f t="shared" si="401"/>
        <v>-4.611318890009153E-12</v>
      </c>
      <c r="OK118" s="237">
        <f t="shared" si="401"/>
        <v>1.7538162075694955E-9</v>
      </c>
      <c r="OL118" s="237">
        <f t="shared" si="401"/>
        <v>1.6627488686285608E-9</v>
      </c>
      <c r="OM118" s="237">
        <f t="shared" si="401"/>
        <v>-4.611318890009153E-12</v>
      </c>
      <c r="ON118" s="237">
        <f t="shared" si="401"/>
        <v>1.382427041670374E-9</v>
      </c>
      <c r="OO118" s="237">
        <f t="shared" si="401"/>
        <v>5.4615566817576995E-11</v>
      </c>
      <c r="OP118" s="237">
        <f t="shared" si="401"/>
        <v>-4.611318890009153E-12</v>
      </c>
      <c r="OQ118" s="237">
        <f t="shared" si="401"/>
        <v>2.4326818251291912E-9</v>
      </c>
      <c r="OR118" s="237">
        <f t="shared" si="401"/>
        <v>5.6498425444425784E-9</v>
      </c>
      <c r="OS118" s="237">
        <f t="shared" si="401"/>
        <v>-4.611318890009153E-12</v>
      </c>
      <c r="OT118" s="237">
        <f t="shared" si="401"/>
        <v>-4.611318890009153E-12</v>
      </c>
      <c r="OU118" s="237">
        <f t="shared" si="401"/>
        <v>9.4615901985503236E-9</v>
      </c>
      <c r="OV118" s="237">
        <f t="shared" si="401"/>
        <v>-4.611318890009153E-12</v>
      </c>
      <c r="OW118" s="237">
        <f t="shared" si="401"/>
        <v>-4.611318890009153E-12</v>
      </c>
      <c r="OX118" s="237">
        <f t="shared" si="401"/>
        <v>-4.611318890009153E-12</v>
      </c>
      <c r="OY118" s="237">
        <f t="shared" si="401"/>
        <v>-4.611318890009153E-12</v>
      </c>
    </row>
    <row r="119" spans="1:415">
      <c r="A119" s="46" t="s">
        <v>32</v>
      </c>
      <c r="B119" s="46"/>
      <c r="C119" s="46"/>
      <c r="D119" s="11">
        <f t="shared" ref="D119:BO119" si="402">SQRT(D114^2+D112^2+D116^2)</f>
        <v>6.0304704741413112E-9</v>
      </c>
      <c r="E119" s="11">
        <f t="shared" si="402"/>
        <v>1.4174001226756992E-8</v>
      </c>
      <c r="F119" s="11">
        <f t="shared" si="402"/>
        <v>5.0222198549669849E-10</v>
      </c>
      <c r="G119" s="11">
        <f t="shared" si="402"/>
        <v>1.6113600726576951E-10</v>
      </c>
      <c r="H119" s="11">
        <f t="shared" si="402"/>
        <v>2.6814184829636129E-10</v>
      </c>
      <c r="I119" s="11">
        <f t="shared" si="402"/>
        <v>2.80162701975212E-10</v>
      </c>
      <c r="J119" s="11">
        <f t="shared" si="402"/>
        <v>1.713424663410083E-10</v>
      </c>
      <c r="K119" s="11">
        <f t="shared" si="402"/>
        <v>5.0003637856785347E-10</v>
      </c>
      <c r="L119" s="11">
        <f t="shared" si="402"/>
        <v>3.9556327200473261E-10</v>
      </c>
      <c r="M119" s="11">
        <f t="shared" si="402"/>
        <v>9.7584973726695615E-10</v>
      </c>
      <c r="N119" s="11">
        <f t="shared" si="402"/>
        <v>3.5993767376343316E-10</v>
      </c>
      <c r="O119" s="11">
        <f t="shared" si="402"/>
        <v>1.6306102053465382E-9</v>
      </c>
      <c r="P119" s="11">
        <f t="shared" si="402"/>
        <v>4.0564337024503093E-10</v>
      </c>
      <c r="Q119" s="11">
        <f t="shared" si="402"/>
        <v>1.7952799688737512E-10</v>
      </c>
      <c r="R119" s="11">
        <f t="shared" si="402"/>
        <v>1.36053419349425E-10</v>
      </c>
      <c r="S119" s="11">
        <f t="shared" si="402"/>
        <v>1.8097596993846753E-10</v>
      </c>
      <c r="T119" s="11"/>
      <c r="U119" s="11"/>
      <c r="V119" s="11">
        <f t="shared" si="402"/>
        <v>2.1498994260274326E-11</v>
      </c>
      <c r="W119" s="11">
        <f t="shared" si="402"/>
        <v>2.6868746035413476E-11</v>
      </c>
      <c r="X119" s="11">
        <f t="shared" si="402"/>
        <v>8.5037260833488724E-12</v>
      </c>
      <c r="Y119" s="11">
        <f t="shared" si="402"/>
        <v>6.8628715675276869E-11</v>
      </c>
      <c r="Z119" s="11">
        <f t="shared" si="402"/>
        <v>1.8908711414104352E-11</v>
      </c>
      <c r="AA119" s="11"/>
      <c r="AB119" s="11">
        <f t="shared" si="402"/>
        <v>1.5620699033092772E-11</v>
      </c>
      <c r="AC119" s="11">
        <f t="shared" si="402"/>
        <v>2.4531241602392256E-11</v>
      </c>
      <c r="AD119" s="11">
        <f t="shared" si="402"/>
        <v>3.3018074297003431E-11</v>
      </c>
      <c r="AE119" s="11">
        <f t="shared" si="402"/>
        <v>6.134492282273081E-12</v>
      </c>
      <c r="AF119" s="11">
        <f t="shared" si="402"/>
        <v>3.8050449846940876E-12</v>
      </c>
      <c r="AG119" s="11"/>
      <c r="AH119" s="11">
        <f t="shared" si="402"/>
        <v>3.4757241516668554E-11</v>
      </c>
      <c r="AI119" s="11">
        <f t="shared" si="402"/>
        <v>2.5246965306725001E-11</v>
      </c>
      <c r="AJ119" s="11">
        <f t="shared" si="402"/>
        <v>2.5588050598783168E-10</v>
      </c>
      <c r="AK119" s="11">
        <f t="shared" si="402"/>
        <v>1.2068265886641507E-10</v>
      </c>
      <c r="AL119" s="11">
        <f t="shared" si="402"/>
        <v>4.1882087270887302E-11</v>
      </c>
      <c r="AM119" s="11"/>
      <c r="AN119" s="11">
        <f t="shared" si="402"/>
        <v>1.0565180316953199E-10</v>
      </c>
      <c r="AO119" s="11">
        <f t="shared" si="402"/>
        <v>7.2557658431769821E-11</v>
      </c>
      <c r="AP119" s="11">
        <f t="shared" si="402"/>
        <v>1.305794883595342E-10</v>
      </c>
      <c r="AQ119" s="11">
        <f t="shared" si="402"/>
        <v>2.9499399041503739E-11</v>
      </c>
      <c r="AR119" s="11">
        <f t="shared" si="402"/>
        <v>5.5507520818531664E-11</v>
      </c>
      <c r="AS119" s="11"/>
      <c r="AT119" s="11">
        <f t="shared" si="402"/>
        <v>1.2624918265296563E-10</v>
      </c>
      <c r="AU119" s="11">
        <f t="shared" si="402"/>
        <v>4.6659330926621821E-10</v>
      </c>
      <c r="AV119" s="11">
        <f t="shared" si="402"/>
        <v>6.7942450920314098E-10</v>
      </c>
      <c r="AW119" s="11">
        <f t="shared" si="402"/>
        <v>2.8540615742818567E-10</v>
      </c>
      <c r="AX119" s="11">
        <f t="shared" si="402"/>
        <v>2.2714367458724379E-10</v>
      </c>
      <c r="AY119" s="11"/>
      <c r="AZ119" s="11">
        <f t="shared" si="402"/>
        <v>4.5529728161042987E-11</v>
      </c>
      <c r="BA119" s="11">
        <f t="shared" si="402"/>
        <v>2.2964044254295201E-11</v>
      </c>
      <c r="BB119" s="11">
        <f t="shared" si="402"/>
        <v>1.7434925839586713E-10</v>
      </c>
      <c r="BC119" s="11">
        <f t="shared" si="402"/>
        <v>4.7515840860864994E-11</v>
      </c>
      <c r="BD119" s="11"/>
      <c r="BE119" s="11">
        <f t="shared" si="402"/>
        <v>2.9016750910100346E-11</v>
      </c>
      <c r="BF119" s="11">
        <f t="shared" si="402"/>
        <v>2.7428165971747166E-10</v>
      </c>
      <c r="BG119" s="11">
        <f t="shared" si="402"/>
        <v>3.6243307883595735E-10</v>
      </c>
      <c r="BH119" s="11">
        <f t="shared" si="402"/>
        <v>7.3975055022657172E-10</v>
      </c>
      <c r="BI119" s="11"/>
      <c r="BJ119" s="11">
        <f t="shared" si="402"/>
        <v>2.9825514246208585E-10</v>
      </c>
      <c r="BK119" s="11">
        <f t="shared" si="402"/>
        <v>1.1075827930808259E-10</v>
      </c>
      <c r="BL119" s="11">
        <f t="shared" si="402"/>
        <v>1.8823302133246837E-9</v>
      </c>
      <c r="BM119" s="11">
        <f t="shared" si="402"/>
        <v>5.000297474675271E-10</v>
      </c>
      <c r="BN119" s="11"/>
      <c r="BO119" s="11">
        <f t="shared" si="402"/>
        <v>3.8553629913851841E-11</v>
      </c>
      <c r="BP119" s="11">
        <f t="shared" ref="BP119:EB119" si="403">SQRT(BP114^2+BP112^2+BP116^2)</f>
        <v>5.7829948697385171E-10</v>
      </c>
      <c r="BQ119" s="11">
        <f t="shared" si="403"/>
        <v>2.0587518404099487E-10</v>
      </c>
      <c r="BR119" s="11">
        <f t="shared" si="403"/>
        <v>1.4027939638900913E-10</v>
      </c>
      <c r="BS119" s="11"/>
      <c r="BT119" s="11">
        <f t="shared" si="403"/>
        <v>1.9700080707510839E-10</v>
      </c>
      <c r="BU119" s="11">
        <f t="shared" si="403"/>
        <v>1.3567931139320244E-10</v>
      </c>
      <c r="BV119" s="11">
        <f t="shared" si="403"/>
        <v>1.1081609950014656E-10</v>
      </c>
      <c r="BW119" s="11"/>
      <c r="BX119" s="11">
        <f t="shared" si="403"/>
        <v>1.9362237192319906E-12</v>
      </c>
      <c r="BY119" s="11"/>
      <c r="BZ119" s="11">
        <f t="shared" si="403"/>
        <v>3.8751539246802737E-10</v>
      </c>
      <c r="CA119" s="11">
        <f t="shared" si="403"/>
        <v>1.8987361022761642E-12</v>
      </c>
      <c r="CB119" s="11">
        <f t="shared" si="403"/>
        <v>9.622756177046082E-11</v>
      </c>
      <c r="CC119" s="11">
        <f>SQRT(CC114^2+CC112^2+CC116^2)</f>
        <v>1.9026623303423254E-12</v>
      </c>
      <c r="CD119" s="11">
        <f>SQRT(CD114^2+CD112^2+CD116^2)</f>
        <v>6.700531887128981E-10</v>
      </c>
      <c r="CE119" s="11">
        <f>SQRT(CE114^2+CE112^2+CE116^2)</f>
        <v>3.37825528934686E-9</v>
      </c>
      <c r="CF119" s="11"/>
      <c r="CG119" s="11">
        <f t="shared" si="403"/>
        <v>4.0969719741329262E-10</v>
      </c>
      <c r="CH119" s="11"/>
      <c r="CI119" s="11">
        <f>SQRT(CI114^2+CI112^2+CI116^2)</f>
        <v>6.324014158129668E-9</v>
      </c>
      <c r="CJ119" s="11"/>
      <c r="CK119" s="11">
        <f>SQRT(CK114^2+CK112^2+CK116^2)</f>
        <v>6.3563817543051993E-10</v>
      </c>
      <c r="CL119" s="11">
        <f>SQRT(CL114^2+CL112^2+CL116^2)</f>
        <v>8.0442760868255883E-10</v>
      </c>
      <c r="CM119" s="11">
        <f t="shared" si="403"/>
        <v>1.0027821066329996E-9</v>
      </c>
      <c r="CN119" s="143">
        <f t="shared" si="403"/>
        <v>2.6014866430424947E-12</v>
      </c>
      <c r="CO119" s="11">
        <f t="shared" si="403"/>
        <v>5.6008958583844465E-9</v>
      </c>
      <c r="CP119" s="11">
        <f t="shared" si="403"/>
        <v>8.3919258462435316E-9</v>
      </c>
      <c r="CQ119" s="11">
        <f t="shared" si="403"/>
        <v>8.6114728130585253E-9</v>
      </c>
      <c r="CR119" s="11">
        <f t="shared" si="403"/>
        <v>9.3160417077703814E-9</v>
      </c>
      <c r="CS119" s="11"/>
      <c r="CT119" s="11">
        <f t="shared" si="403"/>
        <v>4.9861365515060616E-10</v>
      </c>
      <c r="CU119" s="11">
        <f t="shared" si="403"/>
        <v>3.8837459711583961E-9</v>
      </c>
      <c r="CV119" s="11">
        <f t="shared" si="403"/>
        <v>2.6971220712133183E-12</v>
      </c>
      <c r="CW119" s="11">
        <f t="shared" si="403"/>
        <v>2.5343704923781172E-12</v>
      </c>
      <c r="CX119" s="11">
        <f t="shared" si="403"/>
        <v>2.5310662686005181E-10</v>
      </c>
      <c r="CY119" s="11"/>
      <c r="CZ119" s="11">
        <f t="shared" si="403"/>
        <v>3.7868029334164709E-11</v>
      </c>
      <c r="DA119" s="11">
        <f t="shared" si="403"/>
        <v>1.1609432348273992E-10</v>
      </c>
      <c r="DB119" s="11">
        <f t="shared" si="403"/>
        <v>8.8152859289316426E-11</v>
      </c>
      <c r="DC119" s="11">
        <f>SQRT(DC114^2+DC112^2+DC116^2)</f>
        <v>2.1095908226188359E-9</v>
      </c>
      <c r="DD119" s="11">
        <f>SQRT(DD114^2+DD112^2+DD116^2)</f>
        <v>1.8764774105558645E-9</v>
      </c>
      <c r="DE119" s="11"/>
      <c r="DF119" s="11"/>
      <c r="DG119" s="11">
        <f t="shared" si="403"/>
        <v>7.5556289318259341E-10</v>
      </c>
      <c r="DH119" s="11">
        <f t="shared" si="403"/>
        <v>5.1431113408609286E-10</v>
      </c>
      <c r="DI119" s="11">
        <f t="shared" si="403"/>
        <v>1.1484139768044713E-9</v>
      </c>
      <c r="DJ119" s="11">
        <f>SQRT(DJ114^2+DJ112^2+DJ116^2)</f>
        <v>9.0923952785745139E-10</v>
      </c>
      <c r="DK119" s="11">
        <f>SQRT(DK114^2+DK112^2+DK116^2)</f>
        <v>1.4928606630731532E-9</v>
      </c>
      <c r="DL119" s="11"/>
      <c r="DM119" s="11">
        <f t="shared" si="403"/>
        <v>1.4429521984187979E-9</v>
      </c>
      <c r="DN119" s="11">
        <f t="shared" si="403"/>
        <v>5.0906418450255648E-9</v>
      </c>
      <c r="DO119" s="11">
        <f t="shared" si="403"/>
        <v>1.4363754946762494E-9</v>
      </c>
      <c r="DP119" s="11">
        <f>SQRT(DP114^2+DP112^2+DP116^2)</f>
        <v>1.114189741864241E-8</v>
      </c>
      <c r="DQ119" s="11">
        <f>SQRT(DQ114^2+DQ112^2+DQ116^2)</f>
        <v>3.3217050455773397E-9</v>
      </c>
      <c r="DR119" s="11"/>
      <c r="DS119" s="11">
        <f>SQRT(DS114^2+DS112^2+DS116^2)</f>
        <v>2.2021875120076328E-9</v>
      </c>
      <c r="DT119" s="11">
        <f t="shared" si="403"/>
        <v>9.4557426490332363E-10</v>
      </c>
      <c r="DU119" s="11">
        <f t="shared" si="403"/>
        <v>1.1069055536788956E-9</v>
      </c>
      <c r="DV119" s="11">
        <f t="shared" si="403"/>
        <v>5.5456621411730245E-9</v>
      </c>
      <c r="DW119" s="11">
        <f>SQRT(DW114^2+DW112^2+DW116^2)</f>
        <v>7.887639876485786E-10</v>
      </c>
      <c r="DX119" s="11"/>
      <c r="DY119" s="11">
        <f t="shared" si="403"/>
        <v>1.5537042168435949E-9</v>
      </c>
      <c r="DZ119" s="11">
        <f t="shared" si="403"/>
        <v>1.6311727481698204E-9</v>
      </c>
      <c r="EA119" s="11">
        <f t="shared" si="403"/>
        <v>1.3861868541851226E-9</v>
      </c>
      <c r="EB119" s="11">
        <f t="shared" si="403"/>
        <v>9.8572611427854137E-10</v>
      </c>
      <c r="EC119" s="11">
        <f>SQRT(EC114^2+EC112^2+EC116^2)</f>
        <v>2.7531551835256692E-9</v>
      </c>
      <c r="ED119" s="11"/>
      <c r="EE119" s="11">
        <f>SQRT(EE114^2+EE112^2+EE116^2)</f>
        <v>5.9352048052751505E-11</v>
      </c>
      <c r="EF119" s="11">
        <f>SQRT(EF114^2+EF112^2+EF116^2)</f>
        <v>1.0453269373914737E-10</v>
      </c>
      <c r="EG119" s="11">
        <f>SQRT(EG114^2+EG112^2+EG116^2)</f>
        <v>5.669519005249685E-10</v>
      </c>
      <c r="EH119" s="11">
        <f>SQRT(EH114^2+EH112^2+EH116^2)</f>
        <v>2.7431017611960014E-10</v>
      </c>
      <c r="EI119" s="11">
        <f t="shared" ref="EI119:HC119" si="404">SQRT(EI114^2+EI112^2+EI116^2)</f>
        <v>5.03659813925298E-10</v>
      </c>
      <c r="EJ119" s="11"/>
      <c r="EK119" s="11">
        <f>SQRT(EK114^2+EK112^2+EK116^2)</f>
        <v>6.3140640202247323E-9</v>
      </c>
      <c r="EL119" s="11">
        <f t="shared" si="404"/>
        <v>2.2435144723875176E-9</v>
      </c>
      <c r="EM119" s="11">
        <f t="shared" si="404"/>
        <v>1.7070965764452663E-9</v>
      </c>
      <c r="EN119" s="11">
        <f>SQRT(EN114^2+EN112^2+EN116^2)</f>
        <v>1.4075669951893653E-9</v>
      </c>
      <c r="EO119" s="11">
        <f>SQRT(EO114^2+EO112^2+EO116^2)</f>
        <v>4.0075149130792891E-9</v>
      </c>
      <c r="EP119" s="11"/>
      <c r="EQ119" s="11">
        <f t="shared" si="404"/>
        <v>4.399826021877881E-10</v>
      </c>
      <c r="ER119" s="11">
        <f t="shared" si="404"/>
        <v>1.3807121209991387E-9</v>
      </c>
      <c r="ES119" s="11">
        <f t="shared" si="404"/>
        <v>1.8656363376836974E-9</v>
      </c>
      <c r="ET119" s="11">
        <f>SQRT(ET114^2+ET112^2+ET116^2)</f>
        <v>1.5323207737776868E-9</v>
      </c>
      <c r="EU119" s="11">
        <f>SQRT(EU114^2+EU112^2+EU116^2)</f>
        <v>1.2088077392659117E-9</v>
      </c>
      <c r="EV119" s="11"/>
      <c r="EW119" s="11">
        <f>SQRT(EW114^2+EW112^2+EW116^2)</f>
        <v>7.0947135435567187E-10</v>
      </c>
      <c r="EX119" s="11">
        <f t="shared" si="404"/>
        <v>2.6922264703450699E-10</v>
      </c>
      <c r="EY119" s="11">
        <f t="shared" si="404"/>
        <v>6.3146236809426313E-11</v>
      </c>
      <c r="EZ119" s="11">
        <f>SQRT(EZ114^2+EZ112^2+EZ116^2)</f>
        <v>1.1038195105660859E-11</v>
      </c>
      <c r="FA119" s="11"/>
      <c r="FB119" s="11"/>
      <c r="FC119" s="11">
        <f>SQRT(FC114^2+FC112^2+FC116^2)</f>
        <v>5.1136136279260656E-10</v>
      </c>
      <c r="FD119" s="11">
        <f>SQRT(FD114^2+FD112^2+FD116^2)</f>
        <v>4.1390250895550426E-10</v>
      </c>
      <c r="FE119" s="11">
        <f>SQRT(FE114^2+FE112^2+FE116^2)</f>
        <v>4.2469773068298361E-10</v>
      </c>
      <c r="FF119" s="11">
        <f>SQRT(FF114^2+FF112^2+FF116^2)</f>
        <v>3.5476104976187191E-10</v>
      </c>
      <c r="FG119" s="11"/>
      <c r="FH119" s="11">
        <f t="shared" si="404"/>
        <v>3.3176422405858642E-10</v>
      </c>
      <c r="FI119" s="11">
        <f t="shared" si="404"/>
        <v>2.0868855589339966E-10</v>
      </c>
      <c r="FJ119" s="11">
        <f t="shared" si="404"/>
        <v>1.239470132277617E-9</v>
      </c>
      <c r="FK119" s="11">
        <f t="shared" si="404"/>
        <v>6.7833749650279109E-10</v>
      </c>
      <c r="FL119" s="11">
        <f t="shared" si="404"/>
        <v>7.238200115161066E-10</v>
      </c>
      <c r="FM119" s="11"/>
      <c r="FN119" s="11">
        <f t="shared" si="404"/>
        <v>8.795562742442649E-10</v>
      </c>
      <c r="FO119" s="11">
        <f t="shared" si="404"/>
        <v>1.880731001456344E-9</v>
      </c>
      <c r="FP119" s="11">
        <f t="shared" si="404"/>
        <v>8.9395722892972956E-9</v>
      </c>
      <c r="FQ119" s="11">
        <f t="shared" si="404"/>
        <v>2.5471480635086012E-10</v>
      </c>
      <c r="FR119" s="11">
        <f t="shared" si="404"/>
        <v>1.1690583442746474E-10</v>
      </c>
      <c r="FS119" s="11"/>
      <c r="FT119" s="11">
        <f>SQRT(FT114^2+FT112^2+FT116^2)</f>
        <v>6.4059018451723408E-10</v>
      </c>
      <c r="FU119" s="11">
        <f>SQRT(FU114^2+FU112^2+FU116^2)</f>
        <v>1.5517513365137107E-9</v>
      </c>
      <c r="FV119" s="11">
        <f>SQRT(FV114^2+FV112^2+FV116^2)</f>
        <v>4.7413093319315105E-10</v>
      </c>
      <c r="FW119" s="11">
        <f t="shared" si="404"/>
        <v>1.300575665858699E-9</v>
      </c>
      <c r="FX119" s="11">
        <f t="shared" si="404"/>
        <v>5.9024671659730939E-10</v>
      </c>
      <c r="FY119" s="11"/>
      <c r="FZ119" s="11">
        <f t="shared" si="404"/>
        <v>1.3337982726433699E-8</v>
      </c>
      <c r="GA119" s="11">
        <f t="shared" si="404"/>
        <v>2.0720381229930798E-8</v>
      </c>
      <c r="GB119" s="11">
        <f t="shared" si="404"/>
        <v>3.2719423248107156E-8</v>
      </c>
      <c r="GC119" s="11">
        <f t="shared" si="404"/>
        <v>1.6884622422200195E-8</v>
      </c>
      <c r="GD119" s="11">
        <f t="shared" si="404"/>
        <v>8.5445632516955221E-9</v>
      </c>
      <c r="GE119" s="11"/>
      <c r="GF119" s="11">
        <f t="shared" si="404"/>
        <v>2.5511340101574302E-9</v>
      </c>
      <c r="GG119" s="11">
        <f t="shared" si="404"/>
        <v>1.7504396878599542E-9</v>
      </c>
      <c r="GH119" s="11">
        <f>SQRT(GH114^2+GH112^2+GH116^2)</f>
        <v>9.93988884945352E-10</v>
      </c>
      <c r="GI119" s="11">
        <f>SQRT(GI114^2+GI112^2+GI116^2)</f>
        <v>1.8528926328755442E-9</v>
      </c>
      <c r="GJ119" s="11">
        <f>SQRT(GJ114^2+GJ112^2+GJ116^2)</f>
        <v>1.145155208489641E-10</v>
      </c>
      <c r="GK119" s="11"/>
      <c r="GL119" s="11">
        <f t="shared" si="404"/>
        <v>1.987943387495363E-10</v>
      </c>
      <c r="GM119" s="11">
        <f t="shared" si="404"/>
        <v>4.2517117564943661E-10</v>
      </c>
      <c r="GN119" s="11">
        <f t="shared" si="404"/>
        <v>1.3616278088959632E-9</v>
      </c>
      <c r="GO119" s="11">
        <f t="shared" si="404"/>
        <v>4.0504344549777979E-10</v>
      </c>
      <c r="GP119" s="11">
        <f t="shared" si="404"/>
        <v>3.435797940098635E-10</v>
      </c>
      <c r="GQ119" s="143">
        <f t="shared" si="404"/>
        <v>5.3479318484551793E-12</v>
      </c>
      <c r="GR119" s="11">
        <f t="shared" si="404"/>
        <v>1.3568871736343462E-8</v>
      </c>
      <c r="GS119" s="11">
        <f t="shared" si="404"/>
        <v>1.0142256732725664E-8</v>
      </c>
      <c r="GT119" s="11">
        <f t="shared" si="404"/>
        <v>1.6118655596511306E-8</v>
      </c>
      <c r="GU119" s="11"/>
      <c r="GV119" s="11">
        <f t="shared" si="404"/>
        <v>6.3710018899429663E-9</v>
      </c>
      <c r="GW119" s="11">
        <f t="shared" si="404"/>
        <v>4.1874039443784376E-10</v>
      </c>
      <c r="GX119" s="11">
        <f t="shared" si="404"/>
        <v>1.2735035243587289E-9</v>
      </c>
      <c r="GY119" s="11">
        <f t="shared" si="404"/>
        <v>1.5751202176803552E-9</v>
      </c>
      <c r="GZ119" s="11">
        <f t="shared" si="404"/>
        <v>7.0487614184052641E-10</v>
      </c>
      <c r="HA119" s="11">
        <f t="shared" si="404"/>
        <v>1.4219739225882894E-9</v>
      </c>
      <c r="HB119" s="11">
        <f t="shared" si="404"/>
        <v>2.4013237188227695E-9</v>
      </c>
      <c r="HC119" s="11">
        <f t="shared" si="404"/>
        <v>7.8842237755122683E-10</v>
      </c>
      <c r="HD119" s="11">
        <f t="shared" ref="HD119:JU119" si="405">SQRT(HD114^2+HD112^2+HD116^2)</f>
        <v>6.5667235161065889E-10</v>
      </c>
      <c r="HE119" s="11">
        <f t="shared" si="405"/>
        <v>8.9124268618541897E-10</v>
      </c>
      <c r="HF119" s="11">
        <f t="shared" si="405"/>
        <v>3.325021968009126E-9</v>
      </c>
      <c r="HG119" s="11">
        <f t="shared" si="405"/>
        <v>7.1763008383176827E-10</v>
      </c>
      <c r="HH119" s="11">
        <f t="shared" si="405"/>
        <v>1.300184077585607E-9</v>
      </c>
      <c r="HI119" s="11">
        <f t="shared" si="405"/>
        <v>3.2573967288392684E-9</v>
      </c>
      <c r="HJ119" s="11">
        <f t="shared" si="405"/>
        <v>1.5696779271745537E-9</v>
      </c>
      <c r="HK119" s="11">
        <f t="shared" si="405"/>
        <v>6.8664660067160661E-10</v>
      </c>
      <c r="HL119" s="11">
        <f t="shared" si="405"/>
        <v>3.1384515359224353E-10</v>
      </c>
      <c r="HM119" s="11">
        <f t="shared" si="405"/>
        <v>6.5644244573516286E-10</v>
      </c>
      <c r="HN119" s="11">
        <f t="shared" si="405"/>
        <v>1.291013482381513E-9</v>
      </c>
      <c r="HO119" s="11">
        <f t="shared" si="405"/>
        <v>1.5619731681645104E-9</v>
      </c>
      <c r="HP119" s="11">
        <f t="shared" si="405"/>
        <v>6.3715937941358026E-10</v>
      </c>
      <c r="HQ119" s="11">
        <f t="shared" si="405"/>
        <v>1.8218858316818553E-9</v>
      </c>
      <c r="HR119" s="11">
        <f t="shared" si="405"/>
        <v>1.8233188075414715E-9</v>
      </c>
      <c r="HS119" s="11">
        <f t="shared" si="405"/>
        <v>6.4793995211721047E-10</v>
      </c>
      <c r="HT119" s="11"/>
      <c r="HU119" s="11">
        <f t="shared" si="405"/>
        <v>2.5691843018314912E-10</v>
      </c>
      <c r="HV119" s="11">
        <f t="shared" si="405"/>
        <v>5.1374915843897441E-10</v>
      </c>
      <c r="HW119" s="11">
        <f t="shared" si="405"/>
        <v>3.6617355093205665E-10</v>
      </c>
      <c r="HX119" s="11">
        <f t="shared" si="405"/>
        <v>9.0916481542071289E-10</v>
      </c>
      <c r="HY119" s="11">
        <f t="shared" si="405"/>
        <v>1.8530784245890284E-9</v>
      </c>
      <c r="HZ119" s="11">
        <f t="shared" si="405"/>
        <v>9.2781792735471847E-10</v>
      </c>
      <c r="IA119" s="11">
        <f t="shared" si="405"/>
        <v>1.0142755652599896E-9</v>
      </c>
      <c r="IB119" s="11">
        <f t="shared" si="405"/>
        <v>1.5993915325367383E-9</v>
      </c>
      <c r="IC119" s="11">
        <f t="shared" si="405"/>
        <v>1.479225579697662E-9</v>
      </c>
      <c r="ID119" s="11">
        <f t="shared" si="405"/>
        <v>9.1005456082697084E-10</v>
      </c>
      <c r="IE119" s="11">
        <f t="shared" si="405"/>
        <v>8.305735315632276E-10</v>
      </c>
      <c r="IF119" s="11">
        <f t="shared" si="405"/>
        <v>8.8702827491676356E-10</v>
      </c>
      <c r="IG119" s="11">
        <f t="shared" si="405"/>
        <v>7.273917826942662E-10</v>
      </c>
      <c r="IH119" s="11">
        <f t="shared" si="405"/>
        <v>7.4209234374996008E-10</v>
      </c>
      <c r="II119" s="11">
        <f t="shared" si="405"/>
        <v>4.0070370250790927E-10</v>
      </c>
      <c r="IJ119" s="11">
        <f t="shared" si="405"/>
        <v>2.1471960898725331E-10</v>
      </c>
      <c r="IK119" s="11">
        <f t="shared" si="405"/>
        <v>8.4668585740344249E-10</v>
      </c>
      <c r="IL119" s="11">
        <f t="shared" si="405"/>
        <v>1.3991371859648162E-10</v>
      </c>
      <c r="IM119" s="11">
        <f t="shared" si="405"/>
        <v>3.6964428216583423E-9</v>
      </c>
      <c r="IN119" s="11">
        <f t="shared" si="405"/>
        <v>6.1004283058545144E-10</v>
      </c>
      <c r="IO119" s="11">
        <f t="shared" si="405"/>
        <v>8.6914520183470031E-10</v>
      </c>
      <c r="IP119" s="11">
        <f t="shared" si="405"/>
        <v>3.2945604999691606E-9</v>
      </c>
      <c r="IQ119" s="11">
        <f t="shared" si="405"/>
        <v>1.3458197131284808E-9</v>
      </c>
      <c r="IR119" s="11">
        <f t="shared" si="405"/>
        <v>1.0045903866717499E-9</v>
      </c>
      <c r="IS119" s="11"/>
      <c r="IT119" s="11">
        <f t="shared" si="405"/>
        <v>7.9396919896752645E-10</v>
      </c>
      <c r="IU119" s="11">
        <f t="shared" si="405"/>
        <v>2.4850199268688022E-10</v>
      </c>
      <c r="IV119" s="11">
        <f t="shared" si="405"/>
        <v>2.0831156477145575E-9</v>
      </c>
      <c r="IW119" s="143" t="e">
        <f t="shared" si="405"/>
        <v>#DIV/0!</v>
      </c>
      <c r="IX119" s="11">
        <f t="shared" si="405"/>
        <v>1.5153804860506294E-9</v>
      </c>
      <c r="IY119" s="11">
        <f t="shared" si="405"/>
        <v>4.7919250198842673E-9</v>
      </c>
      <c r="IZ119" s="11">
        <f>SQRT(IZ114^2+IZ112^2+IZ116^2)</f>
        <v>8.941641865365276E-9</v>
      </c>
      <c r="JA119" s="11">
        <f>SQRT(JA114^2+JA112^2+JA116^2)</f>
        <v>6.7710141529166085E-9</v>
      </c>
      <c r="JB119" s="11"/>
      <c r="JC119" s="11">
        <f t="shared" si="405"/>
        <v>6.0304704741413112E-9</v>
      </c>
      <c r="JD119" s="11">
        <f t="shared" si="405"/>
        <v>1.4174001226756992E-8</v>
      </c>
      <c r="JE119" s="11">
        <f t="shared" si="405"/>
        <v>1.384647321865424E-8</v>
      </c>
      <c r="JF119" s="11">
        <f t="shared" si="405"/>
        <v>6.8090069381640202E-12</v>
      </c>
      <c r="JG119" s="11">
        <f t="shared" si="405"/>
        <v>6.8323878557470765E-12</v>
      </c>
      <c r="JH119" s="11">
        <f t="shared" si="405"/>
        <v>1.3804428156770621E-9</v>
      </c>
      <c r="JI119" s="11">
        <f t="shared" si="405"/>
        <v>7.8090298809559887E-10</v>
      </c>
      <c r="JJ119" s="11">
        <f t="shared" si="405"/>
        <v>2.5348899748461065E-9</v>
      </c>
      <c r="JK119" s="11">
        <f t="shared" si="405"/>
        <v>2.5004507258069865E-9</v>
      </c>
      <c r="JL119" s="11">
        <f t="shared" si="405"/>
        <v>1.607753860808362E-9</v>
      </c>
      <c r="JM119" s="11">
        <f t="shared" si="405"/>
        <v>6.9728157479574816E-12</v>
      </c>
      <c r="JN119" s="11">
        <f t="shared" si="405"/>
        <v>1.9601968383591581E-8</v>
      </c>
      <c r="JO119" s="11">
        <f t="shared" si="405"/>
        <v>3.9290108150619722E-9</v>
      </c>
      <c r="JP119" s="11">
        <f t="shared" si="405"/>
        <v>1.6831267853795622E-9</v>
      </c>
      <c r="JQ119" s="11">
        <f t="shared" si="405"/>
        <v>1.1791695911113308E-9</v>
      </c>
      <c r="JR119" s="11">
        <f t="shared" si="405"/>
        <v>1.3260968161789842E-9</v>
      </c>
      <c r="JS119" s="11">
        <f t="shared" si="405"/>
        <v>7.113477287523849E-12</v>
      </c>
      <c r="JT119" s="11">
        <f t="shared" si="405"/>
        <v>1.9137008303402602E-9</v>
      </c>
      <c r="JU119" s="11">
        <f t="shared" si="405"/>
        <v>2.4378126583757247E-9</v>
      </c>
      <c r="JV119" s="11">
        <f t="shared" ref="JV119:MG119" si="406">SQRT(JV114^2+JV112^2+JV116^2)</f>
        <v>2.6512720023890137E-9</v>
      </c>
      <c r="JW119" s="11">
        <f t="shared" si="406"/>
        <v>9.6102809663645714E-10</v>
      </c>
      <c r="JX119" s="11">
        <f t="shared" si="406"/>
        <v>7.2308638812144787E-12</v>
      </c>
      <c r="JY119" s="11">
        <f t="shared" si="406"/>
        <v>1.4381809317794482E-9</v>
      </c>
      <c r="JZ119" s="11">
        <f t="shared" si="406"/>
        <v>8.2771334568349569E-12</v>
      </c>
      <c r="KA119" s="11">
        <f t="shared" si="406"/>
        <v>3.14415888628973E-9</v>
      </c>
      <c r="KB119" s="11">
        <f t="shared" si="406"/>
        <v>6.9731078532045815E-9</v>
      </c>
      <c r="KC119" s="11"/>
      <c r="KD119" s="11"/>
      <c r="KE119" s="11">
        <f t="shared" si="406"/>
        <v>1.7449761515942634E-9</v>
      </c>
      <c r="KF119" s="11">
        <f t="shared" si="406"/>
        <v>4.8527763032031332E-9</v>
      </c>
      <c r="KG119" s="11"/>
      <c r="KH119" s="11"/>
      <c r="KI119" s="11">
        <f t="shared" si="406"/>
        <v>8.9787907815733889E-9</v>
      </c>
      <c r="KJ119" s="11">
        <f t="shared" si="406"/>
        <v>6.6299394853665372E-12</v>
      </c>
      <c r="KK119" s="11">
        <f t="shared" si="406"/>
        <v>6.9016282307470196E-12</v>
      </c>
      <c r="KL119" s="11">
        <f t="shared" si="406"/>
        <v>4.8342106380661878E-8</v>
      </c>
      <c r="KM119" s="11" t="e">
        <f t="shared" si="406"/>
        <v>#DIV/0!</v>
      </c>
      <c r="KN119" s="11">
        <f t="shared" si="406"/>
        <v>1.6152251761959729E-8</v>
      </c>
      <c r="KO119" s="11">
        <f t="shared" si="406"/>
        <v>2.0672914459146317E-8</v>
      </c>
      <c r="KP119" s="11"/>
      <c r="KQ119" s="11">
        <f t="shared" si="406"/>
        <v>1.9184594626810613E-10</v>
      </c>
      <c r="KR119" s="11">
        <f t="shared" si="406"/>
        <v>5.6421958245940755E-10</v>
      </c>
      <c r="KS119" s="11">
        <f t="shared" si="406"/>
        <v>1.3200087986621155E-10</v>
      </c>
      <c r="KT119" s="11">
        <f t="shared" si="406"/>
        <v>9.7740469444708237E-10</v>
      </c>
      <c r="KU119" s="11">
        <f t="shared" si="406"/>
        <v>1.9492730145987955E-10</v>
      </c>
      <c r="KV119" s="11">
        <f t="shared" si="406"/>
        <v>2.8545208466968281E-10</v>
      </c>
      <c r="KW119" s="11">
        <f t="shared" si="406"/>
        <v>1.4321847836740577E-10</v>
      </c>
      <c r="KX119" s="11">
        <f t="shared" si="406"/>
        <v>3.0653315327167794E-10</v>
      </c>
      <c r="KY119" s="11">
        <f t="shared" si="406"/>
        <v>1.385794353562258E-9</v>
      </c>
      <c r="KZ119" s="11">
        <f t="shared" si="406"/>
        <v>1.3540077625025409E-10</v>
      </c>
      <c r="LA119" s="11">
        <f t="shared" si="406"/>
        <v>1.2070022997513309E-9</v>
      </c>
      <c r="LB119" s="11">
        <f t="shared" si="406"/>
        <v>1.2377954914679452E-10</v>
      </c>
      <c r="LC119" s="11">
        <f t="shared" si="406"/>
        <v>3.8918355451969113E-10</v>
      </c>
      <c r="LD119" s="11">
        <f t="shared" si="406"/>
        <v>2.9214050213292806E-10</v>
      </c>
      <c r="LE119" s="11">
        <f t="shared" si="406"/>
        <v>1.8196897873551376E-10</v>
      </c>
      <c r="LF119" s="11">
        <f t="shared" si="406"/>
        <v>2.8666214778412571E-10</v>
      </c>
      <c r="LG119" s="11">
        <f t="shared" si="406"/>
        <v>4.368310415442485E-10</v>
      </c>
      <c r="LH119" s="11">
        <f t="shared" si="406"/>
        <v>9.3127901464516823E-10</v>
      </c>
      <c r="LI119" s="11">
        <f t="shared" si="406"/>
        <v>2.6304725956490799E-10</v>
      </c>
      <c r="LJ119" s="11">
        <f t="shared" si="406"/>
        <v>3.0187173926856126E-10</v>
      </c>
      <c r="LK119" s="11" t="e">
        <f t="shared" si="406"/>
        <v>#DIV/0!</v>
      </c>
      <c r="LL119" s="11">
        <f t="shared" si="406"/>
        <v>1.7864195795836284E-8</v>
      </c>
      <c r="LM119" s="11">
        <f t="shared" si="406"/>
        <v>9.0958304491766316E-9</v>
      </c>
      <c r="LN119" s="11"/>
      <c r="LO119" s="11">
        <f t="shared" ref="LO119" si="407">SQRT(LO114^2+LO112^2+LO116^2)</f>
        <v>1.1211121025659766E-11</v>
      </c>
      <c r="LP119" s="11">
        <f t="shared" si="406"/>
        <v>1.1211121025659766E-11</v>
      </c>
      <c r="LQ119" s="11"/>
      <c r="LR119" s="11">
        <f t="shared" si="406"/>
        <v>2.3035978886226297E-10</v>
      </c>
      <c r="LS119" s="11">
        <f t="shared" si="406"/>
        <v>4.2115190192672913E-10</v>
      </c>
      <c r="LT119" s="11">
        <f t="shared" si="406"/>
        <v>9.158166153368732E-11</v>
      </c>
      <c r="LU119" s="11">
        <f t="shared" si="406"/>
        <v>1.7181926846802324E-10</v>
      </c>
      <c r="LV119" s="11">
        <f t="shared" si="406"/>
        <v>1.7842508387225912E-10</v>
      </c>
      <c r="LW119" s="11" t="e">
        <f t="shared" si="406"/>
        <v>#DIV/0!</v>
      </c>
      <c r="LX119" s="11">
        <f t="shared" si="406"/>
        <v>1.2571444087310357E-9</v>
      </c>
      <c r="LY119" s="11">
        <f t="shared" si="406"/>
        <v>9.3631055854858553E-10</v>
      </c>
      <c r="LZ119" s="11">
        <f t="shared" si="406"/>
        <v>4.5321855308476001E-10</v>
      </c>
      <c r="MA119" s="11">
        <f t="shared" si="406"/>
        <v>2.6107154614497541E-10</v>
      </c>
      <c r="MB119" s="11">
        <f t="shared" si="406"/>
        <v>1.5910841081789236E-10</v>
      </c>
      <c r="MC119" s="11">
        <f t="shared" si="406"/>
        <v>1.1406300689686511E-11</v>
      </c>
      <c r="MD119" s="11">
        <f t="shared" si="406"/>
        <v>1.1654876981687722E-9</v>
      </c>
      <c r="ME119" s="11">
        <f t="shared" si="406"/>
        <v>1.4158126936869403E-9</v>
      </c>
      <c r="MF119" s="11">
        <f t="shared" si="406"/>
        <v>8.7840965631767719E-10</v>
      </c>
      <c r="MG119" s="11">
        <f t="shared" si="406"/>
        <v>1.0766722393492548E-9</v>
      </c>
      <c r="MH119" s="11">
        <f t="shared" ref="MH119:OS119" si="408">SQRT(MH114^2+MH112^2+MH116^2)</f>
        <v>1.2256979025024E-9</v>
      </c>
      <c r="MI119" s="11">
        <f t="shared" si="408"/>
        <v>1.1601495918111336E-11</v>
      </c>
      <c r="MJ119" s="11">
        <f t="shared" si="408"/>
        <v>1.296282531255136E-9</v>
      </c>
      <c r="MK119" s="11">
        <f t="shared" si="408"/>
        <v>3.4281110477628341E-10</v>
      </c>
      <c r="ML119" s="11">
        <f t="shared" si="408"/>
        <v>2.0128176913421335E-10</v>
      </c>
      <c r="MM119" s="11">
        <f t="shared" si="408"/>
        <v>2.9511417765273283E-10</v>
      </c>
      <c r="MN119" s="11">
        <f t="shared" si="408"/>
        <v>4.2757374783154939E-10</v>
      </c>
      <c r="MO119" s="11">
        <f t="shared" si="408"/>
        <v>1.1796705938321269E-11</v>
      </c>
      <c r="MP119" s="11">
        <f t="shared" si="408"/>
        <v>7.8225503427889005E-10</v>
      </c>
      <c r="MQ119" s="11">
        <f t="shared" si="408"/>
        <v>2.8682352835774826E-9</v>
      </c>
      <c r="MR119" s="11">
        <f t="shared" si="408"/>
        <v>4.6474758599937915E-9</v>
      </c>
      <c r="MS119" s="11">
        <f t="shared" si="408"/>
        <v>5.1123026908647565E-9</v>
      </c>
      <c r="MT119" s="11">
        <f t="shared" si="408"/>
        <v>1.5647836547029558E-9</v>
      </c>
      <c r="MU119" s="11">
        <f t="shared" si="408"/>
        <v>1.1991930027954375E-11</v>
      </c>
      <c r="MV119" s="11">
        <f t="shared" si="408"/>
        <v>2.8765118959771034E-10</v>
      </c>
      <c r="MW119" s="11">
        <f t="shared" si="408"/>
        <v>1.930762214318838E-9</v>
      </c>
      <c r="MX119" s="11">
        <f t="shared" si="408"/>
        <v>1.1377432201126787E-9</v>
      </c>
      <c r="MY119" s="11">
        <f t="shared" si="408"/>
        <v>1.1389502904399603E-9</v>
      </c>
      <c r="MZ119" s="11">
        <f t="shared" si="408"/>
        <v>4.6276679143258891E-9</v>
      </c>
      <c r="NA119" s="11">
        <f t="shared" si="408"/>
        <v>1.2187167510883847E-11</v>
      </c>
      <c r="NB119" s="11">
        <f t="shared" si="408"/>
        <v>1.0795947828835798E-10</v>
      </c>
      <c r="NC119" s="11">
        <f t="shared" si="408"/>
        <v>2.5390081156523739E-10</v>
      </c>
      <c r="ND119" s="11">
        <f t="shared" si="408"/>
        <v>1.6277050061347773E-10</v>
      </c>
      <c r="NE119" s="11">
        <f t="shared" si="408"/>
        <v>8.8991053982213183E-11</v>
      </c>
      <c r="NF119" s="11">
        <f t="shared" si="408"/>
        <v>1.3826849439480762E-10</v>
      </c>
      <c r="NG119" s="11">
        <f t="shared" si="408"/>
        <v>1.2382417753580716E-11</v>
      </c>
      <c r="NH119" s="11">
        <f t="shared" si="408"/>
        <v>8.426443831859212E-11</v>
      </c>
      <c r="NI119" s="11">
        <f t="shared" si="408"/>
        <v>1.6289138737215637E-9</v>
      </c>
      <c r="NJ119" s="11">
        <f t="shared" si="408"/>
        <v>1.2480047472693652E-11</v>
      </c>
      <c r="NK119" s="11">
        <f t="shared" si="408"/>
        <v>2.8188128356341894E-10</v>
      </c>
      <c r="NL119" s="11">
        <f t="shared" si="408"/>
        <v>3.7827231493043964E-10</v>
      </c>
      <c r="NM119" s="11">
        <f t="shared" si="408"/>
        <v>1.7862679435342547E-9</v>
      </c>
      <c r="NN119" s="11">
        <f t="shared" si="408"/>
        <v>1.7973730468820397E-10</v>
      </c>
      <c r="NO119" s="11">
        <f t="shared" si="408"/>
        <v>1.2392119360390604E-11</v>
      </c>
      <c r="NP119" s="11">
        <f t="shared" si="408"/>
        <v>1.2675315752312615E-11</v>
      </c>
      <c r="NQ119" s="11">
        <f t="shared" si="408"/>
        <v>1.0940659098837896E-8</v>
      </c>
      <c r="NR119" s="11">
        <f t="shared" si="408"/>
        <v>8.0241594271924997E-9</v>
      </c>
      <c r="NS119" s="11">
        <f t="shared" si="408"/>
        <v>7.7016085946314731E-9</v>
      </c>
      <c r="NT119" s="11">
        <f t="shared" si="408"/>
        <v>3.1607777474508483E-10</v>
      </c>
      <c r="NU119" s="11">
        <f t="shared" si="408"/>
        <v>1.9411637586787905E-9</v>
      </c>
      <c r="NV119" s="11">
        <f t="shared" si="408"/>
        <v>1.2870595373323667E-11</v>
      </c>
      <c r="NW119" s="11">
        <f t="shared" si="408"/>
        <v>1.9500614340250018E-8</v>
      </c>
      <c r="NX119" s="11">
        <f t="shared" si="408"/>
        <v>1.0337595265026671E-8</v>
      </c>
      <c r="NY119" s="11">
        <f t="shared" si="408"/>
        <v>7.3328980688996071E-11</v>
      </c>
      <c r="NZ119" s="11">
        <f t="shared" si="408"/>
        <v>9.5528810106724659E-9</v>
      </c>
      <c r="OA119" s="11">
        <f t="shared" si="408"/>
        <v>1.5595432306244822E-8</v>
      </c>
      <c r="OB119" s="11">
        <f t="shared" si="408"/>
        <v>1.3065885827209579E-11</v>
      </c>
      <c r="OC119" s="11">
        <f t="shared" si="408"/>
        <v>1.601222661432345E-8</v>
      </c>
      <c r="OD119" s="11">
        <f t="shared" si="408"/>
        <v>7.1964582070476014E-10</v>
      </c>
      <c r="OE119" s="11">
        <f t="shared" si="408"/>
        <v>1.1040807532275817E-8</v>
      </c>
      <c r="OF119" s="11">
        <f t="shared" si="408"/>
        <v>5.3461633685719438E-9</v>
      </c>
      <c r="OG119" s="11">
        <f t="shared" si="408"/>
        <v>1.322863580109941E-11</v>
      </c>
      <c r="OH119" s="11">
        <f t="shared" si="408"/>
        <v>1.9677154519743417E-10</v>
      </c>
      <c r="OI119" s="11">
        <f t="shared" si="408"/>
        <v>8.7782686827612902E-9</v>
      </c>
      <c r="OJ119" s="11">
        <f t="shared" si="408"/>
        <v>1.3326289127040847E-11</v>
      </c>
      <c r="OK119" s="11">
        <f t="shared" si="408"/>
        <v>7.1825557916264709E-9</v>
      </c>
      <c r="OL119" s="11">
        <f t="shared" si="408"/>
        <v>6.8267406748407547E-9</v>
      </c>
      <c r="OM119" s="11">
        <f t="shared" si="408"/>
        <v>1.342394489233921E-11</v>
      </c>
      <c r="ON119" s="11">
        <f t="shared" si="408"/>
        <v>5.7051153967150896E-9</v>
      </c>
      <c r="OO119" s="11">
        <f t="shared" si="408"/>
        <v>2.3527908095354644E-10</v>
      </c>
      <c r="OP119" s="11">
        <f t="shared" si="408"/>
        <v>1.3521603044141905E-11</v>
      </c>
      <c r="OQ119" s="11">
        <f t="shared" si="408"/>
        <v>1.0105217820835578E-8</v>
      </c>
      <c r="OR119" s="11">
        <f t="shared" si="408"/>
        <v>2.3512973694814805E-8</v>
      </c>
      <c r="OS119" s="11">
        <f t="shared" si="408"/>
        <v>1.3619263531111005E-11</v>
      </c>
      <c r="OT119" s="11">
        <f t="shared" ref="OT119:OY119" si="409">SQRT(OT114^2+OT112^2+OT116^2)</f>
        <v>1.3651817537031425E-11</v>
      </c>
      <c r="OU119" s="11">
        <f t="shared" si="409"/>
        <v>3.963921332889486E-8</v>
      </c>
      <c r="OV119" s="11">
        <f t="shared" si="409"/>
        <v>1.3716926303369407E-11</v>
      </c>
      <c r="OW119" s="11">
        <f t="shared" si="409"/>
        <v>1.3749481060214153E-11</v>
      </c>
      <c r="OX119" s="11">
        <f t="shared" si="409"/>
        <v>1.3782036063822302E-11</v>
      </c>
      <c r="OY119" s="11">
        <f t="shared" si="409"/>
        <v>1.3814591312449302E-11</v>
      </c>
    </row>
    <row r="120" spans="1:415">
      <c r="A120" s="46"/>
      <c r="B120" s="46"/>
      <c r="C120" s="46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43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43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43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</row>
    <row r="121" spans="1:415" s="47" customFormat="1" ht="12">
      <c r="A121" s="73" t="s">
        <v>64</v>
      </c>
      <c r="B121" s="73"/>
      <c r="C121" s="74"/>
      <c r="D121" s="75">
        <f t="shared" ref="D121:BO121" si="410">D29/(D71-0.0000001)</f>
        <v>2.1746277722844991</v>
      </c>
      <c r="E121" s="75">
        <f t="shared" si="410"/>
        <v>4.9548909420408549</v>
      </c>
      <c r="F121" s="75">
        <f t="shared" si="410"/>
        <v>15.571651853733208</v>
      </c>
      <c r="G121" s="75">
        <f t="shared" si="410"/>
        <v>5.0993796036214256</v>
      </c>
      <c r="H121" s="75">
        <f t="shared" si="410"/>
        <v>8.6493486793345422</v>
      </c>
      <c r="I121" s="75">
        <f t="shared" si="410"/>
        <v>8.7266834951388432</v>
      </c>
      <c r="J121" s="75">
        <f t="shared" si="410"/>
        <v>5.6261257991440523</v>
      </c>
      <c r="K121" s="75">
        <f t="shared" si="410"/>
        <v>15.113996746756486</v>
      </c>
      <c r="L121" s="75">
        <f t="shared" si="410"/>
        <v>13.286907249866944</v>
      </c>
      <c r="M121" s="75">
        <f t="shared" si="410"/>
        <v>30.979090498410656</v>
      </c>
      <c r="N121" s="75">
        <f t="shared" si="410"/>
        <v>11.589366883422603</v>
      </c>
      <c r="O121" s="75">
        <f t="shared" si="410"/>
        <v>31.912130495981586</v>
      </c>
      <c r="P121" s="75">
        <f t="shared" si="410"/>
        <v>6.6400698311315205</v>
      </c>
      <c r="Q121" s="75">
        <f t="shared" si="410"/>
        <v>2.6463509411563702</v>
      </c>
      <c r="R121" s="75">
        <f t="shared" si="410"/>
        <v>1.8022850941324458</v>
      </c>
      <c r="S121" s="75">
        <f t="shared" si="410"/>
        <v>2.1248742579936017</v>
      </c>
      <c r="T121" s="75"/>
      <c r="U121" s="75"/>
      <c r="V121" s="75">
        <f t="shared" si="410"/>
        <v>7.3526766374959682E-2</v>
      </c>
      <c r="W121" s="75">
        <f t="shared" si="410"/>
        <v>0.10152523763769111</v>
      </c>
      <c r="X121" s="75">
        <f t="shared" si="410"/>
        <v>3.8867523609740044E-2</v>
      </c>
      <c r="Y121" s="75">
        <f t="shared" si="410"/>
        <v>0.12219049198675636</v>
      </c>
      <c r="Z121" s="75">
        <f t="shared" si="410"/>
        <v>5.4042363565971648E-2</v>
      </c>
      <c r="AA121" s="75"/>
      <c r="AB121" s="75">
        <f t="shared" si="410"/>
        <v>4.5002409880165059E-2</v>
      </c>
      <c r="AC121" s="75">
        <f t="shared" si="410"/>
        <v>7.062017838293623E-2</v>
      </c>
      <c r="AD121" s="75">
        <f t="shared" si="410"/>
        <v>3.8262467074532548E-2</v>
      </c>
      <c r="AE121" s="75">
        <f t="shared" si="410"/>
        <v>5.4236519528962489E-2</v>
      </c>
      <c r="AF121" s="75">
        <f t="shared" si="410"/>
        <v>1.317262309020446E-2</v>
      </c>
      <c r="AG121" s="75"/>
      <c r="AH121" s="75">
        <f t="shared" si="410"/>
        <v>4.480958981717708E-2</v>
      </c>
      <c r="AI121" s="75">
        <f t="shared" si="410"/>
        <v>2.5981333603491405E-2</v>
      </c>
      <c r="AJ121" s="75">
        <f t="shared" si="410"/>
        <v>2.0569133420311143E-2</v>
      </c>
      <c r="AK121" s="75">
        <f t="shared" si="410"/>
        <v>2.8502513324573577E-2</v>
      </c>
      <c r="AL121" s="75">
        <f t="shared" si="410"/>
        <v>4.9037575472271742E-2</v>
      </c>
      <c r="AM121" s="75"/>
      <c r="AN121" s="75">
        <f t="shared" si="410"/>
        <v>0.12287220095556192</v>
      </c>
      <c r="AO121" s="75">
        <f t="shared" si="410"/>
        <v>0.13199061897046668</v>
      </c>
      <c r="AP121" s="75">
        <f t="shared" si="410"/>
        <v>0.10561584941136254</v>
      </c>
      <c r="AQ121" s="75">
        <f t="shared" si="410"/>
        <v>6.5210037785592492E-2</v>
      </c>
      <c r="AR121" s="75">
        <f t="shared" si="410"/>
        <v>5.7379572783274338E-2</v>
      </c>
      <c r="AS121" s="75"/>
      <c r="AT121" s="75">
        <f t="shared" si="410"/>
        <v>0.10659389124879262</v>
      </c>
      <c r="AU121" s="75">
        <f t="shared" si="410"/>
        <v>0.58125574303575334</v>
      </c>
      <c r="AV121" s="75">
        <f t="shared" si="410"/>
        <v>5.1665340646553627E-2</v>
      </c>
      <c r="AW121" s="75">
        <f t="shared" si="410"/>
        <v>0.24515323231625463</v>
      </c>
      <c r="AX121" s="75">
        <f t="shared" si="410"/>
        <v>0.15613953986208662</v>
      </c>
      <c r="AY121" s="75"/>
      <c r="AZ121" s="75">
        <f t="shared" si="410"/>
        <v>8.4544976764260107E-2</v>
      </c>
      <c r="BA121" s="75">
        <f t="shared" si="410"/>
        <v>2.8539161502594692E-2</v>
      </c>
      <c r="BB121" s="75">
        <f t="shared" si="410"/>
        <v>0.11865187696745716</v>
      </c>
      <c r="BC121" s="75">
        <f t="shared" si="410"/>
        <v>3.7208290388135508E-2</v>
      </c>
      <c r="BD121" s="75"/>
      <c r="BE121" s="75">
        <f t="shared" si="410"/>
        <v>2.8076723424899808E-2</v>
      </c>
      <c r="BF121" s="75">
        <f t="shared" si="410"/>
        <v>1.9330930268074593E-2</v>
      </c>
      <c r="BG121" s="75">
        <f t="shared" si="410"/>
        <v>4.7472000731676893E-2</v>
      </c>
      <c r="BH121" s="75">
        <f t="shared" si="410"/>
        <v>1.6726137953763709E-2</v>
      </c>
      <c r="BI121" s="75"/>
      <c r="BJ121" s="75">
        <f t="shared" si="410"/>
        <v>0.100406473426128</v>
      </c>
      <c r="BK121" s="75">
        <f t="shared" si="410"/>
        <v>3.0767078322609023E-2</v>
      </c>
      <c r="BL121" s="75">
        <f t="shared" si="410"/>
        <v>4.0345471908860876E-2</v>
      </c>
      <c r="BM121" s="75">
        <f t="shared" si="410"/>
        <v>2.9551783494612786E-2</v>
      </c>
      <c r="BN121" s="75"/>
      <c r="BO121" s="75">
        <f t="shared" si="410"/>
        <v>3.5327574257341655E-2</v>
      </c>
      <c r="BP121" s="75">
        <f t="shared" ref="BP121:EB121" si="411">BP29/(BP71-0.0000001)</f>
        <v>0.21278490470773115</v>
      </c>
      <c r="BQ121" s="75">
        <f t="shared" si="411"/>
        <v>0.10976523670518167</v>
      </c>
      <c r="BR121" s="75">
        <f t="shared" si="411"/>
        <v>5.1261065079306486E-2</v>
      </c>
      <c r="BS121" s="75"/>
      <c r="BT121" s="75">
        <f t="shared" si="411"/>
        <v>9.1983733645909421E-2</v>
      </c>
      <c r="BU121" s="75">
        <f t="shared" si="411"/>
        <v>5.4953249383507999E-2</v>
      </c>
      <c r="BV121" s="75">
        <f t="shared" si="411"/>
        <v>6.0488935846638024E-2</v>
      </c>
      <c r="BW121" s="75"/>
      <c r="BX121" s="75">
        <f t="shared" si="411"/>
        <v>5.5928755258699468E-2</v>
      </c>
      <c r="BY121" s="75"/>
      <c r="BZ121" s="75">
        <f t="shared" si="411"/>
        <v>0.12274807277882775</v>
      </c>
      <c r="CA121" s="75">
        <f t="shared" si="411"/>
        <v>1.5145960329291315E-2</v>
      </c>
      <c r="CB121" s="75">
        <f t="shared" si="411"/>
        <v>4.436736189150934E-2</v>
      </c>
      <c r="CC121" s="75">
        <f>CC29/(CC71-0.0000001)</f>
        <v>2.4188253300253496E-2</v>
      </c>
      <c r="CD121" s="75">
        <f>CD29/(CD71-0.0000001)</f>
        <v>9.0785831981584408E-2</v>
      </c>
      <c r="CE121" s="75">
        <f>CE29/(CE71-0.0000001)</f>
        <v>0.22749586906341879</v>
      </c>
      <c r="CF121" s="75"/>
      <c r="CG121" s="75">
        <f t="shared" si="411"/>
        <v>1.3367652203233075E-2</v>
      </c>
      <c r="CH121" s="75"/>
      <c r="CI121" s="75">
        <f>CI29/(CI71-0.0000001)</f>
        <v>4.3628395140371902E-2</v>
      </c>
      <c r="CJ121" s="75"/>
      <c r="CK121" s="75">
        <f>CK29/(CK71-0.0000001)</f>
        <v>0.19372732325182743</v>
      </c>
      <c r="CL121" s="75">
        <f>CL29/(CL71-0.0000001)</f>
        <v>0.17257430819411407</v>
      </c>
      <c r="CM121" s="75">
        <f t="shared" si="411"/>
        <v>0.17156397052317726</v>
      </c>
      <c r="CN121" s="175" t="e">
        <f t="shared" si="411"/>
        <v>#DIV/0!</v>
      </c>
      <c r="CO121" s="75">
        <f t="shared" si="411"/>
        <v>4.8467417876539685</v>
      </c>
      <c r="CP121" s="75">
        <f t="shared" si="411"/>
        <v>6.962870079296458</v>
      </c>
      <c r="CQ121" s="75">
        <f t="shared" si="411"/>
        <v>7.3038317829164807</v>
      </c>
      <c r="CR121" s="75" t="e">
        <f t="shared" si="411"/>
        <v>#DIV/0!</v>
      </c>
      <c r="CS121" s="75"/>
      <c r="CT121" s="75">
        <f t="shared" si="411"/>
        <v>2.2656736408209473E-2</v>
      </c>
      <c r="CU121" s="75">
        <f t="shared" si="411"/>
        <v>2.6178080351453893E-2</v>
      </c>
      <c r="CV121" s="75">
        <f t="shared" si="411"/>
        <v>1.486469968405745E-2</v>
      </c>
      <c r="CW121" s="75">
        <f t="shared" si="411"/>
        <v>1.141108174075639E-2</v>
      </c>
      <c r="CX121" s="75">
        <f t="shared" si="411"/>
        <v>1.2212608632975405E-2</v>
      </c>
      <c r="CY121" s="75"/>
      <c r="CZ121" s="75">
        <f t="shared" si="411"/>
        <v>9.1959436573664146E-3</v>
      </c>
      <c r="DA121" s="75">
        <f t="shared" si="411"/>
        <v>8.7871521126334159E-3</v>
      </c>
      <c r="DB121" s="75">
        <f t="shared" si="411"/>
        <v>1.0192798135479292E-2</v>
      </c>
      <c r="DC121" s="75">
        <f>DC29/(DC71-0.0000001)</f>
        <v>2.3854190102652866E-2</v>
      </c>
      <c r="DD121" s="75">
        <f>DD29/(DD71-0.0000001)</f>
        <v>1.727464376910327E-2</v>
      </c>
      <c r="DE121" s="75"/>
      <c r="DF121" s="75"/>
      <c r="DG121" s="75">
        <f t="shared" si="411"/>
        <v>4.995766093034916E-2</v>
      </c>
      <c r="DH121" s="75">
        <f t="shared" si="411"/>
        <v>6.0857007576484275E-2</v>
      </c>
      <c r="DI121" s="75">
        <f t="shared" si="411"/>
        <v>0.13524698578107877</v>
      </c>
      <c r="DJ121" s="75">
        <f>DJ29/(DJ71-0.0000001)</f>
        <v>6.0302557787263261E-2</v>
      </c>
      <c r="DK121" s="75" t="e">
        <f>DK29/(DK71-0.0000001)</f>
        <v>#DIV/0!</v>
      </c>
      <c r="DL121" s="75"/>
      <c r="DM121" s="75">
        <f t="shared" si="411"/>
        <v>1.7954589956265182E-2</v>
      </c>
      <c r="DN121" s="75">
        <f t="shared" si="411"/>
        <v>1.7350754010373153E-2</v>
      </c>
      <c r="DO121" s="75">
        <f t="shared" si="411"/>
        <v>1.5771754163334956E-2</v>
      </c>
      <c r="DP121" s="75">
        <f>DP29/(DP71-0.0000001)</f>
        <v>3.186693287903513E-2</v>
      </c>
      <c r="DQ121" s="75">
        <f>DQ29/(DQ71-0.0000001)</f>
        <v>2.5711000577083191E-2</v>
      </c>
      <c r="DR121" s="75"/>
      <c r="DS121" s="75">
        <f>DS29/(DS71-0.0000001)</f>
        <v>0.29699649602881584</v>
      </c>
      <c r="DT121" s="75">
        <f t="shared" si="411"/>
        <v>0.12689827031982859</v>
      </c>
      <c r="DU121" s="75">
        <f t="shared" si="411"/>
        <v>0.24615121143465668</v>
      </c>
      <c r="DV121" s="75">
        <f t="shared" si="411"/>
        <v>0.33115467920084296</v>
      </c>
      <c r="DW121" s="75">
        <f>DW29/(DW71-0.0000001)</f>
        <v>6.3161254891859656E-2</v>
      </c>
      <c r="DX121" s="75"/>
      <c r="DY121" s="75">
        <f t="shared" si="411"/>
        <v>0.62090064490507935</v>
      </c>
      <c r="DZ121" s="75">
        <f t="shared" si="411"/>
        <v>0.52080133425898978</v>
      </c>
      <c r="EA121" s="75">
        <f t="shared" si="411"/>
        <v>0.44186169882445014</v>
      </c>
      <c r="EB121" s="75">
        <f t="shared" si="411"/>
        <v>0.30250691067290109</v>
      </c>
      <c r="EC121" s="75">
        <f>EC29/(EC71-0.0000001)</f>
        <v>0.53530277687435157</v>
      </c>
      <c r="ED121" s="75"/>
      <c r="EE121" s="75">
        <f>EE29/(EE71-0.0000001)</f>
        <v>1.4725070779516682E-2</v>
      </c>
      <c r="EF121" s="75">
        <f>EF29/(EF71-0.0000001)</f>
        <v>9.2264676220131202E-3</v>
      </c>
      <c r="EG121" s="75">
        <f>EG29/(EG71-0.0000001)</f>
        <v>1.4928928217002431E-2</v>
      </c>
      <c r="EH121" s="75">
        <f>EH29/(EH71-0.0000001)</f>
        <v>6.6043760673873048E-2</v>
      </c>
      <c r="EI121" s="75">
        <f t="shared" ref="EI121:HC121" si="412">EI29/(EI71-0.0000001)</f>
        <v>1.8703946824301036E-2</v>
      </c>
      <c r="EJ121" s="75"/>
      <c r="EK121" s="75">
        <f>EK29/(EK71-0.0000001)</f>
        <v>1.250898920564026E-2</v>
      </c>
      <c r="EL121" s="75">
        <f t="shared" si="412"/>
        <v>1.2626448278309764E-2</v>
      </c>
      <c r="EM121" s="75">
        <f t="shared" si="412"/>
        <v>1.4600306512042098E-2</v>
      </c>
      <c r="EN121" s="75">
        <f>EN29/(EN71-0.0000001)</f>
        <v>1.1322164931459624E-2</v>
      </c>
      <c r="EO121" s="75">
        <f>EO29/(EO71-0.0000001)</f>
        <v>1.6686903520225085E-2</v>
      </c>
      <c r="EP121" s="75"/>
      <c r="EQ121" s="75">
        <f t="shared" si="412"/>
        <v>0.13585832318148244</v>
      </c>
      <c r="ER121" s="75">
        <f t="shared" si="412"/>
        <v>0.31805761565081325</v>
      </c>
      <c r="ES121" s="75">
        <f t="shared" si="412"/>
        <v>0.17419158564662277</v>
      </c>
      <c r="ET121" s="75">
        <f>ET29/(ET71-0.0000001)</f>
        <v>0.25821097951370026</v>
      </c>
      <c r="EU121" s="75">
        <f>EU29/(EU71-0.0000001)</f>
        <v>0.2625161318239721</v>
      </c>
      <c r="EV121" s="75"/>
      <c r="EW121" s="75">
        <f>EW29/(EW71-0.0000001)</f>
        <v>0.22231914246394968</v>
      </c>
      <c r="EX121" s="75">
        <f t="shared" si="412"/>
        <v>0.18214576664479268</v>
      </c>
      <c r="EY121" s="75">
        <f t="shared" si="412"/>
        <v>0.10254256323447306</v>
      </c>
      <c r="EZ121" s="75">
        <f>EZ29/(EZ71-0.0000001)</f>
        <v>3.1336006288424409E-2</v>
      </c>
      <c r="FA121" s="75"/>
      <c r="FB121" s="75"/>
      <c r="FC121" s="75">
        <f>FC29/(FC71-0.0000001)</f>
        <v>8.1984028115809793E-2</v>
      </c>
      <c r="FD121" s="75">
        <f>FD29/(FD71-0.0000001)</f>
        <v>0.20603950674656216</v>
      </c>
      <c r="FE121" s="75">
        <f>FE29/(FE71-0.0000001)</f>
        <v>7.3599164299842285E-2</v>
      </c>
      <c r="FF121" s="75">
        <f>FF29/(FF71-0.0000001)</f>
        <v>7.5576350061269143E-2</v>
      </c>
      <c r="FG121" s="75"/>
      <c r="FH121" s="75">
        <f t="shared" si="412"/>
        <v>2.7985689548680057E-2</v>
      </c>
      <c r="FI121" s="75">
        <f t="shared" si="412"/>
        <v>2.6290319096784174E-2</v>
      </c>
      <c r="FJ121" s="75">
        <f t="shared" si="412"/>
        <v>4.5243845641485314E-2</v>
      </c>
      <c r="FK121" s="75">
        <f t="shared" si="412"/>
        <v>3.9000240674097505E-2</v>
      </c>
      <c r="FL121" s="75">
        <f t="shared" si="412"/>
        <v>3.1389041540792285E-2</v>
      </c>
      <c r="FM121" s="75"/>
      <c r="FN121" s="75">
        <f t="shared" si="412"/>
        <v>0.17800188686138513</v>
      </c>
      <c r="FO121" s="75">
        <f t="shared" si="412"/>
        <v>0.38016231489420449</v>
      </c>
      <c r="FP121" s="75">
        <f t="shared" si="412"/>
        <v>1.5174592043096826</v>
      </c>
      <c r="FQ121" s="75">
        <f t="shared" si="412"/>
        <v>6.8832654096535564E-2</v>
      </c>
      <c r="FR121" s="75">
        <f t="shared" si="412"/>
        <v>3.9024685238461157E-2</v>
      </c>
      <c r="FS121" s="75"/>
      <c r="FT121" s="75">
        <f>FT29/(FT71-0.0000001)</f>
        <v>5.3809667037714323E-2</v>
      </c>
      <c r="FU121" s="75">
        <f>FU29/(FU71-0.0000001)</f>
        <v>8.5990292844451185E-2</v>
      </c>
      <c r="FV121" s="75">
        <f>FV29/(FV71-0.0000001)</f>
        <v>3.0468615322741466E-2</v>
      </c>
      <c r="FW121" s="75">
        <f t="shared" si="412"/>
        <v>7.5792707525136588E-2</v>
      </c>
      <c r="FX121" s="75">
        <f t="shared" si="412"/>
        <v>4.5377195089322891E-2</v>
      </c>
      <c r="FY121" s="75"/>
      <c r="FZ121" s="75" t="e">
        <f t="shared" si="412"/>
        <v>#DIV/0!</v>
      </c>
      <c r="GA121" s="75" t="e">
        <f t="shared" si="412"/>
        <v>#DIV/0!</v>
      </c>
      <c r="GB121" s="75" t="e">
        <f t="shared" si="412"/>
        <v>#DIV/0!</v>
      </c>
      <c r="GC121" s="75" t="e">
        <f t="shared" si="412"/>
        <v>#DIV/0!</v>
      </c>
      <c r="GD121" s="75" t="e">
        <f t="shared" si="412"/>
        <v>#DIV/0!</v>
      </c>
      <c r="GE121" s="75"/>
      <c r="GF121" s="75">
        <f t="shared" si="412"/>
        <v>2.7076470266419857E-2</v>
      </c>
      <c r="GG121" s="75">
        <f t="shared" si="412"/>
        <v>2.4110391350104579E-2</v>
      </c>
      <c r="GH121" s="75">
        <f>GH29/(GH71-0.0000001)</f>
        <v>6.0821149930684951E-2</v>
      </c>
      <c r="GI121" s="75">
        <f>GI29/(GI71-0.0000001)</f>
        <v>4.4967547014359982E-2</v>
      </c>
      <c r="GJ121" s="75">
        <f>GJ29/(GJ71-0.0000001)</f>
        <v>2.4396546200603955E-2</v>
      </c>
      <c r="GK121" s="75"/>
      <c r="GL121" s="75">
        <f t="shared" si="412"/>
        <v>2.3544387283837301E-2</v>
      </c>
      <c r="GM121" s="75">
        <f t="shared" si="412"/>
        <v>2.5023543616837257E-2</v>
      </c>
      <c r="GN121" s="75">
        <f t="shared" si="412"/>
        <v>2.2772948839221333E-2</v>
      </c>
      <c r="GO121" s="75">
        <f t="shared" si="412"/>
        <v>2.6502227966213002E-2</v>
      </c>
      <c r="GP121" s="75">
        <f t="shared" si="412"/>
        <v>1.7670285516012778E-2</v>
      </c>
      <c r="GQ121" s="175" t="e">
        <f t="shared" si="412"/>
        <v>#DIV/0!</v>
      </c>
      <c r="GR121" s="75">
        <f t="shared" si="412"/>
        <v>6.1656265275184783</v>
      </c>
      <c r="GS121" s="75">
        <f t="shared" si="412"/>
        <v>4.5110566102825516</v>
      </c>
      <c r="GT121" s="75">
        <f t="shared" si="412"/>
        <v>7.1627070160550348</v>
      </c>
      <c r="GU121" s="75"/>
      <c r="GV121" s="75">
        <f t="shared" si="412"/>
        <v>2.2259967243970329E-2</v>
      </c>
      <c r="GW121" s="75">
        <f t="shared" si="412"/>
        <v>9.3259580593830667E-3</v>
      </c>
      <c r="GX121" s="75">
        <f t="shared" si="412"/>
        <v>2.8106211839199625E-2</v>
      </c>
      <c r="GY121" s="75">
        <f t="shared" si="412"/>
        <v>1.3788149226026836E-2</v>
      </c>
      <c r="GZ121" s="75">
        <f t="shared" si="412"/>
        <v>1.0077040387009606E-2</v>
      </c>
      <c r="HA121" s="75">
        <f t="shared" si="412"/>
        <v>1.3844595091711575E-2</v>
      </c>
      <c r="HB121" s="75">
        <f t="shared" si="412"/>
        <v>9.3384039933162855E-2</v>
      </c>
      <c r="HC121" s="75">
        <f t="shared" si="412"/>
        <v>3.7042561800424173E-2</v>
      </c>
      <c r="HD121" s="75">
        <f t="shared" ref="HD121:JU121" si="413">HD29/(HD71-0.0000001)</f>
        <v>1.090880000126512E-2</v>
      </c>
      <c r="HE121" s="75">
        <f t="shared" si="413"/>
        <v>1.2646615242987491E-2</v>
      </c>
      <c r="HF121" s="75">
        <f t="shared" si="413"/>
        <v>3.3700435013131816E-2</v>
      </c>
      <c r="HG121" s="75">
        <f t="shared" si="413"/>
        <v>9.8706628275015522E-3</v>
      </c>
      <c r="HH121" s="75">
        <f t="shared" si="413"/>
        <v>1.4213685212805412E-2</v>
      </c>
      <c r="HI121" s="75">
        <f t="shared" si="413"/>
        <v>2.0601297200820726E-2</v>
      </c>
      <c r="HJ121" s="75">
        <f t="shared" si="413"/>
        <v>2.8327581496963995E-2</v>
      </c>
      <c r="HK121" s="75">
        <f t="shared" si="413"/>
        <v>2.2938983697502736E-2</v>
      </c>
      <c r="HL121" s="75">
        <f t="shared" si="413"/>
        <v>1.1973760596599277E-2</v>
      </c>
      <c r="HM121" s="75">
        <f t="shared" si="413"/>
        <v>2.99541595108904E-2</v>
      </c>
      <c r="HN121" s="75">
        <f t="shared" si="413"/>
        <v>1.498134304573776E-2</v>
      </c>
      <c r="HO121" s="75">
        <f t="shared" si="413"/>
        <v>1.6467736931745653E-2</v>
      </c>
      <c r="HP121" s="75">
        <f t="shared" si="413"/>
        <v>1.6577619467523601E-2</v>
      </c>
      <c r="HQ121" s="75">
        <f t="shared" si="413"/>
        <v>1.9483057110066589E-2</v>
      </c>
      <c r="HR121" s="75">
        <f t="shared" si="413"/>
        <v>1.7193441958119702E-2</v>
      </c>
      <c r="HS121" s="75">
        <f t="shared" si="413"/>
        <v>2.6650706928503024E-2</v>
      </c>
      <c r="HT121" s="75"/>
      <c r="HU121" s="75">
        <f t="shared" si="413"/>
        <v>1.6651874796251354E-2</v>
      </c>
      <c r="HV121" s="75">
        <f t="shared" si="413"/>
        <v>9.8488799434158451E-3</v>
      </c>
      <c r="HW121" s="75">
        <f t="shared" si="413"/>
        <v>1.1380825847345405E-2</v>
      </c>
      <c r="HX121" s="75">
        <f t="shared" si="413"/>
        <v>2.131821019854549E-2</v>
      </c>
      <c r="HY121" s="75">
        <f t="shared" si="413"/>
        <v>1.7357619704379438E-2</v>
      </c>
      <c r="HZ121" s="75">
        <f t="shared" si="413"/>
        <v>1.4668986720419648E-2</v>
      </c>
      <c r="IA121" s="75">
        <f t="shared" si="413"/>
        <v>1.6838727947543097E-2</v>
      </c>
      <c r="IB121" s="75">
        <f t="shared" si="413"/>
        <v>8.3930049558533643E-2</v>
      </c>
      <c r="IC121" s="75">
        <f t="shared" si="413"/>
        <v>1.1922596803443306E-2</v>
      </c>
      <c r="ID121" s="75">
        <f t="shared" si="413"/>
        <v>1.4190974446600238E-2</v>
      </c>
      <c r="IE121" s="75">
        <f t="shared" si="413"/>
        <v>1.4699927755665389E-2</v>
      </c>
      <c r="IF121" s="75">
        <f t="shared" si="413"/>
        <v>3.2717547696775554E-2</v>
      </c>
      <c r="IG121" s="75">
        <f t="shared" si="413"/>
        <v>1.5906181858896529E-2</v>
      </c>
      <c r="IH121" s="75">
        <f t="shared" si="413"/>
        <v>1.801140811426032E-2</v>
      </c>
      <c r="II121" s="75">
        <f t="shared" si="413"/>
        <v>1.9286440883848822E-2</v>
      </c>
      <c r="IJ121" s="75">
        <f t="shared" si="413"/>
        <v>9.1402370744684356E-3</v>
      </c>
      <c r="IK121" s="75">
        <f t="shared" si="413"/>
        <v>2.0172557114287764E-2</v>
      </c>
      <c r="IL121" s="75">
        <f t="shared" si="413"/>
        <v>8.8697438245711711E-3</v>
      </c>
      <c r="IM121" s="75">
        <f t="shared" si="413"/>
        <v>2.5254898357076616E-2</v>
      </c>
      <c r="IN121" s="75">
        <f t="shared" si="413"/>
        <v>1.8871830872251857E-2</v>
      </c>
      <c r="IO121" s="75">
        <f t="shared" si="413"/>
        <v>2.5903493786710058E-2</v>
      </c>
      <c r="IP121" s="75">
        <f t="shared" si="413"/>
        <v>1.1612847578838808E-2</v>
      </c>
      <c r="IQ121" s="75">
        <f t="shared" si="413"/>
        <v>1.5424654669569882E-2</v>
      </c>
      <c r="IR121" s="75">
        <f t="shared" si="413"/>
        <v>1.8577014235798779E-2</v>
      </c>
      <c r="IS121" s="75"/>
      <c r="IT121" s="75">
        <f t="shared" si="413"/>
        <v>9.6661023774133215E-2</v>
      </c>
      <c r="IU121" s="75">
        <f t="shared" si="413"/>
        <v>1.9664379386475681E-2</v>
      </c>
      <c r="IV121" s="75">
        <f t="shared" si="413"/>
        <v>3.0507339163069247E-2</v>
      </c>
      <c r="IW121" s="175" t="e">
        <f t="shared" si="413"/>
        <v>#DIV/0!</v>
      </c>
      <c r="IX121" s="75">
        <f t="shared" si="413"/>
        <v>2.4897747127157175E-2</v>
      </c>
      <c r="IY121" s="75">
        <f t="shared" si="413"/>
        <v>4.5950782366495115E-2</v>
      </c>
      <c r="IZ121" s="75">
        <f>IZ29/(IZ71-0.0000001)</f>
        <v>6.1721192044668104E-2</v>
      </c>
      <c r="JA121" s="75">
        <f>JA29/(JA71-0.0000001)</f>
        <v>4.8784411776201998E-2</v>
      </c>
      <c r="JB121" s="75"/>
      <c r="JC121" s="75">
        <f t="shared" si="413"/>
        <v>2.1746277722844991</v>
      </c>
      <c r="JD121" s="75">
        <f t="shared" si="413"/>
        <v>4.9548909420408549</v>
      </c>
      <c r="JE121" s="75">
        <f t="shared" si="413"/>
        <v>4.828817044616863</v>
      </c>
      <c r="JF121" s="75" t="e">
        <f t="shared" si="413"/>
        <v>#DIV/0!</v>
      </c>
      <c r="JG121" s="75" t="e">
        <f t="shared" si="413"/>
        <v>#DIV/0!</v>
      </c>
      <c r="JH121" s="75">
        <f t="shared" si="413"/>
        <v>0.22293587934432185</v>
      </c>
      <c r="JI121" s="75">
        <f t="shared" si="413"/>
        <v>0.11213913117679179</v>
      </c>
      <c r="JJ121" s="75">
        <f t="shared" si="413"/>
        <v>0.32476063129209498</v>
      </c>
      <c r="JK121" s="75">
        <f t="shared" si="413"/>
        <v>0.23777229998434407</v>
      </c>
      <c r="JL121" s="75">
        <f t="shared" si="413"/>
        <v>0.21418461005014738</v>
      </c>
      <c r="JM121" s="75" t="e">
        <f t="shared" si="413"/>
        <v>#DIV/0!</v>
      </c>
      <c r="JN121" s="75">
        <f t="shared" si="413"/>
        <v>0.19786244504795497</v>
      </c>
      <c r="JO121" s="75">
        <f t="shared" si="413"/>
        <v>3.3427230150632904E-2</v>
      </c>
      <c r="JP121" s="75">
        <f t="shared" si="413"/>
        <v>0.1257137324901075</v>
      </c>
      <c r="JQ121" s="75">
        <f t="shared" si="413"/>
        <v>2.8348704717248676E-2</v>
      </c>
      <c r="JR121" s="75">
        <f t="shared" si="413"/>
        <v>2.3020976707020874E-2</v>
      </c>
      <c r="JS121" s="75" t="e">
        <f t="shared" si="413"/>
        <v>#DIV/0!</v>
      </c>
      <c r="JT121" s="75">
        <f t="shared" si="413"/>
        <v>2.40148558822924E-2</v>
      </c>
      <c r="JU121" s="75">
        <f t="shared" si="413"/>
        <v>2.911945404520087E-2</v>
      </c>
      <c r="JV121" s="75">
        <f t="shared" ref="JV121:MG121" si="414">JV29/(JV71-0.0000001)</f>
        <v>2.7578947337096271E-2</v>
      </c>
      <c r="JW121" s="75">
        <f t="shared" si="414"/>
        <v>2.8450496926390557E-2</v>
      </c>
      <c r="JX121" s="75" t="e">
        <f t="shared" si="414"/>
        <v>#DIV/0!</v>
      </c>
      <c r="JY121" s="75">
        <f t="shared" si="414"/>
        <v>6.7292260676400414E-2</v>
      </c>
      <c r="JZ121" s="75">
        <f t="shared" si="414"/>
        <v>0.28254938143587449</v>
      </c>
      <c r="KA121" s="75">
        <f t="shared" si="414"/>
        <v>0.16561610082305175</v>
      </c>
      <c r="KB121" s="75">
        <f t="shared" si="414"/>
        <v>0.2848820491549956</v>
      </c>
      <c r="KC121" s="75"/>
      <c r="KD121" s="75"/>
      <c r="KE121" s="75">
        <f t="shared" si="414"/>
        <v>4.1718124057208171E-2</v>
      </c>
      <c r="KF121" s="75">
        <f t="shared" si="414"/>
        <v>4.4818433867200948E-2</v>
      </c>
      <c r="KG121" s="75"/>
      <c r="KH121" s="75"/>
      <c r="KI121" s="75">
        <f t="shared" si="414"/>
        <v>0.43233192265148301</v>
      </c>
      <c r="KJ121" s="75" t="e">
        <f t="shared" si="414"/>
        <v>#DIV/0!</v>
      </c>
      <c r="KK121" s="75">
        <f t="shared" si="414"/>
        <v>35.584158282868934</v>
      </c>
      <c r="KL121" s="75">
        <f t="shared" si="414"/>
        <v>14.107223790717029</v>
      </c>
      <c r="KM121" s="75" t="e">
        <f t="shared" si="414"/>
        <v>#DIV/0!</v>
      </c>
      <c r="KN121" s="75" t="e">
        <f t="shared" si="414"/>
        <v>#DIV/0!</v>
      </c>
      <c r="KO121" s="75" t="e">
        <f t="shared" si="414"/>
        <v>#DIV/0!</v>
      </c>
      <c r="KP121" s="75"/>
      <c r="KQ121" s="75">
        <f t="shared" si="414"/>
        <v>1.5172510404311867E-2</v>
      </c>
      <c r="KR121" s="75">
        <f t="shared" si="414"/>
        <v>3.4485272088667383E-2</v>
      </c>
      <c r="KS121" s="75">
        <f t="shared" si="414"/>
        <v>1.1561493601929396E-2</v>
      </c>
      <c r="KT121" s="75">
        <f t="shared" si="414"/>
        <v>0.10052880479910818</v>
      </c>
      <c r="KU121" s="75">
        <f t="shared" si="414"/>
        <v>2.2983208911923316E-2</v>
      </c>
      <c r="KV121" s="75">
        <f t="shared" si="414"/>
        <v>2.1949290366316737E-2</v>
      </c>
      <c r="KW121" s="75">
        <f t="shared" si="414"/>
        <v>1.2779253179867743E-2</v>
      </c>
      <c r="KX121" s="75">
        <f t="shared" si="414"/>
        <v>1.4838553766109874E-2</v>
      </c>
      <c r="KY121" s="75">
        <f t="shared" si="414"/>
        <v>0.16029403840525006</v>
      </c>
      <c r="KZ121" s="75">
        <f t="shared" si="414"/>
        <v>1.0713442938524576E-2</v>
      </c>
      <c r="LA121" s="75">
        <f t="shared" si="414"/>
        <v>3.264610736260621E-2</v>
      </c>
      <c r="LB121" s="75">
        <f t="shared" si="414"/>
        <v>1.3557361945134863E-2</v>
      </c>
      <c r="LC121" s="75">
        <f t="shared" si="414"/>
        <v>1.6237456099250792E-2</v>
      </c>
      <c r="LD121" s="75">
        <f t="shared" si="414"/>
        <v>1.946788302365984E-2</v>
      </c>
      <c r="LE121" s="75">
        <f t="shared" si="414"/>
        <v>1.2131298568297295E-2</v>
      </c>
      <c r="LF121" s="75">
        <f t="shared" si="414"/>
        <v>1.3077031535315236E-2</v>
      </c>
      <c r="LG121" s="75">
        <f t="shared" si="414"/>
        <v>2.4101397894425863E-2</v>
      </c>
      <c r="LH121" s="75">
        <f t="shared" si="414"/>
        <v>3.8262859934445108E-2</v>
      </c>
      <c r="LI121" s="75">
        <f t="shared" si="414"/>
        <v>1.4747872739798088E-2</v>
      </c>
      <c r="LJ121" s="75">
        <f t="shared" si="414"/>
        <v>1.3821423216208184E-2</v>
      </c>
      <c r="LK121" s="75" t="e">
        <f t="shared" si="414"/>
        <v>#DIV/0!</v>
      </c>
      <c r="LL121" s="75">
        <f t="shared" si="414"/>
        <v>6.01698434973434</v>
      </c>
      <c r="LM121" s="75">
        <f t="shared" si="414"/>
        <v>3.5642515531923373</v>
      </c>
      <c r="LN121" s="75"/>
      <c r="LO121" s="75">
        <f t="shared" ref="LO121" si="415">LO29/(LO71-0.0000001)</f>
        <v>1.5405698218613977E-2</v>
      </c>
      <c r="LP121" s="75">
        <f t="shared" si="414"/>
        <v>2.7468905381957988E-2</v>
      </c>
      <c r="LQ121" s="75"/>
      <c r="LR121" s="75">
        <f t="shared" si="414"/>
        <v>2.5094827716832146E-2</v>
      </c>
      <c r="LS121" s="75">
        <f t="shared" si="414"/>
        <v>2.9137989362916894E-2</v>
      </c>
      <c r="LT121" s="75">
        <f t="shared" si="414"/>
        <v>2.0600734642402866E-2</v>
      </c>
      <c r="LU121" s="75">
        <f t="shared" si="414"/>
        <v>2.8137273304129049E-2</v>
      </c>
      <c r="LV121" s="75">
        <f t="shared" si="414"/>
        <v>2.3699153202781528E-2</v>
      </c>
      <c r="LW121" s="75" t="e">
        <f t="shared" si="414"/>
        <v>#DIV/0!</v>
      </c>
      <c r="LX121" s="75">
        <f t="shared" si="414"/>
        <v>0.10354060335597687</v>
      </c>
      <c r="LY121" s="75">
        <f t="shared" si="414"/>
        <v>6.4128841756200594E-2</v>
      </c>
      <c r="LZ121" s="75">
        <f t="shared" si="414"/>
        <v>6.3161277495970683E-2</v>
      </c>
      <c r="MA121" s="75">
        <f t="shared" si="414"/>
        <v>3.7358524218158135E-2</v>
      </c>
      <c r="MB121" s="75">
        <f t="shared" si="414"/>
        <v>3.3380317374903622E-2</v>
      </c>
      <c r="MC121" s="75" t="e">
        <f t="shared" si="414"/>
        <v>#DIV/0!</v>
      </c>
      <c r="MD121" s="75">
        <f t="shared" si="414"/>
        <v>7.5693972386899996E-2</v>
      </c>
      <c r="ME121" s="75">
        <f t="shared" si="414"/>
        <v>9.9137253078219995E-2</v>
      </c>
      <c r="MF121" s="75">
        <f t="shared" si="414"/>
        <v>5.301448680929257E-2</v>
      </c>
      <c r="MG121" s="75">
        <f t="shared" si="414"/>
        <v>6.2133406206544943E-2</v>
      </c>
      <c r="MH121" s="75">
        <f t="shared" ref="MH121:OS121" si="416">MH29/(MH71-0.0000001)</f>
        <v>6.3790860943653466E-2</v>
      </c>
      <c r="MI121" s="75" t="e">
        <f t="shared" si="416"/>
        <v>#DIV/0!</v>
      </c>
      <c r="MJ121" s="75">
        <f t="shared" si="416"/>
        <v>8.6925167244883847E-2</v>
      </c>
      <c r="MK121" s="75">
        <f t="shared" si="416"/>
        <v>6.1409279711951308E-2</v>
      </c>
      <c r="ML121" s="75">
        <f t="shared" si="416"/>
        <v>3.630334281207246E-2</v>
      </c>
      <c r="MM121" s="75">
        <f t="shared" si="416"/>
        <v>3.3793898767324811E-2</v>
      </c>
      <c r="MN121" s="75">
        <f t="shared" si="416"/>
        <v>4.3471574184136073E-2</v>
      </c>
      <c r="MO121" s="75" t="e">
        <f t="shared" si="416"/>
        <v>#DIV/0!</v>
      </c>
      <c r="MP121" s="75">
        <f t="shared" si="416"/>
        <v>3.3678535147257466E-2</v>
      </c>
      <c r="MQ121" s="75">
        <f t="shared" si="416"/>
        <v>3.1354091575869776E-2</v>
      </c>
      <c r="MR121" s="75">
        <f t="shared" si="416"/>
        <v>1.9483639088655365E-2</v>
      </c>
      <c r="MS121" s="75">
        <f t="shared" si="416"/>
        <v>1.6184884923946496E-2</v>
      </c>
      <c r="MT121" s="75">
        <f t="shared" si="416"/>
        <v>4.0335994984139235E-2</v>
      </c>
      <c r="MU121" s="75" t="e">
        <f t="shared" si="416"/>
        <v>#DIV/0!</v>
      </c>
      <c r="MV121" s="75">
        <f t="shared" si="416"/>
        <v>2.9445373215976466E-2</v>
      </c>
      <c r="MW121" s="75">
        <f t="shared" si="416"/>
        <v>1.7122091535161216E-2</v>
      </c>
      <c r="MX121" s="75">
        <f t="shared" si="416"/>
        <v>4.224166507954788E-2</v>
      </c>
      <c r="MY121" s="75">
        <f t="shared" si="416"/>
        <v>6.7368055629600576E-2</v>
      </c>
      <c r="MZ121" s="75">
        <f t="shared" si="416"/>
        <v>1.9738660525447958E-2</v>
      </c>
      <c r="NA121" s="75" t="e">
        <f t="shared" si="416"/>
        <v>#DIV/0!</v>
      </c>
      <c r="NB121" s="75">
        <f t="shared" si="416"/>
        <v>2.085004966006327E-2</v>
      </c>
      <c r="NC121" s="75">
        <f t="shared" si="416"/>
        <v>3.3415426807243104E-2</v>
      </c>
      <c r="ND121" s="75">
        <f t="shared" si="416"/>
        <v>2.5815413045871552E-2</v>
      </c>
      <c r="NE121" s="75">
        <f t="shared" si="416"/>
        <v>1.6827703442727236E-2</v>
      </c>
      <c r="NF121" s="75">
        <f t="shared" si="416"/>
        <v>3.2458161974876359E-2</v>
      </c>
      <c r="NG121" s="75" t="e">
        <f t="shared" si="416"/>
        <v>#DIV/0!</v>
      </c>
      <c r="NH121" s="75">
        <f t="shared" si="416"/>
        <v>4.471742969074783E-2</v>
      </c>
      <c r="NI121" s="75">
        <f t="shared" si="416"/>
        <v>3.7315301201095399E-2</v>
      </c>
      <c r="NJ121" s="75" t="e">
        <f t="shared" si="416"/>
        <v>#DIV/0!</v>
      </c>
      <c r="NK121" s="75">
        <f t="shared" si="416"/>
        <v>7.2146979610512418E-2</v>
      </c>
      <c r="NL121" s="75">
        <f t="shared" si="416"/>
        <v>5.6933844510539171E-2</v>
      </c>
      <c r="NM121" s="75">
        <f t="shared" si="416"/>
        <v>1.9359727406907737E-2</v>
      </c>
      <c r="NN121" s="75">
        <f t="shared" si="416"/>
        <v>2.0565228724258807E-2</v>
      </c>
      <c r="NO121" s="75">
        <f t="shared" si="416"/>
        <v>1.8422468555230425E-2</v>
      </c>
      <c r="NP121" s="75" t="e">
        <f t="shared" si="416"/>
        <v>#DIV/0!</v>
      </c>
      <c r="NQ121" s="75">
        <f t="shared" si="416"/>
        <v>8.0173199776276599E-2</v>
      </c>
      <c r="NR121" s="75">
        <f t="shared" si="416"/>
        <v>5.2554792256229318E-2</v>
      </c>
      <c r="NS121" s="75">
        <f t="shared" si="416"/>
        <v>3.4626169921276616E-2</v>
      </c>
      <c r="NT121" s="75">
        <f t="shared" si="416"/>
        <v>2.4434370781814919E-2</v>
      </c>
      <c r="NU121" s="75">
        <f t="shared" si="416"/>
        <v>4.2927594707396988E-2</v>
      </c>
      <c r="NV121" s="75" t="e">
        <f t="shared" si="416"/>
        <v>#DIV/0!</v>
      </c>
      <c r="NW121" s="75">
        <f t="shared" si="416"/>
        <v>6.4029166168745127E-2</v>
      </c>
      <c r="NX121" s="75">
        <f t="shared" si="416"/>
        <v>9.1480071878459884E-2</v>
      </c>
      <c r="NY121" s="75">
        <f t="shared" si="416"/>
        <v>1.9070852081035986E-2</v>
      </c>
      <c r="NZ121" s="75">
        <f t="shared" si="416"/>
        <v>0.1180445584297426</v>
      </c>
      <c r="OA121" s="75">
        <f t="shared" si="416"/>
        <v>8.9207349724168869E-2</v>
      </c>
      <c r="OB121" s="75" t="e">
        <f t="shared" si="416"/>
        <v>#DIV/0!</v>
      </c>
      <c r="OC121" s="75">
        <f t="shared" si="416"/>
        <v>0.19742153083414554</v>
      </c>
      <c r="OD121" s="75">
        <f t="shared" si="416"/>
        <v>2.9258484196326876E-2</v>
      </c>
      <c r="OE121" s="75">
        <f t="shared" si="416"/>
        <v>5.3310093375736001E-2</v>
      </c>
      <c r="OF121" s="75">
        <f t="shared" si="416"/>
        <v>2.7271259483280397E-2</v>
      </c>
      <c r="OG121" s="75" t="e">
        <f t="shared" si="416"/>
        <v>#DIV/0!</v>
      </c>
      <c r="OH121" s="75">
        <f t="shared" si="416"/>
        <v>1.9645363948688526E-2</v>
      </c>
      <c r="OI121" s="75">
        <f t="shared" si="416"/>
        <v>6.5031960405449826E-2</v>
      </c>
      <c r="OJ121" s="75" t="e">
        <f t="shared" si="416"/>
        <v>#DIV/0!</v>
      </c>
      <c r="OK121" s="75">
        <f t="shared" si="416"/>
        <v>1.3350956201652046E-2</v>
      </c>
      <c r="OL121" s="75">
        <f t="shared" si="416"/>
        <v>1.5437241509134106E-2</v>
      </c>
      <c r="OM121" s="75" t="e">
        <f t="shared" si="416"/>
        <v>#DIV/0!</v>
      </c>
      <c r="ON121" s="75">
        <f t="shared" si="416"/>
        <v>1.493779949797334E-2</v>
      </c>
      <c r="OO121" s="75">
        <f t="shared" si="416"/>
        <v>1.786307169623572E-2</v>
      </c>
      <c r="OP121" s="75" t="e">
        <f t="shared" si="416"/>
        <v>#DIV/0!</v>
      </c>
      <c r="OQ121" s="75">
        <f t="shared" si="416"/>
        <v>43.772773462232749</v>
      </c>
      <c r="OR121" s="75">
        <f t="shared" si="416"/>
        <v>123.13307121678783</v>
      </c>
      <c r="OS121" s="75" t="e">
        <f t="shared" si="416"/>
        <v>#DIV/0!</v>
      </c>
      <c r="OT121" s="75" t="e">
        <f t="shared" ref="OT121:OY121" si="417">OT29/(OT71-0.0000001)</f>
        <v>#DIV/0!</v>
      </c>
      <c r="OU121" s="75">
        <f t="shared" si="417"/>
        <v>9.9688878264398735</v>
      </c>
      <c r="OV121" s="75" t="e">
        <f t="shared" si="417"/>
        <v>#DIV/0!</v>
      </c>
      <c r="OW121" s="75" t="e">
        <f t="shared" si="417"/>
        <v>#DIV/0!</v>
      </c>
      <c r="OX121" s="75" t="e">
        <f t="shared" si="417"/>
        <v>#DIV/0!</v>
      </c>
      <c r="OY121" s="75" t="e">
        <f t="shared" si="417"/>
        <v>#DIV/0!</v>
      </c>
    </row>
    <row r="122" spans="1:415" s="77" customFormat="1">
      <c r="A122" s="76" t="s">
        <v>3</v>
      </c>
      <c r="B122" s="76"/>
      <c r="C122" s="76"/>
      <c r="D122" s="76">
        <f t="shared" ref="D122:BO122" si="418">SQRT((D30^2)/(D71 - 0.0000001)^2 + ((D29^2)*(D73^2))/(D71 - 0.0000001)^4)</f>
        <v>2.6196563771910753E-2</v>
      </c>
      <c r="E122" s="76">
        <f t="shared" si="418"/>
        <v>5.9189695334892607E-2</v>
      </c>
      <c r="F122" s="76">
        <f t="shared" si="418"/>
        <v>0.22115123126904168</v>
      </c>
      <c r="G122" s="76">
        <f t="shared" si="418"/>
        <v>7.304037509425379E-2</v>
      </c>
      <c r="H122" s="76">
        <f t="shared" si="418"/>
        <v>0.12696400667365795</v>
      </c>
      <c r="I122" s="76">
        <f t="shared" si="418"/>
        <v>0.12883626776487106</v>
      </c>
      <c r="J122" s="76">
        <f t="shared" si="418"/>
        <v>8.293126700651797E-2</v>
      </c>
      <c r="K122" s="76">
        <f t="shared" si="418"/>
        <v>0.22305242297571756</v>
      </c>
      <c r="L122" s="76">
        <f t="shared" si="418"/>
        <v>0.19555263205819864</v>
      </c>
      <c r="M122" s="76">
        <f t="shared" si="418"/>
        <v>0.44862518812900326</v>
      </c>
      <c r="N122" s="76">
        <f t="shared" si="418"/>
        <v>0.16755310445001168</v>
      </c>
      <c r="O122" s="76">
        <f t="shared" si="418"/>
        <v>0.44187029687044077</v>
      </c>
      <c r="P122" s="76">
        <f t="shared" si="418"/>
        <v>9.2189165334527395E-2</v>
      </c>
      <c r="Q122" s="76">
        <f t="shared" si="418"/>
        <v>3.666145309334163E-2</v>
      </c>
      <c r="R122" s="76">
        <f t="shared" si="418"/>
        <v>2.4935864381768317E-2</v>
      </c>
      <c r="S122" s="76">
        <f t="shared" si="418"/>
        <v>2.9586476683239354E-2</v>
      </c>
      <c r="T122" s="76"/>
      <c r="U122" s="76"/>
      <c r="V122" s="76">
        <f t="shared" si="418"/>
        <v>1.026253253063257E-3</v>
      </c>
      <c r="W122" s="76">
        <f t="shared" si="418"/>
        <v>1.3954275905152982E-3</v>
      </c>
      <c r="X122" s="76">
        <f t="shared" si="418"/>
        <v>5.6686532076183176E-4</v>
      </c>
      <c r="Y122" s="76">
        <f t="shared" si="418"/>
        <v>1.7230740628026383E-3</v>
      </c>
      <c r="Z122" s="76">
        <f t="shared" si="418"/>
        <v>7.7797659153331896E-4</v>
      </c>
      <c r="AA122" s="76"/>
      <c r="AB122" s="76">
        <f t="shared" si="418"/>
        <v>6.6294213891136735E-4</v>
      </c>
      <c r="AC122" s="76">
        <f t="shared" si="418"/>
        <v>9.8009415196239897E-4</v>
      </c>
      <c r="AD122" s="76">
        <f t="shared" si="418"/>
        <v>5.427882823819067E-4</v>
      </c>
      <c r="AE122" s="76">
        <f t="shared" si="418"/>
        <v>7.7324026377790199E-4</v>
      </c>
      <c r="AF122" s="76">
        <f t="shared" si="418"/>
        <v>2.2971985201304849E-4</v>
      </c>
      <c r="AG122" s="76"/>
      <c r="AH122" s="76">
        <f t="shared" si="418"/>
        <v>6.3725463513361299E-4</v>
      </c>
      <c r="AI122" s="76">
        <f t="shared" si="418"/>
        <v>4.2673322744944106E-4</v>
      </c>
      <c r="AJ122" s="76">
        <f t="shared" si="418"/>
        <v>3.5453394815601066E-4</v>
      </c>
      <c r="AK122" s="76">
        <f t="shared" si="418"/>
        <v>4.1085248140033422E-4</v>
      </c>
      <c r="AL122" s="76">
        <f t="shared" si="418"/>
        <v>7.027566549736218E-4</v>
      </c>
      <c r="AM122" s="76"/>
      <c r="AN122" s="76">
        <f t="shared" si="418"/>
        <v>1.7623399213924638E-3</v>
      </c>
      <c r="AO122" s="76">
        <f t="shared" si="418"/>
        <v>1.8534912989320582E-3</v>
      </c>
      <c r="AP122" s="76">
        <f t="shared" si="418"/>
        <v>1.4768678318707621E-3</v>
      </c>
      <c r="AQ122" s="76">
        <f t="shared" si="418"/>
        <v>9.2369664459596287E-4</v>
      </c>
      <c r="AR122" s="76">
        <f t="shared" si="418"/>
        <v>8.1819995878399461E-4</v>
      </c>
      <c r="AS122" s="76"/>
      <c r="AT122" s="76">
        <f t="shared" si="418"/>
        <v>1.4899231436804725E-3</v>
      </c>
      <c r="AU122" s="76">
        <f t="shared" si="418"/>
        <v>8.0480549275817135E-3</v>
      </c>
      <c r="AV122" s="76">
        <f t="shared" si="418"/>
        <v>7.3917659773386709E-4</v>
      </c>
      <c r="AW122" s="76">
        <f t="shared" si="418"/>
        <v>3.375047117566522E-3</v>
      </c>
      <c r="AX122" s="76">
        <f t="shared" si="418"/>
        <v>2.16781533695105E-3</v>
      </c>
      <c r="AY122" s="76"/>
      <c r="AZ122" s="76">
        <f t="shared" si="418"/>
        <v>1.1691942535760295E-3</v>
      </c>
      <c r="BA122" s="76">
        <f t="shared" si="418"/>
        <v>4.1354859959451083E-4</v>
      </c>
      <c r="BB122" s="76">
        <f t="shared" si="418"/>
        <v>1.6353553719434745E-3</v>
      </c>
      <c r="BC122" s="76">
        <f t="shared" si="418"/>
        <v>5.2887271291630043E-4</v>
      </c>
      <c r="BD122" s="76"/>
      <c r="BE122" s="76">
        <f t="shared" si="418"/>
        <v>4.0715038383912585E-4</v>
      </c>
      <c r="BF122" s="76">
        <f t="shared" si="418"/>
        <v>2.9362107055775017E-4</v>
      </c>
      <c r="BG122" s="76">
        <f t="shared" si="418"/>
        <v>6.5131421588510933E-4</v>
      </c>
      <c r="BH122" s="76">
        <f t="shared" si="418"/>
        <v>2.6570926050964379E-4</v>
      </c>
      <c r="BI122" s="76"/>
      <c r="BJ122" s="76">
        <f t="shared" si="418"/>
        <v>1.3828373476111721E-3</v>
      </c>
      <c r="BK122" s="76">
        <f t="shared" si="418"/>
        <v>4.3982572726367899E-4</v>
      </c>
      <c r="BL122" s="76">
        <f t="shared" si="418"/>
        <v>5.6738649370823122E-4</v>
      </c>
      <c r="BM122" s="76">
        <f t="shared" si="418"/>
        <v>4.2829435909225259E-4</v>
      </c>
      <c r="BN122" s="76"/>
      <c r="BO122" s="76">
        <f t="shared" si="418"/>
        <v>5.0377243974557935E-4</v>
      </c>
      <c r="BP122" s="76">
        <f t="shared" ref="BP122:EB122" si="419">SQRT((BP30^2)/(BP71 - 0.0000001)^2 + ((BP29^2)*(BP73^2))/(BP71 - 0.0000001)^4)</f>
        <v>2.9282981344002563E-3</v>
      </c>
      <c r="BQ122" s="76">
        <f t="shared" si="419"/>
        <v>1.5114516064333866E-3</v>
      </c>
      <c r="BR122" s="76">
        <f t="shared" si="419"/>
        <v>7.1535547898254274E-4</v>
      </c>
      <c r="BS122" s="76"/>
      <c r="BT122" s="76">
        <f t="shared" si="419"/>
        <v>1.2731240734277902E-3</v>
      </c>
      <c r="BU122" s="76">
        <f t="shared" si="419"/>
        <v>7.6861295736818506E-4</v>
      </c>
      <c r="BV122" s="76">
        <f t="shared" si="419"/>
        <v>8.3568646188657779E-4</v>
      </c>
      <c r="BW122" s="76"/>
      <c r="BX122" s="76">
        <f t="shared" si="419"/>
        <v>7.8809396883839375E-4</v>
      </c>
      <c r="BY122" s="76"/>
      <c r="BZ122" s="76">
        <f t="shared" si="419"/>
        <v>1.6919424072450624E-3</v>
      </c>
      <c r="CA122" s="76">
        <f t="shared" si="419"/>
        <v>3.1584504427821877E-4</v>
      </c>
      <c r="CB122" s="76">
        <f t="shared" si="419"/>
        <v>6.6278002406911277E-4</v>
      </c>
      <c r="CC122" s="76">
        <f>SQRT((CC30^2)/(CC71 - 0.0000001)^2 + ((CC29^2)*(CC73^2))/(CC71 - 0.0000001)^4)</f>
        <v>3.9746851002468025E-4</v>
      </c>
      <c r="CD122" s="76">
        <f>SQRT((CD30^2)/(CD71 - 0.0000001)^2 + ((CD29^2)*(CD73^2))/(CD71 - 0.0000001)^4)</f>
        <v>1.3219790862151906E-3</v>
      </c>
      <c r="CE122" s="76">
        <f>SQRT((CE30^2)/(CE71 - 0.0000001)^2 + ((CE29^2)*(CE73^2))/(CE71 - 0.0000001)^4)</f>
        <v>3.2987201517674539E-3</v>
      </c>
      <c r="CF122" s="76"/>
      <c r="CG122" s="76">
        <f t="shared" si="419"/>
        <v>2.9189983520952738E-4</v>
      </c>
      <c r="CH122" s="76"/>
      <c r="CI122" s="76">
        <f>SQRT((CI30^2)/(CI71 - 0.0000001)^2 + ((CI29^2)*(CI73^2))/(CI71 - 0.0000001)^4)</f>
        <v>5.9848129364493713E-4</v>
      </c>
      <c r="CJ122" s="76"/>
      <c r="CK122" s="76">
        <f>SQRT((CK30^2)/(CK71 - 0.0000001)^2 + ((CK29^2)*(CK73^2))/(CK71 - 0.0000001)^4)</f>
        <v>2.6275105918040229E-3</v>
      </c>
      <c r="CL122" s="76">
        <f>SQRT((CL30^2)/(CL71 - 0.0000001)^2 + ((CL29^2)*(CL73^2))/(CL71 - 0.0000001)^4)</f>
        <v>2.3701121109139258E-3</v>
      </c>
      <c r="CM122" s="76">
        <f t="shared" si="419"/>
        <v>2.4336470897385731E-3</v>
      </c>
      <c r="CN122" s="176" t="e">
        <f t="shared" si="419"/>
        <v>#DIV/0!</v>
      </c>
      <c r="CO122" s="76">
        <f t="shared" si="419"/>
        <v>5.8965807593569779E-2</v>
      </c>
      <c r="CP122" s="76">
        <f t="shared" si="419"/>
        <v>0.10052463478995895</v>
      </c>
      <c r="CQ122" s="76">
        <f t="shared" si="419"/>
        <v>0.10590007596777307</v>
      </c>
      <c r="CR122" s="76" t="e">
        <f t="shared" si="419"/>
        <v>#DIV/0!</v>
      </c>
      <c r="CS122" s="76"/>
      <c r="CT122" s="76">
        <f t="shared" si="419"/>
        <v>2.8563801011961977E-4</v>
      </c>
      <c r="CU122" s="76">
        <f t="shared" si="419"/>
        <v>3.2212812343675591E-4</v>
      </c>
      <c r="CV122" s="76">
        <f t="shared" si="419"/>
        <v>2.0066044377862186E-4</v>
      </c>
      <c r="CW122" s="76">
        <f t="shared" si="419"/>
        <v>1.6154981660279337E-4</v>
      </c>
      <c r="CX122" s="76">
        <f t="shared" si="419"/>
        <v>1.635481931775564E-4</v>
      </c>
      <c r="CY122" s="76"/>
      <c r="CZ122" s="76">
        <f t="shared" si="419"/>
        <v>1.7524533280629658E-4</v>
      </c>
      <c r="DA122" s="76">
        <f t="shared" si="419"/>
        <v>1.7403738315911301E-4</v>
      </c>
      <c r="DB122" s="76">
        <f t="shared" si="419"/>
        <v>1.9139823438954254E-4</v>
      </c>
      <c r="DC122" s="76">
        <f>SQRT((DC30^2)/(DC71 - 0.0000001)^2 + ((DC29^2)*(DC73^2))/(DC71 - 0.0000001)^4)</f>
        <v>3.6651745764072167E-4</v>
      </c>
      <c r="DD122" s="76">
        <f>SQRT((DD30^2)/(DD71 - 0.0000001)^2 + ((DD29^2)*(DD73^2))/(DD71 - 0.0000001)^4)</f>
        <v>2.8303904330171151E-4</v>
      </c>
      <c r="DE122" s="76"/>
      <c r="DF122" s="76"/>
      <c r="DG122" s="76">
        <f t="shared" si="419"/>
        <v>3.7420778449854058E-3</v>
      </c>
      <c r="DH122" s="76">
        <f t="shared" si="419"/>
        <v>7.4437067603679952E-4</v>
      </c>
      <c r="DI122" s="76">
        <f t="shared" si="419"/>
        <v>1.6456666833853182E-3</v>
      </c>
      <c r="DJ122" s="76">
        <f>SQRT((DJ30^2)/(DJ71 - 0.0000001)^2 + ((DJ29^2)*(DJ73^2))/(DJ71 - 0.0000001)^4)</f>
        <v>4.5287711713979341E-3</v>
      </c>
      <c r="DK122" s="76" t="e">
        <f>SQRT((DK30^2)/(DK71 - 0.0000001)^2 + ((DK29^2)*(DK73^2))/(DK71 - 0.0000001)^4)</f>
        <v>#DIV/0!</v>
      </c>
      <c r="DL122" s="76"/>
      <c r="DM122" s="76">
        <f t="shared" si="419"/>
        <v>2.368451178887424E-4</v>
      </c>
      <c r="DN122" s="76">
        <f t="shared" si="419"/>
        <v>2.2901682727129643E-4</v>
      </c>
      <c r="DO122" s="76">
        <f t="shared" si="419"/>
        <v>2.0969541728141556E-4</v>
      </c>
      <c r="DP122" s="76">
        <f>SQRT((DP30^2)/(DP71 - 0.0000001)^2 + ((DP29^2)*(DP73^2))/(DP71 - 0.0000001)^4)</f>
        <v>4.0425222071985544E-4</v>
      </c>
      <c r="DQ122" s="76">
        <f>SQRT((DQ30^2)/(DQ71 - 0.0000001)^2 + ((DQ29^2)*(DQ73^2))/(DQ71 - 0.0000001)^4)</f>
        <v>3.2191638159922292E-4</v>
      </c>
      <c r="DR122" s="76"/>
      <c r="DS122" s="76">
        <f>SQRT((DS30^2)/(DS71 - 0.0000001)^2 + ((DS29^2)*(DS73^2))/(DS71 - 0.0000001)^4)</f>
        <v>3.6164084250535741E-3</v>
      </c>
      <c r="DT122" s="76">
        <f t="shared" si="419"/>
        <v>1.5647642221160219E-3</v>
      </c>
      <c r="DU122" s="76">
        <f t="shared" si="419"/>
        <v>3.0974967982175332E-3</v>
      </c>
      <c r="DV122" s="76">
        <f t="shared" si="419"/>
        <v>4.0798398111994549E-3</v>
      </c>
      <c r="DW122" s="76">
        <f>SQRT((DW30^2)/(DW71 - 0.0000001)^2 + ((DW29^2)*(DW73^2))/(DW71 - 0.0000001)^4)</f>
        <v>7.7997869829824168E-4</v>
      </c>
      <c r="DX122" s="76"/>
      <c r="DY122" s="76">
        <f t="shared" si="419"/>
        <v>7.5105488768631998E-3</v>
      </c>
      <c r="DZ122" s="76">
        <f t="shared" si="419"/>
        <v>6.2621637597961802E-3</v>
      </c>
      <c r="EA122" s="76">
        <f t="shared" si="419"/>
        <v>5.3167690981285893E-3</v>
      </c>
      <c r="EB122" s="76">
        <f t="shared" si="419"/>
        <v>3.6580685063288152E-3</v>
      </c>
      <c r="EC122" s="76">
        <f>SQRT((EC30^2)/(EC71 - 0.0000001)^2 + ((EC29^2)*(EC73^2))/(EC71 - 0.0000001)^4)</f>
        <v>6.4408018884539063E-3</v>
      </c>
      <c r="ED122" s="76"/>
      <c r="EE122" s="76">
        <f>SQRT((EE30^2)/(EE71 - 0.0000001)^2 + ((EE29^2)*(EE73^2))/(EE71 - 0.0000001)^4)</f>
        <v>1.8723812651401441E-4</v>
      </c>
      <c r="EF122" s="76">
        <f>SQRT((EF30^2)/(EF71 - 0.0000001)^2 + ((EF29^2)*(EF73^2))/(EF71 - 0.0000001)^4)</f>
        <v>1.3811248990397578E-4</v>
      </c>
      <c r="EG122" s="76">
        <f>SQRT((EG30^2)/(EG71 - 0.0000001)^2 + ((EG29^2)*(EG73^2))/(EG71 - 0.0000001)^4)</f>
        <v>1.9553750438635576E-4</v>
      </c>
      <c r="EH122" s="76">
        <f>SQRT((EH30^2)/(EH71 - 0.0000001)^2 + ((EH29^2)*(EH73^2))/(EH71 - 0.0000001)^4)</f>
        <v>7.9467176807492489E-4</v>
      </c>
      <c r="EI122" s="76">
        <f t="shared" ref="EI122:HC122" si="420">SQRT((EI30^2)/(EI71 - 0.0000001)^2 + ((EI29^2)*(EI73^2))/(EI71 - 0.0000001)^4)</f>
        <v>2.3397533840179043E-4</v>
      </c>
      <c r="EJ122" s="76"/>
      <c r="EK122" s="76">
        <f>SQRT((EK30^2)/(EK71 - 0.0000001)^2 + ((EK29^2)*(EK73^2))/(EK71 - 0.0000001)^4)</f>
        <v>1.7247289657853631E-4</v>
      </c>
      <c r="EL122" s="76">
        <f t="shared" si="420"/>
        <v>1.7106313770581208E-4</v>
      </c>
      <c r="EM122" s="76">
        <f t="shared" si="420"/>
        <v>1.9081152477949206E-4</v>
      </c>
      <c r="EN122" s="76">
        <f>SQRT((EN30^2)/(EN71 - 0.0000001)^2 + ((EN29^2)*(EN73^2))/(EN71 - 0.0000001)^4)</f>
        <v>1.6160801529450897E-4</v>
      </c>
      <c r="EO122" s="76">
        <f>SQRT((EO30^2)/(EO71 - 0.0000001)^2 + ((EO29^2)*(EO73^2))/(EO71 - 0.0000001)^4)</f>
        <v>5.0082949729811149E-4</v>
      </c>
      <c r="EP122" s="76"/>
      <c r="EQ122" s="76">
        <f t="shared" si="420"/>
        <v>1.6232701287151124E-3</v>
      </c>
      <c r="ER122" s="76">
        <f t="shared" si="420"/>
        <v>3.8121922113035977E-3</v>
      </c>
      <c r="ES122" s="76">
        <f t="shared" si="420"/>
        <v>2.0864362771519157E-3</v>
      </c>
      <c r="ET122" s="76">
        <f>SQRT((ET30^2)/(ET71 - 0.0000001)^2 + ((ET29^2)*(ET73^2))/(ET71 - 0.0000001)^4)</f>
        <v>3.0898342421960033E-3</v>
      </c>
      <c r="EU122" s="76">
        <f>SQRT((EU30^2)/(EU71 - 0.0000001)^2 + ((EU29^2)*(EU73^2))/(EU71 - 0.0000001)^4)</f>
        <v>3.1430554347939197E-3</v>
      </c>
      <c r="EV122" s="76"/>
      <c r="EW122" s="76">
        <f>SQRT((EW30^2)/(EW71 - 0.0000001)^2 + ((EW29^2)*(EW73^2))/(EW71 - 0.0000001)^4)</f>
        <v>2.7142257579619061E-3</v>
      </c>
      <c r="EX122" s="76">
        <f t="shared" si="420"/>
        <v>2.1915273299310885E-3</v>
      </c>
      <c r="EY122" s="76">
        <f t="shared" si="420"/>
        <v>1.2360767254809752E-3</v>
      </c>
      <c r="EZ122" s="76">
        <f>SQRT((EZ30^2)/(EZ71 - 0.0000001)^2 + ((EZ29^2)*(EZ73^2))/(EZ71 - 0.0000001)^4)</f>
        <v>3.9070188452158643E-4</v>
      </c>
      <c r="FA122" s="76"/>
      <c r="FB122" s="76"/>
      <c r="FC122" s="76">
        <f>SQRT((FC30^2)/(FC71 - 0.0000001)^2 + ((FC29^2)*(FC73^2))/(FC71 - 0.0000001)^4)</f>
        <v>9.8578175934547368E-4</v>
      </c>
      <c r="FD122" s="76">
        <f>SQRT((FD30^2)/(FD71 - 0.0000001)^2 + ((FD29^2)*(FD73^2))/(FD71 - 0.0000001)^4)</f>
        <v>2.4741952975463571E-3</v>
      </c>
      <c r="FE122" s="76">
        <f>SQRT((FE30^2)/(FE71 - 0.0000001)^2 + ((FE29^2)*(FE73^2))/(FE71 - 0.0000001)^4)</f>
        <v>8.845695793168757E-4</v>
      </c>
      <c r="FF122" s="76">
        <f>SQRT((FF30^2)/(FF71 - 0.0000001)^2 + ((FF29^2)*(FF73^2))/(FF71 - 0.0000001)^4)</f>
        <v>9.1028844551112233E-4</v>
      </c>
      <c r="FG122" s="76"/>
      <c r="FH122" s="76">
        <f t="shared" si="420"/>
        <v>3.5823055894241646E-4</v>
      </c>
      <c r="FI122" s="76">
        <f t="shared" si="420"/>
        <v>3.4085974931629998E-4</v>
      </c>
      <c r="FJ122" s="76">
        <f t="shared" si="420"/>
        <v>5.6140104735113224E-4</v>
      </c>
      <c r="FK122" s="76">
        <f t="shared" si="420"/>
        <v>4.7054100955617296E-4</v>
      </c>
      <c r="FL122" s="76">
        <f t="shared" si="420"/>
        <v>3.7953301462977589E-4</v>
      </c>
      <c r="FM122" s="76"/>
      <c r="FN122" s="76">
        <f t="shared" si="420"/>
        <v>2.1372116910087229E-3</v>
      </c>
      <c r="FO122" s="76">
        <f t="shared" si="420"/>
        <v>4.6336310518414192E-3</v>
      </c>
      <c r="FP122" s="76">
        <f t="shared" si="420"/>
        <v>1.826454899583356E-2</v>
      </c>
      <c r="FQ122" s="76">
        <f t="shared" si="420"/>
        <v>8.3127105413220205E-4</v>
      </c>
      <c r="FR122" s="76">
        <f t="shared" si="420"/>
        <v>4.8074468020761887E-4</v>
      </c>
      <c r="FS122" s="76"/>
      <c r="FT122" s="76">
        <f>SQRT((FT30^2)/(FT71 - 0.0000001)^2 + ((FT29^2)*(FT73^2))/(FT71 - 0.0000001)^4)</f>
        <v>6.4812697336744834E-4</v>
      </c>
      <c r="FU122" s="76">
        <f>SQRT((FU30^2)/(FU71 - 0.0000001)^2 + ((FU29^2)*(FU73^2))/(FU71 - 0.0000001)^4)</f>
        <v>1.0370082473308818E-3</v>
      </c>
      <c r="FV122" s="76">
        <f>SQRT((FV30^2)/(FV71 - 0.0000001)^2 + ((FV29^2)*(FV73^2))/(FV71 - 0.0000001)^4)</f>
        <v>3.776130098083817E-4</v>
      </c>
      <c r="FW122" s="76">
        <f t="shared" si="420"/>
        <v>9.1705130490692935E-4</v>
      </c>
      <c r="FX122" s="76">
        <f t="shared" si="420"/>
        <v>5.5639761848858579E-4</v>
      </c>
      <c r="FY122" s="76"/>
      <c r="FZ122" s="76" t="e">
        <f t="shared" si="420"/>
        <v>#DIV/0!</v>
      </c>
      <c r="GA122" s="76" t="e">
        <f t="shared" si="420"/>
        <v>#DIV/0!</v>
      </c>
      <c r="GB122" s="76" t="e">
        <f t="shared" si="420"/>
        <v>#DIV/0!</v>
      </c>
      <c r="GC122" s="76" t="e">
        <f t="shared" si="420"/>
        <v>#DIV/0!</v>
      </c>
      <c r="GD122" s="76" t="e">
        <f t="shared" si="420"/>
        <v>#DIV/0!</v>
      </c>
      <c r="GE122" s="76"/>
      <c r="GF122" s="76">
        <f t="shared" si="420"/>
        <v>3.3394519147916048E-4</v>
      </c>
      <c r="GG122" s="76">
        <f t="shared" si="420"/>
        <v>3.0337203091973145E-4</v>
      </c>
      <c r="GH122" s="76">
        <f>SQRT((GH30^2)/(GH71 - 0.0000001)^2 + ((GH29^2)*(GH73^2))/(GH71 - 0.0000001)^4)</f>
        <v>7.2885232515180348E-4</v>
      </c>
      <c r="GI122" s="76">
        <f>SQRT((GI30^2)/(GI71 - 0.0000001)^2 + ((GI29^2)*(GI73^2))/(GI71 - 0.0000001)^4)</f>
        <v>5.4120962088843394E-4</v>
      </c>
      <c r="GJ122" s="76">
        <f>SQRT((GJ30^2)/(GJ71 - 0.0000001)^2 + ((GJ29^2)*(GJ73^2))/(GJ71 - 0.0000001)^4)</f>
        <v>2.9905675033387036E-4</v>
      </c>
      <c r="GK122" s="76"/>
      <c r="GL122" s="76">
        <f t="shared" si="420"/>
        <v>2.8634564277992534E-4</v>
      </c>
      <c r="GM122" s="76">
        <f t="shared" si="420"/>
        <v>3.0788107085474658E-4</v>
      </c>
      <c r="GN122" s="76">
        <f t="shared" si="420"/>
        <v>2.9349748219100152E-4</v>
      </c>
      <c r="GO122" s="76">
        <f t="shared" si="420"/>
        <v>3.327832830758031E-4</v>
      </c>
      <c r="GP122" s="76">
        <f t="shared" si="420"/>
        <v>2.3373441646295349E-4</v>
      </c>
      <c r="GQ122" s="176" t="e">
        <f t="shared" si="420"/>
        <v>#DIV/0!</v>
      </c>
      <c r="GR122" s="76">
        <f t="shared" si="420"/>
        <v>4.1165371989322992</v>
      </c>
      <c r="GS122" s="76">
        <f t="shared" si="420"/>
        <v>6.499945706052554E-2</v>
      </c>
      <c r="GT122" s="76">
        <f t="shared" si="420"/>
        <v>0.10361207874367014</v>
      </c>
      <c r="GU122" s="76"/>
      <c r="GV122" s="76">
        <f t="shared" si="420"/>
        <v>3.4995338835808334E-4</v>
      </c>
      <c r="GW122" s="76">
        <f t="shared" si="420"/>
        <v>1.9679889268471722E-4</v>
      </c>
      <c r="GX122" s="76">
        <f t="shared" si="420"/>
        <v>4.2388897965503828E-4</v>
      </c>
      <c r="GY122" s="76">
        <f t="shared" si="420"/>
        <v>2.4594796094165789E-4</v>
      </c>
      <c r="GZ122" s="76">
        <f t="shared" si="420"/>
        <v>2.2520513849675808E-4</v>
      </c>
      <c r="HA122" s="76">
        <f t="shared" si="420"/>
        <v>2.3573792904585495E-4</v>
      </c>
      <c r="HB122" s="76">
        <f t="shared" si="420"/>
        <v>1.3626971389893655E-3</v>
      </c>
      <c r="HC122" s="76">
        <f t="shared" si="420"/>
        <v>5.5815809867340615E-4</v>
      </c>
      <c r="HD122" s="76">
        <f t="shared" ref="HD122:JU122" si="421">SQRT((HD30^2)/(HD71 - 0.0000001)^2 + ((HD29^2)*(HD73^2))/(HD71 - 0.0000001)^4)</f>
        <v>2.1151623582408487E-4</v>
      </c>
      <c r="HE122" s="76">
        <f t="shared" si="421"/>
        <v>2.3536567864921646E-4</v>
      </c>
      <c r="HF122" s="76">
        <f t="shared" si="421"/>
        <v>5.0710807020193393E-4</v>
      </c>
      <c r="HG122" s="76">
        <f t="shared" si="421"/>
        <v>2.2286774543098448E-4</v>
      </c>
      <c r="HH122" s="76">
        <f t="shared" si="421"/>
        <v>2.7004092160545941E-4</v>
      </c>
      <c r="HI122" s="76">
        <f t="shared" si="421"/>
        <v>3.2594173104869765E-4</v>
      </c>
      <c r="HJ122" s="76">
        <f t="shared" si="421"/>
        <v>4.4629340456059797E-4</v>
      </c>
      <c r="HK122" s="76">
        <f t="shared" si="421"/>
        <v>3.7487665600551348E-4</v>
      </c>
      <c r="HL122" s="76">
        <f t="shared" si="421"/>
        <v>2.5011780387733303E-4</v>
      </c>
      <c r="HM122" s="76">
        <f t="shared" si="421"/>
        <v>4.7273579951613142E-4</v>
      </c>
      <c r="HN122" s="76">
        <f t="shared" si="421"/>
        <v>2.857514567834341E-4</v>
      </c>
      <c r="HO122" s="76">
        <f t="shared" si="421"/>
        <v>3.3814711739589288E-4</v>
      </c>
      <c r="HP122" s="76">
        <f t="shared" si="421"/>
        <v>3.2291701410542265E-4</v>
      </c>
      <c r="HQ122" s="76">
        <f t="shared" si="421"/>
        <v>3.3657399620211164E-4</v>
      </c>
      <c r="HR122" s="76">
        <f t="shared" si="421"/>
        <v>3.2010690003086528E-4</v>
      </c>
      <c r="HS122" s="76">
        <f t="shared" si="421"/>
        <v>4.676146074195464E-4</v>
      </c>
      <c r="HT122" s="76"/>
      <c r="HU122" s="76">
        <f t="shared" si="421"/>
        <v>3.3299888369710972E-4</v>
      </c>
      <c r="HV122" s="76">
        <f t="shared" si="421"/>
        <v>2.6969430091230149E-4</v>
      </c>
      <c r="HW122" s="76">
        <f t="shared" si="421"/>
        <v>3.0339391200248818E-4</v>
      </c>
      <c r="HX122" s="76">
        <f t="shared" si="421"/>
        <v>3.9130022985194951E-4</v>
      </c>
      <c r="HY122" s="76">
        <f t="shared" si="421"/>
        <v>2.9794001355237397E-4</v>
      </c>
      <c r="HZ122" s="76">
        <f t="shared" si="421"/>
        <v>3.0987555347126582E-4</v>
      </c>
      <c r="IA122" s="76">
        <f t="shared" si="421"/>
        <v>3.671700738871702E-4</v>
      </c>
      <c r="IB122" s="76">
        <f t="shared" si="421"/>
        <v>1.2619193390828939E-3</v>
      </c>
      <c r="IC122" s="76">
        <f t="shared" si="421"/>
        <v>3.8031179424720461E-4</v>
      </c>
      <c r="ID122" s="76">
        <f t="shared" si="421"/>
        <v>2.8310392398377755E-4</v>
      </c>
      <c r="IE122" s="76">
        <f t="shared" si="421"/>
        <v>3.1255725442956252E-4</v>
      </c>
      <c r="IF122" s="76">
        <f t="shared" si="421"/>
        <v>5.714472000570266E-4</v>
      </c>
      <c r="IG122" s="76">
        <f t="shared" si="421"/>
        <v>3.5223460407295105E-4</v>
      </c>
      <c r="IH122" s="76">
        <f t="shared" si="421"/>
        <v>3.664198822424605E-4</v>
      </c>
      <c r="II122" s="76">
        <f t="shared" si="421"/>
        <v>2.8430673258683165E-4</v>
      </c>
      <c r="IJ122" s="76">
        <f t="shared" si="421"/>
        <v>1.4198848747456883E-4</v>
      </c>
      <c r="IK122" s="76">
        <f t="shared" si="421"/>
        <v>3.630236617306074E-4</v>
      </c>
      <c r="IL122" s="76">
        <f t="shared" si="421"/>
        <v>1.4244123259878037E-4</v>
      </c>
      <c r="IM122" s="76">
        <f t="shared" si="421"/>
        <v>3.738277910947834E-4</v>
      </c>
      <c r="IN122" s="76">
        <f t="shared" si="421"/>
        <v>2.8614923555520899E-4</v>
      </c>
      <c r="IO122" s="76">
        <f t="shared" si="421"/>
        <v>3.7771575185402054E-4</v>
      </c>
      <c r="IP122" s="76">
        <f t="shared" si="421"/>
        <v>2.3748740728045945E-4</v>
      </c>
      <c r="IQ122" s="76">
        <f t="shared" si="421"/>
        <v>2.3773139409759942E-4</v>
      </c>
      <c r="IR122" s="76">
        <f t="shared" si="421"/>
        <v>2.7915825259209698E-4</v>
      </c>
      <c r="IS122" s="76"/>
      <c r="IT122" s="76">
        <f t="shared" si="421"/>
        <v>1.4003689311817866E-3</v>
      </c>
      <c r="IU122" s="76">
        <f t="shared" si="421"/>
        <v>2.8807904692195504E-4</v>
      </c>
      <c r="IV122" s="76">
        <f t="shared" si="421"/>
        <v>4.4977827810506867E-4</v>
      </c>
      <c r="IW122" s="176" t="e">
        <f t="shared" si="421"/>
        <v>#DIV/0!</v>
      </c>
      <c r="IX122" s="76">
        <f t="shared" si="421"/>
        <v>3.0623865759881526E-4</v>
      </c>
      <c r="IY122" s="76">
        <f t="shared" si="421"/>
        <v>5.5599558120938953E-4</v>
      </c>
      <c r="IZ122" s="76">
        <f>SQRT((IZ30^2)/(IZ71 - 0.0000001)^2 + ((IZ29^2)*(IZ73^2))/(IZ71 - 0.0000001)^4)</f>
        <v>8.9913533091543776E-4</v>
      </c>
      <c r="JA122" s="76">
        <f>SQRT((JA30^2)/(JA71 - 0.0000001)^2 + ((JA29^2)*(JA73^2))/(JA71 - 0.0000001)^4)</f>
        <v>7.0955619695373259E-4</v>
      </c>
      <c r="JB122" s="76"/>
      <c r="JC122" s="76">
        <f t="shared" si="421"/>
        <v>2.6196563771910753E-2</v>
      </c>
      <c r="JD122" s="76">
        <f t="shared" si="421"/>
        <v>5.9189695334892607E-2</v>
      </c>
      <c r="JE122" s="76">
        <f t="shared" si="421"/>
        <v>5.7718682272989923E-2</v>
      </c>
      <c r="JF122" s="76" t="e">
        <f t="shared" si="421"/>
        <v>#DIV/0!</v>
      </c>
      <c r="JG122" s="76" t="e">
        <f t="shared" si="421"/>
        <v>#DIV/0!</v>
      </c>
      <c r="JH122" s="76">
        <f t="shared" si="421"/>
        <v>3.234725489844467E-3</v>
      </c>
      <c r="JI122" s="76">
        <f t="shared" si="421"/>
        <v>1.631211395241678E-3</v>
      </c>
      <c r="JJ122" s="76">
        <f t="shared" si="421"/>
        <v>4.7106752393724759E-3</v>
      </c>
      <c r="JK122" s="76">
        <f t="shared" si="421"/>
        <v>3.4609932343738397E-3</v>
      </c>
      <c r="JL122" s="76">
        <f t="shared" si="421"/>
        <v>3.1151926354227003E-3</v>
      </c>
      <c r="JM122" s="76" t="e">
        <f t="shared" si="421"/>
        <v>#DIV/0!</v>
      </c>
      <c r="JN122" s="76">
        <f t="shared" si="421"/>
        <v>2.8718628228829339E-3</v>
      </c>
      <c r="JO122" s="76">
        <f t="shared" si="421"/>
        <v>5.0459050805163458E-4</v>
      </c>
      <c r="JP122" s="76">
        <f t="shared" si="421"/>
        <v>1.8400198069179099E-3</v>
      </c>
      <c r="JQ122" s="76">
        <f t="shared" si="421"/>
        <v>4.2775048200172024E-4</v>
      </c>
      <c r="JR122" s="76">
        <f t="shared" si="421"/>
        <v>3.5316990742660523E-4</v>
      </c>
      <c r="JS122" s="76" t="e">
        <f t="shared" si="421"/>
        <v>#DIV/0!</v>
      </c>
      <c r="JT122" s="76">
        <f t="shared" si="421"/>
        <v>3.625568090029421E-4</v>
      </c>
      <c r="JU122" s="76">
        <f t="shared" si="421"/>
        <v>4.3798557541230635E-4</v>
      </c>
      <c r="JV122" s="76">
        <f t="shared" ref="JV122:MG122" si="422">SQRT((JV30^2)/(JV71 - 0.0000001)^2 + ((JV29^2)*(JV73^2))/(JV71 - 0.0000001)^4)</f>
        <v>4.1446528935995991E-4</v>
      </c>
      <c r="JW122" s="76">
        <f t="shared" si="422"/>
        <v>4.3013026971597522E-4</v>
      </c>
      <c r="JX122" s="76" t="e">
        <f t="shared" si="422"/>
        <v>#DIV/0!</v>
      </c>
      <c r="JY122" s="76">
        <f t="shared" si="422"/>
        <v>9.7097444840450839E-4</v>
      </c>
      <c r="JZ122" s="76">
        <f t="shared" si="422"/>
        <v>4.0954066997929061E-3</v>
      </c>
      <c r="KA122" s="76">
        <f t="shared" si="422"/>
        <v>2.3934261638867069E-3</v>
      </c>
      <c r="KB122" s="76">
        <f t="shared" si="422"/>
        <v>4.1217653747728971E-3</v>
      </c>
      <c r="KC122" s="76"/>
      <c r="KD122" s="76"/>
      <c r="KE122" s="76">
        <f t="shared" si="422"/>
        <v>6.0138353915675108E-4</v>
      </c>
      <c r="KF122" s="76">
        <f t="shared" si="422"/>
        <v>6.5381571299813707E-4</v>
      </c>
      <c r="KG122" s="76"/>
      <c r="KH122" s="76"/>
      <c r="KI122" s="76">
        <f t="shared" si="422"/>
        <v>6.2465589884927366E-3</v>
      </c>
      <c r="KJ122" s="76" t="e">
        <f t="shared" si="422"/>
        <v>#DIV/0!</v>
      </c>
      <c r="KK122" s="76">
        <f t="shared" si="422"/>
        <v>0.51316133188713786</v>
      </c>
      <c r="KL122" s="76">
        <f t="shared" si="422"/>
        <v>0.20402978864739987</v>
      </c>
      <c r="KM122" s="76" t="e">
        <f t="shared" si="422"/>
        <v>#DIV/0!</v>
      </c>
      <c r="KN122" s="76" t="e">
        <f t="shared" si="422"/>
        <v>#DIV/0!</v>
      </c>
      <c r="KO122" s="76" t="e">
        <f t="shared" si="422"/>
        <v>#DIV/0!</v>
      </c>
      <c r="KP122" s="76"/>
      <c r="KQ122" s="76">
        <f t="shared" si="422"/>
        <v>2.3375555287609521E-4</v>
      </c>
      <c r="KR122" s="76">
        <f t="shared" si="422"/>
        <v>5.1073779382951356E-4</v>
      </c>
      <c r="KS122" s="76">
        <f t="shared" si="422"/>
        <v>1.8293768455059914E-4</v>
      </c>
      <c r="KT122" s="76">
        <f t="shared" si="422"/>
        <v>1.4521256024261609E-3</v>
      </c>
      <c r="KU122" s="76">
        <f t="shared" si="422"/>
        <v>3.3546858088775354E-4</v>
      </c>
      <c r="KV122" s="76">
        <f t="shared" si="422"/>
        <v>3.2384916109724315E-4</v>
      </c>
      <c r="KW122" s="76">
        <f t="shared" si="422"/>
        <v>1.8892594245677655E-4</v>
      </c>
      <c r="KX122" s="76">
        <f t="shared" si="422"/>
        <v>2.2048310000308778E-4</v>
      </c>
      <c r="KY122" s="76">
        <f t="shared" si="422"/>
        <v>2.3104973146234158E-3</v>
      </c>
      <c r="KZ122" s="76">
        <f t="shared" si="422"/>
        <v>1.7278876754736239E-4</v>
      </c>
      <c r="LA122" s="76">
        <f t="shared" si="422"/>
        <v>4.7389264439362923E-4</v>
      </c>
      <c r="LB122" s="76">
        <f t="shared" si="422"/>
        <v>2.0346473650565336E-4</v>
      </c>
      <c r="LC122" s="76">
        <f t="shared" si="422"/>
        <v>2.4828924431463407E-4</v>
      </c>
      <c r="LD122" s="76">
        <f t="shared" si="422"/>
        <v>2.9332208682593717E-4</v>
      </c>
      <c r="LE122" s="76">
        <f t="shared" si="422"/>
        <v>1.9064779062538019E-4</v>
      </c>
      <c r="LF122" s="76">
        <f t="shared" si="422"/>
        <v>2.0851376675651355E-4</v>
      </c>
      <c r="LG122" s="76">
        <f t="shared" si="422"/>
        <v>3.5479243993543643E-4</v>
      </c>
      <c r="LH122" s="76">
        <f t="shared" si="422"/>
        <v>5.556576989818857E-4</v>
      </c>
      <c r="LI122" s="76">
        <f t="shared" si="422"/>
        <v>2.4190790020070909E-4</v>
      </c>
      <c r="LJ122" s="76">
        <f t="shared" si="422"/>
        <v>2.0446804178108835E-4</v>
      </c>
      <c r="LK122" s="76" t="e">
        <f t="shared" si="422"/>
        <v>#DIV/0!</v>
      </c>
      <c r="LL122" s="76">
        <f t="shared" si="422"/>
        <v>8.6752828842172086E-2</v>
      </c>
      <c r="LM122" s="76">
        <f t="shared" si="422"/>
        <v>5.1426284598846704E-2</v>
      </c>
      <c r="LN122" s="76"/>
      <c r="LO122" s="76">
        <f t="shared" ref="LO122" si="423">SQRT((LO30^2)/(LO71 - 0.0000001)^2 + ((LO29^2)*(LO73^2))/(LO71 - 0.0000001)^4)</f>
        <v>2.5951832119040449E-4</v>
      </c>
      <c r="LP122" s="76">
        <f t="shared" si="422"/>
        <v>4.0375030506873582E-4</v>
      </c>
      <c r="LQ122" s="76"/>
      <c r="LR122" s="76">
        <f t="shared" si="422"/>
        <v>3.7557751712065797E-4</v>
      </c>
      <c r="LS122" s="76">
        <f t="shared" si="422"/>
        <v>4.6285422426066848E-4</v>
      </c>
      <c r="LT122" s="76">
        <f t="shared" si="422"/>
        <v>3.2425135590123899E-4</v>
      </c>
      <c r="LU122" s="76">
        <f t="shared" si="422"/>
        <v>4.2967976497848234E-4</v>
      </c>
      <c r="LV122" s="76">
        <f t="shared" si="422"/>
        <v>4.0334145079559826E-4</v>
      </c>
      <c r="LW122" s="76" t="e">
        <f t="shared" si="422"/>
        <v>#DIV/0!</v>
      </c>
      <c r="LX122" s="76">
        <f t="shared" si="422"/>
        <v>1.5325023289286066E-3</v>
      </c>
      <c r="LY122" s="76">
        <f t="shared" si="422"/>
        <v>9.4136372673715967E-4</v>
      </c>
      <c r="LZ122" s="76">
        <f t="shared" si="422"/>
        <v>9.4024483028157062E-4</v>
      </c>
      <c r="MA122" s="76">
        <f t="shared" si="422"/>
        <v>5.522352705571729E-4</v>
      </c>
      <c r="MB122" s="76">
        <f t="shared" si="422"/>
        <v>5.1879526904793157E-4</v>
      </c>
      <c r="MC122" s="76" t="e">
        <f t="shared" si="422"/>
        <v>#DIV/0!</v>
      </c>
      <c r="MD122" s="76">
        <f t="shared" si="422"/>
        <v>1.1401606591651325E-3</v>
      </c>
      <c r="ME122" s="76">
        <f t="shared" si="422"/>
        <v>1.4569881309717527E-3</v>
      </c>
      <c r="MF122" s="76">
        <f t="shared" si="422"/>
        <v>7.9222738011751445E-4</v>
      </c>
      <c r="MG122" s="76">
        <f t="shared" si="422"/>
        <v>9.3600981035668108E-4</v>
      </c>
      <c r="MH122" s="76">
        <f t="shared" ref="MH122:OS122" si="424">SQRT((MH30^2)/(MH71 - 0.0000001)^2 + ((MH29^2)*(MH73^2))/(MH71 - 0.0000001)^4)</f>
        <v>9.6533186304764707E-4</v>
      </c>
      <c r="MI122" s="76" t="e">
        <f t="shared" si="424"/>
        <v>#DIV/0!</v>
      </c>
      <c r="MJ122" s="76">
        <f t="shared" si="424"/>
        <v>1.3672363455620711E-3</v>
      </c>
      <c r="MK122" s="76">
        <f t="shared" si="424"/>
        <v>9.1407897717306905E-4</v>
      </c>
      <c r="ML122" s="76">
        <f t="shared" si="424"/>
        <v>5.6492718579477931E-4</v>
      </c>
      <c r="MM122" s="76">
        <f t="shared" si="424"/>
        <v>5.6340604888975381E-4</v>
      </c>
      <c r="MN122" s="76">
        <f t="shared" si="424"/>
        <v>6.7549141410911415E-4</v>
      </c>
      <c r="MO122" s="76" t="e">
        <f t="shared" si="424"/>
        <v>#DIV/0!</v>
      </c>
      <c r="MP122" s="76">
        <f t="shared" si="424"/>
        <v>5.60028909304779E-4</v>
      </c>
      <c r="MQ122" s="76">
        <f t="shared" si="424"/>
        <v>5.0440263283915579E-4</v>
      </c>
      <c r="MR122" s="76">
        <f t="shared" si="424"/>
        <v>4.4250406729766042E-4</v>
      </c>
      <c r="MS122" s="76">
        <f t="shared" si="424"/>
        <v>3.4005015482455302E-4</v>
      </c>
      <c r="MT122" s="76">
        <f t="shared" si="424"/>
        <v>6.3098572385776608E-4</v>
      </c>
      <c r="MU122" s="76" t="e">
        <f t="shared" si="424"/>
        <v>#DIV/0!</v>
      </c>
      <c r="MV122" s="76">
        <f t="shared" si="424"/>
        <v>4.9222426896703266E-4</v>
      </c>
      <c r="MW122" s="76">
        <f t="shared" si="424"/>
        <v>3.7172808142072974E-4</v>
      </c>
      <c r="MX122" s="76">
        <f t="shared" si="424"/>
        <v>7.3471895399355178E-4</v>
      </c>
      <c r="MY122" s="76">
        <f t="shared" si="424"/>
        <v>1.1079065030868091E-3</v>
      </c>
      <c r="MZ122" s="76">
        <f t="shared" si="424"/>
        <v>4.5460481352007092E-4</v>
      </c>
      <c r="NA122" s="76" t="e">
        <f t="shared" si="424"/>
        <v>#DIV/0!</v>
      </c>
      <c r="NB122" s="76">
        <f t="shared" si="424"/>
        <v>3.5709103532359434E-4</v>
      </c>
      <c r="NC122" s="76">
        <f t="shared" si="424"/>
        <v>5.2019199967239752E-4</v>
      </c>
      <c r="ND122" s="76">
        <f t="shared" si="424"/>
        <v>4.4481330266911564E-4</v>
      </c>
      <c r="NE122" s="76">
        <f t="shared" si="424"/>
        <v>3.1604503684454151E-4</v>
      </c>
      <c r="NF122" s="76">
        <f t="shared" si="424"/>
        <v>4.9694053603975574E-4</v>
      </c>
      <c r="NG122" s="76" t="e">
        <f t="shared" si="424"/>
        <v>#DIV/0!</v>
      </c>
      <c r="NH122" s="76">
        <f t="shared" si="424"/>
        <v>6.7530395347610345E-4</v>
      </c>
      <c r="NI122" s="76">
        <f t="shared" si="424"/>
        <v>7.4021239178733269E-4</v>
      </c>
      <c r="NJ122" s="76" t="e">
        <f t="shared" si="424"/>
        <v>#DIV/0!</v>
      </c>
      <c r="NK122" s="76">
        <f t="shared" si="424"/>
        <v>1.2847948883479669E-3</v>
      </c>
      <c r="NL122" s="76">
        <f t="shared" si="424"/>
        <v>9.4546511534984961E-4</v>
      </c>
      <c r="NM122" s="76">
        <f t="shared" si="424"/>
        <v>6.134769239784845E-4</v>
      </c>
      <c r="NN122" s="76">
        <f t="shared" si="424"/>
        <v>4.9523546188766821E-4</v>
      </c>
      <c r="NO122" s="76">
        <f t="shared" si="424"/>
        <v>5.5785160891042441E-4</v>
      </c>
      <c r="NP122" s="76" t="e">
        <f t="shared" si="424"/>
        <v>#DIV/0!</v>
      </c>
      <c r="NQ122" s="76">
        <f t="shared" si="424"/>
        <v>1.3581497882387012E-3</v>
      </c>
      <c r="NR122" s="76">
        <f t="shared" si="424"/>
        <v>9.4075311587149676E-4</v>
      </c>
      <c r="NS122" s="76">
        <f t="shared" si="424"/>
        <v>6.9206433429522089E-4</v>
      </c>
      <c r="NT122" s="76">
        <f t="shared" si="424"/>
        <v>5.3657240199684187E-4</v>
      </c>
      <c r="NU122" s="76">
        <f t="shared" si="424"/>
        <v>8.5621298265135023E-4</v>
      </c>
      <c r="NV122" s="76" t="e">
        <f t="shared" si="424"/>
        <v>#DIV/0!</v>
      </c>
      <c r="NW122" s="76">
        <f t="shared" si="424"/>
        <v>1.0765408565929673E-3</v>
      </c>
      <c r="NX122" s="76">
        <f t="shared" si="424"/>
        <v>1.5751849228217262E-3</v>
      </c>
      <c r="NY122" s="76">
        <f t="shared" si="424"/>
        <v>6.3858627464045774E-4</v>
      </c>
      <c r="NZ122" s="76">
        <f t="shared" si="424"/>
        <v>1.8870156722786016E-3</v>
      </c>
      <c r="OA122" s="76">
        <f t="shared" si="424"/>
        <v>1.4645793922500587E-3</v>
      </c>
      <c r="OB122" s="76" t="e">
        <f t="shared" si="424"/>
        <v>#DIV/0!</v>
      </c>
      <c r="OC122" s="76">
        <f t="shared" si="424"/>
        <v>3.0944899769338226E-3</v>
      </c>
      <c r="OD122" s="76">
        <f t="shared" si="424"/>
        <v>6.2402752988232485E-4</v>
      </c>
      <c r="OE122" s="76">
        <f t="shared" si="424"/>
        <v>9.4152199310837002E-4</v>
      </c>
      <c r="OF122" s="76">
        <f t="shared" si="424"/>
        <v>7.2239916483096179E-4</v>
      </c>
      <c r="OG122" s="76" t="e">
        <f t="shared" si="424"/>
        <v>#DIV/0!</v>
      </c>
      <c r="OH122" s="76">
        <f t="shared" si="424"/>
        <v>5.5395118315980873E-4</v>
      </c>
      <c r="OI122" s="76">
        <f t="shared" si="424"/>
        <v>1.1880748620666467E-3</v>
      </c>
      <c r="OJ122" s="76" t="e">
        <f t="shared" si="424"/>
        <v>#DIV/0!</v>
      </c>
      <c r="OK122" s="76">
        <f t="shared" si="424"/>
        <v>5.2504935056057165E-4</v>
      </c>
      <c r="OL122" s="76">
        <f t="shared" si="424"/>
        <v>5.0188747803308394E-4</v>
      </c>
      <c r="OM122" s="76" t="e">
        <f t="shared" si="424"/>
        <v>#DIV/0!</v>
      </c>
      <c r="ON122" s="76">
        <f t="shared" si="424"/>
        <v>5.0598235437439624E-4</v>
      </c>
      <c r="OO122" s="76">
        <f t="shared" si="424"/>
        <v>4.9382568845123063E-4</v>
      </c>
      <c r="OP122" s="76" t="e">
        <f t="shared" si="424"/>
        <v>#DIV/0!</v>
      </c>
      <c r="OQ122" s="76">
        <f t="shared" si="424"/>
        <v>0.68029828641829548</v>
      </c>
      <c r="OR122" s="76">
        <f t="shared" si="424"/>
        <v>1.8860630157684601</v>
      </c>
      <c r="OS122" s="76" t="e">
        <f t="shared" si="424"/>
        <v>#DIV/0!</v>
      </c>
      <c r="OT122" s="76" t="e">
        <f t="shared" ref="OT122:OY122" si="425">SQRT((OT30^2)/(OT71 - 0.0000001)^2 + ((OT29^2)*(OT73^2))/(OT71 - 0.0000001)^4)</f>
        <v>#DIV/0!</v>
      </c>
      <c r="OU122" s="76">
        <f t="shared" si="425"/>
        <v>0.15197654463643093</v>
      </c>
      <c r="OV122" s="76" t="e">
        <f t="shared" si="425"/>
        <v>#DIV/0!</v>
      </c>
      <c r="OW122" s="76" t="e">
        <f t="shared" si="425"/>
        <v>#DIV/0!</v>
      </c>
      <c r="OX122" s="76" t="e">
        <f t="shared" si="425"/>
        <v>#DIV/0!</v>
      </c>
      <c r="OY122" s="76" t="e">
        <f t="shared" si="425"/>
        <v>#DIV/0!</v>
      </c>
    </row>
    <row r="123" spans="1:415" s="52" customFormat="1">
      <c r="A123" s="78" t="s">
        <v>33</v>
      </c>
      <c r="B123" s="78"/>
      <c r="C123" s="78"/>
      <c r="D123" s="78">
        <f t="shared" ref="D123:BO123" si="426">D122/D121</f>
        <v>1.2046458757578832E-2</v>
      </c>
      <c r="E123" s="78">
        <f t="shared" si="426"/>
        <v>1.1945711021141697E-2</v>
      </c>
      <c r="F123" s="78">
        <f t="shared" si="426"/>
        <v>1.4202169002129471E-2</v>
      </c>
      <c r="G123" s="78">
        <f t="shared" si="426"/>
        <v>1.4323384562777543E-2</v>
      </c>
      <c r="H123" s="78">
        <f t="shared" si="426"/>
        <v>1.467902513596275E-2</v>
      </c>
      <c r="I123" s="78">
        <f t="shared" si="426"/>
        <v>1.4763485788918399E-2</v>
      </c>
      <c r="J123" s="78">
        <f t="shared" si="426"/>
        <v>1.4740386185309786E-2</v>
      </c>
      <c r="K123" s="78">
        <f t="shared" si="426"/>
        <v>1.4758003902811833E-2</v>
      </c>
      <c r="L123" s="78">
        <f t="shared" si="426"/>
        <v>1.4717693770320924E-2</v>
      </c>
      <c r="M123" s="78">
        <f t="shared" si="426"/>
        <v>1.4481548067139654E-2</v>
      </c>
      <c r="N123" s="78">
        <f t="shared" si="426"/>
        <v>1.4457485567195146E-2</v>
      </c>
      <c r="O123" s="78">
        <f t="shared" si="426"/>
        <v>1.3846468098583441E-2</v>
      </c>
      <c r="P123" s="78">
        <f t="shared" si="426"/>
        <v>1.3883764430052332E-2</v>
      </c>
      <c r="Q123" s="78">
        <f t="shared" si="426"/>
        <v>1.3853587036843177E-2</v>
      </c>
      <c r="R123" s="78">
        <f t="shared" si="426"/>
        <v>1.3835693621919196E-2</v>
      </c>
      <c r="S123" s="78">
        <f t="shared" si="426"/>
        <v>1.3923871764146735E-2</v>
      </c>
      <c r="T123" s="78"/>
      <c r="U123" s="78"/>
      <c r="V123" s="78">
        <f t="shared" si="426"/>
        <v>1.3957546396501919E-2</v>
      </c>
      <c r="W123" s="78">
        <f t="shared" si="426"/>
        <v>1.374463752052571E-2</v>
      </c>
      <c r="X123" s="78">
        <f t="shared" si="426"/>
        <v>1.4584549467406192E-2</v>
      </c>
      <c r="Y123" s="78">
        <f t="shared" si="426"/>
        <v>1.4101539610703867E-2</v>
      </c>
      <c r="Z123" s="78">
        <f t="shared" si="426"/>
        <v>1.4395680355164558E-2</v>
      </c>
      <c r="AA123" s="78"/>
      <c r="AB123" s="78">
        <f t="shared" si="426"/>
        <v>1.4731258629853087E-2</v>
      </c>
      <c r="AC123" s="78">
        <f t="shared" si="426"/>
        <v>1.3878386806782926E-2</v>
      </c>
      <c r="AD123" s="78">
        <f t="shared" si="426"/>
        <v>1.4185919619991934E-2</v>
      </c>
      <c r="AE123" s="78">
        <f t="shared" si="426"/>
        <v>1.4256819399426784E-2</v>
      </c>
      <c r="AF123" s="78">
        <f t="shared" si="426"/>
        <v>1.7439188113100631E-2</v>
      </c>
      <c r="AG123" s="78"/>
      <c r="AH123" s="78">
        <f t="shared" si="426"/>
        <v>1.4221389611768574E-2</v>
      </c>
      <c r="AI123" s="78">
        <f t="shared" si="426"/>
        <v>1.6424608296169065E-2</v>
      </c>
      <c r="AJ123" s="78">
        <f t="shared" si="426"/>
        <v>1.723621218801194E-2</v>
      </c>
      <c r="AK123" s="78">
        <f t="shared" si="426"/>
        <v>1.4414605362051205E-2</v>
      </c>
      <c r="AL123" s="78">
        <f t="shared" si="426"/>
        <v>1.4330982888234247E-2</v>
      </c>
      <c r="AM123" s="78"/>
      <c r="AN123" s="78">
        <f t="shared" si="426"/>
        <v>1.4342869320212091E-2</v>
      </c>
      <c r="AO123" s="78">
        <f t="shared" si="426"/>
        <v>1.4042598734587212E-2</v>
      </c>
      <c r="AP123" s="78">
        <f t="shared" si="426"/>
        <v>1.3983392077059556E-2</v>
      </c>
      <c r="AQ123" s="78">
        <f t="shared" si="426"/>
        <v>1.4164945704111283E-2</v>
      </c>
      <c r="AR123" s="78">
        <f t="shared" si="426"/>
        <v>1.4259429254978577E-2</v>
      </c>
      <c r="AS123" s="78"/>
      <c r="AT123" s="78">
        <f t="shared" si="426"/>
        <v>1.397756593952422E-2</v>
      </c>
      <c r="AU123" s="78">
        <f t="shared" si="426"/>
        <v>1.3845979199360226E-2</v>
      </c>
      <c r="AV123" s="78">
        <f t="shared" si="426"/>
        <v>1.4307011015191563E-2</v>
      </c>
      <c r="AW123" s="78">
        <f t="shared" si="426"/>
        <v>1.376709205780577E-2</v>
      </c>
      <c r="AX123" s="78">
        <f t="shared" si="426"/>
        <v>1.3883833261362345E-2</v>
      </c>
      <c r="AY123" s="78"/>
      <c r="AZ123" s="78">
        <f t="shared" si="426"/>
        <v>1.3829257494932396E-2</v>
      </c>
      <c r="BA123" s="78">
        <f t="shared" si="426"/>
        <v>1.4490565868829478E-2</v>
      </c>
      <c r="BB123" s="78">
        <f t="shared" si="426"/>
        <v>1.3782802377344659E-2</v>
      </c>
      <c r="BC123" s="78">
        <f t="shared" si="426"/>
        <v>1.4213840716662984E-2</v>
      </c>
      <c r="BD123" s="78"/>
      <c r="BE123" s="78">
        <f t="shared" si="426"/>
        <v>1.4501349665254923E-2</v>
      </c>
      <c r="BF123" s="78">
        <f t="shared" si="426"/>
        <v>1.518918471516454E-2</v>
      </c>
      <c r="BG123" s="78">
        <f t="shared" si="426"/>
        <v>1.371996557647724E-2</v>
      </c>
      <c r="BH123" s="78">
        <f t="shared" si="426"/>
        <v>1.5885870440872096E-2</v>
      </c>
      <c r="BI123" s="78"/>
      <c r="BJ123" s="78">
        <f t="shared" si="426"/>
        <v>1.3772392361022083E-2</v>
      </c>
      <c r="BK123" s="78">
        <f t="shared" si="426"/>
        <v>1.4295336159380315E-2</v>
      </c>
      <c r="BL123" s="78">
        <f t="shared" si="426"/>
        <v>1.4063201317608555E-2</v>
      </c>
      <c r="BM123" s="78">
        <f t="shared" si="426"/>
        <v>1.4493012212624308E-2</v>
      </c>
      <c r="BN123" s="78"/>
      <c r="BO123" s="78">
        <f t="shared" si="426"/>
        <v>1.4260034840656717E-2</v>
      </c>
      <c r="BP123" s="78">
        <f t="shared" ref="BP123:EB123" si="427">BP122/BP121</f>
        <v>1.3761775716291504E-2</v>
      </c>
      <c r="BQ123" s="78">
        <f t="shared" si="427"/>
        <v>1.3769856940162147E-2</v>
      </c>
      <c r="BR123" s="78">
        <f t="shared" si="427"/>
        <v>1.3955142716520022E-2</v>
      </c>
      <c r="BS123" s="78"/>
      <c r="BT123" s="78">
        <f t="shared" si="427"/>
        <v>1.3840752304409279E-2</v>
      </c>
      <c r="BU123" s="78">
        <f t="shared" si="427"/>
        <v>1.3986669869222569E-2</v>
      </c>
      <c r="BV123" s="78">
        <f t="shared" si="427"/>
        <v>1.3815525933624525E-2</v>
      </c>
      <c r="BW123" s="78"/>
      <c r="BX123" s="78">
        <f t="shared" si="427"/>
        <v>1.4091033587160144E-2</v>
      </c>
      <c r="BY123" s="78"/>
      <c r="BZ123" s="78">
        <f t="shared" si="427"/>
        <v>1.3783861277347058E-2</v>
      </c>
      <c r="CA123" s="78">
        <f t="shared" si="427"/>
        <v>2.0853418166386896E-2</v>
      </c>
      <c r="CB123" s="78">
        <f t="shared" si="427"/>
        <v>1.493845916937311E-2</v>
      </c>
      <c r="CC123" s="78">
        <f>CC122/CC121</f>
        <v>1.6432294845387399E-2</v>
      </c>
      <c r="CD123" s="78">
        <f>CD122/CD121</f>
        <v>1.4561513149797973E-2</v>
      </c>
      <c r="CE123" s="78">
        <f>CE122/CE121</f>
        <v>1.4500132091839755E-2</v>
      </c>
      <c r="CF123" s="78"/>
      <c r="CG123" s="78">
        <f t="shared" si="427"/>
        <v>2.1836282899320873E-2</v>
      </c>
      <c r="CH123" s="78"/>
      <c r="CI123" s="78">
        <f>CI122/CI121</f>
        <v>1.3717701320879608E-2</v>
      </c>
      <c r="CJ123" s="78"/>
      <c r="CK123" s="78">
        <f>CK122/CK121</f>
        <v>1.3562932412938492E-2</v>
      </c>
      <c r="CL123" s="78">
        <f>CL122/CL121</f>
        <v>1.3733864187060739E-2</v>
      </c>
      <c r="CM123" s="78">
        <f t="shared" si="427"/>
        <v>1.4185070923208799E-2</v>
      </c>
      <c r="CN123" s="177" t="e">
        <f t="shared" si="427"/>
        <v>#DIV/0!</v>
      </c>
      <c r="CO123" s="78">
        <f t="shared" si="427"/>
        <v>1.216607159551443E-2</v>
      </c>
      <c r="CP123" s="78">
        <f t="shared" si="427"/>
        <v>1.4437241201564421E-2</v>
      </c>
      <c r="CQ123" s="78">
        <f t="shared" si="427"/>
        <v>1.4499249040136886E-2</v>
      </c>
      <c r="CR123" s="78" t="e">
        <f t="shared" si="427"/>
        <v>#DIV/0!</v>
      </c>
      <c r="CS123" s="78"/>
      <c r="CT123" s="78">
        <f t="shared" si="427"/>
        <v>1.2607200126851513E-2</v>
      </c>
      <c r="CU123" s="78">
        <f t="shared" si="427"/>
        <v>1.2305261467304854E-2</v>
      </c>
      <c r="CV123" s="78">
        <f t="shared" si="427"/>
        <v>1.3499125313229996E-2</v>
      </c>
      <c r="CW123" s="78">
        <f t="shared" si="427"/>
        <v>1.415727450499228E-2</v>
      </c>
      <c r="CX123" s="78">
        <f t="shared" si="427"/>
        <v>1.3391749305382476E-2</v>
      </c>
      <c r="CY123" s="78"/>
      <c r="CZ123" s="78">
        <f t="shared" si="427"/>
        <v>1.9056808016207911E-2</v>
      </c>
      <c r="DA123" s="78">
        <f t="shared" si="427"/>
        <v>1.9805891707382298E-2</v>
      </c>
      <c r="DB123" s="78">
        <f t="shared" si="427"/>
        <v>1.8777791127180258E-2</v>
      </c>
      <c r="DC123" s="78">
        <f>DC122/DC121</f>
        <v>1.5364908892880861E-2</v>
      </c>
      <c r="DD123" s="78">
        <f>DD122/DD121</f>
        <v>1.6384652967949689E-2</v>
      </c>
      <c r="DE123" s="78"/>
      <c r="DF123" s="78"/>
      <c r="DG123" s="78">
        <f t="shared" si="427"/>
        <v>7.4904985047290359E-2</v>
      </c>
      <c r="DH123" s="78">
        <f t="shared" si="427"/>
        <v>1.2231470223068138E-2</v>
      </c>
      <c r="DI123" s="78">
        <f t="shared" si="427"/>
        <v>1.2167862181040556E-2</v>
      </c>
      <c r="DJ123" s="78">
        <f>DJ122/DJ121</f>
        <v>7.5100813921934059E-2</v>
      </c>
      <c r="DK123" s="78" t="e">
        <f>DK122/DK121</f>
        <v>#DIV/0!</v>
      </c>
      <c r="DL123" s="78"/>
      <c r="DM123" s="78">
        <f t="shared" si="427"/>
        <v>1.3191340958811273E-2</v>
      </c>
      <c r="DN123" s="78">
        <f t="shared" si="427"/>
        <v>1.319924351036149E-2</v>
      </c>
      <c r="DO123" s="78">
        <f t="shared" si="427"/>
        <v>1.3295630600741955E-2</v>
      </c>
      <c r="DP123" s="78">
        <f>DP122/DP121</f>
        <v>1.2685633168851594E-2</v>
      </c>
      <c r="DQ123" s="78">
        <f>DQ122/DQ121</f>
        <v>1.2520569965143807E-2</v>
      </c>
      <c r="DR123" s="78"/>
      <c r="DS123" s="78">
        <f>DS122/DS121</f>
        <v>1.2176603001749539E-2</v>
      </c>
      <c r="DT123" s="78">
        <f t="shared" si="427"/>
        <v>1.2330855402301874E-2</v>
      </c>
      <c r="DU123" s="78">
        <f t="shared" si="427"/>
        <v>1.2583715433144618E-2</v>
      </c>
      <c r="DV123" s="78">
        <f t="shared" si="427"/>
        <v>1.2320042769877519E-2</v>
      </c>
      <c r="DW123" s="78">
        <f>DW122/DW121</f>
        <v>1.2349005725640939E-2</v>
      </c>
      <c r="DX123" s="78"/>
      <c r="DY123" s="78">
        <f t="shared" si="427"/>
        <v>1.2096216904415329E-2</v>
      </c>
      <c r="DZ123" s="78">
        <f t="shared" si="427"/>
        <v>1.2024093157722333E-2</v>
      </c>
      <c r="EA123" s="78">
        <f t="shared" si="427"/>
        <v>1.2032654362832476E-2</v>
      </c>
      <c r="EB123" s="78">
        <f t="shared" si="427"/>
        <v>1.209251219481813E-2</v>
      </c>
      <c r="EC123" s="78">
        <f>EC122/EC121</f>
        <v>1.2032072626377795E-2</v>
      </c>
      <c r="ED123" s="78"/>
      <c r="EE123" s="78">
        <f>EE122/EE121</f>
        <v>1.2715601121216485E-2</v>
      </c>
      <c r="EF123" s="78">
        <f>EF122/EF121</f>
        <v>1.4969162149819701E-2</v>
      </c>
      <c r="EG123" s="78">
        <f>EG122/EG121</f>
        <v>1.3097892999690343E-2</v>
      </c>
      <c r="EH123" s="78">
        <f>EH122/EH121</f>
        <v>1.2032503297306894E-2</v>
      </c>
      <c r="EI123" s="78">
        <f t="shared" ref="EI123:HC123" si="428">EI122/EI121</f>
        <v>1.2509409944311796E-2</v>
      </c>
      <c r="EJ123" s="78"/>
      <c r="EK123" s="78">
        <f>EK122/EK121</f>
        <v>1.3787916333061418E-2</v>
      </c>
      <c r="EL123" s="78">
        <f t="shared" si="428"/>
        <v>1.354800130133756E-2</v>
      </c>
      <c r="EM123" s="78">
        <f t="shared" si="428"/>
        <v>1.3069008148706589E-2</v>
      </c>
      <c r="EN123" s="78">
        <f>EN122/EN121</f>
        <v>1.4273596637465243E-2</v>
      </c>
      <c r="EO123" s="78">
        <f>EO122/EO121</f>
        <v>3.0013327319300995E-2</v>
      </c>
      <c r="EP123" s="78"/>
      <c r="EQ123" s="78">
        <f t="shared" si="428"/>
        <v>1.1948256762647611E-2</v>
      </c>
      <c r="ER123" s="78">
        <f t="shared" si="428"/>
        <v>1.1985854209159699E-2</v>
      </c>
      <c r="ES123" s="78">
        <f t="shared" si="428"/>
        <v>1.1977824700353818E-2</v>
      </c>
      <c r="ET123" s="78">
        <f>ET122/ET121</f>
        <v>1.1966316258182437E-2</v>
      </c>
      <c r="EU123" s="78">
        <f>EU122/EU121</f>
        <v>1.1972808729718249E-2</v>
      </c>
      <c r="EV123" s="78"/>
      <c r="EW123" s="78">
        <f>EW122/EW121</f>
        <v>1.2208691198968767E-2</v>
      </c>
      <c r="EX123" s="78">
        <f t="shared" si="428"/>
        <v>1.203172256100162E-2</v>
      </c>
      <c r="EY123" s="78">
        <f t="shared" si="428"/>
        <v>1.2054279574176154E-2</v>
      </c>
      <c r="EZ123" s="78">
        <f>EZ122/EZ121</f>
        <v>1.2468145459426736E-2</v>
      </c>
      <c r="FA123" s="78"/>
      <c r="FB123" s="78"/>
      <c r="FC123" s="78">
        <f>FC122/FC121</f>
        <v>1.202407080990176E-2</v>
      </c>
      <c r="FD123" s="78">
        <f>FD122/FD121</f>
        <v>1.200835381823025E-2</v>
      </c>
      <c r="FE123" s="78">
        <f>FE122/FE121</f>
        <v>1.2018744882933015E-2</v>
      </c>
      <c r="FF123" s="78">
        <f>FF122/FF121</f>
        <v>1.2044620370964709E-2</v>
      </c>
      <c r="FG123" s="78"/>
      <c r="FH123" s="78">
        <f t="shared" si="428"/>
        <v>1.2800490705054375E-2</v>
      </c>
      <c r="FI123" s="78">
        <f t="shared" si="428"/>
        <v>1.2965219176742281E-2</v>
      </c>
      <c r="FJ123" s="78">
        <f t="shared" si="428"/>
        <v>1.2408340612769847E-2</v>
      </c>
      <c r="FK123" s="78">
        <f t="shared" si="428"/>
        <v>1.2065079636000519E-2</v>
      </c>
      <c r="FL123" s="78">
        <f t="shared" si="428"/>
        <v>1.209125847747042E-2</v>
      </c>
      <c r="FM123" s="78"/>
      <c r="FN123" s="78">
        <f t="shared" si="428"/>
        <v>1.2006679977909602E-2</v>
      </c>
      <c r="FO123" s="78">
        <f t="shared" si="428"/>
        <v>1.2188559650187615E-2</v>
      </c>
      <c r="FP123" s="78">
        <f t="shared" si="428"/>
        <v>1.2036270196892974E-2</v>
      </c>
      <c r="FQ123" s="78">
        <f t="shared" si="428"/>
        <v>1.2076696228600619E-2</v>
      </c>
      <c r="FR123" s="78">
        <f t="shared" si="428"/>
        <v>1.2318989308178104E-2</v>
      </c>
      <c r="FS123" s="78"/>
      <c r="FT123" s="78">
        <f>FT122/FT121</f>
        <v>1.2044805497740521E-2</v>
      </c>
      <c r="FU123" s="78">
        <f>FU122/FU121</f>
        <v>1.2059596647806953E-2</v>
      </c>
      <c r="FV123" s="78">
        <f>FV122/FV121</f>
        <v>1.2393507411100995E-2</v>
      </c>
      <c r="FW123" s="78">
        <f t="shared" si="428"/>
        <v>1.209946622638847E-2</v>
      </c>
      <c r="FX123" s="78">
        <f t="shared" si="428"/>
        <v>1.2261613292609714E-2</v>
      </c>
      <c r="FY123" s="78"/>
      <c r="FZ123" s="78" t="e">
        <f t="shared" si="428"/>
        <v>#DIV/0!</v>
      </c>
      <c r="GA123" s="78" t="e">
        <f t="shared" si="428"/>
        <v>#DIV/0!</v>
      </c>
      <c r="GB123" s="78" t="e">
        <f t="shared" si="428"/>
        <v>#DIV/0!</v>
      </c>
      <c r="GC123" s="78" t="e">
        <f t="shared" si="428"/>
        <v>#DIV/0!</v>
      </c>
      <c r="GD123" s="78" t="e">
        <f t="shared" si="428"/>
        <v>#DIV/0!</v>
      </c>
      <c r="GE123" s="78"/>
      <c r="GF123" s="78">
        <f t="shared" si="428"/>
        <v>1.233340934742584E-2</v>
      </c>
      <c r="GG123" s="78">
        <f t="shared" si="428"/>
        <v>1.2582625744829131E-2</v>
      </c>
      <c r="GH123" s="78">
        <f>GH122/GH121</f>
        <v>1.198353411572196E-2</v>
      </c>
      <c r="GI123" s="78">
        <f>GI122/GI121</f>
        <v>1.203556023893417E-2</v>
      </c>
      <c r="GJ123" s="78">
        <f>GJ122/GJ121</f>
        <v>1.2258159326112603E-2</v>
      </c>
      <c r="GK123" s="78"/>
      <c r="GL123" s="78">
        <f t="shared" si="428"/>
        <v>1.2161949229254111E-2</v>
      </c>
      <c r="GM123" s="78">
        <f t="shared" si="428"/>
        <v>1.2303655931751679E-2</v>
      </c>
      <c r="GN123" s="78">
        <f t="shared" si="428"/>
        <v>1.288798759717571E-2</v>
      </c>
      <c r="GO123" s="78">
        <f t="shared" si="428"/>
        <v>1.2556804035496933E-2</v>
      </c>
      <c r="GP123" s="78">
        <f t="shared" si="428"/>
        <v>1.3227540452085159E-2</v>
      </c>
      <c r="GQ123" s="177" t="e">
        <f t="shared" si="428"/>
        <v>#DIV/0!</v>
      </c>
      <c r="GR123" s="78">
        <f t="shared" si="428"/>
        <v>0.6676591876850364</v>
      </c>
      <c r="GS123" s="78">
        <f t="shared" si="428"/>
        <v>1.4408920719896325E-2</v>
      </c>
      <c r="GT123" s="78">
        <f t="shared" si="428"/>
        <v>1.4465491679532077E-2</v>
      </c>
      <c r="GU123" s="78"/>
      <c r="GV123" s="78">
        <f t="shared" si="428"/>
        <v>1.5721199610160119E-2</v>
      </c>
      <c r="GW123" s="78">
        <f t="shared" si="428"/>
        <v>2.1102270826396565E-2</v>
      </c>
      <c r="GX123" s="78">
        <f t="shared" si="428"/>
        <v>1.5081683084158711E-2</v>
      </c>
      <c r="GY123" s="78">
        <f t="shared" si="428"/>
        <v>1.7837634109543921E-2</v>
      </c>
      <c r="GZ123" s="78">
        <f t="shared" si="428"/>
        <v>2.2348341362913644E-2</v>
      </c>
      <c r="HA123" s="78">
        <f t="shared" si="428"/>
        <v>1.702743399024978E-2</v>
      </c>
      <c r="HB123" s="78">
        <f t="shared" si="428"/>
        <v>1.4592398657893574E-2</v>
      </c>
      <c r="HC123" s="78">
        <f t="shared" si="428"/>
        <v>1.5068020988413785E-2</v>
      </c>
      <c r="HD123" s="78">
        <f t="shared" ref="HD123:JU123" si="429">HD122/HD121</f>
        <v>1.9389505335101462E-2</v>
      </c>
      <c r="HE123" s="78">
        <f t="shared" si="429"/>
        <v>1.8610962231947872E-2</v>
      </c>
      <c r="HF123" s="78">
        <f t="shared" si="429"/>
        <v>1.5047522977205862E-2</v>
      </c>
      <c r="HG123" s="78">
        <f t="shared" si="429"/>
        <v>2.257880238903839E-2</v>
      </c>
      <c r="HH123" s="78">
        <f t="shared" si="429"/>
        <v>1.8998656404897288E-2</v>
      </c>
      <c r="HI123" s="78">
        <f t="shared" si="429"/>
        <v>1.5821417839441326E-2</v>
      </c>
      <c r="HJ123" s="78">
        <f t="shared" si="429"/>
        <v>1.5754730230267959E-2</v>
      </c>
      <c r="HK123" s="78">
        <f t="shared" si="429"/>
        <v>1.6342339353348275E-2</v>
      </c>
      <c r="HL123" s="78">
        <f t="shared" si="429"/>
        <v>2.0888826184513005E-2</v>
      </c>
      <c r="HM123" s="78">
        <f t="shared" si="429"/>
        <v>1.5781975099126364E-2</v>
      </c>
      <c r="HN123" s="78">
        <f t="shared" si="429"/>
        <v>1.9073821079394569E-2</v>
      </c>
      <c r="HO123" s="78">
        <f t="shared" si="429"/>
        <v>2.0533915424895469E-2</v>
      </c>
      <c r="HP123" s="78">
        <f t="shared" si="429"/>
        <v>1.9479094374076657E-2</v>
      </c>
      <c r="HQ123" s="78">
        <f t="shared" si="429"/>
        <v>1.7275214782807836E-2</v>
      </c>
      <c r="HR123" s="78">
        <f t="shared" si="429"/>
        <v>1.8617964966560575E-2</v>
      </c>
      <c r="HS123" s="78">
        <f t="shared" si="429"/>
        <v>1.7546048916227096E-2</v>
      </c>
      <c r="HT123" s="78"/>
      <c r="HU123" s="78">
        <f t="shared" si="429"/>
        <v>1.9997681208369041E-2</v>
      </c>
      <c r="HV123" s="78">
        <f t="shared" si="429"/>
        <v>2.7383245857575615E-2</v>
      </c>
      <c r="HW123" s="78">
        <f t="shared" si="429"/>
        <v>2.6658338865035464E-2</v>
      </c>
      <c r="HX123" s="78">
        <f t="shared" si="429"/>
        <v>1.8355210226731294E-2</v>
      </c>
      <c r="HY123" s="78">
        <f t="shared" si="429"/>
        <v>1.7164796707534836E-2</v>
      </c>
      <c r="HZ123" s="78">
        <f t="shared" si="429"/>
        <v>2.1124537050668281E-2</v>
      </c>
      <c r="IA123" s="78">
        <f t="shared" si="429"/>
        <v>2.1805095671775087E-2</v>
      </c>
      <c r="IB123" s="78">
        <f t="shared" si="429"/>
        <v>1.5035369879089835E-2</v>
      </c>
      <c r="IC123" s="78">
        <f t="shared" si="429"/>
        <v>3.1898402715201161E-2</v>
      </c>
      <c r="ID123" s="78">
        <f t="shared" si="429"/>
        <v>1.9949576052657989E-2</v>
      </c>
      <c r="IE123" s="78">
        <f t="shared" si="429"/>
        <v>2.126250275679771E-2</v>
      </c>
      <c r="IF123" s="78">
        <f t="shared" si="429"/>
        <v>1.7466076777916489E-2</v>
      </c>
      <c r="IG123" s="78">
        <f t="shared" si="429"/>
        <v>2.2144510052608368E-2</v>
      </c>
      <c r="IH123" s="78">
        <f t="shared" si="429"/>
        <v>2.0343766568275797E-2</v>
      </c>
      <c r="II123" s="78">
        <f t="shared" si="429"/>
        <v>1.4741275194269805E-2</v>
      </c>
      <c r="IJ123" s="78">
        <f t="shared" si="429"/>
        <v>1.5534442522414156E-2</v>
      </c>
      <c r="IK123" s="78">
        <f t="shared" si="429"/>
        <v>1.7995916911965809E-2</v>
      </c>
      <c r="IL123" s="78">
        <f t="shared" si="429"/>
        <v>1.6059227348166057E-2</v>
      </c>
      <c r="IM123" s="78">
        <f t="shared" si="429"/>
        <v>1.4802189492480534E-2</v>
      </c>
      <c r="IN123" s="78">
        <f t="shared" si="429"/>
        <v>1.5162770241648769E-2</v>
      </c>
      <c r="IO123" s="78">
        <f t="shared" si="429"/>
        <v>1.4581652767157218E-2</v>
      </c>
      <c r="IP123" s="78">
        <f t="shared" si="429"/>
        <v>2.0450402510510373E-2</v>
      </c>
      <c r="IQ123" s="78">
        <f t="shared" si="429"/>
        <v>1.541242894510964E-2</v>
      </c>
      <c r="IR123" s="78">
        <f t="shared" si="429"/>
        <v>1.5027078574023264E-2</v>
      </c>
      <c r="IS123" s="78"/>
      <c r="IT123" s="78">
        <f t="shared" si="429"/>
        <v>1.4487420849731675E-2</v>
      </c>
      <c r="IU123" s="78">
        <f t="shared" si="429"/>
        <v>1.4649790937215313E-2</v>
      </c>
      <c r="IV123" s="78">
        <f t="shared" si="429"/>
        <v>1.4743281139692088E-2</v>
      </c>
      <c r="IW123" s="177" t="e">
        <f t="shared" si="429"/>
        <v>#DIV/0!</v>
      </c>
      <c r="IX123" s="78">
        <f t="shared" si="429"/>
        <v>1.2299854120728296E-2</v>
      </c>
      <c r="IY123" s="78">
        <f t="shared" si="429"/>
        <v>1.2099806631688434E-2</v>
      </c>
      <c r="IZ123" s="78">
        <f>IZ122/IZ121</f>
        <v>1.4567692248469967E-2</v>
      </c>
      <c r="JA123" s="78">
        <f>JA122/JA121</f>
        <v>1.4544732038767107E-2</v>
      </c>
      <c r="JB123" s="78"/>
      <c r="JC123" s="78">
        <f t="shared" si="429"/>
        <v>1.2046458757578832E-2</v>
      </c>
      <c r="JD123" s="78">
        <f t="shared" si="429"/>
        <v>1.1945711021141697E-2</v>
      </c>
      <c r="JE123" s="78">
        <f t="shared" si="429"/>
        <v>1.1952965237590513E-2</v>
      </c>
      <c r="JF123" s="78" t="e">
        <f t="shared" si="429"/>
        <v>#DIV/0!</v>
      </c>
      <c r="JG123" s="78" t="e">
        <f t="shared" si="429"/>
        <v>#DIV/0!</v>
      </c>
      <c r="JH123" s="78">
        <f t="shared" si="429"/>
        <v>1.4509667530225008E-2</v>
      </c>
      <c r="JI123" s="78">
        <f t="shared" si="429"/>
        <v>1.4546317401639294E-2</v>
      </c>
      <c r="JJ123" s="78">
        <f t="shared" si="429"/>
        <v>1.4505068612012945E-2</v>
      </c>
      <c r="JK123" s="78">
        <f t="shared" si="429"/>
        <v>1.4555914354202427E-2</v>
      </c>
      <c r="JL123" s="78">
        <f t="shared" si="429"/>
        <v>1.4544427980578695E-2</v>
      </c>
      <c r="JM123" s="78" t="e">
        <f t="shared" si="429"/>
        <v>#DIV/0!</v>
      </c>
      <c r="JN123" s="78">
        <f t="shared" si="429"/>
        <v>1.451444119265227E-2</v>
      </c>
      <c r="JO123" s="78">
        <f t="shared" si="429"/>
        <v>1.509519352269996E-2</v>
      </c>
      <c r="JP123" s="78">
        <f t="shared" si="429"/>
        <v>1.4636585601837112E-2</v>
      </c>
      <c r="JQ123" s="78">
        <f t="shared" si="429"/>
        <v>1.5088889819415871E-2</v>
      </c>
      <c r="JR123" s="78">
        <f t="shared" si="429"/>
        <v>1.534122170059346E-2</v>
      </c>
      <c r="JS123" s="78" t="e">
        <f t="shared" si="429"/>
        <v>#DIV/0!</v>
      </c>
      <c r="JT123" s="78">
        <f t="shared" si="429"/>
        <v>1.5097188622742353E-2</v>
      </c>
      <c r="JU123" s="78">
        <f t="shared" si="429"/>
        <v>1.5040995436674061E-2</v>
      </c>
      <c r="JV123" s="78">
        <f t="shared" ref="JV123:MG123" si="430">JV122/JV121</f>
        <v>1.5028321577831407E-2</v>
      </c>
      <c r="JW123" s="78">
        <f t="shared" si="430"/>
        <v>1.5118550330732124E-2</v>
      </c>
      <c r="JX123" s="78" t="e">
        <f t="shared" si="430"/>
        <v>#DIV/0!</v>
      </c>
      <c r="JY123" s="78">
        <f t="shared" si="430"/>
        <v>1.4429214275825806E-2</v>
      </c>
      <c r="JZ123" s="78">
        <f t="shared" si="430"/>
        <v>1.4494481208844452E-2</v>
      </c>
      <c r="KA123" s="78">
        <f t="shared" si="430"/>
        <v>1.4451651451714235E-2</v>
      </c>
      <c r="KB123" s="78">
        <f t="shared" si="430"/>
        <v>1.4468322546115816E-2</v>
      </c>
      <c r="KC123" s="78"/>
      <c r="KD123" s="78"/>
      <c r="KE123" s="78">
        <f t="shared" si="430"/>
        <v>1.4415402244167841E-2</v>
      </c>
      <c r="KF123" s="78">
        <f t="shared" si="430"/>
        <v>1.4588098168164972E-2</v>
      </c>
      <c r="KG123" s="78"/>
      <c r="KH123" s="78"/>
      <c r="KI123" s="78">
        <f t="shared" si="430"/>
        <v>1.444852591541868E-2</v>
      </c>
      <c r="KJ123" s="78" t="e">
        <f t="shared" si="430"/>
        <v>#DIV/0!</v>
      </c>
      <c r="KK123" s="78">
        <f t="shared" si="430"/>
        <v>1.4421061411875127E-2</v>
      </c>
      <c r="KL123" s="78">
        <f t="shared" si="430"/>
        <v>1.4462788120059279E-2</v>
      </c>
      <c r="KM123" s="78" t="e">
        <f t="shared" si="430"/>
        <v>#DIV/0!</v>
      </c>
      <c r="KN123" s="78" t="e">
        <f t="shared" si="430"/>
        <v>#DIV/0!</v>
      </c>
      <c r="KO123" s="78" t="e">
        <f t="shared" si="430"/>
        <v>#DIV/0!</v>
      </c>
      <c r="KP123" s="78"/>
      <c r="KQ123" s="78">
        <f t="shared" si="430"/>
        <v>1.5406517883135828E-2</v>
      </c>
      <c r="KR123" s="78">
        <f t="shared" si="430"/>
        <v>1.4810316488625103E-2</v>
      </c>
      <c r="KS123" s="78">
        <f t="shared" si="430"/>
        <v>1.5823014815323711E-2</v>
      </c>
      <c r="KT123" s="78">
        <f t="shared" si="430"/>
        <v>1.4444870853960885E-2</v>
      </c>
      <c r="KU123" s="78">
        <f t="shared" si="430"/>
        <v>1.4596246423784534E-2</v>
      </c>
      <c r="KV123" s="78">
        <f t="shared" si="430"/>
        <v>1.4754425117735028E-2</v>
      </c>
      <c r="KW123" s="78">
        <f t="shared" si="430"/>
        <v>1.4783801509966782E-2</v>
      </c>
      <c r="KX123" s="78">
        <f t="shared" si="430"/>
        <v>1.4858799818258191E-2</v>
      </c>
      <c r="KY123" s="78">
        <f t="shared" si="430"/>
        <v>1.4414118813215582E-2</v>
      </c>
      <c r="KZ123" s="78">
        <f t="shared" si="430"/>
        <v>1.6128220268577673E-2</v>
      </c>
      <c r="LA123" s="78">
        <f t="shared" si="430"/>
        <v>1.4516053602655229E-2</v>
      </c>
      <c r="LB123" s="78">
        <f t="shared" si="430"/>
        <v>1.500769377767242E-2</v>
      </c>
      <c r="LC123" s="78">
        <f t="shared" si="430"/>
        <v>1.5291141838781649E-2</v>
      </c>
      <c r="LD123" s="78">
        <f t="shared" si="430"/>
        <v>1.5066973972950986E-2</v>
      </c>
      <c r="LE123" s="78">
        <f t="shared" si="430"/>
        <v>1.5715365469909363E-2</v>
      </c>
      <c r="LF123" s="78">
        <f t="shared" si="430"/>
        <v>1.594503815284155E-2</v>
      </c>
      <c r="LG123" s="78">
        <f t="shared" si="430"/>
        <v>1.4720824140142192E-2</v>
      </c>
      <c r="LH123" s="78">
        <f t="shared" si="430"/>
        <v>1.4522116222725678E-2</v>
      </c>
      <c r="LI123" s="78">
        <f t="shared" si="430"/>
        <v>1.6402901250151487E-2</v>
      </c>
      <c r="LJ123" s="78">
        <f t="shared" si="430"/>
        <v>1.4793559142397985E-2</v>
      </c>
      <c r="LK123" s="78" t="e">
        <f t="shared" si="430"/>
        <v>#DIV/0!</v>
      </c>
      <c r="LL123" s="78">
        <f t="shared" si="430"/>
        <v>1.441799143885132E-2</v>
      </c>
      <c r="LM123" s="78">
        <f t="shared" si="430"/>
        <v>1.4428354405228926E-2</v>
      </c>
      <c r="LN123" s="78"/>
      <c r="LO123" s="78">
        <f t="shared" ref="LO123" si="431">LO122/LO121</f>
        <v>1.6845605925010318E-2</v>
      </c>
      <c r="LP123" s="78">
        <f t="shared" si="430"/>
        <v>1.4698449008234795E-2</v>
      </c>
      <c r="LQ123" s="78"/>
      <c r="LR123" s="78">
        <f t="shared" si="430"/>
        <v>1.4966331762012555E-2</v>
      </c>
      <c r="LS123" s="78">
        <f t="shared" si="430"/>
        <v>1.5884906075562307E-2</v>
      </c>
      <c r="LT123" s="78">
        <f t="shared" si="430"/>
        <v>1.5739795766012466E-2</v>
      </c>
      <c r="LU123" s="78">
        <f t="shared" si="430"/>
        <v>1.5270838802828429E-2</v>
      </c>
      <c r="LV123" s="78">
        <f t="shared" si="430"/>
        <v>1.7019234710388673E-2</v>
      </c>
      <c r="LW123" s="78" t="e">
        <f t="shared" si="430"/>
        <v>#DIV/0!</v>
      </c>
      <c r="LX123" s="78">
        <f t="shared" si="430"/>
        <v>1.4800979318806945E-2</v>
      </c>
      <c r="LY123" s="78">
        <f t="shared" si="430"/>
        <v>1.4679256648918653E-2</v>
      </c>
      <c r="LZ123" s="78">
        <f t="shared" si="430"/>
        <v>1.4886412491285545E-2</v>
      </c>
      <c r="MA123" s="78">
        <f t="shared" si="430"/>
        <v>1.4782041906482982E-2</v>
      </c>
      <c r="MB123" s="78">
        <f t="shared" si="430"/>
        <v>1.5541951360773408E-2</v>
      </c>
      <c r="MC123" s="78" t="e">
        <f t="shared" si="430"/>
        <v>#DIV/0!</v>
      </c>
      <c r="MD123" s="78">
        <f t="shared" si="430"/>
        <v>1.5062766865204908E-2</v>
      </c>
      <c r="ME123" s="78">
        <f t="shared" si="430"/>
        <v>1.4696676433249354E-2</v>
      </c>
      <c r="MF123" s="78">
        <f t="shared" si="430"/>
        <v>1.4943601792607564E-2</v>
      </c>
      <c r="MG123" s="78">
        <f t="shared" si="430"/>
        <v>1.5064517905958369E-2</v>
      </c>
      <c r="MH123" s="78">
        <f t="shared" ref="MH123:OS123" si="432">MH122/MH121</f>
        <v>1.5132761163081428E-2</v>
      </c>
      <c r="MI123" s="78" t="e">
        <f t="shared" si="432"/>
        <v>#DIV/0!</v>
      </c>
      <c r="MJ123" s="78">
        <f t="shared" si="432"/>
        <v>1.5728889444760228E-2</v>
      </c>
      <c r="MK123" s="78">
        <f t="shared" si="432"/>
        <v>1.4885030103930261E-2</v>
      </c>
      <c r="ML123" s="78">
        <f t="shared" si="432"/>
        <v>1.5561299374528015E-2</v>
      </c>
      <c r="MM123" s="78">
        <f t="shared" si="432"/>
        <v>1.6671827443435112E-2</v>
      </c>
      <c r="MN123" s="78">
        <f t="shared" si="432"/>
        <v>1.5538692278496297E-2</v>
      </c>
      <c r="MO123" s="78" t="e">
        <f t="shared" si="432"/>
        <v>#DIV/0!</v>
      </c>
      <c r="MP123" s="78">
        <f t="shared" si="432"/>
        <v>1.6628659971583821E-2</v>
      </c>
      <c r="MQ123" s="78">
        <f t="shared" si="432"/>
        <v>1.6087298578516172E-2</v>
      </c>
      <c r="MR123" s="78">
        <f t="shared" si="432"/>
        <v>2.2711571759472537E-2</v>
      </c>
      <c r="MS123" s="78">
        <f t="shared" si="432"/>
        <v>2.1010353575108137E-2</v>
      </c>
      <c r="MT123" s="78">
        <f t="shared" si="432"/>
        <v>1.5643241826707878E-2</v>
      </c>
      <c r="MU123" s="78" t="e">
        <f t="shared" si="432"/>
        <v>#DIV/0!</v>
      </c>
      <c r="MV123" s="78">
        <f t="shared" si="432"/>
        <v>1.6716523351789667E-2</v>
      </c>
      <c r="MW123" s="78">
        <f t="shared" si="432"/>
        <v>2.171043652332803E-2</v>
      </c>
      <c r="MX123" s="78">
        <f t="shared" si="432"/>
        <v>1.739322899819307E-2</v>
      </c>
      <c r="MY123" s="78">
        <f t="shared" si="432"/>
        <v>1.6445576360081416E-2</v>
      </c>
      <c r="MZ123" s="78">
        <f t="shared" si="432"/>
        <v>2.3031188612518776E-2</v>
      </c>
      <c r="NA123" s="78" t="e">
        <f t="shared" si="432"/>
        <v>#DIV/0!</v>
      </c>
      <c r="NB123" s="78">
        <f t="shared" si="432"/>
        <v>1.712662756902569E-2</v>
      </c>
      <c r="NC123" s="78">
        <f t="shared" si="432"/>
        <v>1.5567420481358061E-2</v>
      </c>
      <c r="ND123" s="78">
        <f t="shared" si="432"/>
        <v>1.7230532080920975E-2</v>
      </c>
      <c r="NE123" s="78">
        <f t="shared" si="432"/>
        <v>1.8781234047782855E-2</v>
      </c>
      <c r="NF123" s="78">
        <f t="shared" si="432"/>
        <v>1.5310187201123815E-2</v>
      </c>
      <c r="NG123" s="78" t="e">
        <f t="shared" si="432"/>
        <v>#DIV/0!</v>
      </c>
      <c r="NH123" s="78">
        <f t="shared" si="432"/>
        <v>1.5101582495825466E-2</v>
      </c>
      <c r="NI123" s="78">
        <f t="shared" si="432"/>
        <v>1.9836698832960339E-2</v>
      </c>
      <c r="NJ123" s="78" t="e">
        <f t="shared" si="432"/>
        <v>#DIV/0!</v>
      </c>
      <c r="NK123" s="78">
        <f t="shared" si="432"/>
        <v>1.7808020450529875E-2</v>
      </c>
      <c r="NL123" s="78">
        <f t="shared" si="432"/>
        <v>1.6606381028332493E-2</v>
      </c>
      <c r="NM123" s="78">
        <f t="shared" si="432"/>
        <v>3.1688303821860116E-2</v>
      </c>
      <c r="NN123" s="78">
        <f t="shared" si="432"/>
        <v>2.4081203692302579E-2</v>
      </c>
      <c r="NO123" s="78">
        <f t="shared" si="432"/>
        <v>3.0281045519930699E-2</v>
      </c>
      <c r="NP123" s="78" t="e">
        <f t="shared" si="432"/>
        <v>#DIV/0!</v>
      </c>
      <c r="NQ123" s="78">
        <f t="shared" si="432"/>
        <v>1.6940196874125266E-2</v>
      </c>
      <c r="NR123" s="78">
        <f t="shared" si="432"/>
        <v>1.7900424975231241E-2</v>
      </c>
      <c r="NS123" s="78">
        <f t="shared" si="432"/>
        <v>1.9986742278127929E-2</v>
      </c>
      <c r="NT123" s="78">
        <f t="shared" si="432"/>
        <v>2.1959738877179578E-2</v>
      </c>
      <c r="NU123" s="78">
        <f t="shared" si="432"/>
        <v>1.9945514965081738E-2</v>
      </c>
      <c r="NV123" s="78" t="e">
        <f t="shared" si="432"/>
        <v>#DIV/0!</v>
      </c>
      <c r="NW123" s="78">
        <f t="shared" si="432"/>
        <v>1.6813288709020616E-2</v>
      </c>
      <c r="NX123" s="78">
        <f t="shared" si="432"/>
        <v>1.7218885933042462E-2</v>
      </c>
      <c r="NY123" s="78">
        <f t="shared" si="432"/>
        <v>3.3484936694331897E-2</v>
      </c>
      <c r="NZ123" s="78">
        <f t="shared" si="432"/>
        <v>1.5985621848055874E-2</v>
      </c>
      <c r="OA123" s="78">
        <f t="shared" si="432"/>
        <v>1.6417698729741116E-2</v>
      </c>
      <c r="OB123" s="78" t="e">
        <f t="shared" si="432"/>
        <v>#DIV/0!</v>
      </c>
      <c r="OC123" s="78">
        <f t="shared" si="432"/>
        <v>1.5674531363721992E-2</v>
      </c>
      <c r="OD123" s="78">
        <f t="shared" si="432"/>
        <v>2.1328088143426977E-2</v>
      </c>
      <c r="OE123" s="78">
        <f t="shared" si="432"/>
        <v>1.7661233239124323E-2</v>
      </c>
      <c r="OF123" s="78">
        <f t="shared" si="432"/>
        <v>2.6489395008465009E-2</v>
      </c>
      <c r="OG123" s="78" t="e">
        <f t="shared" si="432"/>
        <v>#DIV/0!</v>
      </c>
      <c r="OH123" s="78">
        <f t="shared" si="432"/>
        <v>2.8197552593409149E-2</v>
      </c>
      <c r="OI123" s="78">
        <f t="shared" si="432"/>
        <v>1.8269091915105229E-2</v>
      </c>
      <c r="OJ123" s="78" t="e">
        <f t="shared" si="432"/>
        <v>#DIV/0!</v>
      </c>
      <c r="OK123" s="78">
        <f t="shared" si="432"/>
        <v>3.9326722568051121E-2</v>
      </c>
      <c r="OL123" s="78">
        <f t="shared" si="432"/>
        <v>3.2511474134554463E-2</v>
      </c>
      <c r="OM123" s="78" t="e">
        <f t="shared" si="432"/>
        <v>#DIV/0!</v>
      </c>
      <c r="ON123" s="78">
        <f t="shared" si="432"/>
        <v>3.3872616541883865E-2</v>
      </c>
      <c r="OO123" s="78">
        <f t="shared" si="432"/>
        <v>2.7645059978978554E-2</v>
      </c>
      <c r="OP123" s="78" t="e">
        <f t="shared" si="432"/>
        <v>#DIV/0!</v>
      </c>
      <c r="OQ123" s="78">
        <f t="shared" si="432"/>
        <v>1.5541585159214515E-2</v>
      </c>
      <c r="OR123" s="78">
        <f t="shared" si="432"/>
        <v>1.5317274206925786E-2</v>
      </c>
      <c r="OS123" s="78" t="e">
        <f t="shared" si="432"/>
        <v>#DIV/0!</v>
      </c>
      <c r="OT123" s="78" t="e">
        <f t="shared" ref="OT123:OY123" si="433">OT122/OT121</f>
        <v>#DIV/0!</v>
      </c>
      <c r="OU123" s="78">
        <f t="shared" si="433"/>
        <v>1.524508523742767E-2</v>
      </c>
      <c r="OV123" s="78" t="e">
        <f t="shared" si="433"/>
        <v>#DIV/0!</v>
      </c>
      <c r="OW123" s="78" t="e">
        <f t="shared" si="433"/>
        <v>#DIV/0!</v>
      </c>
      <c r="OX123" s="78" t="e">
        <f t="shared" si="433"/>
        <v>#DIV/0!</v>
      </c>
      <c r="OY123" s="78" t="e">
        <f t="shared" si="433"/>
        <v>#DIV/0!</v>
      </c>
    </row>
    <row r="124" spans="1:415" s="47" customFormat="1" ht="12">
      <c r="A124" s="73" t="s">
        <v>65</v>
      </c>
      <c r="B124" s="73"/>
      <c r="C124" s="73"/>
      <c r="D124" s="75">
        <f t="shared" ref="D124:BO124" si="434">D31/(D75-0.007252617)</f>
        <v>6.4740369266445066E-2</v>
      </c>
      <c r="E124" s="75">
        <f t="shared" si="434"/>
        <v>0.19491640828205462</v>
      </c>
      <c r="F124" s="75">
        <f t="shared" si="434"/>
        <v>0.59105830506137125</v>
      </c>
      <c r="G124" s="75">
        <f t="shared" si="434"/>
        <v>0.20628165202265722</v>
      </c>
      <c r="H124" s="75">
        <f t="shared" si="434"/>
        <v>0.38906567776368622</v>
      </c>
      <c r="I124" s="75">
        <f t="shared" si="434"/>
        <v>0.41009957682987785</v>
      </c>
      <c r="J124" s="75">
        <f t="shared" si="434"/>
        <v>0.25041396269466598</v>
      </c>
      <c r="K124" s="75">
        <f t="shared" si="434"/>
        <v>0.60170452931195584</v>
      </c>
      <c r="L124" s="75">
        <f t="shared" si="434"/>
        <v>0.49072496485454137</v>
      </c>
      <c r="M124" s="75">
        <f t="shared" si="434"/>
        <v>1.4402708609024983</v>
      </c>
      <c r="N124" s="75">
        <f t="shared" si="434"/>
        <v>0.5241674959778192</v>
      </c>
      <c r="O124" s="75">
        <f t="shared" si="434"/>
        <v>1.1449456452673274</v>
      </c>
      <c r="P124" s="75">
        <f t="shared" si="434"/>
        <v>0.28149264138919528</v>
      </c>
      <c r="Q124" s="75">
        <f t="shared" si="434"/>
        <v>0.10514380298569551</v>
      </c>
      <c r="R124" s="75">
        <f t="shared" si="434"/>
        <v>6.9770844613826918E-2</v>
      </c>
      <c r="S124" s="75">
        <f t="shared" si="434"/>
        <v>9.7794265911188394E-2</v>
      </c>
      <c r="T124" s="75"/>
      <c r="U124" s="75"/>
      <c r="V124" s="75">
        <f t="shared" si="434"/>
        <v>1.2692370182012854E-2</v>
      </c>
      <c r="W124" s="75">
        <f t="shared" si="434"/>
        <v>1.7293836133149016E-2</v>
      </c>
      <c r="X124" s="75">
        <f t="shared" si="434"/>
        <v>8.5447674217562341E-3</v>
      </c>
      <c r="Y124" s="75">
        <f t="shared" si="434"/>
        <v>2.2731823282542862E-2</v>
      </c>
      <c r="Z124" s="75">
        <f t="shared" si="434"/>
        <v>1.0063101647340313E-2</v>
      </c>
      <c r="AA124" s="75"/>
      <c r="AB124" s="75">
        <f t="shared" si="434"/>
        <v>9.2252228217674283E-3</v>
      </c>
      <c r="AC124" s="75">
        <f t="shared" si="434"/>
        <v>1.2137196320508394E-2</v>
      </c>
      <c r="AD124" s="75">
        <f t="shared" si="434"/>
        <v>5.4376581557996177E-3</v>
      </c>
      <c r="AE124" s="75">
        <f t="shared" si="434"/>
        <v>3.6766885899000862E-3</v>
      </c>
      <c r="AF124" s="75">
        <f t="shared" si="434"/>
        <v>2.0637607947012896E-3</v>
      </c>
      <c r="AG124" s="75"/>
      <c r="AH124" s="75">
        <f t="shared" si="434"/>
        <v>1.4966676986166282E-2</v>
      </c>
      <c r="AI124" s="75">
        <f t="shared" si="434"/>
        <v>1.1297137896271235E-2</v>
      </c>
      <c r="AJ124" s="75">
        <f t="shared" si="434"/>
        <v>0.18647892876815911</v>
      </c>
      <c r="AK124" s="75">
        <f t="shared" si="434"/>
        <v>8.6605182302198616E-2</v>
      </c>
      <c r="AL124" s="75">
        <f t="shared" si="434"/>
        <v>2.0437882153091468E-2</v>
      </c>
      <c r="AM124" s="75"/>
      <c r="AN124" s="75">
        <f t="shared" si="434"/>
        <v>1.8967510703369026E-2</v>
      </c>
      <c r="AO124" s="75">
        <f t="shared" si="434"/>
        <v>2.1481477531134701E-2</v>
      </c>
      <c r="AP124" s="75">
        <f t="shared" si="434"/>
        <v>1.6885278757300892E-2</v>
      </c>
      <c r="AQ124" s="75">
        <f t="shared" si="434"/>
        <v>1.1211766397382342E-2</v>
      </c>
      <c r="AR124" s="75">
        <f t="shared" si="434"/>
        <v>9.178604665955362E-3</v>
      </c>
      <c r="AS124" s="75"/>
      <c r="AT124" s="75">
        <f t="shared" si="434"/>
        <v>3.1038034808274668E-2</v>
      </c>
      <c r="AU124" s="75">
        <f t="shared" si="434"/>
        <v>7.1482086316038876E-2</v>
      </c>
      <c r="AV124" s="75">
        <f t="shared" si="434"/>
        <v>0.16004770603000623</v>
      </c>
      <c r="AW124" s="75">
        <f t="shared" si="434"/>
        <v>6.636948057064565E-2</v>
      </c>
      <c r="AX124" s="75">
        <f t="shared" si="434"/>
        <v>4.7557203071041089E-2</v>
      </c>
      <c r="AY124" s="75"/>
      <c r="AZ124" s="75">
        <f t="shared" si="434"/>
        <v>8.1999489299503965E-3</v>
      </c>
      <c r="BA124" s="75">
        <f t="shared" si="434"/>
        <v>4.0597434790624262E-3</v>
      </c>
      <c r="BB124" s="75">
        <f t="shared" si="434"/>
        <v>1.8601852686932024E-2</v>
      </c>
      <c r="BC124" s="75">
        <f t="shared" si="434"/>
        <v>7.0900117422441639E-3</v>
      </c>
      <c r="BD124" s="75"/>
      <c r="BE124" s="75">
        <f t="shared" si="434"/>
        <v>4.0656719555044393E-3</v>
      </c>
      <c r="BF124" s="75">
        <f t="shared" si="434"/>
        <v>5.8167587858049034E-2</v>
      </c>
      <c r="BG124" s="75">
        <f t="shared" si="434"/>
        <v>6.1483646454768212E-2</v>
      </c>
      <c r="BH124" s="75">
        <f t="shared" si="434"/>
        <v>0.12491441746976258</v>
      </c>
      <c r="BI124" s="75"/>
      <c r="BJ124" s="75">
        <f t="shared" si="434"/>
        <v>8.5166392550270725E-2</v>
      </c>
      <c r="BK124" s="75">
        <f t="shared" si="434"/>
        <v>3.6143670369044457E-2</v>
      </c>
      <c r="BL124" s="75">
        <f t="shared" si="434"/>
        <v>5.7057755459741684E-2</v>
      </c>
      <c r="BM124" s="75">
        <f t="shared" si="434"/>
        <v>3.5757693332987672E-2</v>
      </c>
      <c r="BN124" s="75"/>
      <c r="BO124" s="75">
        <f t="shared" si="434"/>
        <v>4.6179182037805275E-3</v>
      </c>
      <c r="BP124" s="75">
        <f t="shared" ref="BP124:EB124" si="435">BP31/(BP75-0.007252617)</f>
        <v>1.6805270354565634E-2</v>
      </c>
      <c r="BQ124" s="75">
        <f t="shared" si="435"/>
        <v>2.0383621974698656E-2</v>
      </c>
      <c r="BR124" s="75">
        <f t="shared" si="435"/>
        <v>8.030353386918274E-3</v>
      </c>
      <c r="BS124" s="75"/>
      <c r="BT124" s="75">
        <f t="shared" si="435"/>
        <v>2.5792139537405088E-2</v>
      </c>
      <c r="BU124" s="75">
        <f t="shared" si="435"/>
        <v>3.3166457793188553E-2</v>
      </c>
      <c r="BV124" s="75">
        <f t="shared" si="435"/>
        <v>2.2560669596746481E-2</v>
      </c>
      <c r="BW124" s="75"/>
      <c r="BX124" s="75">
        <f t="shared" si="435"/>
        <v>2.9716810173772831E-3</v>
      </c>
      <c r="BY124" s="75"/>
      <c r="BZ124" s="75">
        <f t="shared" si="435"/>
        <v>3.5754580168463904E-2</v>
      </c>
      <c r="CA124" s="75">
        <f t="shared" si="435"/>
        <v>2.6884052177777486E-3</v>
      </c>
      <c r="CB124" s="75">
        <f t="shared" si="435"/>
        <v>1.5496256781190695E-2</v>
      </c>
      <c r="CC124" s="75">
        <f>CC31/(CC75-0.007252617)</f>
        <v>2.7393436291313607E-3</v>
      </c>
      <c r="CD124" s="75">
        <f>CD31/(CD75-0.007252617)</f>
        <v>5.7360441163606224E-2</v>
      </c>
      <c r="CE124" s="75">
        <f>CE31/(CE75-0.007252617)</f>
        <v>6.2119361309374344E-2</v>
      </c>
      <c r="CF124" s="75"/>
      <c r="CG124" s="75">
        <f t="shared" si="435"/>
        <v>1.9297281329882978E-2</v>
      </c>
      <c r="CH124" s="75"/>
      <c r="CI124" s="75">
        <f>CI31/(CI75-0.007252617)</f>
        <v>7.2450619268152092E-2</v>
      </c>
      <c r="CJ124" s="75"/>
      <c r="CK124" s="75">
        <f>CK31/(CK75-0.007252617)</f>
        <v>5.192502395639545E-2</v>
      </c>
      <c r="CL124" s="75">
        <f>CL31/(CL75-0.007252617)</f>
        <v>4.3996806318035028E-2</v>
      </c>
      <c r="CM124" s="75">
        <f t="shared" si="435"/>
        <v>4.1435541828752614E-2</v>
      </c>
      <c r="CN124" s="175" t="e">
        <f t="shared" si="435"/>
        <v>#DIV/0!</v>
      </c>
      <c r="CO124" s="75">
        <f t="shared" si="435"/>
        <v>0.29268214052699043</v>
      </c>
      <c r="CP124" s="75">
        <f t="shared" si="435"/>
        <v>0.34942935369652434</v>
      </c>
      <c r="CQ124" s="75">
        <f t="shared" si="435"/>
        <v>0.34833908046736639</v>
      </c>
      <c r="CR124" s="75" t="e">
        <f t="shared" si="435"/>
        <v>#DIV/0!</v>
      </c>
      <c r="CS124" s="75"/>
      <c r="CT124" s="75">
        <f t="shared" si="435"/>
        <v>4.3257002846201889E-2</v>
      </c>
      <c r="CU124" s="75">
        <f t="shared" si="435"/>
        <v>0.19739046032941138</v>
      </c>
      <c r="CV124" s="75">
        <f t="shared" si="435"/>
        <v>4.0944015770893044E-3</v>
      </c>
      <c r="CW124" s="75">
        <f t="shared" si="435"/>
        <v>3.6644492483897039E-3</v>
      </c>
      <c r="CX124" s="75">
        <f t="shared" si="435"/>
        <v>2.6072048529967182E-2</v>
      </c>
      <c r="CY124" s="75"/>
      <c r="CZ124" s="75">
        <f t="shared" si="435"/>
        <v>3.5439986424372094E-3</v>
      </c>
      <c r="DA124" s="75">
        <f t="shared" si="435"/>
        <v>6.8012338318875669E-3</v>
      </c>
      <c r="DB124" s="75">
        <f t="shared" si="435"/>
        <v>6.0284204581826113E-3</v>
      </c>
      <c r="DC124" s="75">
        <f>DC31/(DC75-0.007252617)</f>
        <v>2.7353177334370728E-2</v>
      </c>
      <c r="DD124" s="75">
        <f>DD31/(DD75-0.007252617)</f>
        <v>3.3200155197029575E-2</v>
      </c>
      <c r="DE124" s="75"/>
      <c r="DF124" s="75"/>
      <c r="DG124" s="75">
        <f>DG31/(DG75-0.007252617)</f>
        <v>2.2813526782120019E-2</v>
      </c>
      <c r="DH124" s="75">
        <f t="shared" si="435"/>
        <v>2.2830174213806301E-2</v>
      </c>
      <c r="DI124" s="75">
        <f t="shared" si="435"/>
        <v>5.5314334986940779E-2</v>
      </c>
      <c r="DJ124" s="75">
        <f>DJ31/(DJ75-0.007252617)</f>
        <v>2.1618839125621861E-2</v>
      </c>
      <c r="DK124" s="75" t="e">
        <f>DK31/(DK75-0.007252617)</f>
        <v>#DIV/0!</v>
      </c>
      <c r="DL124" s="75"/>
      <c r="DM124" s="75">
        <f t="shared" si="435"/>
        <v>4.7622301173796913E-2</v>
      </c>
      <c r="DN124" s="75">
        <f t="shared" si="435"/>
        <v>9.4395313175605372E-2</v>
      </c>
      <c r="DO124" s="75">
        <f t="shared" si="435"/>
        <v>4.7159106939412603E-2</v>
      </c>
      <c r="DP124" s="75">
        <f>DP31/(DP75-0.007252617)</f>
        <v>0.12839007723078705</v>
      </c>
      <c r="DQ124" s="75">
        <f>DQ31/(DQ75-0.007252617)</f>
        <v>0.10054463149079529</v>
      </c>
      <c r="DR124" s="75"/>
      <c r="DS124" s="75">
        <f>DS31/(DS75-0.007252617)</f>
        <v>7.6864688857030308E-2</v>
      </c>
      <c r="DT124" s="75">
        <f t="shared" si="435"/>
        <v>6.4371831179323116E-2</v>
      </c>
      <c r="DU124" s="75">
        <f t="shared" si="435"/>
        <v>0.11820682600851541</v>
      </c>
      <c r="DV124" s="75">
        <f t="shared" si="435"/>
        <v>0.16110281939805995</v>
      </c>
      <c r="DW124" s="75">
        <f>DW31/(DW75-0.007252617)</f>
        <v>2.7314438113066591E-2</v>
      </c>
      <c r="DX124" s="75"/>
      <c r="DY124" s="75">
        <f t="shared" si="435"/>
        <v>0.13266130118572064</v>
      </c>
      <c r="DZ124" s="75">
        <f t="shared" si="435"/>
        <v>0.15437838599558729</v>
      </c>
      <c r="EA124" s="75">
        <f t="shared" si="435"/>
        <v>0.10905440022363359</v>
      </c>
      <c r="EB124" s="75">
        <f t="shared" si="435"/>
        <v>9.3063139700643255E-2</v>
      </c>
      <c r="EC124" s="75">
        <f>EC31/(EC75-0.007252617)</f>
        <v>0.13926533512732717</v>
      </c>
      <c r="ED124" s="75"/>
      <c r="EE124" s="75">
        <f>EE31/(EE75-0.007252617)</f>
        <v>9.136370778453199E-3</v>
      </c>
      <c r="EF124" s="75">
        <f>EF31/(EF75-0.007252617)</f>
        <v>1.0440111788756246E-2</v>
      </c>
      <c r="EG124" s="75">
        <f>EG31/(EG75-0.007252617)</f>
        <v>3.583739379987301E-2</v>
      </c>
      <c r="EH124" s="75">
        <f>EH31/(EH75-0.007252617)</f>
        <v>4.1000573525238185E-2</v>
      </c>
      <c r="EI124" s="75">
        <f t="shared" ref="EI124:HC124" si="436">EI31/(EI75-0.007252617)</f>
        <v>2.2720428421396925E-2</v>
      </c>
      <c r="EJ124" s="75"/>
      <c r="EK124" s="75">
        <f>EK31/(EK75-0.007252617)</f>
        <v>6.1258642783564396E-2</v>
      </c>
      <c r="EL124" s="75">
        <f t="shared" si="436"/>
        <v>5.8112379234265626E-2</v>
      </c>
      <c r="EM124" s="75">
        <f t="shared" si="436"/>
        <v>0.11557220270944277</v>
      </c>
      <c r="EN124" s="75">
        <f>EN31/(EN75-0.007252617)</f>
        <v>8.0718435472820371E-2</v>
      </c>
      <c r="EO124" s="75">
        <f>EO31/(EO75-0.007252617)</f>
        <v>0.15592613463026589</v>
      </c>
      <c r="EP124" s="75"/>
      <c r="EQ124" s="75">
        <f t="shared" si="436"/>
        <v>2.7212287125337773E-2</v>
      </c>
      <c r="ER124" s="75">
        <f t="shared" si="436"/>
        <v>7.6949454581737756E-2</v>
      </c>
      <c r="ES124" s="75">
        <f t="shared" si="436"/>
        <v>3.989220351098946E-2</v>
      </c>
      <c r="ET124" s="75">
        <f>ET31/(ET75-0.007252617)</f>
        <v>5.9377560083919187E-2</v>
      </c>
      <c r="EU124" s="75">
        <f>EU31/(EU75-0.007252617)</f>
        <v>5.5296527344135399E-2</v>
      </c>
      <c r="EV124" s="75"/>
      <c r="EW124" s="75">
        <f>EW31/(EW75-0.007252617)</f>
        <v>5.1726301141416742E-2</v>
      </c>
      <c r="EX124" s="75">
        <f t="shared" si="436"/>
        <v>3.1846218661063998E-2</v>
      </c>
      <c r="EY124" s="75">
        <f t="shared" si="436"/>
        <v>9.2226260256177538E-3</v>
      </c>
      <c r="EZ124" s="75">
        <f>EZ31/(EZ75-0.007252617)</f>
        <v>8.2009699029466799E-3</v>
      </c>
      <c r="FA124" s="75"/>
      <c r="FB124" s="75"/>
      <c r="FC124" s="75">
        <f>FC31/(FC75-0.007252617)</f>
        <v>1.3332307597745072E-2</v>
      </c>
      <c r="FD124" s="75">
        <f>FD31/(FD75-0.007252617)</f>
        <v>2.6740579660580528E-2</v>
      </c>
      <c r="FE124" s="75">
        <f>FE31/(FE75-0.007252617)</f>
        <v>1.3998774878451402E-2</v>
      </c>
      <c r="FF124" s="75">
        <f>FF31/(FF75-0.007252617)</f>
        <v>1.7120610201095069E-2</v>
      </c>
      <c r="FG124" s="75"/>
      <c r="FH124" s="75">
        <f t="shared" si="436"/>
        <v>3.3928083704759505E-2</v>
      </c>
      <c r="FI124" s="75">
        <f t="shared" si="436"/>
        <v>1.6224368403811702E-2</v>
      </c>
      <c r="FJ124" s="75">
        <f t="shared" si="436"/>
        <v>2.9625996016520932E-2</v>
      </c>
      <c r="FK124" s="75">
        <f t="shared" si="436"/>
        <v>2.9973602599676415E-2</v>
      </c>
      <c r="FL124" s="75">
        <f t="shared" si="436"/>
        <v>2.3215127433561154E-2</v>
      </c>
      <c r="FM124" s="75"/>
      <c r="FN124" s="75">
        <f t="shared" si="436"/>
        <v>2.5146925411011292E-2</v>
      </c>
      <c r="FO124" s="75">
        <f t="shared" si="436"/>
        <v>4.9185016386467724E-2</v>
      </c>
      <c r="FP124" s="75">
        <f t="shared" si="436"/>
        <v>0.1675423245316679</v>
      </c>
      <c r="FQ124" s="75">
        <f t="shared" si="436"/>
        <v>1.1747704118017123E-2</v>
      </c>
      <c r="FR124" s="75">
        <f t="shared" si="436"/>
        <v>7.8312511837894255E-3</v>
      </c>
      <c r="FS124" s="75"/>
      <c r="FT124" s="75">
        <f>FT31/(FT75-0.007252617)</f>
        <v>2.1310326821342838E-2</v>
      </c>
      <c r="FU124" s="75">
        <f>FU31/(FU75-0.007252617)</f>
        <v>4.0278464504674302E-2</v>
      </c>
      <c r="FV124" s="75">
        <f>FV31/(FV75-0.007252617)</f>
        <v>1.4983228104285333E-2</v>
      </c>
      <c r="FW124" s="75">
        <f t="shared" si="436"/>
        <v>3.8703190052819955E-2</v>
      </c>
      <c r="FX124" s="75">
        <f t="shared" si="436"/>
        <v>1.683841486385803E-2</v>
      </c>
      <c r="FY124" s="75"/>
      <c r="FZ124" s="75" t="e">
        <f t="shared" si="436"/>
        <v>#DIV/0!</v>
      </c>
      <c r="GA124" s="75" t="e">
        <f t="shared" si="436"/>
        <v>#DIV/0!</v>
      </c>
      <c r="GB124" s="75" t="e">
        <f t="shared" si="436"/>
        <v>#DIV/0!</v>
      </c>
      <c r="GC124" s="75" t="e">
        <f t="shared" si="436"/>
        <v>#DIV/0!</v>
      </c>
      <c r="GD124" s="75" t="e">
        <f t="shared" si="436"/>
        <v>#DIV/0!</v>
      </c>
      <c r="GE124" s="75"/>
      <c r="GF124" s="75">
        <f t="shared" si="436"/>
        <v>0.11000209395717636</v>
      </c>
      <c r="GG124" s="75">
        <f t="shared" si="436"/>
        <v>8.0024797943166207E-2</v>
      </c>
      <c r="GH124" s="75">
        <f>GH31/(GH75-0.007252617)</f>
        <v>5.0005656078494443E-2</v>
      </c>
      <c r="GI124" s="75">
        <f>GI31/(GI75-0.007252617)</f>
        <v>5.5825870705274505E-2</v>
      </c>
      <c r="GJ124" s="75">
        <f>GJ31/(GJ75-0.007252617)</f>
        <v>5.7039189985405102E-2</v>
      </c>
      <c r="GK124" s="75"/>
      <c r="GL124" s="75">
        <f t="shared" si="436"/>
        <v>1.2205579892838627E-2</v>
      </c>
      <c r="GM124" s="75">
        <f t="shared" si="436"/>
        <v>1.2123744881204115E-2</v>
      </c>
      <c r="GN124" s="75">
        <f t="shared" si="436"/>
        <v>2.6566534073617733E-2</v>
      </c>
      <c r="GO124" s="75">
        <f t="shared" si="436"/>
        <v>1.5288323851566933E-2</v>
      </c>
      <c r="GP124" s="75">
        <f t="shared" si="436"/>
        <v>1.4210412674730635E-2</v>
      </c>
      <c r="GQ124" s="175" t="e">
        <f t="shared" si="436"/>
        <v>#DIV/0!</v>
      </c>
      <c r="GR124" s="75">
        <f t="shared" si="436"/>
        <v>0.26667874565793304</v>
      </c>
      <c r="GS124" s="75">
        <f t="shared" si="436"/>
        <v>0.19692342631682644</v>
      </c>
      <c r="GT124" s="75">
        <f t="shared" si="436"/>
        <v>0.31339407127461644</v>
      </c>
      <c r="GU124" s="75"/>
      <c r="GV124" s="75">
        <f t="shared" si="436"/>
        <v>0.1978045158647613</v>
      </c>
      <c r="GW124" s="75">
        <f t="shared" si="436"/>
        <v>4.8545990126965761E-2</v>
      </c>
      <c r="GX124" s="75">
        <f t="shared" si="436"/>
        <v>6.4934298110077962E-2</v>
      </c>
      <c r="GY124" s="75">
        <f t="shared" si="436"/>
        <v>4.8937605587482017E-2</v>
      </c>
      <c r="GZ124" s="75">
        <f t="shared" si="436"/>
        <v>3.9361774068319061E-2</v>
      </c>
      <c r="HA124" s="75">
        <f t="shared" si="436"/>
        <v>6.0642722813876955E-2</v>
      </c>
      <c r="HB124" s="75">
        <f t="shared" si="436"/>
        <v>8.3529485907239492E-2</v>
      </c>
      <c r="HC124" s="75">
        <f t="shared" si="436"/>
        <v>6.159804304637586E-2</v>
      </c>
      <c r="HD124" s="75">
        <f t="shared" ref="HD124:JU124" si="437">HD31/(HD75-0.007252617)</f>
        <v>3.5664513728941707E-2</v>
      </c>
      <c r="HE124" s="75">
        <f t="shared" si="437"/>
        <v>4.8619665206804802E-2</v>
      </c>
      <c r="HF124" s="75">
        <f t="shared" si="437"/>
        <v>0.11225333778484675</v>
      </c>
      <c r="HG124" s="75">
        <f t="shared" si="437"/>
        <v>3.9818379641083777E-2</v>
      </c>
      <c r="HH124" s="75">
        <f t="shared" si="437"/>
        <v>6.1708503721279125E-2</v>
      </c>
      <c r="HI124" s="75">
        <f t="shared" si="437"/>
        <v>0.12649909560889627</v>
      </c>
      <c r="HJ124" s="75">
        <f t="shared" si="437"/>
        <v>5.1118217149989528E-2</v>
      </c>
      <c r="HK124" s="75">
        <f t="shared" si="437"/>
        <v>3.3032825520002938E-2</v>
      </c>
      <c r="HL124" s="75">
        <f t="shared" si="437"/>
        <v>1.9523185171085727E-2</v>
      </c>
      <c r="HM124" s="75">
        <f t="shared" si="437"/>
        <v>3.4379849531077103E-2</v>
      </c>
      <c r="HN124" s="75">
        <f t="shared" si="437"/>
        <v>4.2115115993420528E-2</v>
      </c>
      <c r="HO124" s="75">
        <f t="shared" si="437"/>
        <v>4.4485450132707945E-2</v>
      </c>
      <c r="HP124" s="75">
        <f t="shared" si="437"/>
        <v>3.504924755009918E-2</v>
      </c>
      <c r="HQ124" s="75">
        <f t="shared" si="437"/>
        <v>8.5396734159411014E-2</v>
      </c>
      <c r="HR124" s="75">
        <f t="shared" si="437"/>
        <v>8.1620374585795033E-2</v>
      </c>
      <c r="HS124" s="75">
        <f t="shared" si="437"/>
        <v>3.7140041920886623E-2</v>
      </c>
      <c r="HT124" s="75"/>
      <c r="HU124" s="75">
        <f t="shared" si="437"/>
        <v>1.3384185510144799E-2</v>
      </c>
      <c r="HV124" s="75">
        <f t="shared" si="437"/>
        <v>1.7418975319589605E-2</v>
      </c>
      <c r="HW124" s="75">
        <f t="shared" si="437"/>
        <v>1.3179248752751793E-2</v>
      </c>
      <c r="HX124" s="75">
        <f t="shared" si="437"/>
        <v>2.6581501122401468E-2</v>
      </c>
      <c r="HY124" s="75">
        <f t="shared" si="437"/>
        <v>1.8579595844714709E-2</v>
      </c>
      <c r="HZ124" s="75">
        <f t="shared" si="437"/>
        <v>2.2432845194670696E-2</v>
      </c>
      <c r="IA124" s="75">
        <f t="shared" si="437"/>
        <v>2.5433054947337965E-2</v>
      </c>
      <c r="IB124" s="75">
        <f t="shared" si="437"/>
        <v>3.1123086242993404E-2</v>
      </c>
      <c r="IC124" s="75">
        <f t="shared" si="437"/>
        <v>3.7886817191112448E-2</v>
      </c>
      <c r="ID124" s="75">
        <f t="shared" si="437"/>
        <v>2.5583698854129491E-2</v>
      </c>
      <c r="IE124" s="75">
        <f t="shared" si="437"/>
        <v>1.5231355718618144E-2</v>
      </c>
      <c r="IF124" s="75">
        <f t="shared" si="437"/>
        <v>2.9948548049405832E-2</v>
      </c>
      <c r="IG124" s="75">
        <f t="shared" si="437"/>
        <v>1.9444250627873878E-2</v>
      </c>
      <c r="IH124" s="75">
        <f t="shared" si="437"/>
        <v>1.8338438611171445E-2</v>
      </c>
      <c r="II124" s="75">
        <f t="shared" si="437"/>
        <v>1.5188272582770033E-2</v>
      </c>
      <c r="IJ124" s="75">
        <f t="shared" si="437"/>
        <v>9.6257988994171671E-3</v>
      </c>
      <c r="IK124" s="75">
        <f t="shared" si="437"/>
        <v>2.4133702950145639E-2</v>
      </c>
      <c r="IL124" s="75">
        <f t="shared" si="437"/>
        <v>4.629915310505394E-3</v>
      </c>
      <c r="IM124" s="75">
        <f t="shared" si="437"/>
        <v>1.9330370486900107E-2</v>
      </c>
      <c r="IN124" s="75">
        <f t="shared" si="437"/>
        <v>8.0522825029633958E-3</v>
      </c>
      <c r="IO124" s="75">
        <f t="shared" si="437"/>
        <v>2.1069714445800261E-2</v>
      </c>
      <c r="IP124" s="75">
        <f t="shared" si="437"/>
        <v>8.0391151733726143E-2</v>
      </c>
      <c r="IQ124" s="75">
        <f t="shared" si="437"/>
        <v>1.9738476493578062E-2</v>
      </c>
      <c r="IR124" s="75">
        <f t="shared" si="437"/>
        <v>2.6884882652322493E-2</v>
      </c>
      <c r="IS124" s="75"/>
      <c r="IT124" s="75">
        <f t="shared" si="437"/>
        <v>0.12614725623472331</v>
      </c>
      <c r="IU124" s="75">
        <f t="shared" si="437"/>
        <v>6.4903755209755982E-3</v>
      </c>
      <c r="IV124" s="75">
        <f t="shared" si="437"/>
        <v>2.1260279847799723E-2</v>
      </c>
      <c r="IW124" s="175" t="e">
        <f t="shared" si="437"/>
        <v>#DIV/0!</v>
      </c>
      <c r="IX124" s="75">
        <f t="shared" si="437"/>
        <v>2.4031015352300927E-2</v>
      </c>
      <c r="IY124" s="75">
        <f t="shared" si="437"/>
        <v>6.9616207863804916E-2</v>
      </c>
      <c r="IZ124" s="75">
        <f>IZ31/(IZ75-0.007252617)</f>
        <v>0.11615440668420451</v>
      </c>
      <c r="JA124" s="75">
        <f>JA31/(JA75-0.007252617)</f>
        <v>8.5297583293207746E-2</v>
      </c>
      <c r="JB124" s="75"/>
      <c r="JC124" s="75">
        <f t="shared" si="437"/>
        <v>6.4740369266445066E-2</v>
      </c>
      <c r="JD124" s="75">
        <f t="shared" si="437"/>
        <v>0.19491640828205462</v>
      </c>
      <c r="JE124" s="75">
        <f t="shared" si="437"/>
        <v>0.13971239320905085</v>
      </c>
      <c r="JF124" s="75" t="e">
        <f t="shared" si="437"/>
        <v>#DIV/0!</v>
      </c>
      <c r="JG124" s="75" t="e">
        <f t="shared" si="437"/>
        <v>#DIV/0!</v>
      </c>
      <c r="JH124" s="75">
        <f t="shared" si="437"/>
        <v>5.1413749472779081E-2</v>
      </c>
      <c r="JI124" s="75">
        <f t="shared" si="437"/>
        <v>2.4927468226480162E-2</v>
      </c>
      <c r="JJ124" s="75">
        <f t="shared" si="437"/>
        <v>8.3122258611229058E-2</v>
      </c>
      <c r="JK124" s="75">
        <f t="shared" si="437"/>
        <v>6.5695104047696642E-2</v>
      </c>
      <c r="JL124" s="75">
        <f t="shared" si="437"/>
        <v>5.167257959690557E-2</v>
      </c>
      <c r="JM124" s="75" t="e">
        <f t="shared" si="437"/>
        <v>#DIV/0!</v>
      </c>
      <c r="JN124" s="75">
        <f t="shared" si="437"/>
        <v>0.25617038782371104</v>
      </c>
      <c r="JO124" s="75">
        <f t="shared" si="437"/>
        <v>5.1495729134393757E-2</v>
      </c>
      <c r="JP124" s="75">
        <f t="shared" si="437"/>
        <v>1.5660412857207914E-2</v>
      </c>
      <c r="JQ124" s="75">
        <f t="shared" si="437"/>
        <v>2.2181841260488822E-2</v>
      </c>
      <c r="JR124" s="75">
        <f t="shared" si="437"/>
        <v>2.6242945079365566E-2</v>
      </c>
      <c r="JS124" s="75" t="e">
        <f t="shared" si="437"/>
        <v>#DIV/0!</v>
      </c>
      <c r="JT124" s="75">
        <f t="shared" si="437"/>
        <v>3.2652265717097298E-2</v>
      </c>
      <c r="JU124" s="75">
        <f t="shared" si="437"/>
        <v>3.8559044930096043E-2</v>
      </c>
      <c r="JV124" s="75">
        <f t="shared" ref="JV124:MG124" si="438">JV31/(JV75-0.007252617)</f>
        <v>3.9600049678638102E-2</v>
      </c>
      <c r="JW124" s="75">
        <f t="shared" si="438"/>
        <v>1.7827628771221883E-2</v>
      </c>
      <c r="JX124" s="75" t="e">
        <f t="shared" si="438"/>
        <v>#DIV/0!</v>
      </c>
      <c r="JY124" s="75">
        <f t="shared" si="438"/>
        <v>1.3956546643623677E-2</v>
      </c>
      <c r="JZ124" s="75">
        <f t="shared" si="438"/>
        <v>7.5545870420529765E-2</v>
      </c>
      <c r="KA124" s="75">
        <f t="shared" si="438"/>
        <v>3.6526257434217044E-2</v>
      </c>
      <c r="KB124" s="75">
        <f t="shared" si="438"/>
        <v>8.0730069787742734E-2</v>
      </c>
      <c r="KC124" s="75"/>
      <c r="KD124" s="75"/>
      <c r="KE124" s="75">
        <f t="shared" si="438"/>
        <v>2.5602921846751139E-2</v>
      </c>
      <c r="KF124" s="75">
        <f t="shared" si="438"/>
        <v>5.0195700858131513E-2</v>
      </c>
      <c r="KG124" s="75"/>
      <c r="KH124" s="75"/>
      <c r="KI124" s="75">
        <f t="shared" si="438"/>
        <v>0.10262585357754167</v>
      </c>
      <c r="KJ124" s="75" t="e">
        <f t="shared" si="438"/>
        <v>#DIV/0!</v>
      </c>
      <c r="KK124" s="75">
        <f t="shared" si="438"/>
        <v>1.2518803251505348</v>
      </c>
      <c r="KL124" s="75">
        <f t="shared" si="438"/>
        <v>0.527249027679073</v>
      </c>
      <c r="KM124" s="75" t="e">
        <f t="shared" si="438"/>
        <v>#DIV/0!</v>
      </c>
      <c r="KN124" s="75" t="e">
        <f t="shared" si="438"/>
        <v>#DIV/0!</v>
      </c>
      <c r="KO124" s="75" t="e">
        <f t="shared" si="438"/>
        <v>#DIV/0!</v>
      </c>
      <c r="KP124" s="75"/>
      <c r="KQ124" s="75">
        <f t="shared" si="438"/>
        <v>4.9790731629754869E-3</v>
      </c>
      <c r="KR124" s="75">
        <f t="shared" si="438"/>
        <v>2.0187627460395388E-2</v>
      </c>
      <c r="KS124" s="75">
        <f t="shared" si="438"/>
        <v>3.7720607707926205E-3</v>
      </c>
      <c r="KT124" s="75">
        <f t="shared" si="438"/>
        <v>1.2619596009187268E-2</v>
      </c>
      <c r="KU124" s="75">
        <f t="shared" si="438"/>
        <v>3.0130607346360787E-3</v>
      </c>
      <c r="KV124" s="75">
        <f t="shared" si="438"/>
        <v>5.7046206218781441E-3</v>
      </c>
      <c r="KW124" s="75">
        <f t="shared" si="438"/>
        <v>2.787743542946038E-3</v>
      </c>
      <c r="KX124" s="75">
        <f t="shared" si="438"/>
        <v>4.4206844406538964E-3</v>
      </c>
      <c r="KY124" s="75">
        <f t="shared" si="438"/>
        <v>0.43179254723032967</v>
      </c>
      <c r="KZ124" s="75">
        <f t="shared" si="438"/>
        <v>1.7953927117123592E-3</v>
      </c>
      <c r="LA124" s="75">
        <f t="shared" si="438"/>
        <v>3.888060815610233E-2</v>
      </c>
      <c r="LB124" s="75">
        <f t="shared" si="438"/>
        <v>4.8067236454375694E-3</v>
      </c>
      <c r="LC124" s="75">
        <f t="shared" si="438"/>
        <v>1.0518519627990872E-2</v>
      </c>
      <c r="LD124" s="75">
        <f t="shared" si="438"/>
        <v>6.5849930179077516E-3</v>
      </c>
      <c r="LE124" s="75">
        <f t="shared" si="438"/>
        <v>3.38525713797034E-3</v>
      </c>
      <c r="LF124" s="75">
        <f t="shared" si="438"/>
        <v>7.9970410902868317E-3</v>
      </c>
      <c r="LG124" s="75">
        <f t="shared" si="438"/>
        <v>1.4160927426635113E-2</v>
      </c>
      <c r="LH124" s="75">
        <f t="shared" si="438"/>
        <v>2.2436218850902304E-2</v>
      </c>
      <c r="LI124" s="75">
        <f t="shared" si="438"/>
        <v>5.2262344289150916E-3</v>
      </c>
      <c r="LJ124" s="75">
        <f t="shared" si="438"/>
        <v>5.5882998979433678E-3</v>
      </c>
      <c r="LK124" s="75" t="e">
        <f t="shared" si="438"/>
        <v>#DIV/0!</v>
      </c>
      <c r="LL124" s="75">
        <f t="shared" si="438"/>
        <v>0.20407512896139504</v>
      </c>
      <c r="LM124" s="75">
        <f t="shared" si="438"/>
        <v>0.16051188815140841</v>
      </c>
      <c r="LN124" s="75"/>
      <c r="LO124" s="75">
        <f t="shared" ref="LO124" si="439">LO31/(LO75-0.007252617)</f>
        <v>2.4293791577835286E-3</v>
      </c>
      <c r="LP124" s="75">
        <f t="shared" si="438"/>
        <v>1.5776331034158325E-3</v>
      </c>
      <c r="LQ124" s="75"/>
      <c r="LR124" s="75">
        <f t="shared" si="438"/>
        <v>6.0398106517290774E-3</v>
      </c>
      <c r="LS124" s="75">
        <f t="shared" si="438"/>
        <v>6.6008805077999002E-3</v>
      </c>
      <c r="LT124" s="75">
        <f t="shared" si="438"/>
        <v>5.0623299919558646E-3</v>
      </c>
      <c r="LU124" s="75">
        <f t="shared" si="438"/>
        <v>2.8949936461701966E-3</v>
      </c>
      <c r="LV124" s="75">
        <f t="shared" si="438"/>
        <v>6.3684010979794788E-3</v>
      </c>
      <c r="LW124" s="75" t="e">
        <f t="shared" si="438"/>
        <v>#DIV/0!</v>
      </c>
      <c r="LX124" s="75">
        <f t="shared" si="438"/>
        <v>1.9803326315665018E-2</v>
      </c>
      <c r="LY124" s="75">
        <f t="shared" si="438"/>
        <v>1.2387377913566786E-2</v>
      </c>
      <c r="LZ124" s="75">
        <f t="shared" si="438"/>
        <v>8.2759901574903736E-3</v>
      </c>
      <c r="MA124" s="75">
        <f t="shared" si="438"/>
        <v>7.4483913864140027E-3</v>
      </c>
      <c r="MB124" s="75">
        <f t="shared" si="438"/>
        <v>5.0541844737494431E-3</v>
      </c>
      <c r="MC124" s="75" t="e">
        <f t="shared" si="438"/>
        <v>#DIV/0!</v>
      </c>
      <c r="MD124" s="75">
        <f t="shared" si="438"/>
        <v>1.5431040176427156E-2</v>
      </c>
      <c r="ME124" s="75">
        <f t="shared" si="438"/>
        <v>1.8391612688573186E-2</v>
      </c>
      <c r="MF124" s="75">
        <f t="shared" si="438"/>
        <v>8.8975916534758948E-3</v>
      </c>
      <c r="MG124" s="75">
        <f t="shared" si="438"/>
        <v>1.2240759284779287E-2</v>
      </c>
      <c r="MH124" s="75">
        <f t="shared" ref="MH124:OS124" si="440">MH31/(MH75-0.007252617)</f>
        <v>1.1854928617664353E-2</v>
      </c>
      <c r="MI124" s="75" t="e">
        <f t="shared" si="440"/>
        <v>#DIV/0!</v>
      </c>
      <c r="MJ124" s="75">
        <f t="shared" si="440"/>
        <v>1.5317436388420863E-2</v>
      </c>
      <c r="MK124" s="75">
        <f t="shared" si="440"/>
        <v>1.0329651252007214E-2</v>
      </c>
      <c r="ML124" s="75">
        <f t="shared" si="440"/>
        <v>4.8815300671840901E-3</v>
      </c>
      <c r="MM124" s="75">
        <f t="shared" si="440"/>
        <v>5.6751302037769385E-3</v>
      </c>
      <c r="MN124" s="75">
        <f t="shared" si="440"/>
        <v>7.9230742881841159E-3</v>
      </c>
      <c r="MO124" s="75" t="e">
        <f t="shared" si="440"/>
        <v>#DIV/0!</v>
      </c>
      <c r="MP124" s="75">
        <f t="shared" si="440"/>
        <v>6.0762597088650089E-3</v>
      </c>
      <c r="MQ124" s="75">
        <f t="shared" si="440"/>
        <v>4.2456001791652015E-2</v>
      </c>
      <c r="MR124" s="75">
        <f t="shared" si="440"/>
        <v>5.5759044965077352E-2</v>
      </c>
      <c r="MS124" s="75">
        <f t="shared" si="440"/>
        <v>6.3616633217886853E-2</v>
      </c>
      <c r="MT124" s="75">
        <f t="shared" si="440"/>
        <v>1.5809180974400389E-2</v>
      </c>
      <c r="MU124" s="75" t="e">
        <f t="shared" si="440"/>
        <v>#DIV/0!</v>
      </c>
      <c r="MV124" s="75">
        <f t="shared" si="440"/>
        <v>2.8895533065477074E-3</v>
      </c>
      <c r="MW124" s="75">
        <f t="shared" si="440"/>
        <v>2.9552385098809055E-2</v>
      </c>
      <c r="MX124" s="75">
        <f t="shared" si="440"/>
        <v>9.2772419318815445E-3</v>
      </c>
      <c r="MY124" s="75">
        <f t="shared" si="440"/>
        <v>1.9376954414355347E-2</v>
      </c>
      <c r="MZ124" s="75">
        <f t="shared" si="440"/>
        <v>6.186668478028079E-2</v>
      </c>
      <c r="NA124" s="75" t="e">
        <f t="shared" si="440"/>
        <v>#DIV/0!</v>
      </c>
      <c r="NB124" s="75">
        <f t="shared" si="440"/>
        <v>2.8712389241900772E-3</v>
      </c>
      <c r="NC124" s="75">
        <f t="shared" si="440"/>
        <v>4.6469869925288548E-3</v>
      </c>
      <c r="ND124" s="75">
        <f t="shared" si="440"/>
        <v>2.6741588675715249E-3</v>
      </c>
      <c r="NE124" s="75">
        <f t="shared" si="440"/>
        <v>1.965372183242766E-3</v>
      </c>
      <c r="NF124" s="75">
        <f t="shared" si="440"/>
        <v>2.7713162612694317E-3</v>
      </c>
      <c r="NG124" s="75" t="e">
        <f t="shared" si="440"/>
        <v>#DIV/0!</v>
      </c>
      <c r="NH124" s="75">
        <f t="shared" si="440"/>
        <v>7.6174621042042496E-3</v>
      </c>
      <c r="NI124" s="75">
        <f t="shared" si="440"/>
        <v>1.6516704364280189E-2</v>
      </c>
      <c r="NJ124" s="75" t="e">
        <f t="shared" si="440"/>
        <v>#DIV/0!</v>
      </c>
      <c r="NK124" s="75">
        <f t="shared" si="440"/>
        <v>4.6998323456965772E-2</v>
      </c>
      <c r="NL124" s="75">
        <f t="shared" si="440"/>
        <v>6.5645783571284793E-3</v>
      </c>
      <c r="NM124" s="75">
        <f t="shared" si="440"/>
        <v>2.9613683624068192E-3</v>
      </c>
      <c r="NN124" s="75">
        <f t="shared" si="440"/>
        <v>3.9708194079363796E-3</v>
      </c>
      <c r="NO124" s="75">
        <f t="shared" si="440"/>
        <v>6.157684088735728E-3</v>
      </c>
      <c r="NP124" s="75" t="e">
        <f t="shared" si="440"/>
        <v>#DIV/0!</v>
      </c>
      <c r="NQ124" s="75">
        <f t="shared" si="440"/>
        <v>3.5484369840623545E-2</v>
      </c>
      <c r="NR124" s="75">
        <f t="shared" si="440"/>
        <v>4.9280929118803579E-2</v>
      </c>
      <c r="NS124" s="75">
        <f t="shared" si="440"/>
        <v>6.4705841370008663E-2</v>
      </c>
      <c r="NT124" s="75">
        <f t="shared" si="440"/>
        <v>4.5218761173758254E-3</v>
      </c>
      <c r="NU124" s="75">
        <f t="shared" si="440"/>
        <v>9.2094753676766998E-3</v>
      </c>
      <c r="NV124" s="75" t="e">
        <f t="shared" si="440"/>
        <v>#DIV/0!</v>
      </c>
      <c r="NW124" s="75">
        <f t="shared" si="440"/>
        <v>0.10985369698800473</v>
      </c>
      <c r="NX124" s="75">
        <f t="shared" si="440"/>
        <v>2.8287377753199141E-2</v>
      </c>
      <c r="NY124" s="75">
        <f t="shared" si="440"/>
        <v>6.6677765858584748E-3</v>
      </c>
      <c r="NZ124" s="75">
        <f t="shared" si="440"/>
        <v>2.6080563691649197E-2</v>
      </c>
      <c r="OA124" s="75">
        <f t="shared" si="440"/>
        <v>9.1119528721279167E-2</v>
      </c>
      <c r="OB124" s="75" t="e">
        <f t="shared" si="440"/>
        <v>#DIV/0!</v>
      </c>
      <c r="OC124" s="75">
        <f t="shared" si="440"/>
        <v>2.9677282960653473E-2</v>
      </c>
      <c r="OD124" s="75">
        <f t="shared" si="440"/>
        <v>1.6614837521771845E-2</v>
      </c>
      <c r="OE124" s="75">
        <f t="shared" si="440"/>
        <v>6.4658253934045881E-2</v>
      </c>
      <c r="OF124" s="75">
        <f t="shared" si="440"/>
        <v>2.574162346404929E-2</v>
      </c>
      <c r="OG124" s="75" t="e">
        <f t="shared" si="440"/>
        <v>#DIV/0!</v>
      </c>
      <c r="OH124" s="75">
        <f t="shared" si="440"/>
        <v>5.8863342114830004E-3</v>
      </c>
      <c r="OI124" s="75">
        <f t="shared" si="440"/>
        <v>0.18821183982555273</v>
      </c>
      <c r="OJ124" s="75" t="e">
        <f t="shared" si="440"/>
        <v>#DIV/0!</v>
      </c>
      <c r="OK124" s="75">
        <f t="shared" si="440"/>
        <v>6.6886126856909603E-2</v>
      </c>
      <c r="OL124" s="75">
        <f t="shared" si="440"/>
        <v>4.4411266926450144E-2</v>
      </c>
      <c r="OM124" s="75" t="e">
        <f t="shared" si="440"/>
        <v>#DIV/0!</v>
      </c>
      <c r="ON124" s="75">
        <f t="shared" si="440"/>
        <v>7.3191338545393905E-2</v>
      </c>
      <c r="OO124" s="75">
        <f t="shared" si="440"/>
        <v>2.6138662716300902E-3</v>
      </c>
      <c r="OP124" s="75" t="e">
        <f t="shared" si="440"/>
        <v>#DIV/0!</v>
      </c>
      <c r="OQ124" s="75">
        <f t="shared" si="440"/>
        <v>2.2593682229707159</v>
      </c>
      <c r="OR124" s="75">
        <f t="shared" si="440"/>
        <v>6.3605434418848503</v>
      </c>
      <c r="OS124" s="75" t="e">
        <f t="shared" si="440"/>
        <v>#DIV/0!</v>
      </c>
      <c r="OT124" s="75" t="e">
        <f t="shared" ref="OT124:OY124" si="441">OT31/(OT75-0.007252617)</f>
        <v>#DIV/0!</v>
      </c>
      <c r="OU124" s="75">
        <f t="shared" si="441"/>
        <v>0.30660235063550395</v>
      </c>
      <c r="OV124" s="75" t="e">
        <f t="shared" si="441"/>
        <v>#DIV/0!</v>
      </c>
      <c r="OW124" s="75" t="e">
        <f t="shared" si="441"/>
        <v>#DIV/0!</v>
      </c>
      <c r="OX124" s="75" t="e">
        <f t="shared" si="441"/>
        <v>#DIV/0!</v>
      </c>
      <c r="OY124" s="75" t="e">
        <f t="shared" si="441"/>
        <v>#DIV/0!</v>
      </c>
    </row>
    <row r="125" spans="1:415" s="52" customFormat="1">
      <c r="A125" s="36" t="s">
        <v>3</v>
      </c>
      <c r="B125" s="36"/>
      <c r="C125" s="36"/>
      <c r="D125" s="76">
        <f t="shared" ref="D125:BO125" si="442">SQRT((D32^2)/(D75 - 0.007252617)^2 + ((D31^2)*(D77^2))/(D75 - 0.007252617)^4)</f>
        <v>1.0429308673298541E-3</v>
      </c>
      <c r="E125" s="76">
        <f t="shared" si="442"/>
        <v>3.075758804274231E-3</v>
      </c>
      <c r="F125" s="76">
        <f t="shared" si="442"/>
        <v>9.2735757607752389E-3</v>
      </c>
      <c r="G125" s="76">
        <f t="shared" si="442"/>
        <v>3.4069190293369005E-3</v>
      </c>
      <c r="H125" s="76">
        <f t="shared" si="442"/>
        <v>6.8453188205532881E-3</v>
      </c>
      <c r="I125" s="76">
        <f t="shared" si="442"/>
        <v>7.3491215504633851E-3</v>
      </c>
      <c r="J125" s="76">
        <f t="shared" si="442"/>
        <v>4.4761047685639242E-3</v>
      </c>
      <c r="K125" s="76">
        <f t="shared" si="442"/>
        <v>1.0728972398020925E-2</v>
      </c>
      <c r="L125" s="76">
        <f t="shared" si="442"/>
        <v>8.9096127359476716E-3</v>
      </c>
      <c r="M125" s="76">
        <f t="shared" si="442"/>
        <v>2.3939336554292364E-2</v>
      </c>
      <c r="N125" s="76">
        <f t="shared" si="442"/>
        <v>8.8401758437993243E-3</v>
      </c>
      <c r="O125" s="76">
        <f t="shared" si="442"/>
        <v>1.6089218732798689E-2</v>
      </c>
      <c r="P125" s="76">
        <f t="shared" si="442"/>
        <v>4.0135814191070793E-3</v>
      </c>
      <c r="Q125" s="76">
        <f t="shared" si="442"/>
        <v>1.5048396007629752E-3</v>
      </c>
      <c r="R125" s="76">
        <f t="shared" si="442"/>
        <v>1.0107803451623813E-3</v>
      </c>
      <c r="S125" s="76">
        <f t="shared" si="442"/>
        <v>1.4358878879583822E-3</v>
      </c>
      <c r="T125" s="76"/>
      <c r="U125" s="76"/>
      <c r="V125" s="76">
        <f t="shared" si="442"/>
        <v>2.397557333671823E-4</v>
      </c>
      <c r="W125" s="76">
        <f t="shared" si="442"/>
        <v>2.6601666921881664E-4</v>
      </c>
      <c r="X125" s="76">
        <f t="shared" si="442"/>
        <v>2.8496075444787251E-4</v>
      </c>
      <c r="Y125" s="76">
        <f t="shared" si="442"/>
        <v>3.8956384442644451E-4</v>
      </c>
      <c r="Z125" s="76">
        <f t="shared" si="442"/>
        <v>2.656682470268129E-4</v>
      </c>
      <c r="AA125" s="76"/>
      <c r="AB125" s="76">
        <f t="shared" si="442"/>
        <v>3.0119746402471737E-4</v>
      </c>
      <c r="AC125" s="76">
        <f t="shared" si="442"/>
        <v>2.2011657430105188E-4</v>
      </c>
      <c r="AD125" s="76">
        <f t="shared" si="442"/>
        <v>1.835161423104218E-4</v>
      </c>
      <c r="AE125" s="76">
        <f t="shared" si="442"/>
        <v>1.584056780055013E-4</v>
      </c>
      <c r="AF125" s="76">
        <f t="shared" si="442"/>
        <v>3.1807713566727694E-4</v>
      </c>
      <c r="AG125" s="76"/>
      <c r="AH125" s="76">
        <f t="shared" si="442"/>
        <v>3.6192214603082983E-4</v>
      </c>
      <c r="AI125" s="76">
        <f t="shared" si="442"/>
        <v>7.4740681976360839E-4</v>
      </c>
      <c r="AJ125" s="76">
        <f t="shared" si="442"/>
        <v>1.801845194223799E-2</v>
      </c>
      <c r="AK125" s="76">
        <f t="shared" si="442"/>
        <v>3.0320553004299826E-3</v>
      </c>
      <c r="AL125" s="76">
        <f t="shared" si="442"/>
        <v>4.7832104534167923E-4</v>
      </c>
      <c r="AM125" s="76"/>
      <c r="AN125" s="76">
        <f t="shared" si="442"/>
        <v>3.2711829389876572E-4</v>
      </c>
      <c r="AO125" s="76">
        <f t="shared" si="442"/>
        <v>3.5394658048517599E-4</v>
      </c>
      <c r="AP125" s="76">
        <f t="shared" si="442"/>
        <v>2.9331178599749922E-4</v>
      </c>
      <c r="AQ125" s="76">
        <f t="shared" si="442"/>
        <v>2.4511691261892935E-4</v>
      </c>
      <c r="AR125" s="76">
        <f t="shared" si="442"/>
        <v>2.3916126924681269E-4</v>
      </c>
      <c r="AS125" s="76"/>
      <c r="AT125" s="76">
        <f t="shared" si="442"/>
        <v>5.0170103137344281E-4</v>
      </c>
      <c r="AU125" s="76">
        <f t="shared" si="442"/>
        <v>1.0279465679246488E-3</v>
      </c>
      <c r="AV125" s="76">
        <f t="shared" si="442"/>
        <v>3.5795216562291609E-3</v>
      </c>
      <c r="AW125" s="76">
        <f t="shared" si="442"/>
        <v>9.427960396418809E-4</v>
      </c>
      <c r="AX125" s="76">
        <f t="shared" si="442"/>
        <v>7.0758676180565259E-4</v>
      </c>
      <c r="AY125" s="76"/>
      <c r="AZ125" s="76">
        <f t="shared" si="442"/>
        <v>1.8142265861145643E-4</v>
      </c>
      <c r="BA125" s="76">
        <f t="shared" si="442"/>
        <v>1.88898120540292E-4</v>
      </c>
      <c r="BB125" s="76">
        <f t="shared" si="442"/>
        <v>3.0968614815401959E-4</v>
      </c>
      <c r="BC125" s="76">
        <f t="shared" si="442"/>
        <v>2.2533260292474181E-4</v>
      </c>
      <c r="BD125" s="76"/>
      <c r="BE125" s="76">
        <f t="shared" si="442"/>
        <v>1.9740806388629216E-4</v>
      </c>
      <c r="BF125" s="76">
        <f t="shared" si="442"/>
        <v>3.8299053950293718E-3</v>
      </c>
      <c r="BG125" s="76">
        <f t="shared" si="442"/>
        <v>1.0441855961963867E-3</v>
      </c>
      <c r="BH125" s="76">
        <f t="shared" si="442"/>
        <v>1.1555083082031525E-2</v>
      </c>
      <c r="BI125" s="76"/>
      <c r="BJ125" s="76">
        <f t="shared" si="442"/>
        <v>1.3126960091580995E-3</v>
      </c>
      <c r="BK125" s="76">
        <f t="shared" si="442"/>
        <v>1.1285794098935941E-3</v>
      </c>
      <c r="BL125" s="76">
        <f t="shared" si="442"/>
        <v>1.3206511008114711E-3</v>
      </c>
      <c r="BM125" s="76">
        <f t="shared" si="442"/>
        <v>1.244750355265034E-3</v>
      </c>
      <c r="BN125" s="76"/>
      <c r="BO125" s="76">
        <f t="shared" si="442"/>
        <v>1.6884071719620747E-4</v>
      </c>
      <c r="BP125" s="76">
        <f t="shared" ref="BP125:EB125" si="443">SQRT((BP32^2)/(BP75 - 0.007252617)^2 + ((BP31^2)*(BP77^2))/(BP75 - 0.007252617)^4)</f>
        <v>2.767058825793169E-4</v>
      </c>
      <c r="BQ125" s="76">
        <f t="shared" si="443"/>
        <v>3.2879938933946996E-4</v>
      </c>
      <c r="BR125" s="76">
        <f t="shared" si="443"/>
        <v>1.9485579190458232E-4</v>
      </c>
      <c r="BS125" s="76"/>
      <c r="BT125" s="76">
        <f t="shared" si="443"/>
        <v>4.3080474742194439E-4</v>
      </c>
      <c r="BU125" s="76">
        <f t="shared" si="443"/>
        <v>6.5184563293968869E-4</v>
      </c>
      <c r="BV125" s="76">
        <f t="shared" si="443"/>
        <v>3.945490161366948E-4</v>
      </c>
      <c r="BW125" s="76"/>
      <c r="BX125" s="76">
        <f t="shared" si="443"/>
        <v>1.3393346761711301E-4</v>
      </c>
      <c r="BY125" s="76"/>
      <c r="BZ125" s="76">
        <f t="shared" si="443"/>
        <v>5.2798454330851851E-4</v>
      </c>
      <c r="CA125" s="76">
        <f t="shared" si="443"/>
        <v>5.3152688388760714E-4</v>
      </c>
      <c r="CB125" s="76">
        <f t="shared" si="443"/>
        <v>4.7521877200025275E-4</v>
      </c>
      <c r="CC125" s="76">
        <f>SQRT((CC32^2)/(CC75 - 0.007252617)^2 + ((CC31^2)*(CC77^2))/(CC75 - 0.007252617)^4)</f>
        <v>2.5297860390393592E-4</v>
      </c>
      <c r="CD125" s="76">
        <f>SQRT((CD32^2)/(CD75 - 0.007252617)^2 + ((CD31^2)*(CD77^2))/(CD75 - 0.007252617)^4)</f>
        <v>1.0867188463881382E-3</v>
      </c>
      <c r="CE125" s="76">
        <f>SQRT((CE32^2)/(CE75 - 0.007252617)^2 + ((CE31^2)*(CE77^2))/(CE75 - 0.007252617)^4)</f>
        <v>8.8393471317497053E-4</v>
      </c>
      <c r="CF125" s="76"/>
      <c r="CG125" s="76">
        <f t="shared" si="443"/>
        <v>4.3382482028641841E-3</v>
      </c>
      <c r="CH125" s="76"/>
      <c r="CI125" s="76">
        <f>SQRT((CI32^2)/(CI75 - 0.007252617)^2 + ((CI31^2)*(CI77^2))/(CI75 - 0.007252617)^4)</f>
        <v>1.2496988789216055E-3</v>
      </c>
      <c r="CJ125" s="76"/>
      <c r="CK125" s="76">
        <f>SQRT((CK32^2)/(CK75 - 0.007252617)^2 + ((CK31^2)*(CK77^2))/(CK75 - 0.007252617)^4)</f>
        <v>7.1185698693554194E-4</v>
      </c>
      <c r="CL125" s="76">
        <f>SQRT((CL32^2)/(CL75 - 0.007252617)^2 + ((CL31^2)*(CL77^2))/(CL75 - 0.007252617)^4)</f>
        <v>6.6819165121949299E-4</v>
      </c>
      <c r="CM125" s="76">
        <f t="shared" si="443"/>
        <v>6.7434514284364731E-4</v>
      </c>
      <c r="CN125" s="176" t="e">
        <f t="shared" si="443"/>
        <v>#DIV/0!</v>
      </c>
      <c r="CO125" s="76">
        <f t="shared" si="443"/>
        <v>4.8214943949987134E-3</v>
      </c>
      <c r="CP125" s="76">
        <f t="shared" si="443"/>
        <v>4.9018373350128205E-3</v>
      </c>
      <c r="CQ125" s="76">
        <f t="shared" si="443"/>
        <v>4.9252153960472949E-3</v>
      </c>
      <c r="CR125" s="76" t="e">
        <f t="shared" si="443"/>
        <v>#DIV/0!</v>
      </c>
      <c r="CS125" s="76"/>
      <c r="CT125" s="76">
        <f t="shared" si="443"/>
        <v>1.7460346760305248E-3</v>
      </c>
      <c r="CU125" s="76">
        <f t="shared" si="443"/>
        <v>5.9828701295010856E-3</v>
      </c>
      <c r="CV125" s="76">
        <f t="shared" si="443"/>
        <v>3.6316756442157671E-4</v>
      </c>
      <c r="CW125" s="76">
        <f t="shared" si="443"/>
        <v>4.9762818695282438E-4</v>
      </c>
      <c r="CX125" s="76">
        <f t="shared" si="443"/>
        <v>2.6565876301604123E-3</v>
      </c>
      <c r="CY125" s="76"/>
      <c r="CZ125" s="76">
        <f t="shared" si="443"/>
        <v>8.9796636795061468E-4</v>
      </c>
      <c r="DA125" s="76">
        <f t="shared" si="443"/>
        <v>1.9523388610141201E-3</v>
      </c>
      <c r="DB125" s="76">
        <f t="shared" si="443"/>
        <v>1.3214584739572694E-3</v>
      </c>
      <c r="DC125" s="76">
        <f>SQRT((DC32^2)/(DC75 - 0.007252617)^2 + ((DC31^2)*(DC77^2))/(DC75 - 0.007252617)^4)</f>
        <v>1.2214752139450189E-3</v>
      </c>
      <c r="DD125" s="76">
        <f>SQRT((DD32^2)/(DD75 - 0.007252617)^2 + ((DD31^2)*(DD77^2))/(DD75 - 0.007252617)^4)</f>
        <v>2.8791787311446089E-3</v>
      </c>
      <c r="DE125" s="76"/>
      <c r="DF125" s="76"/>
      <c r="DG125" s="76">
        <f t="shared" si="443"/>
        <v>4.2284262980880824E-3</v>
      </c>
      <c r="DH125" s="76">
        <f t="shared" si="443"/>
        <v>4.3488986652626951E-4</v>
      </c>
      <c r="DI125" s="76">
        <f t="shared" si="443"/>
        <v>9.2150189003435397E-4</v>
      </c>
      <c r="DJ125" s="76">
        <f>SQRT((DJ32^2)/(DJ75 - 0.007252617)^2 + ((DJ31^2)*(DJ77^2))/(DJ75 - 0.007252617)^4)</f>
        <v>3.4117549360303322E-3</v>
      </c>
      <c r="DK125" s="76" t="e">
        <f>SQRT((DK32^2)/(DK75 - 0.007252617)^2 + ((DK31^2)*(DK77^2))/(DK75 - 0.007252617)^4)</f>
        <v>#DIV/0!</v>
      </c>
      <c r="DL125" s="76"/>
      <c r="DM125" s="76">
        <f t="shared" si="443"/>
        <v>3.6042644612074336E-3</v>
      </c>
      <c r="DN125" s="76">
        <f t="shared" si="443"/>
        <v>6.5680543660951813E-3</v>
      </c>
      <c r="DO125" s="76">
        <f t="shared" si="443"/>
        <v>3.6697995361359955E-3</v>
      </c>
      <c r="DP125" s="76">
        <f>SQRT((DP32^2)/(DP75 - 0.007252617)^2 + ((DP31^2)*(DP77^2))/(DP75 - 0.007252617)^4)</f>
        <v>4.2570661261208467E-3</v>
      </c>
      <c r="DQ125" s="76">
        <f>SQRT((DQ32^2)/(DQ75 - 0.007252617)^2 + ((DQ31^2)*(DQ77^2))/(DQ75 - 0.007252617)^4)</f>
        <v>3.5498280725752705E-3</v>
      </c>
      <c r="DR125" s="76"/>
      <c r="DS125" s="76">
        <f>SQRT((DS32^2)/(DS75 - 0.007252617)^2 + ((DS31^2)*(DS77^2))/(DS75 - 0.007252617)^4)</f>
        <v>1.265202745148196E-3</v>
      </c>
      <c r="DT125" s="76">
        <f t="shared" si="443"/>
        <v>1.0533580380489181E-3</v>
      </c>
      <c r="DU125" s="76">
        <f t="shared" si="443"/>
        <v>2.0671324195464763E-3</v>
      </c>
      <c r="DV125" s="76">
        <f t="shared" si="443"/>
        <v>2.7089023303607982E-3</v>
      </c>
      <c r="DW125" s="76">
        <f>SQRT((DW32^2)/(DW75 - 0.007252617)^2 + ((DW31^2)*(DW77^2))/(DW75 - 0.007252617)^4)</f>
        <v>4.5156436678892324E-4</v>
      </c>
      <c r="DX125" s="76"/>
      <c r="DY125" s="76">
        <f t="shared" si="443"/>
        <v>2.1682408593403364E-3</v>
      </c>
      <c r="DZ125" s="76">
        <f t="shared" si="443"/>
        <v>2.4850440952013577E-3</v>
      </c>
      <c r="EA125" s="76">
        <f t="shared" si="443"/>
        <v>1.759150633051248E-3</v>
      </c>
      <c r="EB125" s="76">
        <f t="shared" si="443"/>
        <v>1.5185277911500096E-3</v>
      </c>
      <c r="EC125" s="76">
        <f>SQRT((EC32^2)/(EC75 - 0.007252617)^2 + ((EC31^2)*(EC77^2))/(EC75 - 0.007252617)^4)</f>
        <v>2.245862433775744E-3</v>
      </c>
      <c r="ED125" s="76"/>
      <c r="EE125" s="76">
        <f>SQRT((EE32^2)/(EE75 - 0.007252617)^2 + ((EE31^2)*(EE77^2))/(EE75 - 0.007252617)^4)</f>
        <v>5.8144696323706162E-4</v>
      </c>
      <c r="EF125" s="76">
        <f>SQRT((EF32^2)/(EF75 - 0.007252617)^2 + ((EF31^2)*(EF77^2))/(EF75 - 0.007252617)^4)</f>
        <v>2.0582411035742838E-3</v>
      </c>
      <c r="EG125" s="76">
        <f>SQRT((EG32^2)/(EG75 - 0.007252617)^2 + ((EG31^2)*(EG77^2))/(EG75 - 0.007252617)^4)</f>
        <v>2.6928797299305123E-3</v>
      </c>
      <c r="EH125" s="76">
        <f>SQRT((EH32^2)/(EH75 - 0.007252617)^2 + ((EH31^2)*(EH77^2))/(EH75 - 0.007252617)^4)</f>
        <v>6.9805060142692906E-4</v>
      </c>
      <c r="EI125" s="76">
        <f t="shared" ref="EI125:HC125" si="444">SQRT((EI32^2)/(EI75 - 0.007252617)^2 + ((EI31^2)*(EI77^2))/(EI75 - 0.007252617)^4)</f>
        <v>1.0283188038230642E-3</v>
      </c>
      <c r="EJ125" s="76"/>
      <c r="EK125" s="76">
        <f>SQRT((EK32^2)/(EK75 - 0.007252617)^2 + ((EK31^2)*(EK77^2))/(EK75 - 0.007252617)^4)</f>
        <v>7.0590082059242198E-3</v>
      </c>
      <c r="EL125" s="76">
        <f t="shared" si="444"/>
        <v>6.2066793423537388E-3</v>
      </c>
      <c r="EM125" s="76">
        <f t="shared" si="444"/>
        <v>9.189772733834178E-3</v>
      </c>
      <c r="EN125" s="76">
        <f>SQRT((EN32^2)/(EN75 - 0.007252617)^2 + ((EN31^2)*(EN77^2))/(EN75 - 0.007252617)^4)</f>
        <v>1.1341158153355367E-2</v>
      </c>
      <c r="EO125" s="76">
        <f>SQRT((EO32^2)/(EO75 - 0.007252617)^2 + ((EO31^2)*(EO77^2))/(EO75 - 0.007252617)^4)</f>
        <v>3.9955073052061127E-2</v>
      </c>
      <c r="EP125" s="76"/>
      <c r="EQ125" s="76">
        <f t="shared" si="444"/>
        <v>4.35145233569581E-4</v>
      </c>
      <c r="ER125" s="76">
        <f t="shared" si="444"/>
        <v>1.2284729699937661E-3</v>
      </c>
      <c r="ES125" s="76">
        <f t="shared" si="444"/>
        <v>6.3983969333166434E-4</v>
      </c>
      <c r="ET125" s="76">
        <f>SQRT((ET32^2)/(ET75 - 0.007252617)^2 + ((ET31^2)*(ET77^2))/(ET75 - 0.007252617)^4)</f>
        <v>9.4538257666403655E-4</v>
      </c>
      <c r="EU125" s="76">
        <f>SQRT((EU32^2)/(EU75 - 0.007252617)^2 + ((EU31^2)*(EU77^2))/(EU75 - 0.007252617)^4)</f>
        <v>8.8085282338467663E-4</v>
      </c>
      <c r="EV125" s="76"/>
      <c r="EW125" s="76">
        <f>SQRT((EW32^2)/(EW75 - 0.007252617)^2 + ((EW31^2)*(EW77^2))/(EW75 - 0.007252617)^4)</f>
        <v>8.7644864007456686E-4</v>
      </c>
      <c r="EX125" s="76">
        <f t="shared" si="444"/>
        <v>5.1825441272911272E-4</v>
      </c>
      <c r="EY125" s="76">
        <f t="shared" si="444"/>
        <v>1.6927916182295054E-4</v>
      </c>
      <c r="EZ125" s="76">
        <f>SQRT((EZ32^2)/(EZ75 - 0.007252617)^2 + ((EZ31^2)*(EZ77^2))/(EZ75 - 0.007252617)^4)</f>
        <v>2.4908132516706234E-4</v>
      </c>
      <c r="FA125" s="76"/>
      <c r="FB125" s="76"/>
      <c r="FC125" s="76">
        <f>SQRT((FC32^2)/(FC75 - 0.007252617)^2 + ((FC31^2)*(FC77^2))/(FC75 - 0.007252617)^4)</f>
        <v>2.2255482188516176E-4</v>
      </c>
      <c r="FD125" s="76">
        <f>SQRT((FD32^2)/(FD75 - 0.007252617)^2 + ((FD31^2)*(FD77^2))/(FD75 - 0.007252617)^4)</f>
        <v>4.2765619178873474E-4</v>
      </c>
      <c r="FE125" s="76">
        <f>SQRT((FE32^2)/(FE75 - 0.007252617)^2 + ((FE31^2)*(FE77^2))/(FE75 - 0.007252617)^4)</f>
        <v>2.3472966450294294E-4</v>
      </c>
      <c r="FF125" s="76">
        <f>SQRT((FF32^2)/(FF75 - 0.007252617)^2 + ((FF31^2)*(FF77^2))/(FF75 - 0.007252617)^4)</f>
        <v>2.8877013169196743E-4</v>
      </c>
      <c r="FG125" s="76"/>
      <c r="FH125" s="76">
        <f t="shared" si="444"/>
        <v>1.2770049228739689E-3</v>
      </c>
      <c r="FI125" s="76">
        <f t="shared" si="444"/>
        <v>6.8965146192000192E-4</v>
      </c>
      <c r="FJ125" s="76">
        <f t="shared" si="444"/>
        <v>6.7482372026543395E-4</v>
      </c>
      <c r="FK125" s="76">
        <f t="shared" si="444"/>
        <v>5.7762719886772832E-4</v>
      </c>
      <c r="FL125" s="76">
        <f t="shared" si="444"/>
        <v>5.0045516634382762E-4</v>
      </c>
      <c r="FM125" s="76"/>
      <c r="FN125" s="76">
        <f t="shared" si="444"/>
        <v>4.0504112845662264E-4</v>
      </c>
      <c r="FO125" s="76">
        <f t="shared" si="444"/>
        <v>8.0742235910232722E-4</v>
      </c>
      <c r="FP125" s="76">
        <f t="shared" si="444"/>
        <v>2.6814768892810142E-3</v>
      </c>
      <c r="FQ125" s="76">
        <f t="shared" si="444"/>
        <v>2.0781626635374911E-4</v>
      </c>
      <c r="FR125" s="76">
        <f t="shared" si="444"/>
        <v>1.9364740262298332E-4</v>
      </c>
      <c r="FS125" s="76"/>
      <c r="FT125" s="76">
        <f>SQRT((FT32^2)/(FT75 - 0.007252617)^2 + ((FT31^2)*(FT77^2))/(FT75 - 0.007252617)^4)</f>
        <v>3.7618302719338241E-4</v>
      </c>
      <c r="FU125" s="76">
        <f>SQRT((FU32^2)/(FU75 - 0.007252617)^2 + ((FU31^2)*(FU77^2))/(FU75 - 0.007252617)^4)</f>
        <v>6.7179004833607648E-4</v>
      </c>
      <c r="FV125" s="76">
        <f>SQRT((FV32^2)/(FV75 - 0.007252617)^2 + ((FV31^2)*(FV77^2))/(FV75 - 0.007252617)^4)</f>
        <v>4.1187734138490526E-4</v>
      </c>
      <c r="FW125" s="76">
        <f t="shared" si="444"/>
        <v>6.6544404650002481E-4</v>
      </c>
      <c r="FX125" s="76">
        <f t="shared" si="444"/>
        <v>3.6085795871820299E-4</v>
      </c>
      <c r="FY125" s="76"/>
      <c r="FZ125" s="76" t="e">
        <f t="shared" si="444"/>
        <v>#DIV/0!</v>
      </c>
      <c r="GA125" s="76" t="e">
        <f t="shared" si="444"/>
        <v>#DIV/0!</v>
      </c>
      <c r="GB125" s="76" t="e">
        <f t="shared" si="444"/>
        <v>#DIV/0!</v>
      </c>
      <c r="GC125" s="76" t="e">
        <f t="shared" si="444"/>
        <v>#DIV/0!</v>
      </c>
      <c r="GD125" s="76" t="e">
        <f t="shared" si="444"/>
        <v>#DIV/0!</v>
      </c>
      <c r="GE125" s="76"/>
      <c r="GF125" s="76">
        <f t="shared" si="444"/>
        <v>3.2768894430482767E-3</v>
      </c>
      <c r="GG125" s="76">
        <f t="shared" si="444"/>
        <v>3.1009187171656192E-3</v>
      </c>
      <c r="GH125" s="76">
        <f>SQRT((GH32^2)/(GH75 - 0.007252617)^2 + ((GH31^2)*(GH77^2))/(GH75 - 0.007252617)^4)</f>
        <v>8.3206108654587782E-4</v>
      </c>
      <c r="GI125" s="76">
        <f>SQRT((GI32^2)/(GI75 - 0.007252617)^2 + ((GI31^2)*(GI77^2))/(GI75 - 0.007252617)^4)</f>
        <v>1.0109712993746041E-3</v>
      </c>
      <c r="GJ125" s="76">
        <f>SQRT((GJ32^2)/(GJ75 - 0.007252617)^2 + ((GJ31^2)*(GJ77^2))/(GJ75 - 0.007252617)^4)</f>
        <v>1.7063604497242993E-3</v>
      </c>
      <c r="GK125" s="76"/>
      <c r="GL125" s="76">
        <f t="shared" si="444"/>
        <v>3.3431268082070821E-4</v>
      </c>
      <c r="GM125" s="76">
        <f t="shared" si="444"/>
        <v>3.6761864148604804E-4</v>
      </c>
      <c r="GN125" s="76">
        <f t="shared" si="444"/>
        <v>1.2657263380037502E-3</v>
      </c>
      <c r="GO125" s="76">
        <f t="shared" si="444"/>
        <v>5.3709142722435177E-4</v>
      </c>
      <c r="GP125" s="76">
        <f t="shared" si="444"/>
        <v>8.4122826457697455E-4</v>
      </c>
      <c r="GQ125" s="176" t="e">
        <f t="shared" si="444"/>
        <v>#DIV/0!</v>
      </c>
      <c r="GR125" s="76">
        <f t="shared" si="444"/>
        <v>1.1618549271778071E-2</v>
      </c>
      <c r="GS125" s="76">
        <f t="shared" si="444"/>
        <v>2.7911851323329092E-3</v>
      </c>
      <c r="GT125" s="76">
        <f t="shared" si="444"/>
        <v>4.5402030390857542E-3</v>
      </c>
      <c r="GU125" s="76"/>
      <c r="GV125" s="76">
        <f t="shared" si="444"/>
        <v>1.1583964409451359E-2</v>
      </c>
      <c r="GW125" s="76">
        <f t="shared" si="444"/>
        <v>1.5206532501180594E-2</v>
      </c>
      <c r="GX125" s="76">
        <f t="shared" si="444"/>
        <v>2.2927836344464963E-3</v>
      </c>
      <c r="GY125" s="76">
        <f t="shared" si="444"/>
        <v>7.1412473007442471E-3</v>
      </c>
      <c r="GZ125" s="76">
        <f t="shared" si="444"/>
        <v>1.2424361009951319E-2</v>
      </c>
      <c r="HA125" s="76">
        <f t="shared" si="444"/>
        <v>7.6646958271715752E-3</v>
      </c>
      <c r="HB125" s="76">
        <f t="shared" si="444"/>
        <v>1.3070079836385493E-3</v>
      </c>
      <c r="HC125" s="76">
        <f t="shared" si="444"/>
        <v>1.7375785579929863E-3</v>
      </c>
      <c r="HD125" s="76">
        <f t="shared" ref="HD125:JU125" si="445">SQRT((HD32^2)/(HD75 - 0.007252617)^2 + ((HD31^2)*(HD77^2))/(HD75 - 0.007252617)^4)</f>
        <v>8.108829700344846E-3</v>
      </c>
      <c r="HE125" s="76">
        <f t="shared" si="445"/>
        <v>8.7450892126159953E-3</v>
      </c>
      <c r="HF125" s="76">
        <f t="shared" si="445"/>
        <v>3.3464005674683655E-3</v>
      </c>
      <c r="HG125" s="76">
        <f t="shared" si="445"/>
        <v>1.3211567866521761E-2</v>
      </c>
      <c r="HH125" s="76">
        <f t="shared" si="445"/>
        <v>9.9363147825364817E-3</v>
      </c>
      <c r="HI125" s="76">
        <f t="shared" si="445"/>
        <v>8.0236885931108341E-3</v>
      </c>
      <c r="HJ125" s="76">
        <f t="shared" si="445"/>
        <v>2.3364241969497119E-3</v>
      </c>
      <c r="HK125" s="76">
        <f t="shared" si="445"/>
        <v>2.1615304067040889E-3</v>
      </c>
      <c r="HL125" s="76">
        <f t="shared" si="445"/>
        <v>4.5853359510692158E-3</v>
      </c>
      <c r="HM125" s="76">
        <f t="shared" si="445"/>
        <v>1.4860088787982608E-3</v>
      </c>
      <c r="HN125" s="76">
        <f t="shared" si="445"/>
        <v>6.5176841492823332E-3</v>
      </c>
      <c r="HO125" s="76">
        <f t="shared" si="445"/>
        <v>7.3937567401342512E-3</v>
      </c>
      <c r="HP125" s="76">
        <f t="shared" si="445"/>
        <v>5.2291709143885831E-3</v>
      </c>
      <c r="HQ125" s="76">
        <f t="shared" si="445"/>
        <v>7.9538096528620535E-3</v>
      </c>
      <c r="HR125" s="76">
        <f t="shared" si="445"/>
        <v>1.0632277071910723E-2</v>
      </c>
      <c r="HS125" s="76">
        <f t="shared" si="445"/>
        <v>2.6247257301779303E-3</v>
      </c>
      <c r="HT125" s="76"/>
      <c r="HU125" s="76">
        <f t="shared" si="445"/>
        <v>2.0622472958388817E-3</v>
      </c>
      <c r="HV125" s="76">
        <f t="shared" si="445"/>
        <v>7.5452453341622663E-3</v>
      </c>
      <c r="HW125" s="76">
        <f t="shared" si="445"/>
        <v>4.7524236453882884E-3</v>
      </c>
      <c r="HX125" s="76">
        <f t="shared" si="445"/>
        <v>2.6412987821602054E-3</v>
      </c>
      <c r="HY125" s="76">
        <f t="shared" si="445"/>
        <v>1.8791117129521382E-3</v>
      </c>
      <c r="HZ125" s="76">
        <f t="shared" si="445"/>
        <v>4.3596318067834552E-3</v>
      </c>
      <c r="IA125" s="76">
        <f t="shared" si="445"/>
        <v>4.573660038993497E-3</v>
      </c>
      <c r="IB125" s="76">
        <f t="shared" si="445"/>
        <v>6.0551351271700287E-4</v>
      </c>
      <c r="IC125" s="76">
        <f t="shared" si="445"/>
        <v>1.648604426053258E-2</v>
      </c>
      <c r="ID125" s="76">
        <f t="shared" si="445"/>
        <v>4.6043022480304454E-3</v>
      </c>
      <c r="IE125" s="76">
        <f t="shared" si="445"/>
        <v>2.937984044974844E-3</v>
      </c>
      <c r="IF125" s="76">
        <f t="shared" si="445"/>
        <v>1.7426234494773785E-3</v>
      </c>
      <c r="IG125" s="76">
        <f t="shared" si="445"/>
        <v>3.7208608880702622E-3</v>
      </c>
      <c r="IH125" s="76">
        <f t="shared" si="445"/>
        <v>2.7154238858974112E-3</v>
      </c>
      <c r="II125" s="76">
        <f t="shared" si="445"/>
        <v>5.6845973686005745E-4</v>
      </c>
      <c r="IJ125" s="76">
        <f t="shared" si="445"/>
        <v>1.1898831257137945E-3</v>
      </c>
      <c r="IK125" s="76">
        <f t="shared" si="445"/>
        <v>2.4445400415475001E-3</v>
      </c>
      <c r="IL125" s="76">
        <f t="shared" si="445"/>
        <v>7.0840781636097533E-4</v>
      </c>
      <c r="IM125" s="76">
        <f t="shared" si="445"/>
        <v>6.0849676967579742E-4</v>
      </c>
      <c r="IN125" s="76">
        <f t="shared" si="445"/>
        <v>4.2133502534225526E-4</v>
      </c>
      <c r="IO125" s="76">
        <f t="shared" si="445"/>
        <v>5.2270246982442296E-4</v>
      </c>
      <c r="IP125" s="76">
        <f t="shared" si="445"/>
        <v>1.8878065718225943E-2</v>
      </c>
      <c r="IQ125" s="76">
        <f t="shared" si="445"/>
        <v>1.3966842922373192E-3</v>
      </c>
      <c r="IR125" s="76">
        <f t="shared" si="445"/>
        <v>1.2832884792419431E-3</v>
      </c>
      <c r="IS125" s="76"/>
      <c r="IT125" s="76">
        <f t="shared" si="445"/>
        <v>1.9073540158592304E-3</v>
      </c>
      <c r="IU125" s="76">
        <f t="shared" si="445"/>
        <v>2.1831679706629966E-4</v>
      </c>
      <c r="IV125" s="76">
        <f t="shared" si="445"/>
        <v>5.5243740367310798E-4</v>
      </c>
      <c r="IW125" s="176" t="e">
        <f t="shared" si="445"/>
        <v>#DIV/0!</v>
      </c>
      <c r="IX125" s="76">
        <f t="shared" si="445"/>
        <v>7.2033724549854861E-4</v>
      </c>
      <c r="IY125" s="76">
        <f t="shared" si="445"/>
        <v>1.3100120348670402E-3</v>
      </c>
      <c r="IZ125" s="76">
        <f>SQRT((IZ32^2)/(IZ75 - 0.007252617)^2 + ((IZ31^2)*(IZ77^2))/(IZ75 - 0.007252617)^4)</f>
        <v>1.8991482377707979E-3</v>
      </c>
      <c r="JA125" s="76">
        <f>SQRT((JA32^2)/(JA75 - 0.007252617)^2 + ((JA31^2)*(JA77^2))/(JA75 - 0.007252617)^4)</f>
        <v>1.4640637316093716E-3</v>
      </c>
      <c r="JB125" s="76"/>
      <c r="JC125" s="76">
        <f t="shared" si="445"/>
        <v>1.0429308673298541E-3</v>
      </c>
      <c r="JD125" s="76">
        <f t="shared" si="445"/>
        <v>3.075758804274231E-3</v>
      </c>
      <c r="JE125" s="76">
        <f t="shared" si="445"/>
        <v>2.1943479622629929E-3</v>
      </c>
      <c r="JF125" s="76" t="e">
        <f t="shared" si="445"/>
        <v>#DIV/0!</v>
      </c>
      <c r="JG125" s="76" t="e">
        <f t="shared" si="445"/>
        <v>#DIV/0!</v>
      </c>
      <c r="JH125" s="76">
        <f t="shared" si="445"/>
        <v>7.3719418898932879E-4</v>
      </c>
      <c r="JI125" s="76">
        <f t="shared" si="445"/>
        <v>3.7426334464581417E-4</v>
      </c>
      <c r="JJ125" s="76">
        <f t="shared" si="445"/>
        <v>1.182604761947557E-3</v>
      </c>
      <c r="JK125" s="76">
        <f t="shared" si="445"/>
        <v>9.4639148429275541E-4</v>
      </c>
      <c r="JL125" s="76">
        <f t="shared" si="445"/>
        <v>7.4527375939887383E-4</v>
      </c>
      <c r="JM125" s="76" t="e">
        <f t="shared" si="445"/>
        <v>#DIV/0!</v>
      </c>
      <c r="JN125" s="76">
        <f t="shared" si="445"/>
        <v>3.6779605636584984E-3</v>
      </c>
      <c r="JO125" s="76">
        <f t="shared" si="445"/>
        <v>1.5509953997561881E-3</v>
      </c>
      <c r="JP125" s="76">
        <f t="shared" si="445"/>
        <v>2.4445513646108297E-4</v>
      </c>
      <c r="JQ125" s="76">
        <f t="shared" si="445"/>
        <v>7.5361836174995449E-4</v>
      </c>
      <c r="JR125" s="76">
        <f t="shared" si="445"/>
        <v>1.2183747080824231E-3</v>
      </c>
      <c r="JS125" s="76" t="e">
        <f t="shared" si="445"/>
        <v>#DIV/0!</v>
      </c>
      <c r="JT125" s="76">
        <f t="shared" si="445"/>
        <v>1.2853879559468308E-3</v>
      </c>
      <c r="JU125" s="76">
        <f t="shared" si="445"/>
        <v>1.2648607738222303E-3</v>
      </c>
      <c r="JV125" s="76">
        <f t="shared" ref="JV125:MG125" si="446">SQRT((JV32^2)/(JV75 - 0.007252617)^2 + ((JV31^2)*(JV77^2))/(JV75 - 0.007252617)^4)</f>
        <v>1.3023144858388363E-3</v>
      </c>
      <c r="JW125" s="76">
        <f t="shared" si="446"/>
        <v>6.1391792400130793E-4</v>
      </c>
      <c r="JX125" s="76" t="e">
        <f t="shared" si="446"/>
        <v>#DIV/0!</v>
      </c>
      <c r="JY125" s="76">
        <f t="shared" si="446"/>
        <v>2.087773290237555E-4</v>
      </c>
      <c r="JZ125" s="76">
        <f t="shared" si="446"/>
        <v>1.0699858179169682E-3</v>
      </c>
      <c r="KA125" s="76">
        <f t="shared" si="446"/>
        <v>5.1892202788610012E-4</v>
      </c>
      <c r="KB125" s="76">
        <f t="shared" si="446"/>
        <v>1.1402974667374009E-3</v>
      </c>
      <c r="KC125" s="76"/>
      <c r="KD125" s="76"/>
      <c r="KE125" s="76">
        <f t="shared" si="446"/>
        <v>4.0749877687555792E-4</v>
      </c>
      <c r="KF125" s="76">
        <f t="shared" si="446"/>
        <v>9.1521070050227691E-4</v>
      </c>
      <c r="KG125" s="76"/>
      <c r="KH125" s="76"/>
      <c r="KI125" s="76">
        <f t="shared" si="446"/>
        <v>1.4427128545011884E-3</v>
      </c>
      <c r="KJ125" s="76" t="e">
        <f t="shared" si="446"/>
        <v>#DIV/0!</v>
      </c>
      <c r="KK125" s="76">
        <f t="shared" si="446"/>
        <v>1.7924314517879854E-2</v>
      </c>
      <c r="KL125" s="76">
        <f t="shared" si="446"/>
        <v>7.6510558508013629E-3</v>
      </c>
      <c r="KM125" s="76" t="e">
        <f t="shared" si="446"/>
        <v>#DIV/0!</v>
      </c>
      <c r="KN125" s="76" t="e">
        <f t="shared" si="446"/>
        <v>#DIV/0!</v>
      </c>
      <c r="KO125" s="76" t="e">
        <f t="shared" si="446"/>
        <v>#DIV/0!</v>
      </c>
      <c r="KP125" s="76"/>
      <c r="KQ125" s="76">
        <f t="shared" si="446"/>
        <v>3.5457344471902258E-4</v>
      </c>
      <c r="KR125" s="76">
        <f t="shared" si="446"/>
        <v>5.0026535695782632E-4</v>
      </c>
      <c r="KS125" s="76">
        <f t="shared" si="446"/>
        <v>4.0416085138646099E-4</v>
      </c>
      <c r="KT125" s="76">
        <f t="shared" si="446"/>
        <v>1.9768470351273231E-4</v>
      </c>
      <c r="KU125" s="76">
        <f t="shared" si="446"/>
        <v>9.3789675845364474E-5</v>
      </c>
      <c r="KV125" s="76">
        <f t="shared" si="446"/>
        <v>1.9922690108081656E-4</v>
      </c>
      <c r="KW125" s="76">
        <f t="shared" si="446"/>
        <v>1.5827461552258795E-4</v>
      </c>
      <c r="KX125" s="76">
        <f t="shared" si="446"/>
        <v>2.3022368556227085E-4</v>
      </c>
      <c r="KY125" s="76">
        <f t="shared" si="446"/>
        <v>6.1558425685247367E-3</v>
      </c>
      <c r="KZ125" s="76">
        <f t="shared" si="446"/>
        <v>2.419500766027076E-4</v>
      </c>
      <c r="LA125" s="76">
        <f t="shared" si="446"/>
        <v>7.5708771044675344E-4</v>
      </c>
      <c r="LB125" s="76">
        <f t="shared" si="446"/>
        <v>3.0985032582283911E-4</v>
      </c>
      <c r="LC125" s="76">
        <f t="shared" si="446"/>
        <v>6.5133948287687728E-4</v>
      </c>
      <c r="LD125" s="76">
        <f t="shared" si="446"/>
        <v>3.1393792846001745E-4</v>
      </c>
      <c r="LE125" s="76">
        <f t="shared" si="446"/>
        <v>3.3641199864330754E-4</v>
      </c>
      <c r="LF125" s="76">
        <f t="shared" si="446"/>
        <v>7.8552197051275769E-4</v>
      </c>
      <c r="LG125" s="76">
        <f t="shared" si="446"/>
        <v>4.2430672201422559E-4</v>
      </c>
      <c r="LH125" s="76">
        <f t="shared" si="446"/>
        <v>4.1473856427361351E-4</v>
      </c>
      <c r="LI125" s="76">
        <f t="shared" si="446"/>
        <v>5.2975730956663204E-4</v>
      </c>
      <c r="LJ125" s="76">
        <f t="shared" si="446"/>
        <v>2.8738102068951615E-4</v>
      </c>
      <c r="LK125" s="76" t="e">
        <f t="shared" si="446"/>
        <v>#DIV/0!</v>
      </c>
      <c r="LL125" s="76">
        <f t="shared" si="446"/>
        <v>2.9075534289351203E-3</v>
      </c>
      <c r="LM125" s="76">
        <f t="shared" si="446"/>
        <v>2.2949832048379634E-3</v>
      </c>
      <c r="LN125" s="76"/>
      <c r="LO125" s="76">
        <f t="shared" ref="LO125" si="447">SQRT((LO32^2)/(LO75 - 0.007252617)^2 + ((LO31^2)*(LO77^2))/(LO75 - 0.007252617)^4)</f>
        <v>2.7865848653353328E-4</v>
      </c>
      <c r="LP125" s="76">
        <f t="shared" si="446"/>
        <v>8.2737069371087411E-5</v>
      </c>
      <c r="LQ125" s="76"/>
      <c r="LR125" s="76">
        <f t="shared" si="446"/>
        <v>2.2740252853569205E-4</v>
      </c>
      <c r="LS125" s="76">
        <f t="shared" si="446"/>
        <v>3.1725901967905219E-4</v>
      </c>
      <c r="LT125" s="76">
        <f t="shared" si="446"/>
        <v>3.2373391225996954E-4</v>
      </c>
      <c r="LU125" s="76">
        <f t="shared" si="446"/>
        <v>1.5960560994998811E-4</v>
      </c>
      <c r="LV125" s="76">
        <f t="shared" si="446"/>
        <v>4.9291784867946931E-4</v>
      </c>
      <c r="LW125" s="76" t="e">
        <f t="shared" si="446"/>
        <v>#DIV/0!</v>
      </c>
      <c r="LX125" s="76">
        <f t="shared" si="446"/>
        <v>3.7057470564592535E-4</v>
      </c>
      <c r="LY125" s="76">
        <f t="shared" si="446"/>
        <v>2.494762050914049E-4</v>
      </c>
      <c r="LZ125" s="76">
        <f t="shared" si="446"/>
        <v>2.2332901183495199E-4</v>
      </c>
      <c r="MA125" s="76">
        <f t="shared" si="446"/>
        <v>1.9976142978262311E-4</v>
      </c>
      <c r="MB125" s="76">
        <f t="shared" si="446"/>
        <v>2.4988983348155005E-4</v>
      </c>
      <c r="MC125" s="76" t="e">
        <f t="shared" si="446"/>
        <v>#DIV/0!</v>
      </c>
      <c r="MD125" s="76">
        <f t="shared" si="446"/>
        <v>3.5731445578804225E-4</v>
      </c>
      <c r="ME125" s="76">
        <f t="shared" si="446"/>
        <v>3.3326476846597992E-4</v>
      </c>
      <c r="MF125" s="76">
        <f t="shared" si="446"/>
        <v>2.4031465943738205E-4</v>
      </c>
      <c r="MG125" s="76">
        <f t="shared" si="446"/>
        <v>3.1222017290021318E-4</v>
      </c>
      <c r="MH125" s="76">
        <f t="shared" ref="MH125:OS125" si="448">SQRT((MH32^2)/(MH75 - 0.007252617)^2 + ((MH31^2)*(MH77^2))/(MH75 - 0.007252617)^4)</f>
        <v>3.199829051378945E-4</v>
      </c>
      <c r="MI125" s="76" t="e">
        <f t="shared" si="448"/>
        <v>#DIV/0!</v>
      </c>
      <c r="MJ125" s="76">
        <f t="shared" si="448"/>
        <v>4.5065602364308371E-4</v>
      </c>
      <c r="MK125" s="76">
        <f t="shared" si="448"/>
        <v>2.5221236065328916E-4</v>
      </c>
      <c r="ML125" s="76">
        <f t="shared" si="448"/>
        <v>2.4535866605902135E-4</v>
      </c>
      <c r="MM125" s="76">
        <f t="shared" si="448"/>
        <v>3.5196942522995069E-4</v>
      </c>
      <c r="MN125" s="76">
        <f t="shared" si="448"/>
        <v>3.0176373696390053E-4</v>
      </c>
      <c r="MO125" s="76" t="e">
        <f t="shared" si="448"/>
        <v>#DIV/0!</v>
      </c>
      <c r="MP125" s="76">
        <f t="shared" si="448"/>
        <v>3.8153984429021448E-4</v>
      </c>
      <c r="MQ125" s="76">
        <f t="shared" si="448"/>
        <v>1.937384788063729E-3</v>
      </c>
      <c r="MR125" s="76">
        <f t="shared" si="448"/>
        <v>9.4000152342760979E-3</v>
      </c>
      <c r="MS125" s="76">
        <f t="shared" si="448"/>
        <v>1.1139314549497627E-2</v>
      </c>
      <c r="MT125" s="76">
        <f t="shared" si="448"/>
        <v>5.4450946025366058E-4</v>
      </c>
      <c r="MU125" s="76" t="e">
        <f t="shared" si="448"/>
        <v>#DIV/0!</v>
      </c>
      <c r="MV125" s="76">
        <f t="shared" si="448"/>
        <v>2.6639992424483405E-4</v>
      </c>
      <c r="MW125" s="76">
        <f t="shared" si="448"/>
        <v>5.2251384774898166E-3</v>
      </c>
      <c r="MX125" s="76">
        <f t="shared" si="448"/>
        <v>5.1218734649252358E-4</v>
      </c>
      <c r="MY125" s="76">
        <f t="shared" si="448"/>
        <v>6.1429701679907751E-4</v>
      </c>
      <c r="MZ125" s="76">
        <f t="shared" si="448"/>
        <v>1.0658057981147542E-2</v>
      </c>
      <c r="NA125" s="76" t="e">
        <f t="shared" si="448"/>
        <v>#DIV/0!</v>
      </c>
      <c r="NB125" s="76">
        <f t="shared" si="448"/>
        <v>2.908053410330617E-4</v>
      </c>
      <c r="NC125" s="76">
        <f t="shared" si="448"/>
        <v>2.3136861206601609E-4</v>
      </c>
      <c r="ND125" s="76">
        <f t="shared" si="448"/>
        <v>2.7591201682617724E-4</v>
      </c>
      <c r="NE125" s="76">
        <f t="shared" si="448"/>
        <v>3.1007846002714684E-4</v>
      </c>
      <c r="NF125" s="76">
        <f t="shared" si="448"/>
        <v>1.6710138516499792E-4</v>
      </c>
      <c r="NG125" s="76" t="e">
        <f t="shared" si="448"/>
        <v>#DIV/0!</v>
      </c>
      <c r="NH125" s="76">
        <f t="shared" si="448"/>
        <v>2.3800259490394684E-4</v>
      </c>
      <c r="NI125" s="76">
        <f t="shared" si="448"/>
        <v>1.208079253714018E-3</v>
      </c>
      <c r="NJ125" s="76" t="e">
        <f t="shared" si="448"/>
        <v>#DIV/0!</v>
      </c>
      <c r="NK125" s="76">
        <f t="shared" si="448"/>
        <v>1.6086407739423797E-3</v>
      </c>
      <c r="NL125" s="76">
        <f t="shared" si="448"/>
        <v>3.7454239747454249E-4</v>
      </c>
      <c r="NM125" s="76">
        <f t="shared" si="448"/>
        <v>9.0523805494403494E-4</v>
      </c>
      <c r="NN125" s="76">
        <f t="shared" si="448"/>
        <v>7.2002920984695705E-4</v>
      </c>
      <c r="NO125" s="76">
        <f t="shared" si="448"/>
        <v>1.6327784082726701E-3</v>
      </c>
      <c r="NP125" s="76" t="e">
        <f t="shared" si="448"/>
        <v>#DIV/0!</v>
      </c>
      <c r="NQ125" s="76">
        <f t="shared" si="448"/>
        <v>1.0660157541182429E-3</v>
      </c>
      <c r="NR125" s="76">
        <f t="shared" si="448"/>
        <v>2.0971186749679902E-3</v>
      </c>
      <c r="NS125" s="76">
        <f t="shared" si="448"/>
        <v>4.9284582665850623E-3</v>
      </c>
      <c r="NT125" s="76">
        <f t="shared" si="448"/>
        <v>6.4768208537778623E-4</v>
      </c>
      <c r="NU125" s="76">
        <f t="shared" si="448"/>
        <v>7.0924712357527033E-4</v>
      </c>
      <c r="NV125" s="76" t="e">
        <f t="shared" si="448"/>
        <v>#DIV/0!</v>
      </c>
      <c r="NW125" s="76">
        <f t="shared" si="448"/>
        <v>3.3892318141072811E-3</v>
      </c>
      <c r="NX125" s="76">
        <f t="shared" si="448"/>
        <v>8.5685865726407254E-4</v>
      </c>
      <c r="NY125" s="76">
        <f t="shared" si="448"/>
        <v>1.9769652666372221E-3</v>
      </c>
      <c r="NZ125" s="76">
        <f t="shared" si="448"/>
        <v>6.3940241760534122E-4</v>
      </c>
      <c r="OA125" s="76">
        <f t="shared" si="448"/>
        <v>2.2187823705819235E-3</v>
      </c>
      <c r="OB125" s="76" t="e">
        <f t="shared" si="448"/>
        <v>#DIV/0!</v>
      </c>
      <c r="OC125" s="76">
        <f t="shared" si="448"/>
        <v>6.3388173753712251E-4</v>
      </c>
      <c r="OD125" s="76">
        <f t="shared" si="448"/>
        <v>1.6892996769274139E-3</v>
      </c>
      <c r="OE125" s="76">
        <f t="shared" si="448"/>
        <v>2.5600321744601749E-3</v>
      </c>
      <c r="OF125" s="76">
        <f t="shared" si="448"/>
        <v>3.8868876536276224E-3</v>
      </c>
      <c r="OG125" s="76" t="e">
        <f t="shared" si="448"/>
        <v>#DIV/0!</v>
      </c>
      <c r="OH125" s="76">
        <f t="shared" si="448"/>
        <v>1.3924555683109106E-3</v>
      </c>
      <c r="OI125" s="76">
        <f t="shared" si="448"/>
        <v>7.1608704797769471E-3</v>
      </c>
      <c r="OJ125" s="76" t="e">
        <f t="shared" si="448"/>
        <v>#DIV/0!</v>
      </c>
      <c r="OK125" s="76">
        <f t="shared" si="448"/>
        <v>3.409625000480003E-2</v>
      </c>
      <c r="OL125" s="76">
        <f t="shared" si="448"/>
        <v>1.56450159968811E-2</v>
      </c>
      <c r="OM125" s="76" t="e">
        <f t="shared" si="448"/>
        <v>#DIV/0!</v>
      </c>
      <c r="ON125" s="76">
        <f t="shared" si="448"/>
        <v>2.7891002278375848E-2</v>
      </c>
      <c r="OO125" s="76">
        <f t="shared" si="448"/>
        <v>7.0550751674651501E-4</v>
      </c>
      <c r="OP125" s="76" t="e">
        <f t="shared" si="448"/>
        <v>#DIV/0!</v>
      </c>
      <c r="OQ125" s="76">
        <f t="shared" si="448"/>
        <v>3.8992843702621835E-2</v>
      </c>
      <c r="OR125" s="76">
        <f t="shared" si="448"/>
        <v>0.10566560317022079</v>
      </c>
      <c r="OS125" s="76" t="e">
        <f t="shared" si="448"/>
        <v>#DIV/0!</v>
      </c>
      <c r="OT125" s="76" t="e">
        <f t="shared" ref="OT125:OY125" si="449">SQRT((OT32^2)/(OT75 - 0.007252617)^2 + ((OT31^2)*(OT77^2))/(OT75 - 0.007252617)^4)</f>
        <v>#DIV/0!</v>
      </c>
      <c r="OU125" s="76">
        <f t="shared" si="449"/>
        <v>5.0272859824727831E-3</v>
      </c>
      <c r="OV125" s="76" t="e">
        <f t="shared" si="449"/>
        <v>#DIV/0!</v>
      </c>
      <c r="OW125" s="76" t="e">
        <f t="shared" si="449"/>
        <v>#DIV/0!</v>
      </c>
      <c r="OX125" s="76" t="e">
        <f t="shared" si="449"/>
        <v>#DIV/0!</v>
      </c>
      <c r="OY125" s="76" t="e">
        <f t="shared" si="449"/>
        <v>#DIV/0!</v>
      </c>
    </row>
    <row r="126" spans="1:415" s="52" customFormat="1">
      <c r="A126" s="78" t="s">
        <v>33</v>
      </c>
      <c r="B126" s="78"/>
      <c r="C126" s="78"/>
      <c r="D126" s="78">
        <f t="shared" ref="D126:BO126" si="450">D125/D124</f>
        <v>1.6109436494524371E-2</v>
      </c>
      <c r="E126" s="78">
        <f t="shared" si="450"/>
        <v>1.5779886523578052E-2</v>
      </c>
      <c r="F126" s="78">
        <f t="shared" si="450"/>
        <v>1.5689781670206526E-2</v>
      </c>
      <c r="G126" s="78">
        <f t="shared" si="450"/>
        <v>1.6515860697890364E-2</v>
      </c>
      <c r="H126" s="78">
        <f t="shared" si="450"/>
        <v>1.7594250050273135E-2</v>
      </c>
      <c r="I126" s="78">
        <f t="shared" si="450"/>
        <v>1.7920334391156981E-2</v>
      </c>
      <c r="J126" s="78">
        <f t="shared" si="450"/>
        <v>1.7874821037921575E-2</v>
      </c>
      <c r="K126" s="78">
        <f t="shared" si="450"/>
        <v>1.7830964992551105E-2</v>
      </c>
      <c r="L126" s="78">
        <f t="shared" si="450"/>
        <v>1.8156020936470233E-2</v>
      </c>
      <c r="M126" s="78">
        <f t="shared" si="450"/>
        <v>1.6621412821815729E-2</v>
      </c>
      <c r="N126" s="78">
        <f t="shared" si="450"/>
        <v>1.6865173654669743E-2</v>
      </c>
      <c r="O126" s="78">
        <f t="shared" si="450"/>
        <v>1.4052386503502618E-2</v>
      </c>
      <c r="P126" s="78">
        <f t="shared" si="450"/>
        <v>1.4258210798334338E-2</v>
      </c>
      <c r="Q126" s="78">
        <f t="shared" si="450"/>
        <v>1.431220440987572E-2</v>
      </c>
      <c r="R126" s="78">
        <f t="shared" si="450"/>
        <v>1.4487145035393032E-2</v>
      </c>
      <c r="S126" s="78">
        <f t="shared" si="450"/>
        <v>1.4682741105315726E-2</v>
      </c>
      <c r="T126" s="78"/>
      <c r="U126" s="78"/>
      <c r="V126" s="78">
        <f t="shared" si="450"/>
        <v>1.8889752656832768E-2</v>
      </c>
      <c r="W126" s="78">
        <f t="shared" si="450"/>
        <v>1.5382166638488782E-2</v>
      </c>
      <c r="X126" s="78">
        <f t="shared" si="450"/>
        <v>3.3349152806935449E-2</v>
      </c>
      <c r="Y126" s="78">
        <f t="shared" si="450"/>
        <v>1.7137377833022927E-2</v>
      </c>
      <c r="Z126" s="78">
        <f t="shared" si="450"/>
        <v>2.6400234871624222E-2</v>
      </c>
      <c r="AA126" s="78"/>
      <c r="AB126" s="78">
        <f t="shared" si="450"/>
        <v>3.2649342985410078E-2</v>
      </c>
      <c r="AC126" s="78">
        <f t="shared" si="450"/>
        <v>1.8135701894276667E-2</v>
      </c>
      <c r="AD126" s="78">
        <f t="shared" si="450"/>
        <v>3.3749113506646208E-2</v>
      </c>
      <c r="AE126" s="78">
        <f t="shared" si="450"/>
        <v>4.3083789701592858E-2</v>
      </c>
      <c r="AF126" s="78">
        <f t="shared" si="450"/>
        <v>0.15412500154278572</v>
      </c>
      <c r="AG126" s="78"/>
      <c r="AH126" s="78">
        <f t="shared" si="450"/>
        <v>2.4181863907756871E-2</v>
      </c>
      <c r="AI126" s="78">
        <f t="shared" si="450"/>
        <v>6.6158953411580429E-2</v>
      </c>
      <c r="AJ126" s="78">
        <f t="shared" si="450"/>
        <v>9.662460022300709E-2</v>
      </c>
      <c r="AK126" s="78">
        <f t="shared" si="450"/>
        <v>3.5010090849413394E-2</v>
      </c>
      <c r="AL126" s="78">
        <f t="shared" si="450"/>
        <v>2.3403650229450394E-2</v>
      </c>
      <c r="AM126" s="78"/>
      <c r="AN126" s="78">
        <f t="shared" si="450"/>
        <v>1.7246242747112971E-2</v>
      </c>
      <c r="AO126" s="78">
        <f t="shared" si="450"/>
        <v>1.6476826604323418E-2</v>
      </c>
      <c r="AP126" s="78">
        <f t="shared" si="450"/>
        <v>1.7370858379858044E-2</v>
      </c>
      <c r="AQ126" s="78">
        <f t="shared" si="450"/>
        <v>2.1862470544887363E-2</v>
      </c>
      <c r="AR126" s="78">
        <f t="shared" si="450"/>
        <v>2.6056386340931856E-2</v>
      </c>
      <c r="AS126" s="78"/>
      <c r="AT126" s="78">
        <f t="shared" si="450"/>
        <v>1.6164072064243272E-2</v>
      </c>
      <c r="AU126" s="78">
        <f t="shared" si="450"/>
        <v>1.4380477975696717E-2</v>
      </c>
      <c r="AV126" s="78">
        <f t="shared" si="450"/>
        <v>2.2365341841001214E-2</v>
      </c>
      <c r="AW126" s="78">
        <f t="shared" si="450"/>
        <v>1.4205264702024309E-2</v>
      </c>
      <c r="AX126" s="78">
        <f t="shared" si="450"/>
        <v>1.4878645423042592E-2</v>
      </c>
      <c r="AY126" s="78"/>
      <c r="AZ126" s="78">
        <f t="shared" si="450"/>
        <v>2.212485225960473E-2</v>
      </c>
      <c r="BA126" s="78">
        <f t="shared" si="450"/>
        <v>4.6529570529396332E-2</v>
      </c>
      <c r="BB126" s="78">
        <f t="shared" si="450"/>
        <v>1.6648134643684014E-2</v>
      </c>
      <c r="BC126" s="78">
        <f t="shared" si="450"/>
        <v>3.1781696718800989E-2</v>
      </c>
      <c r="BD126" s="78"/>
      <c r="BE126" s="78">
        <f t="shared" si="450"/>
        <v>4.8554843097713525E-2</v>
      </c>
      <c r="BF126" s="78">
        <f t="shared" si="450"/>
        <v>6.5842603003854874E-2</v>
      </c>
      <c r="BG126" s="78">
        <f t="shared" si="450"/>
        <v>1.698314359029705E-2</v>
      </c>
      <c r="BH126" s="78">
        <f t="shared" si="450"/>
        <v>9.2503998466218734E-2</v>
      </c>
      <c r="BI126" s="78"/>
      <c r="BJ126" s="78">
        <f t="shared" si="450"/>
        <v>1.5413309990595895E-2</v>
      </c>
      <c r="BK126" s="78">
        <f t="shared" si="450"/>
        <v>3.1224814701170337E-2</v>
      </c>
      <c r="BL126" s="78">
        <f t="shared" si="450"/>
        <v>2.3145864925291089E-2</v>
      </c>
      <c r="BM126" s="78">
        <f t="shared" si="450"/>
        <v>3.4810700558156805E-2</v>
      </c>
      <c r="BN126" s="78"/>
      <c r="BO126" s="78">
        <f t="shared" si="450"/>
        <v>3.6562084849832012E-2</v>
      </c>
      <c r="BP126" s="78">
        <f t="shared" ref="BP126:EB126" si="451">BP125/BP124</f>
        <v>1.6465422854928472E-2</v>
      </c>
      <c r="BQ126" s="78">
        <f t="shared" si="451"/>
        <v>1.613056745987514E-2</v>
      </c>
      <c r="BR126" s="78">
        <f t="shared" si="451"/>
        <v>2.4264908717717106E-2</v>
      </c>
      <c r="BS126" s="78"/>
      <c r="BT126" s="78">
        <f t="shared" si="451"/>
        <v>1.6702947299008258E-2</v>
      </c>
      <c r="BU126" s="78">
        <f t="shared" si="451"/>
        <v>1.9653760947409924E-2</v>
      </c>
      <c r="BV126" s="78">
        <f t="shared" si="451"/>
        <v>1.7488355761993583E-2</v>
      </c>
      <c r="BW126" s="78"/>
      <c r="BX126" s="78">
        <f t="shared" si="451"/>
        <v>4.5069934099225321E-2</v>
      </c>
      <c r="BY126" s="78"/>
      <c r="BZ126" s="78">
        <f t="shared" si="451"/>
        <v>1.476690652836162E-2</v>
      </c>
      <c r="CA126" s="78">
        <f t="shared" si="451"/>
        <v>0.19771085116661483</v>
      </c>
      <c r="CB126" s="78">
        <f t="shared" si="451"/>
        <v>3.0666681554804363E-2</v>
      </c>
      <c r="CC126" s="78">
        <f>CC125/CC124</f>
        <v>9.2350080221280897E-2</v>
      </c>
      <c r="CD126" s="78">
        <f>CD125/CD124</f>
        <v>1.8945440870800596E-2</v>
      </c>
      <c r="CE126" s="78">
        <f>CE125/CE124</f>
        <v>1.4229616894685895E-2</v>
      </c>
      <c r="CF126" s="78"/>
      <c r="CG126" s="78">
        <f t="shared" si="451"/>
        <v>0.22481136739951812</v>
      </c>
      <c r="CH126" s="78"/>
      <c r="CI126" s="78">
        <f>CI125/CI124</f>
        <v>1.7248974426239988E-2</v>
      </c>
      <c r="CJ126" s="78"/>
      <c r="CK126" s="78">
        <f>CK125/CK124</f>
        <v>1.3709324188917677E-2</v>
      </c>
      <c r="CL126" s="78">
        <f>CL125/CL124</f>
        <v>1.5187276239766295E-2</v>
      </c>
      <c r="CM126" s="78">
        <f t="shared" si="451"/>
        <v>1.6274558340050743E-2</v>
      </c>
      <c r="CN126" s="177" t="e">
        <f t="shared" si="451"/>
        <v>#DIV/0!</v>
      </c>
      <c r="CO126" s="78">
        <f t="shared" si="451"/>
        <v>1.6473483439465576E-2</v>
      </c>
      <c r="CP126" s="78">
        <f t="shared" si="451"/>
        <v>1.4028121230107113E-2</v>
      </c>
      <c r="CQ126" s="78">
        <f t="shared" si="451"/>
        <v>1.4139141061746891E-2</v>
      </c>
      <c r="CR126" s="78" t="e">
        <f t="shared" si="451"/>
        <v>#DIV/0!</v>
      </c>
      <c r="CS126" s="78"/>
      <c r="CT126" s="78">
        <f t="shared" si="451"/>
        <v>4.036420836271213E-2</v>
      </c>
      <c r="CU126" s="78">
        <f t="shared" si="451"/>
        <v>3.0309824089354089E-2</v>
      </c>
      <c r="CV126" s="78">
        <f t="shared" si="451"/>
        <v>8.8698569884723244E-2</v>
      </c>
      <c r="CW126" s="78">
        <f t="shared" si="451"/>
        <v>0.13579890270591163</v>
      </c>
      <c r="CX126" s="78">
        <f t="shared" si="451"/>
        <v>0.1018940888786293</v>
      </c>
      <c r="CY126" s="78"/>
      <c r="CZ126" s="78">
        <f t="shared" si="451"/>
        <v>0.25337661171706399</v>
      </c>
      <c r="DA126" s="78">
        <f t="shared" si="451"/>
        <v>0.28705657080345987</v>
      </c>
      <c r="DB126" s="78">
        <f t="shared" si="451"/>
        <v>0.21920476236251937</v>
      </c>
      <c r="DC126" s="78">
        <f>DC125/DC124</f>
        <v>4.4655697545241665E-2</v>
      </c>
      <c r="DD126" s="78">
        <f>DD125/DD124</f>
        <v>8.6721845547342788E-2</v>
      </c>
      <c r="DE126" s="78"/>
      <c r="DF126" s="78"/>
      <c r="DG126" s="78">
        <f t="shared" si="451"/>
        <v>0.18534733092658384</v>
      </c>
      <c r="DH126" s="78">
        <f t="shared" si="451"/>
        <v>1.9048907049656876E-2</v>
      </c>
      <c r="DI126" s="78">
        <f t="shared" si="451"/>
        <v>1.6659368502792492E-2</v>
      </c>
      <c r="DJ126" s="78">
        <f>DJ125/DJ124</f>
        <v>0.15781397494127444</v>
      </c>
      <c r="DK126" s="78" t="e">
        <f>DK125/DK124</f>
        <v>#DIV/0!</v>
      </c>
      <c r="DL126" s="78"/>
      <c r="DM126" s="78">
        <f t="shared" si="451"/>
        <v>7.5684382576426151E-2</v>
      </c>
      <c r="DN126" s="78">
        <f t="shared" si="451"/>
        <v>6.9580301660491409E-2</v>
      </c>
      <c r="DO126" s="78">
        <f t="shared" si="451"/>
        <v>7.7817409495280515E-2</v>
      </c>
      <c r="DP126" s="78">
        <f>DP125/DP124</f>
        <v>3.3157283007693619E-2</v>
      </c>
      <c r="DQ126" s="78">
        <f>DQ125/DQ124</f>
        <v>3.5305993168817294E-2</v>
      </c>
      <c r="DR126" s="78"/>
      <c r="DS126" s="78">
        <f>DS125/DS124</f>
        <v>1.6460129663719781E-2</v>
      </c>
      <c r="DT126" s="78">
        <f t="shared" si="451"/>
        <v>1.6363648800273176E-2</v>
      </c>
      <c r="DU126" s="78">
        <f t="shared" si="451"/>
        <v>1.7487420053031149E-2</v>
      </c>
      <c r="DV126" s="78">
        <f t="shared" si="451"/>
        <v>1.6814741917505011E-2</v>
      </c>
      <c r="DW126" s="78">
        <f>DW125/DW124</f>
        <v>1.6532076000234666E-2</v>
      </c>
      <c r="DX126" s="78"/>
      <c r="DY126" s="78">
        <f t="shared" si="451"/>
        <v>1.6344185078547388E-2</v>
      </c>
      <c r="DZ126" s="78">
        <f t="shared" si="451"/>
        <v>1.6097098561921677E-2</v>
      </c>
      <c r="EA126" s="78">
        <f t="shared" si="451"/>
        <v>1.6130945926471803E-2</v>
      </c>
      <c r="EB126" s="78">
        <f t="shared" si="451"/>
        <v>1.6317177735832543E-2</v>
      </c>
      <c r="EC126" s="78">
        <f>EC125/EC124</f>
        <v>1.6126500049150082E-2</v>
      </c>
      <c r="ED126" s="78"/>
      <c r="EE126" s="78">
        <f>EE125/EE124</f>
        <v>6.3640911400872621E-2</v>
      </c>
      <c r="EF126" s="78">
        <f>EF125/EF124</f>
        <v>0.1971474199913224</v>
      </c>
      <c r="EG126" s="78">
        <f>EG125/EG124</f>
        <v>7.5141617299750593E-2</v>
      </c>
      <c r="EH126" s="78">
        <f>EH125/EH124</f>
        <v>1.7025386266785736E-2</v>
      </c>
      <c r="EI126" s="78">
        <f t="shared" ref="EI126:HC126" si="452">EI125/EI124</f>
        <v>4.525965728950105E-2</v>
      </c>
      <c r="EJ126" s="78"/>
      <c r="EK126" s="78">
        <f>EK125/EK124</f>
        <v>0.11523285344183533</v>
      </c>
      <c r="EL126" s="78">
        <f t="shared" si="452"/>
        <v>0.10680477075862016</v>
      </c>
      <c r="EM126" s="78">
        <f t="shared" si="452"/>
        <v>7.9515424283622585E-2</v>
      </c>
      <c r="EN126" s="78">
        <f>EN125/EN124</f>
        <v>0.14050270036730553</v>
      </c>
      <c r="EO126" s="78">
        <f>EO125/EO124</f>
        <v>0.25624359346047487</v>
      </c>
      <c r="EP126" s="78"/>
      <c r="EQ126" s="78">
        <f t="shared" si="452"/>
        <v>1.5990762980169011E-2</v>
      </c>
      <c r="ER126" s="78">
        <f t="shared" si="452"/>
        <v>1.5964674170482255E-2</v>
      </c>
      <c r="ES126" s="78">
        <f t="shared" si="452"/>
        <v>1.6039216614228944E-2</v>
      </c>
      <c r="ET126" s="78">
        <f>ET125/ET124</f>
        <v>1.5921546377586301E-2</v>
      </c>
      <c r="EU126" s="78">
        <f>EU125/EU124</f>
        <v>1.5929622811623044E-2</v>
      </c>
      <c r="EV126" s="78"/>
      <c r="EW126" s="78">
        <f>EW125/EW124</f>
        <v>1.6943965076459004E-2</v>
      </c>
      <c r="EX126" s="78">
        <f t="shared" si="452"/>
        <v>1.6273656167623562E-2</v>
      </c>
      <c r="EY126" s="78">
        <f t="shared" si="452"/>
        <v>1.8354768083704426E-2</v>
      </c>
      <c r="EZ126" s="78">
        <f>EZ125/EZ124</f>
        <v>3.0372178914784855E-2</v>
      </c>
      <c r="FA126" s="78"/>
      <c r="FB126" s="78"/>
      <c r="FC126" s="78">
        <f>FC125/FC124</f>
        <v>1.6692895828686327E-2</v>
      </c>
      <c r="FD126" s="78">
        <f>FD125/FD124</f>
        <v>1.5992779409309578E-2</v>
      </c>
      <c r="FE126" s="78">
        <f>FE125/FE124</f>
        <v>1.6767871941727349E-2</v>
      </c>
      <c r="FF126" s="78">
        <f>FF125/FF124</f>
        <v>1.6866813057486531E-2</v>
      </c>
      <c r="FG126" s="78"/>
      <c r="FH126" s="78">
        <f t="shared" si="452"/>
        <v>3.7638580887338118E-2</v>
      </c>
      <c r="FI126" s="78">
        <f t="shared" si="452"/>
        <v>4.2507137705155747E-2</v>
      </c>
      <c r="FJ126" s="78">
        <f t="shared" si="452"/>
        <v>2.2778093937807817E-2</v>
      </c>
      <c r="FK126" s="78">
        <f t="shared" si="452"/>
        <v>1.9271196945607205E-2</v>
      </c>
      <c r="FL126" s="78">
        <f t="shared" si="452"/>
        <v>2.1557287065344304E-2</v>
      </c>
      <c r="FM126" s="78"/>
      <c r="FN126" s="78">
        <f t="shared" si="452"/>
        <v>1.6106984127740084E-2</v>
      </c>
      <c r="FO126" s="78">
        <f t="shared" si="452"/>
        <v>1.6416022976551724E-2</v>
      </c>
      <c r="FP126" s="78">
        <f t="shared" si="452"/>
        <v>1.6004773103014795E-2</v>
      </c>
      <c r="FQ126" s="78">
        <f t="shared" si="452"/>
        <v>1.768994726680485E-2</v>
      </c>
      <c r="FR126" s="78">
        <f t="shared" si="452"/>
        <v>2.472751774631244E-2</v>
      </c>
      <c r="FS126" s="78"/>
      <c r="FT126" s="78">
        <f>FT125/FT124</f>
        <v>1.765261651532371E-2</v>
      </c>
      <c r="FU126" s="78">
        <f>FU125/FU124</f>
        <v>1.6678640970986258E-2</v>
      </c>
      <c r="FV126" s="78">
        <f>FV125/FV124</f>
        <v>2.748922585428068E-2</v>
      </c>
      <c r="FW126" s="78">
        <f t="shared" si="452"/>
        <v>1.7193519335017705E-2</v>
      </c>
      <c r="FX126" s="78">
        <f t="shared" si="452"/>
        <v>2.1430637125632795E-2</v>
      </c>
      <c r="FY126" s="78"/>
      <c r="FZ126" s="78" t="e">
        <f t="shared" si="452"/>
        <v>#DIV/0!</v>
      </c>
      <c r="GA126" s="78" t="e">
        <f t="shared" si="452"/>
        <v>#DIV/0!</v>
      </c>
      <c r="GB126" s="78" t="e">
        <f t="shared" si="452"/>
        <v>#DIV/0!</v>
      </c>
      <c r="GC126" s="78" t="e">
        <f t="shared" si="452"/>
        <v>#DIV/0!</v>
      </c>
      <c r="GD126" s="78" t="e">
        <f t="shared" si="452"/>
        <v>#DIV/0!</v>
      </c>
      <c r="GE126" s="78"/>
      <c r="GF126" s="78">
        <f t="shared" si="452"/>
        <v>2.9789336958657937E-2</v>
      </c>
      <c r="GG126" s="78">
        <f t="shared" si="452"/>
        <v>3.8749472624322011E-2</v>
      </c>
      <c r="GH126" s="78">
        <f>GH125/GH124</f>
        <v>1.6639339462715619E-2</v>
      </c>
      <c r="GI126" s="78">
        <f>GI125/GI124</f>
        <v>1.8109369125864545E-2</v>
      </c>
      <c r="GJ126" s="78">
        <f>GJ125/GJ124</f>
        <v>2.9915579975117356E-2</v>
      </c>
      <c r="GK126" s="78"/>
      <c r="GL126" s="78">
        <f t="shared" si="452"/>
        <v>2.739015136977304E-2</v>
      </c>
      <c r="GM126" s="78">
        <f t="shared" si="452"/>
        <v>3.032220201663767E-2</v>
      </c>
      <c r="GN126" s="78">
        <f t="shared" si="452"/>
        <v>4.7643638214015183E-2</v>
      </c>
      <c r="GO126" s="78">
        <f t="shared" si="452"/>
        <v>3.5130824833312521E-2</v>
      </c>
      <c r="GP126" s="78">
        <f t="shared" si="452"/>
        <v>5.9198017948688494E-2</v>
      </c>
      <c r="GQ126" s="177" t="e">
        <f t="shared" si="452"/>
        <v>#DIV/0!</v>
      </c>
      <c r="GR126" s="78">
        <f t="shared" si="452"/>
        <v>4.3567586322312703E-2</v>
      </c>
      <c r="GS126" s="78">
        <f t="shared" si="452"/>
        <v>1.4173961851761728E-2</v>
      </c>
      <c r="GT126" s="78">
        <f t="shared" si="452"/>
        <v>1.4487201434986084E-2</v>
      </c>
      <c r="GU126" s="78"/>
      <c r="GV126" s="78">
        <f t="shared" si="452"/>
        <v>5.8562689323894405E-2</v>
      </c>
      <c r="GW126" s="78">
        <f t="shared" si="452"/>
        <v>0.31323972302161052</v>
      </c>
      <c r="GX126" s="78">
        <f t="shared" si="452"/>
        <v>3.5309284941522308E-2</v>
      </c>
      <c r="GY126" s="78">
        <f t="shared" si="452"/>
        <v>0.14592555591994352</v>
      </c>
      <c r="GZ126" s="78">
        <f t="shared" si="452"/>
        <v>0.31564535146171829</v>
      </c>
      <c r="HA126" s="78">
        <f t="shared" si="452"/>
        <v>0.12639102387760287</v>
      </c>
      <c r="HB126" s="78">
        <f t="shared" si="452"/>
        <v>1.5647264788508305E-2</v>
      </c>
      <c r="HC126" s="78">
        <f t="shared" si="452"/>
        <v>2.8208340266342558E-2</v>
      </c>
      <c r="HD126" s="78">
        <f t="shared" ref="HD126:JU126" si="453">HD125/HD124</f>
        <v>0.22736408974965333</v>
      </c>
      <c r="HE126" s="78">
        <f t="shared" si="453"/>
        <v>0.17986732684025217</v>
      </c>
      <c r="HF126" s="78">
        <f t="shared" si="453"/>
        <v>2.9811145338790104E-2</v>
      </c>
      <c r="HG126" s="78">
        <f t="shared" si="453"/>
        <v>0.33179571809824071</v>
      </c>
      <c r="HH126" s="78">
        <f t="shared" si="453"/>
        <v>0.16102018657616735</v>
      </c>
      <c r="HI126" s="78">
        <f t="shared" si="453"/>
        <v>6.3428821798995963E-2</v>
      </c>
      <c r="HJ126" s="78">
        <f t="shared" si="453"/>
        <v>4.5706292731106928E-2</v>
      </c>
      <c r="HK126" s="78">
        <f t="shared" si="453"/>
        <v>6.5435831560796395E-2</v>
      </c>
      <c r="HL126" s="78">
        <f t="shared" si="453"/>
        <v>0.2348661814599905</v>
      </c>
      <c r="HM126" s="78">
        <f t="shared" si="453"/>
        <v>4.3223251383197804E-2</v>
      </c>
      <c r="HN126" s="78">
        <f t="shared" si="453"/>
        <v>0.15475878424033224</v>
      </c>
      <c r="HO126" s="78">
        <f t="shared" si="453"/>
        <v>0.1662061801797525</v>
      </c>
      <c r="HP126" s="78">
        <f t="shared" si="453"/>
        <v>0.1491949550960841</v>
      </c>
      <c r="HQ126" s="78">
        <f t="shared" si="453"/>
        <v>9.3139506225315249E-2</v>
      </c>
      <c r="HR126" s="78">
        <f t="shared" si="453"/>
        <v>0.13026498746014248</v>
      </c>
      <c r="HS126" s="78">
        <f t="shared" si="453"/>
        <v>7.0671049207993775E-2</v>
      </c>
      <c r="HT126" s="78"/>
      <c r="HU126" s="78">
        <f t="shared" si="453"/>
        <v>0.15408089601535796</v>
      </c>
      <c r="HV126" s="78">
        <f t="shared" si="453"/>
        <v>0.43316241028694646</v>
      </c>
      <c r="HW126" s="78">
        <f t="shared" si="453"/>
        <v>0.36059897908793892</v>
      </c>
      <c r="HX126" s="78">
        <f t="shared" si="453"/>
        <v>9.936605047238134E-2</v>
      </c>
      <c r="HY126" s="78">
        <f t="shared" si="453"/>
        <v>0.10113846009662715</v>
      </c>
      <c r="HZ126" s="78">
        <f t="shared" si="453"/>
        <v>0.19434145642030107</v>
      </c>
      <c r="IA126" s="78">
        <f t="shared" si="453"/>
        <v>0.1798313277136302</v>
      </c>
      <c r="IB126" s="78">
        <f t="shared" si="453"/>
        <v>1.9455445645379058E-2</v>
      </c>
      <c r="IC126" s="78">
        <f t="shared" si="453"/>
        <v>0.43513933032094082</v>
      </c>
      <c r="ID126" s="78">
        <f t="shared" si="453"/>
        <v>0.17997015499137883</v>
      </c>
      <c r="IE126" s="78">
        <f t="shared" si="453"/>
        <v>0.19289051475461114</v>
      </c>
      <c r="IF126" s="78">
        <f t="shared" si="453"/>
        <v>5.8187243221360492E-2</v>
      </c>
      <c r="IG126" s="78">
        <f t="shared" si="453"/>
        <v>0.19136046738341789</v>
      </c>
      <c r="IH126" s="78">
        <f t="shared" si="453"/>
        <v>0.14807279635264173</v>
      </c>
      <c r="II126" s="78">
        <f t="shared" si="453"/>
        <v>3.7427543768534466E-2</v>
      </c>
      <c r="IJ126" s="78">
        <f t="shared" si="453"/>
        <v>0.12361396058106312</v>
      </c>
      <c r="IK126" s="78">
        <f t="shared" si="453"/>
        <v>0.10129154430206277</v>
      </c>
      <c r="IL126" s="78">
        <f t="shared" si="453"/>
        <v>0.15300664674223743</v>
      </c>
      <c r="IM126" s="78">
        <f t="shared" si="453"/>
        <v>3.1478794991961809E-2</v>
      </c>
      <c r="IN126" s="78">
        <f t="shared" si="453"/>
        <v>5.2324918454760602E-2</v>
      </c>
      <c r="IO126" s="78">
        <f t="shared" si="453"/>
        <v>2.4808237015694869E-2</v>
      </c>
      <c r="IP126" s="78">
        <f t="shared" si="453"/>
        <v>0.23482765591858179</v>
      </c>
      <c r="IQ126" s="78">
        <f t="shared" si="453"/>
        <v>7.0759477951184951E-2</v>
      </c>
      <c r="IR126" s="78">
        <f t="shared" si="453"/>
        <v>4.7732716405629691E-2</v>
      </c>
      <c r="IS126" s="78"/>
      <c r="IT126" s="78">
        <f t="shared" si="453"/>
        <v>1.5120059466931251E-2</v>
      </c>
      <c r="IU126" s="78">
        <f t="shared" si="453"/>
        <v>3.3637005495405208E-2</v>
      </c>
      <c r="IV126" s="78">
        <f t="shared" si="453"/>
        <v>2.5984484100301297E-2</v>
      </c>
      <c r="IW126" s="177" t="e">
        <f t="shared" si="453"/>
        <v>#DIV/0!</v>
      </c>
      <c r="IX126" s="78">
        <f t="shared" si="453"/>
        <v>2.9975314606487388E-2</v>
      </c>
      <c r="IY126" s="78">
        <f t="shared" si="453"/>
        <v>1.8817629903511966E-2</v>
      </c>
      <c r="IZ126" s="78">
        <f>IZ125/IZ124</f>
        <v>1.6350203939607032E-2</v>
      </c>
      <c r="JA126" s="78">
        <f>JA125/JA124</f>
        <v>1.7164187718855983E-2</v>
      </c>
      <c r="JB126" s="78"/>
      <c r="JC126" s="78">
        <f t="shared" si="453"/>
        <v>1.6109436494524371E-2</v>
      </c>
      <c r="JD126" s="78">
        <f t="shared" si="453"/>
        <v>1.5779886523578052E-2</v>
      </c>
      <c r="JE126" s="78">
        <f t="shared" si="453"/>
        <v>1.5706179758724789E-2</v>
      </c>
      <c r="JF126" s="78" t="e">
        <f t="shared" si="453"/>
        <v>#DIV/0!</v>
      </c>
      <c r="JG126" s="78" t="e">
        <f t="shared" si="453"/>
        <v>#DIV/0!</v>
      </c>
      <c r="JH126" s="78">
        <f t="shared" si="453"/>
        <v>1.4338463865189116E-2</v>
      </c>
      <c r="JI126" s="78">
        <f t="shared" si="453"/>
        <v>1.5014093739701913E-2</v>
      </c>
      <c r="JJ126" s="78">
        <f t="shared" si="453"/>
        <v>1.4227293407397834E-2</v>
      </c>
      <c r="JK126" s="78">
        <f t="shared" si="453"/>
        <v>1.4405814527756078E-2</v>
      </c>
      <c r="JL126" s="78">
        <f t="shared" si="453"/>
        <v>1.4423002784314349E-2</v>
      </c>
      <c r="JM126" s="78" t="e">
        <f t="shared" si="453"/>
        <v>#DIV/0!</v>
      </c>
      <c r="JN126" s="78">
        <f t="shared" si="453"/>
        <v>1.4357477438764558E-2</v>
      </c>
      <c r="JO126" s="78">
        <f t="shared" si="453"/>
        <v>3.01189132735337E-2</v>
      </c>
      <c r="JP126" s="78">
        <f t="shared" si="453"/>
        <v>1.5609750438256756E-2</v>
      </c>
      <c r="JQ126" s="78">
        <f t="shared" si="453"/>
        <v>3.3974562927394557E-2</v>
      </c>
      <c r="JR126" s="78">
        <f t="shared" si="453"/>
        <v>4.642675219559915E-2</v>
      </c>
      <c r="JS126" s="78" t="e">
        <f t="shared" si="453"/>
        <v>#DIV/0!</v>
      </c>
      <c r="JT126" s="78">
        <f t="shared" si="453"/>
        <v>3.9365965200809303E-2</v>
      </c>
      <c r="JU126" s="78">
        <f t="shared" si="453"/>
        <v>3.2803218443696026E-2</v>
      </c>
      <c r="JV126" s="78">
        <f t="shared" ref="JV126:MG126" si="454">JV125/JV124</f>
        <v>3.2886688183660494E-2</v>
      </c>
      <c r="JW126" s="78">
        <f t="shared" si="454"/>
        <v>3.4436319707998431E-2</v>
      </c>
      <c r="JX126" s="78" t="e">
        <f t="shared" si="454"/>
        <v>#DIV/0!</v>
      </c>
      <c r="JY126" s="78">
        <f t="shared" si="454"/>
        <v>1.4959096569862397E-2</v>
      </c>
      <c r="JZ126" s="78">
        <f t="shared" si="454"/>
        <v>1.4163392544964272E-2</v>
      </c>
      <c r="KA126" s="78">
        <f t="shared" si="454"/>
        <v>1.4206821731480889E-2</v>
      </c>
      <c r="KB126" s="78">
        <f t="shared" si="454"/>
        <v>1.4124817056835154E-2</v>
      </c>
      <c r="KC126" s="78"/>
      <c r="KD126" s="78"/>
      <c r="KE126" s="78">
        <f t="shared" si="454"/>
        <v>1.5916104392876829E-2</v>
      </c>
      <c r="KF126" s="78">
        <f t="shared" si="454"/>
        <v>1.823285032096561E-2</v>
      </c>
      <c r="KG126" s="78"/>
      <c r="KH126" s="78"/>
      <c r="KI126" s="78">
        <f t="shared" si="454"/>
        <v>1.4057986406038598E-2</v>
      </c>
      <c r="KJ126" s="78" t="e">
        <f t="shared" si="454"/>
        <v>#DIV/0!</v>
      </c>
      <c r="KK126" s="78">
        <f t="shared" si="454"/>
        <v>1.4317913747645574E-2</v>
      </c>
      <c r="KL126" s="78">
        <f t="shared" si="454"/>
        <v>1.4511275410940013E-2</v>
      </c>
      <c r="KM126" s="78" t="e">
        <f t="shared" si="454"/>
        <v>#DIV/0!</v>
      </c>
      <c r="KN126" s="78" t="e">
        <f t="shared" si="454"/>
        <v>#DIV/0!</v>
      </c>
      <c r="KO126" s="78" t="e">
        <f t="shared" si="454"/>
        <v>#DIV/0!</v>
      </c>
      <c r="KP126" s="78"/>
      <c r="KQ126" s="78">
        <f t="shared" si="454"/>
        <v>7.1212740426398954E-2</v>
      </c>
      <c r="KR126" s="78">
        <f t="shared" si="454"/>
        <v>2.4780790013054277E-2</v>
      </c>
      <c r="KS126" s="78">
        <f t="shared" si="454"/>
        <v>0.10714590139053749</v>
      </c>
      <c r="KT126" s="78">
        <f t="shared" si="454"/>
        <v>1.5664899523630923E-2</v>
      </c>
      <c r="KU126" s="78">
        <f t="shared" si="454"/>
        <v>3.1127708368843255E-2</v>
      </c>
      <c r="KV126" s="78">
        <f t="shared" si="454"/>
        <v>3.4923777458004679E-2</v>
      </c>
      <c r="KW126" s="78">
        <f t="shared" si="454"/>
        <v>5.6775170701436235E-2</v>
      </c>
      <c r="KX126" s="78">
        <f t="shared" si="454"/>
        <v>5.2078742252006739E-2</v>
      </c>
      <c r="KY126" s="78">
        <f t="shared" si="454"/>
        <v>1.425648174803037E-2</v>
      </c>
      <c r="KZ126" s="78">
        <f t="shared" si="454"/>
        <v>0.13476164575267061</v>
      </c>
      <c r="LA126" s="78">
        <f t="shared" si="454"/>
        <v>1.9472115955776997E-2</v>
      </c>
      <c r="LB126" s="78">
        <f t="shared" si="454"/>
        <v>6.4461855658571474E-2</v>
      </c>
      <c r="LC126" s="78">
        <f t="shared" si="454"/>
        <v>6.1923113319444244E-2</v>
      </c>
      <c r="LD126" s="78">
        <f t="shared" si="454"/>
        <v>4.7674754947540532E-2</v>
      </c>
      <c r="LE126" s="78">
        <f t="shared" si="454"/>
        <v>9.9375611639654124E-2</v>
      </c>
      <c r="LF126" s="78">
        <f t="shared" si="454"/>
        <v>9.8226576760603243E-2</v>
      </c>
      <c r="LG126" s="78">
        <f t="shared" si="454"/>
        <v>2.9963201507279272E-2</v>
      </c>
      <c r="LH126" s="78">
        <f t="shared" si="454"/>
        <v>1.8485225475367219E-2</v>
      </c>
      <c r="LI126" s="78">
        <f t="shared" si="454"/>
        <v>0.1013650108452184</v>
      </c>
      <c r="LJ126" s="78">
        <f t="shared" si="454"/>
        <v>5.1425482872756965E-2</v>
      </c>
      <c r="LK126" s="78" t="e">
        <f t="shared" si="454"/>
        <v>#DIV/0!</v>
      </c>
      <c r="LL126" s="78">
        <f t="shared" si="454"/>
        <v>1.4247465841293884E-2</v>
      </c>
      <c r="LM126" s="78">
        <f t="shared" si="454"/>
        <v>1.4297901739671401E-2</v>
      </c>
      <c r="LN126" s="78"/>
      <c r="LO126" s="78">
        <f t="shared" ref="LO126" si="455">LO125/LO124</f>
        <v>0.11470357998286709</v>
      </c>
      <c r="LP126" s="78">
        <f t="shared" si="454"/>
        <v>5.244379646443028E-2</v>
      </c>
      <c r="LQ126" s="78"/>
      <c r="LR126" s="78">
        <f t="shared" si="454"/>
        <v>3.7650605565025655E-2</v>
      </c>
      <c r="LS126" s="78">
        <f t="shared" si="454"/>
        <v>4.8063136320096164E-2</v>
      </c>
      <c r="LT126" s="78">
        <f t="shared" si="454"/>
        <v>6.3949587003294658E-2</v>
      </c>
      <c r="LU126" s="78">
        <f t="shared" si="454"/>
        <v>5.5131592485921782E-2</v>
      </c>
      <c r="LV126" s="78">
        <f t="shared" si="454"/>
        <v>7.7400565871370564E-2</v>
      </c>
      <c r="LW126" s="78" t="e">
        <f t="shared" si="454"/>
        <v>#DIV/0!</v>
      </c>
      <c r="LX126" s="78">
        <f t="shared" si="454"/>
        <v>1.8712750562151256E-2</v>
      </c>
      <c r="LY126" s="78">
        <f t="shared" si="454"/>
        <v>2.013954905001937E-2</v>
      </c>
      <c r="LZ126" s="78">
        <f t="shared" si="454"/>
        <v>2.6985171270753987E-2</v>
      </c>
      <c r="MA126" s="78">
        <f t="shared" si="454"/>
        <v>2.6819405616492101E-2</v>
      </c>
      <c r="MB126" s="78">
        <f t="shared" si="454"/>
        <v>4.9442167134863095E-2</v>
      </c>
      <c r="MC126" s="78" t="e">
        <f t="shared" si="454"/>
        <v>#DIV/0!</v>
      </c>
      <c r="MD126" s="78">
        <f t="shared" si="454"/>
        <v>2.3155565127351868E-2</v>
      </c>
      <c r="ME126" s="78">
        <f t="shared" si="454"/>
        <v>1.8120475572707077E-2</v>
      </c>
      <c r="MF126" s="78">
        <f t="shared" si="454"/>
        <v>2.7008955771026171E-2</v>
      </c>
      <c r="MG126" s="78">
        <f t="shared" si="454"/>
        <v>2.5506601807654353E-2</v>
      </c>
      <c r="MH126" s="78">
        <f t="shared" ref="MH126:OS126" si="456">MH125/MH124</f>
        <v>2.6991550557386421E-2</v>
      </c>
      <c r="MI126" s="78" t="e">
        <f t="shared" si="456"/>
        <v>#DIV/0!</v>
      </c>
      <c r="MJ126" s="78">
        <f t="shared" si="456"/>
        <v>2.9421112790372336E-2</v>
      </c>
      <c r="MK126" s="78">
        <f t="shared" si="456"/>
        <v>2.4416348093482858E-2</v>
      </c>
      <c r="ML126" s="78">
        <f t="shared" si="456"/>
        <v>5.0262655905458031E-2</v>
      </c>
      <c r="MM126" s="78">
        <f t="shared" si="456"/>
        <v>6.2019621152604815E-2</v>
      </c>
      <c r="MN126" s="78">
        <f t="shared" si="456"/>
        <v>3.8086697913956018E-2</v>
      </c>
      <c r="MO126" s="78" t="e">
        <f t="shared" si="456"/>
        <v>#DIV/0!</v>
      </c>
      <c r="MP126" s="78">
        <f t="shared" si="456"/>
        <v>6.2791892146012745E-2</v>
      </c>
      <c r="MQ126" s="78">
        <f t="shared" si="456"/>
        <v>4.563276583535171E-2</v>
      </c>
      <c r="MR126" s="78">
        <f t="shared" si="456"/>
        <v>0.16858278760268322</v>
      </c>
      <c r="MS126" s="78">
        <f t="shared" si="456"/>
        <v>0.17510066135291213</v>
      </c>
      <c r="MT126" s="78">
        <f t="shared" si="456"/>
        <v>3.4442610349984477E-2</v>
      </c>
      <c r="MU126" s="78" t="e">
        <f t="shared" si="456"/>
        <v>#DIV/0!</v>
      </c>
      <c r="MV126" s="78">
        <f t="shared" si="456"/>
        <v>9.2194154591705824E-2</v>
      </c>
      <c r="MW126" s="78">
        <f t="shared" si="456"/>
        <v>0.17680936614826351</v>
      </c>
      <c r="MX126" s="78">
        <f t="shared" si="456"/>
        <v>5.5209010420691422E-2</v>
      </c>
      <c r="MY126" s="78">
        <f t="shared" si="456"/>
        <v>3.1702454558285888E-2</v>
      </c>
      <c r="MZ126" s="78">
        <f t="shared" si="456"/>
        <v>0.17227459365245737</v>
      </c>
      <c r="NA126" s="78" t="e">
        <f t="shared" si="456"/>
        <v>#DIV/0!</v>
      </c>
      <c r="NB126" s="78">
        <f t="shared" si="456"/>
        <v>0.10128218121558534</v>
      </c>
      <c r="NC126" s="78">
        <f t="shared" si="456"/>
        <v>4.9788951946281877E-2</v>
      </c>
      <c r="ND126" s="78">
        <f t="shared" si="456"/>
        <v>0.10317712241110802</v>
      </c>
      <c r="NE126" s="78">
        <f t="shared" si="456"/>
        <v>0.15777086023245371</v>
      </c>
      <c r="NF126" s="78">
        <f t="shared" si="456"/>
        <v>6.0296757717740707E-2</v>
      </c>
      <c r="NG126" s="78" t="e">
        <f t="shared" si="456"/>
        <v>#DIV/0!</v>
      </c>
      <c r="NH126" s="78">
        <f t="shared" si="456"/>
        <v>3.1244342492047033E-2</v>
      </c>
      <c r="NI126" s="78">
        <f t="shared" si="456"/>
        <v>7.3142875665115598E-2</v>
      </c>
      <c r="NJ126" s="78" t="e">
        <f t="shared" si="456"/>
        <v>#DIV/0!</v>
      </c>
      <c r="NK126" s="78">
        <f t="shared" si="456"/>
        <v>3.4227620383423654E-2</v>
      </c>
      <c r="NL126" s="78">
        <f t="shared" si="456"/>
        <v>5.7055057781102834E-2</v>
      </c>
      <c r="NM126" s="78">
        <f t="shared" si="456"/>
        <v>0.30568235496657792</v>
      </c>
      <c r="NN126" s="78">
        <f t="shared" si="456"/>
        <v>0.18133013261893813</v>
      </c>
      <c r="NO126" s="78">
        <f t="shared" si="456"/>
        <v>0.26516111978844725</v>
      </c>
      <c r="NP126" s="78" t="e">
        <f t="shared" si="456"/>
        <v>#DIV/0!</v>
      </c>
      <c r="NQ126" s="78">
        <f t="shared" si="456"/>
        <v>3.0041839798936966E-2</v>
      </c>
      <c r="NR126" s="78">
        <f t="shared" si="456"/>
        <v>4.2554365602815225E-2</v>
      </c>
      <c r="NS126" s="78">
        <f t="shared" si="456"/>
        <v>7.6167130543942155E-2</v>
      </c>
      <c r="NT126" s="78">
        <f t="shared" si="456"/>
        <v>0.14323304499408859</v>
      </c>
      <c r="NU126" s="78">
        <f t="shared" si="456"/>
        <v>7.7012760799011079E-2</v>
      </c>
      <c r="NV126" s="78" t="e">
        <f t="shared" si="456"/>
        <v>#DIV/0!</v>
      </c>
      <c r="NW126" s="78">
        <f t="shared" si="456"/>
        <v>3.0852232624245333E-2</v>
      </c>
      <c r="NX126" s="78">
        <f t="shared" si="456"/>
        <v>3.0291201423474707E-2</v>
      </c>
      <c r="NY126" s="78">
        <f t="shared" si="456"/>
        <v>0.29649542710085991</v>
      </c>
      <c r="NZ126" s="78">
        <f t="shared" si="456"/>
        <v>2.4516433968414308E-2</v>
      </c>
      <c r="OA126" s="78">
        <f t="shared" si="456"/>
        <v>2.4350239753421495E-2</v>
      </c>
      <c r="OB126" s="78" t="e">
        <f t="shared" si="456"/>
        <v>#DIV/0!</v>
      </c>
      <c r="OC126" s="78">
        <f t="shared" si="456"/>
        <v>2.1359156711803138E-2</v>
      </c>
      <c r="OD126" s="78">
        <f t="shared" si="456"/>
        <v>0.10167416170719575</v>
      </c>
      <c r="OE126" s="78">
        <f t="shared" si="456"/>
        <v>3.9593277249204945E-2</v>
      </c>
      <c r="OF126" s="78">
        <f t="shared" si="456"/>
        <v>0.15099621277018691</v>
      </c>
      <c r="OG126" s="78" t="e">
        <f t="shared" si="456"/>
        <v>#DIV/0!</v>
      </c>
      <c r="OH126" s="78">
        <f t="shared" si="456"/>
        <v>0.23655734083099164</v>
      </c>
      <c r="OI126" s="78">
        <f t="shared" si="456"/>
        <v>3.8046865098466276E-2</v>
      </c>
      <c r="OJ126" s="78" t="e">
        <f t="shared" si="456"/>
        <v>#DIV/0!</v>
      </c>
      <c r="OK126" s="78">
        <f t="shared" si="456"/>
        <v>0.50976565107055161</v>
      </c>
      <c r="OL126" s="78">
        <f t="shared" si="456"/>
        <v>0.35227583177915051</v>
      </c>
      <c r="OM126" s="78" t="e">
        <f t="shared" si="456"/>
        <v>#DIV/0!</v>
      </c>
      <c r="ON126" s="78">
        <f t="shared" si="456"/>
        <v>0.3810697116992553</v>
      </c>
      <c r="OO126" s="78">
        <f t="shared" si="456"/>
        <v>0.26990956821465012</v>
      </c>
      <c r="OP126" s="78" t="e">
        <f t="shared" si="456"/>
        <v>#DIV/0!</v>
      </c>
      <c r="OQ126" s="78">
        <f t="shared" si="456"/>
        <v>1.7258295175698428E-2</v>
      </c>
      <c r="OR126" s="78">
        <f t="shared" si="456"/>
        <v>1.6612669048748512E-2</v>
      </c>
      <c r="OS126" s="78" t="e">
        <f t="shared" si="456"/>
        <v>#DIV/0!</v>
      </c>
      <c r="OT126" s="78" t="e">
        <f t="shared" ref="OT126:OY126" si="457">OT125/OT124</f>
        <v>#DIV/0!</v>
      </c>
      <c r="OU126" s="78">
        <f t="shared" si="457"/>
        <v>1.6396762686432691E-2</v>
      </c>
      <c r="OV126" s="78" t="e">
        <f t="shared" si="457"/>
        <v>#DIV/0!</v>
      </c>
      <c r="OW126" s="78" t="e">
        <f t="shared" si="457"/>
        <v>#DIV/0!</v>
      </c>
      <c r="OX126" s="78" t="e">
        <f t="shared" si="457"/>
        <v>#DIV/0!</v>
      </c>
      <c r="OY126" s="78" t="e">
        <f t="shared" si="457"/>
        <v>#DIV/0!</v>
      </c>
    </row>
    <row r="127" spans="1:415" s="81" customFormat="1" ht="12" hidden="1">
      <c r="A127" s="79" t="s">
        <v>34</v>
      </c>
      <c r="B127" s="79"/>
      <c r="C127" s="79"/>
      <c r="D127" s="80" t="e">
        <f>SQRT((#REF!/D121)^2+(D125/D124)^2)</f>
        <v>#REF!</v>
      </c>
      <c r="E127" s="80" t="e">
        <f>SQRT((#REF!/E121)^2+(E125/E124)^2)</f>
        <v>#REF!</v>
      </c>
      <c r="F127" s="80" t="e">
        <f>SQRT((#REF!/F121)^2+(F125/F124)^2)</f>
        <v>#REF!</v>
      </c>
      <c r="G127" s="80" t="e">
        <f>SQRT((#REF!/G121)^2+(G125/G124)^2)</f>
        <v>#REF!</v>
      </c>
      <c r="H127" s="80" t="e">
        <f>SQRT((#REF!/H121)^2+(H125/H124)^2)</f>
        <v>#REF!</v>
      </c>
      <c r="I127" s="80" t="e">
        <f>SQRT((#REF!/I121)^2+(I125/I124)^2)</f>
        <v>#REF!</v>
      </c>
      <c r="J127" s="80" t="e">
        <f>SQRT((#REF!/J121)^2+(J125/J124)^2)</f>
        <v>#REF!</v>
      </c>
      <c r="K127" s="80" t="e">
        <f>SQRT((#REF!/K121)^2+(K125/K124)^2)</f>
        <v>#REF!</v>
      </c>
      <c r="L127" s="80" t="e">
        <f>SQRT((#REF!/L121)^2+(L125/L124)^2)</f>
        <v>#REF!</v>
      </c>
      <c r="M127" s="80" t="e">
        <f>SQRT((#REF!/M121)^2+(M125/M124)^2)</f>
        <v>#REF!</v>
      </c>
      <c r="N127" s="80" t="e">
        <f>SQRT((#REF!/N121)^2+(N125/N124)^2)</f>
        <v>#REF!</v>
      </c>
      <c r="O127" s="80" t="e">
        <f>SQRT((#REF!/O121)^2+(O125/O124)^2)</f>
        <v>#REF!</v>
      </c>
      <c r="P127" s="80" t="e">
        <f>SQRT((#REF!/P121)^2+(P125/P124)^2)</f>
        <v>#REF!</v>
      </c>
      <c r="Q127" s="80" t="e">
        <f>SQRT((#REF!/Q121)^2+(Q125/Q124)^2)</f>
        <v>#REF!</v>
      </c>
      <c r="R127" s="80" t="e">
        <f>SQRT((#REF!/R121)^2+(R125/R124)^2)</f>
        <v>#REF!</v>
      </c>
      <c r="S127" s="80" t="e">
        <f>SQRT((#REF!/S121)^2+(S125/S124)^2)</f>
        <v>#REF!</v>
      </c>
      <c r="T127" s="80"/>
      <c r="U127" s="80"/>
      <c r="V127" s="80" t="e">
        <f>SQRT((#REF!/V121)^2+(V125/V124)^2)</f>
        <v>#REF!</v>
      </c>
      <c r="W127" s="80" t="e">
        <f>SQRT((#REF!/W121)^2+(W125/W124)^2)</f>
        <v>#REF!</v>
      </c>
      <c r="X127" s="80" t="e">
        <f>SQRT((#REF!/X121)^2+(X125/X124)^2)</f>
        <v>#REF!</v>
      </c>
      <c r="Y127" s="80" t="e">
        <f>SQRT((#REF!/Y121)^2+(Y125/Y124)^2)</f>
        <v>#REF!</v>
      </c>
      <c r="Z127" s="80" t="e">
        <f>SQRT((#REF!/Z121)^2+(Z125/Z124)^2)</f>
        <v>#REF!</v>
      </c>
      <c r="AA127" s="80"/>
      <c r="AB127" s="80" t="e">
        <f>SQRT((#REF!/AB121)^2+(AB125/AB124)^2)</f>
        <v>#REF!</v>
      </c>
      <c r="AC127" s="80" t="e">
        <f>SQRT((#REF!/AC121)^2+(AC125/AC124)^2)</f>
        <v>#REF!</v>
      </c>
      <c r="AD127" s="80" t="e">
        <f>SQRT((#REF!/AD121)^2+(AD125/AD124)^2)</f>
        <v>#REF!</v>
      </c>
      <c r="AE127" s="80" t="e">
        <f>SQRT((#REF!/AE121)^2+(AE125/AE124)^2)</f>
        <v>#REF!</v>
      </c>
      <c r="AF127" s="80" t="e">
        <f>SQRT((#REF!/AF121)^2+(AF125/AF124)^2)</f>
        <v>#REF!</v>
      </c>
      <c r="AG127" s="80"/>
      <c r="AH127" s="80" t="e">
        <f>SQRT((#REF!/AH121)^2+(AH125/AH124)^2)</f>
        <v>#REF!</v>
      </c>
      <c r="AI127" s="80" t="e">
        <f>SQRT((#REF!/AI121)^2+(AI125/AI124)^2)</f>
        <v>#REF!</v>
      </c>
      <c r="AJ127" s="80" t="e">
        <f>SQRT((#REF!/AJ121)^2+(AJ125/AJ124)^2)</f>
        <v>#REF!</v>
      </c>
      <c r="AK127" s="80" t="e">
        <f>SQRT((#REF!/AK121)^2+(AK125/AK124)^2)</f>
        <v>#REF!</v>
      </c>
      <c r="AL127" s="80" t="e">
        <f>SQRT((#REF!/AL121)^2+(AL125/AL124)^2)</f>
        <v>#REF!</v>
      </c>
      <c r="AM127" s="80"/>
      <c r="AN127" s="80" t="e">
        <f>SQRT((#REF!/AN121)^2+(AN125/AN124)^2)</f>
        <v>#REF!</v>
      </c>
      <c r="AO127" s="80" t="e">
        <f>SQRT((#REF!/AO121)^2+(AO125/AO124)^2)</f>
        <v>#REF!</v>
      </c>
      <c r="AP127" s="80" t="e">
        <f>SQRT((#REF!/AP121)^2+(AP125/AP124)^2)</f>
        <v>#REF!</v>
      </c>
      <c r="AQ127" s="80" t="e">
        <f>SQRT((#REF!/AQ121)^2+(AQ125/AQ124)^2)</f>
        <v>#REF!</v>
      </c>
      <c r="AR127" s="80" t="e">
        <f>SQRT((#REF!/AR121)^2+(AR125/AR124)^2)</f>
        <v>#REF!</v>
      </c>
      <c r="AS127" s="80"/>
      <c r="AT127" s="80" t="e">
        <f>SQRT((#REF!/AT121)^2+(AT125/AT124)^2)</f>
        <v>#REF!</v>
      </c>
      <c r="AU127" s="80" t="e">
        <f>SQRT((#REF!/AU121)^2+(AU125/AU124)^2)</f>
        <v>#REF!</v>
      </c>
      <c r="AV127" s="80" t="e">
        <f>SQRT((#REF!/AV121)^2+(AV125/AV124)^2)</f>
        <v>#REF!</v>
      </c>
      <c r="AW127" s="80" t="e">
        <f>SQRT((#REF!/AW121)^2+(AW125/AW124)^2)</f>
        <v>#REF!</v>
      </c>
      <c r="AX127" s="80" t="e">
        <f>SQRT((#REF!/AX121)^2+(AX125/AX124)^2)</f>
        <v>#REF!</v>
      </c>
      <c r="AY127" s="80"/>
      <c r="AZ127" s="80" t="e">
        <f>SQRT((#REF!/AZ121)^2+(AZ125/AZ124)^2)</f>
        <v>#REF!</v>
      </c>
      <c r="BA127" s="80" t="e">
        <f>SQRT((#REF!/BA121)^2+(BA125/BA124)^2)</f>
        <v>#REF!</v>
      </c>
      <c r="BB127" s="80" t="e">
        <f>SQRT((#REF!/BB121)^2+(BB125/BB124)^2)</f>
        <v>#REF!</v>
      </c>
      <c r="BC127" s="80" t="e">
        <f>SQRT((#REF!/BC121)^2+(BC125/BC124)^2)</f>
        <v>#REF!</v>
      </c>
      <c r="BD127" s="80"/>
      <c r="BE127" s="80" t="e">
        <f>SQRT((#REF!/BE121)^2+(BE125/BE124)^2)</f>
        <v>#REF!</v>
      </c>
      <c r="BF127" s="80" t="e">
        <f>SQRT((#REF!/BF121)^2+(BF125/BF124)^2)</f>
        <v>#REF!</v>
      </c>
      <c r="BG127" s="80" t="e">
        <f>SQRT((#REF!/BG121)^2+(BG125/BG124)^2)</f>
        <v>#REF!</v>
      </c>
      <c r="BH127" s="80" t="e">
        <f>SQRT((#REF!/BH121)^2+(BH125/BH124)^2)</f>
        <v>#REF!</v>
      </c>
      <c r="BI127" s="80"/>
      <c r="BJ127" s="80" t="e">
        <f>SQRT((#REF!/BJ121)^2+(BJ125/BJ124)^2)</f>
        <v>#REF!</v>
      </c>
      <c r="BK127" s="80" t="e">
        <f>SQRT((#REF!/BK121)^2+(BK125/BK124)^2)</f>
        <v>#REF!</v>
      </c>
      <c r="BL127" s="80" t="e">
        <f>SQRT((#REF!/BL121)^2+(BL125/BL124)^2)</f>
        <v>#REF!</v>
      </c>
      <c r="BM127" s="80" t="e">
        <f>SQRT((#REF!/BM121)^2+(BM125/BM124)^2)</f>
        <v>#REF!</v>
      </c>
      <c r="BN127" s="80"/>
      <c r="BO127" s="80" t="e">
        <f>SQRT((#REF!/BO121)^2+(BO125/BO124)^2)</f>
        <v>#REF!</v>
      </c>
      <c r="BP127" s="80" t="e">
        <f>SQRT((#REF!/BP121)^2+(BP125/BP124)^2)</f>
        <v>#REF!</v>
      </c>
      <c r="BQ127" s="80" t="e">
        <f>SQRT((#REF!/BQ121)^2+(BQ125/BQ124)^2)</f>
        <v>#REF!</v>
      </c>
      <c r="BR127" s="80" t="e">
        <f>SQRT((#REF!/BR121)^2+(BR125/BR124)^2)</f>
        <v>#REF!</v>
      </c>
      <c r="BS127" s="80"/>
      <c r="BT127" s="80" t="e">
        <f>SQRT((#REF!/BT121)^2+(BT125/BT124)^2)</f>
        <v>#REF!</v>
      </c>
      <c r="BU127" s="80" t="e">
        <f>SQRT((#REF!/BU121)^2+(BU125/BU124)^2)</f>
        <v>#REF!</v>
      </c>
      <c r="BV127" s="80" t="e">
        <f>SQRT((#REF!/BV121)^2+(BV125/BV124)^2)</f>
        <v>#REF!</v>
      </c>
      <c r="BW127" s="80"/>
      <c r="BX127" s="80" t="e">
        <f>SQRT((#REF!/BX121)^2+(BX125/BX124)^2)</f>
        <v>#REF!</v>
      </c>
      <c r="BY127" s="80"/>
      <c r="BZ127" s="80" t="e">
        <f>SQRT((#REF!/BZ121)^2+(BZ125/BZ124)^2)</f>
        <v>#REF!</v>
      </c>
      <c r="CA127" s="80" t="e">
        <f>SQRT((#REF!/CA121)^2+(CA125/CA124)^2)</f>
        <v>#REF!</v>
      </c>
      <c r="CB127" s="80" t="e">
        <f>SQRT((#REF!/CB121)^2+(CB125/CB124)^2)</f>
        <v>#REF!</v>
      </c>
      <c r="CC127" s="80" t="e">
        <f>SQRT((#REF!/CC121)^2+(CC125/CC124)^2)</f>
        <v>#REF!</v>
      </c>
      <c r="CD127" s="80" t="e">
        <f>SQRT((#REF!/CD121)^2+(CD125/CD124)^2)</f>
        <v>#REF!</v>
      </c>
      <c r="CE127" s="80" t="e">
        <f>SQRT((#REF!/CE121)^2+(CE125/CE124)^2)</f>
        <v>#REF!</v>
      </c>
      <c r="CF127" s="80"/>
      <c r="CG127" s="80" t="e">
        <f>SQRT((#REF!/CG121)^2+(CG125/CG124)^2)</f>
        <v>#REF!</v>
      </c>
      <c r="CH127" s="80"/>
      <c r="CI127" s="80" t="e">
        <f>SQRT((#REF!/CI121)^2+(CI125/CI124)^2)</f>
        <v>#REF!</v>
      </c>
      <c r="CJ127" s="80"/>
      <c r="CK127" s="80" t="e">
        <f>SQRT((#REF!/CK121)^2+(CK125/CK124)^2)</f>
        <v>#REF!</v>
      </c>
      <c r="CL127" s="80" t="e">
        <f>SQRT((#REF!/CL121)^2+(CL125/CL124)^2)</f>
        <v>#REF!</v>
      </c>
      <c r="CM127" s="80" t="e">
        <f>SQRT((#REF!/CM121)^2+(CM125/CM124)^2)</f>
        <v>#REF!</v>
      </c>
      <c r="CN127" s="178" t="e">
        <f>SQRT((#REF!/CN121)^2+(CN125/CN124)^2)</f>
        <v>#REF!</v>
      </c>
      <c r="CO127" s="80" t="e">
        <f>SQRT((#REF!/CO121)^2+(CO125/CO124)^2)</f>
        <v>#REF!</v>
      </c>
      <c r="CP127" s="80" t="e">
        <f>SQRT((#REF!/CP121)^2+(CP125/CP124)^2)</f>
        <v>#REF!</v>
      </c>
      <c r="CQ127" s="80" t="e">
        <f>SQRT((#REF!/CQ121)^2+(CQ125/CQ124)^2)</f>
        <v>#REF!</v>
      </c>
      <c r="CR127" s="80" t="e">
        <f>SQRT((#REF!/CR121)^2+(CR125/CR124)^2)</f>
        <v>#REF!</v>
      </c>
      <c r="CS127" s="80"/>
      <c r="CT127" s="80" t="e">
        <f>SQRT((#REF!/CT121)^2+(CT125/CT124)^2)</f>
        <v>#REF!</v>
      </c>
      <c r="CU127" s="80" t="e">
        <f>SQRT((#REF!/CU121)^2+(CU125/CU124)^2)</f>
        <v>#REF!</v>
      </c>
      <c r="CV127" s="80" t="e">
        <f>SQRT((#REF!/CV121)^2+(CV125/CV124)^2)</f>
        <v>#REF!</v>
      </c>
      <c r="CW127" s="80" t="e">
        <f>SQRT((#REF!/CW121)^2+(CW125/CW124)^2)</f>
        <v>#REF!</v>
      </c>
      <c r="CX127" s="80" t="e">
        <f>SQRT((#REF!/CX121)^2+(CX125/CX124)^2)</f>
        <v>#REF!</v>
      </c>
      <c r="CY127" s="80"/>
      <c r="CZ127" s="80" t="e">
        <f>SQRT((#REF!/CZ121)^2+(CZ125/CZ124)^2)</f>
        <v>#REF!</v>
      </c>
      <c r="DA127" s="80" t="e">
        <f>SQRT((#REF!/DA121)^2+(DA125/DA124)^2)</f>
        <v>#REF!</v>
      </c>
      <c r="DB127" s="80" t="e">
        <f>SQRT((#REF!/DB121)^2+(DB125/DB124)^2)</f>
        <v>#REF!</v>
      </c>
      <c r="DC127" s="80" t="e">
        <f>SQRT((#REF!/DC121)^2+(DC125/DC124)^2)</f>
        <v>#REF!</v>
      </c>
      <c r="DD127" s="80" t="e">
        <f>SQRT((#REF!/DD121)^2+(DD125/DD124)^2)</f>
        <v>#REF!</v>
      </c>
      <c r="DE127" s="80"/>
      <c r="DF127" s="80"/>
      <c r="DG127" s="80" t="e">
        <f>SQRT((#REF!/DG121)^2+(DG125/DG124)^2)</f>
        <v>#REF!</v>
      </c>
      <c r="DH127" s="80" t="e">
        <f>SQRT((#REF!/DH121)^2+(DH125/DH124)^2)</f>
        <v>#REF!</v>
      </c>
      <c r="DI127" s="80" t="e">
        <f>SQRT((#REF!/DI121)^2+(DI125/DI124)^2)</f>
        <v>#REF!</v>
      </c>
      <c r="DJ127" s="80" t="e">
        <f>SQRT((#REF!/DJ121)^2+(DJ125/DJ124)^2)</f>
        <v>#REF!</v>
      </c>
      <c r="DK127" s="80" t="e">
        <f>SQRT((#REF!/DK121)^2+(DK125/DK124)^2)</f>
        <v>#REF!</v>
      </c>
      <c r="DL127" s="80"/>
      <c r="DM127" s="80" t="e">
        <f>SQRT((#REF!/DM121)^2+(DM125/DM124)^2)</f>
        <v>#REF!</v>
      </c>
      <c r="DN127" s="80" t="e">
        <f>SQRT((#REF!/DN121)^2+(DN125/DN124)^2)</f>
        <v>#REF!</v>
      </c>
      <c r="DO127" s="80" t="e">
        <f>SQRT((#REF!/DO121)^2+(DO125/DO124)^2)</f>
        <v>#REF!</v>
      </c>
      <c r="DP127" s="80" t="e">
        <f>SQRT((#REF!/DP121)^2+(DP125/DP124)^2)</f>
        <v>#REF!</v>
      </c>
      <c r="DQ127" s="80" t="e">
        <f>SQRT((#REF!/DQ121)^2+(DQ125/DQ124)^2)</f>
        <v>#REF!</v>
      </c>
      <c r="DR127" s="80"/>
      <c r="DS127" s="80" t="e">
        <f>SQRT((#REF!/DS121)^2+(DS125/DS124)^2)</f>
        <v>#REF!</v>
      </c>
      <c r="DT127" s="80" t="e">
        <f>SQRT((#REF!/DT121)^2+(DT125/DT124)^2)</f>
        <v>#REF!</v>
      </c>
      <c r="DU127" s="80" t="e">
        <f>SQRT((#REF!/DU121)^2+(DU125/DU124)^2)</f>
        <v>#REF!</v>
      </c>
      <c r="DV127" s="80" t="e">
        <f>SQRT((#REF!/DV121)^2+(DV125/DV124)^2)</f>
        <v>#REF!</v>
      </c>
      <c r="DW127" s="80" t="e">
        <f>SQRT((#REF!/DW121)^2+(DW125/DW124)^2)</f>
        <v>#REF!</v>
      </c>
      <c r="DX127" s="80"/>
      <c r="DY127" s="80" t="e">
        <f>SQRT((#REF!/DY121)^2+(DY125/DY124)^2)</f>
        <v>#REF!</v>
      </c>
      <c r="DZ127" s="80" t="e">
        <f>SQRT((#REF!/DZ121)^2+(DZ125/DZ124)^2)</f>
        <v>#REF!</v>
      </c>
      <c r="EA127" s="80" t="e">
        <f>SQRT((#REF!/EA121)^2+(EA125/EA124)^2)</f>
        <v>#REF!</v>
      </c>
      <c r="EB127" s="80" t="e">
        <f>SQRT((#REF!/EB121)^2+(EB125/EB124)^2)</f>
        <v>#REF!</v>
      </c>
      <c r="EC127" s="80" t="e">
        <f>SQRT((#REF!/EC121)^2+(EC125/EC124)^2)</f>
        <v>#REF!</v>
      </c>
      <c r="ED127" s="80"/>
      <c r="EE127" s="80" t="e">
        <f>SQRT((#REF!/EE121)^2+(EE125/EE124)^2)</f>
        <v>#REF!</v>
      </c>
      <c r="EF127" s="80" t="e">
        <f>SQRT((#REF!/EF121)^2+(EF125/EF124)^2)</f>
        <v>#REF!</v>
      </c>
      <c r="EG127" s="80" t="e">
        <f>SQRT((#REF!/EG121)^2+(EG125/EG124)^2)</f>
        <v>#REF!</v>
      </c>
      <c r="EH127" s="80" t="e">
        <f>SQRT((#REF!/EH121)^2+(EH125/EH124)^2)</f>
        <v>#REF!</v>
      </c>
      <c r="EI127" s="80" t="e">
        <f>SQRT((#REF!/EI121)^2+(EI125/EI124)^2)</f>
        <v>#REF!</v>
      </c>
      <c r="EJ127" s="80"/>
      <c r="EK127" s="80" t="e">
        <f>SQRT((#REF!/EK121)^2+(EK125/EK124)^2)</f>
        <v>#REF!</v>
      </c>
      <c r="EL127" s="80" t="e">
        <f>SQRT((#REF!/EL121)^2+(EL125/EL124)^2)</f>
        <v>#REF!</v>
      </c>
      <c r="EM127" s="80" t="e">
        <f>SQRT((#REF!/EM121)^2+(EM125/EM124)^2)</f>
        <v>#REF!</v>
      </c>
      <c r="EN127" s="80" t="e">
        <f>SQRT((#REF!/EN121)^2+(EN125/EN124)^2)</f>
        <v>#REF!</v>
      </c>
      <c r="EO127" s="80" t="e">
        <f>SQRT((#REF!/EO121)^2+(EO125/EO124)^2)</f>
        <v>#REF!</v>
      </c>
      <c r="EP127" s="80"/>
      <c r="EQ127" s="80" t="e">
        <f>SQRT((#REF!/EQ121)^2+(EQ125/EQ124)^2)</f>
        <v>#REF!</v>
      </c>
      <c r="ER127" s="80" t="e">
        <f>SQRT((#REF!/ER121)^2+(ER125/ER124)^2)</f>
        <v>#REF!</v>
      </c>
      <c r="ES127" s="80" t="e">
        <f>SQRT((#REF!/ES121)^2+(ES125/ES124)^2)</f>
        <v>#REF!</v>
      </c>
      <c r="ET127" s="80" t="e">
        <f>SQRT((#REF!/ET121)^2+(ET125/ET124)^2)</f>
        <v>#REF!</v>
      </c>
      <c r="EU127" s="80" t="e">
        <f>SQRT((#REF!/EU121)^2+(EU125/EU124)^2)</f>
        <v>#REF!</v>
      </c>
      <c r="EV127" s="80"/>
      <c r="EW127" s="80" t="e">
        <f>SQRT((#REF!/EW121)^2+(EW125/EW124)^2)</f>
        <v>#REF!</v>
      </c>
      <c r="EX127" s="80" t="e">
        <f>SQRT((#REF!/EX121)^2+(EX125/EX124)^2)</f>
        <v>#REF!</v>
      </c>
      <c r="EY127" s="80" t="e">
        <f>SQRT((#REF!/EY121)^2+(EY125/EY124)^2)</f>
        <v>#REF!</v>
      </c>
      <c r="EZ127" s="80" t="e">
        <f>SQRT((#REF!/EZ121)^2+(EZ125/EZ124)^2)</f>
        <v>#REF!</v>
      </c>
      <c r="FA127" s="80"/>
      <c r="FB127" s="80"/>
      <c r="FC127" s="80" t="e">
        <f>SQRT((#REF!/FC121)^2+(FC125/FC124)^2)</f>
        <v>#REF!</v>
      </c>
      <c r="FD127" s="80" t="e">
        <f>SQRT((#REF!/FD121)^2+(FD125/FD124)^2)</f>
        <v>#REF!</v>
      </c>
      <c r="FE127" s="80" t="e">
        <f>SQRT((#REF!/FE121)^2+(FE125/FE124)^2)</f>
        <v>#REF!</v>
      </c>
      <c r="FF127" s="80" t="e">
        <f>SQRT((#REF!/FF121)^2+(FF125/FF124)^2)</f>
        <v>#REF!</v>
      </c>
      <c r="FG127" s="80"/>
      <c r="FH127" s="80" t="e">
        <f>SQRT((#REF!/FH121)^2+(FH125/FH124)^2)</f>
        <v>#REF!</v>
      </c>
      <c r="FI127" s="80" t="e">
        <f>SQRT((#REF!/FI121)^2+(FI125/FI124)^2)</f>
        <v>#REF!</v>
      </c>
      <c r="FJ127" s="80" t="e">
        <f>SQRT((#REF!/FJ121)^2+(FJ125/FJ124)^2)</f>
        <v>#REF!</v>
      </c>
      <c r="FK127" s="80" t="e">
        <f>SQRT((#REF!/FK121)^2+(FK125/FK124)^2)</f>
        <v>#REF!</v>
      </c>
      <c r="FL127" s="80" t="e">
        <f>SQRT((#REF!/FL121)^2+(FL125/FL124)^2)</f>
        <v>#REF!</v>
      </c>
      <c r="FM127" s="80"/>
      <c r="FN127" s="80" t="e">
        <f>SQRT((#REF!/FN121)^2+(FN125/FN124)^2)</f>
        <v>#REF!</v>
      </c>
      <c r="FO127" s="80" t="e">
        <f>SQRT((#REF!/FO121)^2+(FO125/FO124)^2)</f>
        <v>#REF!</v>
      </c>
      <c r="FP127" s="80" t="e">
        <f>SQRT((#REF!/FP121)^2+(FP125/FP124)^2)</f>
        <v>#REF!</v>
      </c>
      <c r="FQ127" s="80" t="e">
        <f>SQRT((#REF!/FQ121)^2+(FQ125/FQ124)^2)</f>
        <v>#REF!</v>
      </c>
      <c r="FR127" s="80" t="e">
        <f>SQRT((#REF!/FR121)^2+(FR125/FR124)^2)</f>
        <v>#REF!</v>
      </c>
      <c r="FS127" s="80"/>
      <c r="FT127" s="80" t="e">
        <f>SQRT((#REF!/FT121)^2+(FT125/FT124)^2)</f>
        <v>#REF!</v>
      </c>
      <c r="FU127" s="80" t="e">
        <f>SQRT((#REF!/FU121)^2+(FU125/FU124)^2)</f>
        <v>#REF!</v>
      </c>
      <c r="FV127" s="80" t="e">
        <f>SQRT((#REF!/FV121)^2+(FV125/FV124)^2)</f>
        <v>#REF!</v>
      </c>
      <c r="FW127" s="80" t="e">
        <f>SQRT((#REF!/FW121)^2+(FW125/FW124)^2)</f>
        <v>#REF!</v>
      </c>
      <c r="FX127" s="80" t="e">
        <f>SQRT((#REF!/FX121)^2+(FX125/FX124)^2)</f>
        <v>#REF!</v>
      </c>
      <c r="FY127" s="80"/>
      <c r="FZ127" s="80" t="e">
        <f>SQRT((#REF!/FZ121)^2+(FZ125/FZ124)^2)</f>
        <v>#REF!</v>
      </c>
      <c r="GA127" s="80" t="e">
        <f>SQRT((#REF!/GA121)^2+(GA125/GA124)^2)</f>
        <v>#REF!</v>
      </c>
      <c r="GB127" s="80" t="e">
        <f>SQRT((#REF!/GB121)^2+(GB125/GB124)^2)</f>
        <v>#REF!</v>
      </c>
      <c r="GC127" s="80" t="e">
        <f>SQRT((#REF!/GC121)^2+(GC125/GC124)^2)</f>
        <v>#REF!</v>
      </c>
      <c r="GD127" s="80" t="e">
        <f>SQRT((#REF!/GD121)^2+(GD125/GD124)^2)</f>
        <v>#REF!</v>
      </c>
      <c r="GE127" s="80"/>
      <c r="GF127" s="80" t="e">
        <f>SQRT((#REF!/GF121)^2+(GF125/GF124)^2)</f>
        <v>#REF!</v>
      </c>
      <c r="GG127" s="80" t="e">
        <f>SQRT((#REF!/GG121)^2+(GG125/GG124)^2)</f>
        <v>#REF!</v>
      </c>
      <c r="GH127" s="80" t="e">
        <f>SQRT((#REF!/GH121)^2+(GH125/GH124)^2)</f>
        <v>#REF!</v>
      </c>
      <c r="GI127" s="80" t="e">
        <f>SQRT((#REF!/GI121)^2+(GI125/GI124)^2)</f>
        <v>#REF!</v>
      </c>
      <c r="GJ127" s="80" t="e">
        <f>SQRT((#REF!/GJ121)^2+(GJ125/GJ124)^2)</f>
        <v>#REF!</v>
      </c>
      <c r="GK127" s="80"/>
      <c r="GL127" s="80" t="e">
        <f>SQRT((#REF!/GL121)^2+(GL125/GL124)^2)</f>
        <v>#REF!</v>
      </c>
      <c r="GM127" s="80" t="e">
        <f>SQRT((#REF!/GM121)^2+(GM125/GM124)^2)</f>
        <v>#REF!</v>
      </c>
      <c r="GN127" s="80" t="e">
        <f>SQRT((#REF!/GN121)^2+(GN125/GN124)^2)</f>
        <v>#REF!</v>
      </c>
      <c r="GO127" s="80" t="e">
        <f>SQRT((#REF!/GO121)^2+(GO125/GO124)^2)</f>
        <v>#REF!</v>
      </c>
      <c r="GP127" s="80" t="e">
        <f>SQRT((#REF!/GP121)^2+(GP125/GP124)^2)</f>
        <v>#REF!</v>
      </c>
      <c r="GQ127" s="178" t="e">
        <f>SQRT((#REF!/GQ121)^2+(GQ125/GQ124)^2)</f>
        <v>#REF!</v>
      </c>
      <c r="GR127" s="80" t="e">
        <f>SQRT((#REF!/GR121)^2+(GR125/GR124)^2)</f>
        <v>#REF!</v>
      </c>
      <c r="GS127" s="80" t="e">
        <f>SQRT((#REF!/GS121)^2+(GS125/GS124)^2)</f>
        <v>#REF!</v>
      </c>
      <c r="GT127" s="80" t="e">
        <f>SQRT((#REF!/GT121)^2+(GT125/GT124)^2)</f>
        <v>#REF!</v>
      </c>
      <c r="GU127" s="80"/>
      <c r="GV127" s="80" t="e">
        <f>SQRT((#REF!/GV121)^2+(GV125/GV124)^2)</f>
        <v>#REF!</v>
      </c>
      <c r="GW127" s="80" t="e">
        <f>SQRT((#REF!/GW121)^2+(GW125/GW124)^2)</f>
        <v>#REF!</v>
      </c>
      <c r="GX127" s="80" t="e">
        <f>SQRT((#REF!/GX121)^2+(GX125/GX124)^2)</f>
        <v>#REF!</v>
      </c>
      <c r="GY127" s="80" t="e">
        <f>SQRT((#REF!/GY121)^2+(GY125/GY124)^2)</f>
        <v>#REF!</v>
      </c>
      <c r="GZ127" s="80" t="e">
        <f>SQRT((#REF!/GZ121)^2+(GZ125/GZ124)^2)</f>
        <v>#REF!</v>
      </c>
      <c r="HA127" s="80" t="e">
        <f>SQRT((#REF!/HA121)^2+(HA125/HA124)^2)</f>
        <v>#REF!</v>
      </c>
      <c r="HB127" s="80" t="e">
        <f>SQRT((#REF!/HB121)^2+(HB125/HB124)^2)</f>
        <v>#REF!</v>
      </c>
      <c r="HC127" s="80" t="e">
        <f>SQRT((#REF!/HC121)^2+(HC125/HC124)^2)</f>
        <v>#REF!</v>
      </c>
      <c r="HD127" s="80" t="e">
        <f>SQRT((#REF!/HD121)^2+(HD125/HD124)^2)</f>
        <v>#REF!</v>
      </c>
      <c r="HE127" s="80" t="e">
        <f>SQRT((#REF!/HE121)^2+(HE125/HE124)^2)</f>
        <v>#REF!</v>
      </c>
      <c r="HF127" s="80" t="e">
        <f>SQRT((#REF!/HF121)^2+(HF125/HF124)^2)</f>
        <v>#REF!</v>
      </c>
      <c r="HG127" s="80" t="e">
        <f>SQRT((#REF!/HG121)^2+(HG125/HG124)^2)</f>
        <v>#REF!</v>
      </c>
      <c r="HH127" s="80" t="e">
        <f>SQRT((#REF!/HH121)^2+(HH125/HH124)^2)</f>
        <v>#REF!</v>
      </c>
      <c r="HI127" s="80" t="e">
        <f>SQRT((#REF!/HI121)^2+(HI125/HI124)^2)</f>
        <v>#REF!</v>
      </c>
      <c r="HJ127" s="80" t="e">
        <f>SQRT((#REF!/HJ121)^2+(HJ125/HJ124)^2)</f>
        <v>#REF!</v>
      </c>
      <c r="HK127" s="80" t="e">
        <f>SQRT((#REF!/HK121)^2+(HK125/HK124)^2)</f>
        <v>#REF!</v>
      </c>
      <c r="HL127" s="80" t="e">
        <f>SQRT((#REF!/HL121)^2+(HL125/HL124)^2)</f>
        <v>#REF!</v>
      </c>
      <c r="HM127" s="80" t="e">
        <f>SQRT((#REF!/HM121)^2+(HM125/HM124)^2)</f>
        <v>#REF!</v>
      </c>
      <c r="HN127" s="80" t="e">
        <f>SQRT((#REF!/HN121)^2+(HN125/HN124)^2)</f>
        <v>#REF!</v>
      </c>
      <c r="HO127" s="80" t="e">
        <f>SQRT((#REF!/HO121)^2+(HO125/HO124)^2)</f>
        <v>#REF!</v>
      </c>
      <c r="HP127" s="80" t="e">
        <f>SQRT((#REF!/HP121)^2+(HP125/HP124)^2)</f>
        <v>#REF!</v>
      </c>
      <c r="HQ127" s="80" t="e">
        <f>SQRT((#REF!/HQ121)^2+(HQ125/HQ124)^2)</f>
        <v>#REF!</v>
      </c>
      <c r="HR127" s="80" t="e">
        <f>SQRT((#REF!/HR121)^2+(HR125/HR124)^2)</f>
        <v>#REF!</v>
      </c>
      <c r="HS127" s="80" t="e">
        <f>SQRT((#REF!/HS121)^2+(HS125/HS124)^2)</f>
        <v>#REF!</v>
      </c>
      <c r="HT127" s="80"/>
      <c r="HU127" s="80" t="e">
        <f>SQRT((#REF!/HU121)^2+(HU125/HU124)^2)</f>
        <v>#REF!</v>
      </c>
      <c r="HV127" s="80" t="e">
        <f>SQRT((#REF!/HV121)^2+(HV125/HV124)^2)</f>
        <v>#REF!</v>
      </c>
      <c r="HW127" s="80" t="e">
        <f>SQRT((#REF!/HW121)^2+(HW125/HW124)^2)</f>
        <v>#REF!</v>
      </c>
      <c r="HX127" s="80" t="e">
        <f>SQRT((#REF!/HX121)^2+(HX125/HX124)^2)</f>
        <v>#REF!</v>
      </c>
      <c r="HY127" s="80" t="e">
        <f>SQRT((#REF!/HY121)^2+(HY125/HY124)^2)</f>
        <v>#REF!</v>
      </c>
      <c r="HZ127" s="80" t="e">
        <f>SQRT((#REF!/HZ121)^2+(HZ125/HZ124)^2)</f>
        <v>#REF!</v>
      </c>
      <c r="IA127" s="80" t="e">
        <f>SQRT((#REF!/IA121)^2+(IA125/IA124)^2)</f>
        <v>#REF!</v>
      </c>
      <c r="IB127" s="80" t="e">
        <f>SQRT((#REF!/IB121)^2+(IB125/IB124)^2)</f>
        <v>#REF!</v>
      </c>
      <c r="IC127" s="80" t="e">
        <f>SQRT((#REF!/IC121)^2+(IC125/IC124)^2)</f>
        <v>#REF!</v>
      </c>
      <c r="ID127" s="80" t="e">
        <f>SQRT((#REF!/ID121)^2+(ID125/ID124)^2)</f>
        <v>#REF!</v>
      </c>
      <c r="IE127" s="80" t="e">
        <f>SQRT((#REF!/IE121)^2+(IE125/IE124)^2)</f>
        <v>#REF!</v>
      </c>
      <c r="IF127" s="80" t="e">
        <f>SQRT((#REF!/IF121)^2+(IF125/IF124)^2)</f>
        <v>#REF!</v>
      </c>
      <c r="IG127" s="80" t="e">
        <f>SQRT((#REF!/IG121)^2+(IG125/IG124)^2)</f>
        <v>#REF!</v>
      </c>
      <c r="IH127" s="80" t="e">
        <f>SQRT((#REF!/IH121)^2+(IH125/IH124)^2)</f>
        <v>#REF!</v>
      </c>
      <c r="II127" s="80" t="e">
        <f>SQRT((#REF!/II121)^2+(II125/II124)^2)</f>
        <v>#REF!</v>
      </c>
      <c r="IJ127" s="80" t="e">
        <f>SQRT((#REF!/IJ121)^2+(IJ125/IJ124)^2)</f>
        <v>#REF!</v>
      </c>
      <c r="IK127" s="80" t="e">
        <f>SQRT((#REF!/IK121)^2+(IK125/IK124)^2)</f>
        <v>#REF!</v>
      </c>
      <c r="IL127" s="80" t="e">
        <f>SQRT((#REF!/IL121)^2+(IL125/IL124)^2)</f>
        <v>#REF!</v>
      </c>
      <c r="IM127" s="80" t="e">
        <f>SQRT((#REF!/IM121)^2+(IM125/IM124)^2)</f>
        <v>#REF!</v>
      </c>
      <c r="IN127" s="80" t="e">
        <f>SQRT((#REF!/IN121)^2+(IN125/IN124)^2)</f>
        <v>#REF!</v>
      </c>
      <c r="IO127" s="80" t="e">
        <f>SQRT((#REF!/IO121)^2+(IO125/IO124)^2)</f>
        <v>#REF!</v>
      </c>
      <c r="IP127" s="80" t="e">
        <f>SQRT((#REF!/IP121)^2+(IP125/IP124)^2)</f>
        <v>#REF!</v>
      </c>
      <c r="IQ127" s="80" t="e">
        <f>SQRT((#REF!/IQ121)^2+(IQ125/IQ124)^2)</f>
        <v>#REF!</v>
      </c>
      <c r="IR127" s="80" t="e">
        <f>SQRT((#REF!/IR121)^2+(IR125/IR124)^2)</f>
        <v>#REF!</v>
      </c>
      <c r="IS127" s="80"/>
      <c r="IT127" s="80" t="e">
        <f>SQRT((#REF!/IT121)^2+(IT125/IT124)^2)</f>
        <v>#REF!</v>
      </c>
      <c r="IU127" s="80" t="e">
        <f>SQRT((#REF!/IU121)^2+(IU125/IU124)^2)</f>
        <v>#REF!</v>
      </c>
      <c r="IV127" s="80" t="e">
        <f>SQRT((#REF!/IV121)^2+(IV125/IV124)^2)</f>
        <v>#REF!</v>
      </c>
      <c r="IW127" s="178" t="e">
        <f>SQRT((#REF!/IW121)^2+(IW125/IW124)^2)</f>
        <v>#REF!</v>
      </c>
      <c r="IX127" s="80" t="e">
        <f>SQRT((#REF!/IX121)^2+(IX125/IX124)^2)</f>
        <v>#REF!</v>
      </c>
      <c r="IY127" s="80" t="e">
        <f>SQRT((#REF!/IY121)^2+(IY125/IY124)^2)</f>
        <v>#REF!</v>
      </c>
      <c r="IZ127" s="80" t="e">
        <f>SQRT((#REF!/IZ121)^2+(IZ125/IZ124)^2)</f>
        <v>#REF!</v>
      </c>
      <c r="JA127" s="80" t="e">
        <f>SQRT((#REF!/JA121)^2+(JA125/JA124)^2)</f>
        <v>#REF!</v>
      </c>
      <c r="JB127" s="80"/>
      <c r="JC127" s="80" t="e">
        <f>SQRT((#REF!/JC121)^2+(JC125/JC124)^2)</f>
        <v>#REF!</v>
      </c>
      <c r="JD127" s="80" t="e">
        <f>SQRT((#REF!/JD121)^2+(JD125/JD124)^2)</f>
        <v>#REF!</v>
      </c>
      <c r="JE127" s="80" t="e">
        <f>SQRT((#REF!/JE121)^2+(JE125/JE124)^2)</f>
        <v>#REF!</v>
      </c>
      <c r="JF127" s="80" t="e">
        <f>SQRT((#REF!/JF121)^2+(JF125/JF124)^2)</f>
        <v>#REF!</v>
      </c>
      <c r="JG127" s="80" t="e">
        <f>SQRT((#REF!/JG121)^2+(JG125/JG124)^2)</f>
        <v>#REF!</v>
      </c>
      <c r="JH127" s="80" t="e">
        <f>SQRT((#REF!/JH121)^2+(JH125/JH124)^2)</f>
        <v>#REF!</v>
      </c>
      <c r="JI127" s="80" t="e">
        <f>SQRT((#REF!/JI121)^2+(JI125/JI124)^2)</f>
        <v>#REF!</v>
      </c>
      <c r="JJ127" s="80" t="e">
        <f>SQRT((#REF!/JJ121)^2+(JJ125/JJ124)^2)</f>
        <v>#REF!</v>
      </c>
      <c r="JK127" s="80" t="e">
        <f>SQRT((#REF!/JK121)^2+(JK125/JK124)^2)</f>
        <v>#REF!</v>
      </c>
      <c r="JL127" s="80" t="e">
        <f>SQRT((#REF!/JL121)^2+(JL125/JL124)^2)</f>
        <v>#REF!</v>
      </c>
      <c r="JM127" s="80" t="e">
        <f>SQRT((#REF!/JM121)^2+(JM125/JM124)^2)</f>
        <v>#REF!</v>
      </c>
      <c r="JN127" s="80" t="e">
        <f>SQRT((#REF!/JN121)^2+(JN125/JN124)^2)</f>
        <v>#REF!</v>
      </c>
      <c r="JO127" s="80" t="e">
        <f>SQRT((#REF!/JO121)^2+(JO125/JO124)^2)</f>
        <v>#REF!</v>
      </c>
      <c r="JP127" s="80" t="e">
        <f>SQRT((#REF!/JP121)^2+(JP125/JP124)^2)</f>
        <v>#REF!</v>
      </c>
      <c r="JQ127" s="80" t="e">
        <f>SQRT((#REF!/JQ121)^2+(JQ125/JQ124)^2)</f>
        <v>#REF!</v>
      </c>
      <c r="JR127" s="80" t="e">
        <f>SQRT((#REF!/JR121)^2+(JR125/JR124)^2)</f>
        <v>#REF!</v>
      </c>
      <c r="JS127" s="80" t="e">
        <f>SQRT((#REF!/JS121)^2+(JS125/JS124)^2)</f>
        <v>#REF!</v>
      </c>
      <c r="JT127" s="80" t="e">
        <f>SQRT((#REF!/JT121)^2+(JT125/JT124)^2)</f>
        <v>#REF!</v>
      </c>
      <c r="JU127" s="80" t="e">
        <f>SQRT((#REF!/JU121)^2+(JU125/JU124)^2)</f>
        <v>#REF!</v>
      </c>
      <c r="JV127" s="80" t="e">
        <f>SQRT((#REF!/JV121)^2+(JV125/JV124)^2)</f>
        <v>#REF!</v>
      </c>
      <c r="JW127" s="80" t="e">
        <f>SQRT((#REF!/JW121)^2+(JW125/JW124)^2)</f>
        <v>#REF!</v>
      </c>
      <c r="JX127" s="80" t="e">
        <f>SQRT((#REF!/JX121)^2+(JX125/JX124)^2)</f>
        <v>#REF!</v>
      </c>
      <c r="JY127" s="80" t="e">
        <f>SQRT((#REF!/JY121)^2+(JY125/JY124)^2)</f>
        <v>#REF!</v>
      </c>
      <c r="JZ127" s="80" t="e">
        <f>SQRT((#REF!/JZ121)^2+(JZ125/JZ124)^2)</f>
        <v>#REF!</v>
      </c>
      <c r="KA127" s="80" t="e">
        <f>SQRT((#REF!/KA121)^2+(KA125/KA124)^2)</f>
        <v>#REF!</v>
      </c>
      <c r="KB127" s="80" t="e">
        <f>SQRT((#REF!/KB121)^2+(KB125/KB124)^2)</f>
        <v>#REF!</v>
      </c>
      <c r="KC127" s="80"/>
      <c r="KD127" s="80"/>
      <c r="KE127" s="80" t="e">
        <f>SQRT((#REF!/KE121)^2+(KE125/KE124)^2)</f>
        <v>#REF!</v>
      </c>
      <c r="KF127" s="80" t="e">
        <f>SQRT((#REF!/KF121)^2+(KF125/KF124)^2)</f>
        <v>#REF!</v>
      </c>
      <c r="KG127" s="80"/>
      <c r="KH127" s="80"/>
      <c r="KI127" s="80" t="e">
        <f>SQRT((#REF!/KI121)^2+(KI125/KI124)^2)</f>
        <v>#REF!</v>
      </c>
      <c r="KJ127" s="80" t="e">
        <f>SQRT((#REF!/KJ121)^2+(KJ125/KJ124)^2)</f>
        <v>#REF!</v>
      </c>
      <c r="KK127" s="80" t="e">
        <f>SQRT((#REF!/KK121)^2+(KK125/KK124)^2)</f>
        <v>#REF!</v>
      </c>
      <c r="KL127" s="80" t="e">
        <f>SQRT((#REF!/KL121)^2+(KL125/KL124)^2)</f>
        <v>#REF!</v>
      </c>
      <c r="KM127" s="80" t="e">
        <f>SQRT((#REF!/KM121)^2+(KM125/KM124)^2)</f>
        <v>#REF!</v>
      </c>
      <c r="KN127" s="80" t="e">
        <f>SQRT((#REF!/KN121)^2+(KN125/KN124)^2)</f>
        <v>#REF!</v>
      </c>
      <c r="KO127" s="80" t="e">
        <f>SQRT((#REF!/KO121)^2+(KO125/KO124)^2)</f>
        <v>#REF!</v>
      </c>
      <c r="KP127" s="80"/>
      <c r="KQ127" s="80" t="e">
        <f>SQRT((#REF!/KQ121)^2+(KQ125/KQ124)^2)</f>
        <v>#REF!</v>
      </c>
      <c r="KR127" s="80" t="e">
        <f>SQRT((#REF!/KR121)^2+(KR125/KR124)^2)</f>
        <v>#REF!</v>
      </c>
      <c r="KS127" s="80" t="e">
        <f>SQRT((#REF!/KS121)^2+(KS125/KS124)^2)</f>
        <v>#REF!</v>
      </c>
      <c r="KT127" s="80" t="e">
        <f>SQRT((#REF!/KT121)^2+(KT125/KT124)^2)</f>
        <v>#REF!</v>
      </c>
      <c r="KU127" s="80" t="e">
        <f>SQRT((#REF!/KU121)^2+(KU125/KU124)^2)</f>
        <v>#REF!</v>
      </c>
      <c r="KV127" s="80" t="e">
        <f>SQRT((#REF!/KV121)^2+(KV125/KV124)^2)</f>
        <v>#REF!</v>
      </c>
      <c r="KW127" s="80" t="e">
        <f>SQRT((#REF!/KW121)^2+(KW125/KW124)^2)</f>
        <v>#REF!</v>
      </c>
      <c r="KX127" s="80" t="e">
        <f>SQRT((#REF!/KX121)^2+(KX125/KX124)^2)</f>
        <v>#REF!</v>
      </c>
      <c r="KY127" s="80" t="e">
        <f>SQRT((#REF!/KY121)^2+(KY125/KY124)^2)</f>
        <v>#REF!</v>
      </c>
      <c r="KZ127" s="80" t="e">
        <f>SQRT((#REF!/KZ121)^2+(KZ125/KZ124)^2)</f>
        <v>#REF!</v>
      </c>
      <c r="LA127" s="80" t="e">
        <f>SQRT((#REF!/LA121)^2+(LA125/LA124)^2)</f>
        <v>#REF!</v>
      </c>
      <c r="LB127" s="80" t="e">
        <f>SQRT((#REF!/LB121)^2+(LB125/LB124)^2)</f>
        <v>#REF!</v>
      </c>
      <c r="LC127" s="80" t="e">
        <f>SQRT((#REF!/LC121)^2+(LC125/LC124)^2)</f>
        <v>#REF!</v>
      </c>
      <c r="LD127" s="80" t="e">
        <f>SQRT((#REF!/LD121)^2+(LD125/LD124)^2)</f>
        <v>#REF!</v>
      </c>
      <c r="LE127" s="80" t="e">
        <f>SQRT((#REF!/LE121)^2+(LE125/LE124)^2)</f>
        <v>#REF!</v>
      </c>
      <c r="LF127" s="80" t="e">
        <f>SQRT((#REF!/LF121)^2+(LF125/LF124)^2)</f>
        <v>#REF!</v>
      </c>
      <c r="LG127" s="80" t="e">
        <f>SQRT((#REF!/LG121)^2+(LG125/LG124)^2)</f>
        <v>#REF!</v>
      </c>
      <c r="LH127" s="80" t="e">
        <f>SQRT((#REF!/LH121)^2+(LH125/LH124)^2)</f>
        <v>#REF!</v>
      </c>
      <c r="LI127" s="80" t="e">
        <f>SQRT((#REF!/LI121)^2+(LI125/LI124)^2)</f>
        <v>#REF!</v>
      </c>
      <c r="LJ127" s="80" t="e">
        <f>SQRT((#REF!/LJ121)^2+(LJ125/LJ124)^2)</f>
        <v>#REF!</v>
      </c>
      <c r="LK127" s="80" t="e">
        <f>SQRT((#REF!/LK121)^2+(LK125/LK124)^2)</f>
        <v>#REF!</v>
      </c>
      <c r="LL127" s="80" t="e">
        <f>SQRT((#REF!/LL121)^2+(LL125/LL124)^2)</f>
        <v>#REF!</v>
      </c>
      <c r="LM127" s="80" t="e">
        <f>SQRT((#REF!/LM121)^2+(LM125/LM124)^2)</f>
        <v>#REF!</v>
      </c>
      <c r="LN127" s="80"/>
      <c r="LO127" s="80" t="e">
        <f>SQRT((#REF!/LO121)^2+(LO125/LO124)^2)</f>
        <v>#REF!</v>
      </c>
      <c r="LP127" s="80" t="e">
        <f>SQRT((#REF!/LP121)^2+(LP125/LP124)^2)</f>
        <v>#REF!</v>
      </c>
      <c r="LQ127" s="80"/>
      <c r="LR127" s="80" t="e">
        <f>SQRT((#REF!/LR121)^2+(LR125/LR124)^2)</f>
        <v>#REF!</v>
      </c>
      <c r="LS127" s="80" t="e">
        <f>SQRT((#REF!/LS121)^2+(LS125/LS124)^2)</f>
        <v>#REF!</v>
      </c>
      <c r="LT127" s="80" t="e">
        <f>SQRT((#REF!/LT121)^2+(LT125/LT124)^2)</f>
        <v>#REF!</v>
      </c>
      <c r="LU127" s="80" t="e">
        <f>SQRT((#REF!/LU121)^2+(LU125/LU124)^2)</f>
        <v>#REF!</v>
      </c>
      <c r="LV127" s="80" t="e">
        <f>SQRT((#REF!/LV121)^2+(LV125/LV124)^2)</f>
        <v>#REF!</v>
      </c>
      <c r="LW127" s="80" t="e">
        <f>SQRT((#REF!/LW121)^2+(LW125/LW124)^2)</f>
        <v>#REF!</v>
      </c>
      <c r="LX127" s="80" t="e">
        <f>SQRT((#REF!/LX121)^2+(LX125/LX124)^2)</f>
        <v>#REF!</v>
      </c>
      <c r="LY127" s="80" t="e">
        <f>SQRT((#REF!/LY121)^2+(LY125/LY124)^2)</f>
        <v>#REF!</v>
      </c>
      <c r="LZ127" s="80" t="e">
        <f>SQRT((#REF!/LZ121)^2+(LZ125/LZ124)^2)</f>
        <v>#REF!</v>
      </c>
      <c r="MA127" s="80" t="e">
        <f>SQRT((#REF!/MA121)^2+(MA125/MA124)^2)</f>
        <v>#REF!</v>
      </c>
      <c r="MB127" s="80" t="e">
        <f>SQRT((#REF!/MB121)^2+(MB125/MB124)^2)</f>
        <v>#REF!</v>
      </c>
      <c r="MC127" s="80" t="e">
        <f>SQRT((#REF!/MC121)^2+(MC125/MC124)^2)</f>
        <v>#REF!</v>
      </c>
      <c r="MD127" s="80" t="e">
        <f>SQRT((#REF!/MD121)^2+(MD125/MD124)^2)</f>
        <v>#REF!</v>
      </c>
      <c r="ME127" s="80" t="e">
        <f>SQRT((#REF!/ME121)^2+(ME125/ME124)^2)</f>
        <v>#REF!</v>
      </c>
      <c r="MF127" s="80" t="e">
        <f>SQRT((#REF!/MF121)^2+(MF125/MF124)^2)</f>
        <v>#REF!</v>
      </c>
      <c r="MG127" s="80" t="e">
        <f>SQRT((#REF!/MG121)^2+(MG125/MG124)^2)</f>
        <v>#REF!</v>
      </c>
      <c r="MH127" s="80" t="e">
        <f>SQRT((#REF!/MH121)^2+(MH125/MH124)^2)</f>
        <v>#REF!</v>
      </c>
      <c r="MI127" s="80" t="e">
        <f>SQRT((#REF!/MI121)^2+(MI125/MI124)^2)</f>
        <v>#REF!</v>
      </c>
      <c r="MJ127" s="80" t="e">
        <f>SQRT((#REF!/MJ121)^2+(MJ125/MJ124)^2)</f>
        <v>#REF!</v>
      </c>
      <c r="MK127" s="80" t="e">
        <f>SQRT((#REF!/MK121)^2+(MK125/MK124)^2)</f>
        <v>#REF!</v>
      </c>
      <c r="ML127" s="80" t="e">
        <f>SQRT((#REF!/ML121)^2+(ML125/ML124)^2)</f>
        <v>#REF!</v>
      </c>
      <c r="MM127" s="80" t="e">
        <f>SQRT((#REF!/MM121)^2+(MM125/MM124)^2)</f>
        <v>#REF!</v>
      </c>
      <c r="MN127" s="80" t="e">
        <f>SQRT((#REF!/MN121)^2+(MN125/MN124)^2)</f>
        <v>#REF!</v>
      </c>
      <c r="MO127" s="80" t="e">
        <f>SQRT((#REF!/MO121)^2+(MO125/MO124)^2)</f>
        <v>#REF!</v>
      </c>
      <c r="MP127" s="80" t="e">
        <f>SQRT((#REF!/MP121)^2+(MP125/MP124)^2)</f>
        <v>#REF!</v>
      </c>
      <c r="MQ127" s="80" t="e">
        <f>SQRT((#REF!/MQ121)^2+(MQ125/MQ124)^2)</f>
        <v>#REF!</v>
      </c>
      <c r="MR127" s="80" t="e">
        <f>SQRT((#REF!/MR121)^2+(MR125/MR124)^2)</f>
        <v>#REF!</v>
      </c>
      <c r="MS127" s="80" t="e">
        <f>SQRT((#REF!/MS121)^2+(MS125/MS124)^2)</f>
        <v>#REF!</v>
      </c>
      <c r="MT127" s="80" t="e">
        <f>SQRT((#REF!/MT121)^2+(MT125/MT124)^2)</f>
        <v>#REF!</v>
      </c>
      <c r="MU127" s="80" t="e">
        <f>SQRT((#REF!/MU121)^2+(MU125/MU124)^2)</f>
        <v>#REF!</v>
      </c>
      <c r="MV127" s="80" t="e">
        <f>SQRT((#REF!/MV121)^2+(MV125/MV124)^2)</f>
        <v>#REF!</v>
      </c>
      <c r="MW127" s="80" t="e">
        <f>SQRT((#REF!/MW121)^2+(MW125/MW124)^2)</f>
        <v>#REF!</v>
      </c>
      <c r="MX127" s="80" t="e">
        <f>SQRT((#REF!/MX121)^2+(MX125/MX124)^2)</f>
        <v>#REF!</v>
      </c>
      <c r="MY127" s="80" t="e">
        <f>SQRT((#REF!/MY121)^2+(MY125/MY124)^2)</f>
        <v>#REF!</v>
      </c>
      <c r="MZ127" s="80" t="e">
        <f>SQRT((#REF!/MZ121)^2+(MZ125/MZ124)^2)</f>
        <v>#REF!</v>
      </c>
      <c r="NA127" s="80" t="e">
        <f>SQRT((#REF!/NA121)^2+(NA125/NA124)^2)</f>
        <v>#REF!</v>
      </c>
      <c r="NB127" s="80" t="e">
        <f>SQRT((#REF!/NB121)^2+(NB125/NB124)^2)</f>
        <v>#REF!</v>
      </c>
      <c r="NC127" s="80" t="e">
        <f>SQRT((#REF!/NC121)^2+(NC125/NC124)^2)</f>
        <v>#REF!</v>
      </c>
      <c r="ND127" s="80" t="e">
        <f>SQRT((#REF!/ND121)^2+(ND125/ND124)^2)</f>
        <v>#REF!</v>
      </c>
      <c r="NE127" s="80" t="e">
        <f>SQRT((#REF!/NE121)^2+(NE125/NE124)^2)</f>
        <v>#REF!</v>
      </c>
      <c r="NF127" s="80" t="e">
        <f>SQRT((#REF!/NF121)^2+(NF125/NF124)^2)</f>
        <v>#REF!</v>
      </c>
      <c r="NG127" s="80" t="e">
        <f>SQRT((#REF!/NG121)^2+(NG125/NG124)^2)</f>
        <v>#REF!</v>
      </c>
      <c r="NH127" s="80" t="e">
        <f>SQRT((#REF!/NH121)^2+(NH125/NH124)^2)</f>
        <v>#REF!</v>
      </c>
      <c r="NI127" s="80" t="e">
        <f>SQRT((#REF!/NI121)^2+(NI125/NI124)^2)</f>
        <v>#REF!</v>
      </c>
      <c r="NJ127" s="80" t="e">
        <f>SQRT((#REF!/NJ121)^2+(NJ125/NJ124)^2)</f>
        <v>#REF!</v>
      </c>
      <c r="NK127" s="80" t="e">
        <f>SQRT((#REF!/NK121)^2+(NK125/NK124)^2)</f>
        <v>#REF!</v>
      </c>
      <c r="NL127" s="80" t="e">
        <f>SQRT((#REF!/NL121)^2+(NL125/NL124)^2)</f>
        <v>#REF!</v>
      </c>
      <c r="NM127" s="80" t="e">
        <f>SQRT((#REF!/NM121)^2+(NM125/NM124)^2)</f>
        <v>#REF!</v>
      </c>
      <c r="NN127" s="80" t="e">
        <f>SQRT((#REF!/NN121)^2+(NN125/NN124)^2)</f>
        <v>#REF!</v>
      </c>
      <c r="NO127" s="80" t="e">
        <f>SQRT((#REF!/NO121)^2+(NO125/NO124)^2)</f>
        <v>#REF!</v>
      </c>
      <c r="NP127" s="80" t="e">
        <f>SQRT((#REF!/NP121)^2+(NP125/NP124)^2)</f>
        <v>#REF!</v>
      </c>
      <c r="NQ127" s="80" t="e">
        <f>SQRT((#REF!/NQ121)^2+(NQ125/NQ124)^2)</f>
        <v>#REF!</v>
      </c>
      <c r="NR127" s="80" t="e">
        <f>SQRT((#REF!/NR121)^2+(NR125/NR124)^2)</f>
        <v>#REF!</v>
      </c>
      <c r="NS127" s="80" t="e">
        <f>SQRT((#REF!/NS121)^2+(NS125/NS124)^2)</f>
        <v>#REF!</v>
      </c>
      <c r="NT127" s="80" t="e">
        <f>SQRT((#REF!/NT121)^2+(NT125/NT124)^2)</f>
        <v>#REF!</v>
      </c>
      <c r="NU127" s="80" t="e">
        <f>SQRT((#REF!/NU121)^2+(NU125/NU124)^2)</f>
        <v>#REF!</v>
      </c>
      <c r="NV127" s="80" t="e">
        <f>SQRT((#REF!/NV121)^2+(NV125/NV124)^2)</f>
        <v>#REF!</v>
      </c>
      <c r="NW127" s="80" t="e">
        <f>SQRT((#REF!/NW121)^2+(NW125/NW124)^2)</f>
        <v>#REF!</v>
      </c>
      <c r="NX127" s="80" t="e">
        <f>SQRT((#REF!/NX121)^2+(NX125/NX124)^2)</f>
        <v>#REF!</v>
      </c>
      <c r="NY127" s="80" t="e">
        <f>SQRT((#REF!/NY121)^2+(NY125/NY124)^2)</f>
        <v>#REF!</v>
      </c>
      <c r="NZ127" s="80" t="e">
        <f>SQRT((#REF!/NZ121)^2+(NZ125/NZ124)^2)</f>
        <v>#REF!</v>
      </c>
      <c r="OA127" s="80" t="e">
        <f>SQRT((#REF!/OA121)^2+(OA125/OA124)^2)</f>
        <v>#REF!</v>
      </c>
      <c r="OB127" s="80" t="e">
        <f>SQRT((#REF!/OB121)^2+(OB125/OB124)^2)</f>
        <v>#REF!</v>
      </c>
      <c r="OC127" s="80" t="e">
        <f>SQRT((#REF!/OC121)^2+(OC125/OC124)^2)</f>
        <v>#REF!</v>
      </c>
      <c r="OD127" s="80" t="e">
        <f>SQRT((#REF!/OD121)^2+(OD125/OD124)^2)</f>
        <v>#REF!</v>
      </c>
      <c r="OE127" s="80" t="e">
        <f>SQRT((#REF!/OE121)^2+(OE125/OE124)^2)</f>
        <v>#REF!</v>
      </c>
      <c r="OF127" s="80" t="e">
        <f>SQRT((#REF!/OF121)^2+(OF125/OF124)^2)</f>
        <v>#REF!</v>
      </c>
      <c r="OG127" s="80" t="e">
        <f>SQRT((#REF!/OG121)^2+(OG125/OG124)^2)</f>
        <v>#REF!</v>
      </c>
      <c r="OH127" s="80" t="e">
        <f>SQRT((#REF!/OH121)^2+(OH125/OH124)^2)</f>
        <v>#REF!</v>
      </c>
      <c r="OI127" s="80" t="e">
        <f>SQRT((#REF!/OI121)^2+(OI125/OI124)^2)</f>
        <v>#REF!</v>
      </c>
      <c r="OJ127" s="80" t="e">
        <f>SQRT((#REF!/OJ121)^2+(OJ125/OJ124)^2)</f>
        <v>#REF!</v>
      </c>
      <c r="OK127" s="80" t="e">
        <f>SQRT((#REF!/OK121)^2+(OK125/OK124)^2)</f>
        <v>#REF!</v>
      </c>
      <c r="OL127" s="80" t="e">
        <f>SQRT((#REF!/OL121)^2+(OL125/OL124)^2)</f>
        <v>#REF!</v>
      </c>
      <c r="OM127" s="80" t="e">
        <f>SQRT((#REF!/OM121)^2+(OM125/OM124)^2)</f>
        <v>#REF!</v>
      </c>
      <c r="ON127" s="80" t="e">
        <f>SQRT((#REF!/ON121)^2+(ON125/ON124)^2)</f>
        <v>#REF!</v>
      </c>
      <c r="OO127" s="80" t="e">
        <f>SQRT((#REF!/OO121)^2+(OO125/OO124)^2)</f>
        <v>#REF!</v>
      </c>
      <c r="OP127" s="80" t="e">
        <f>SQRT((#REF!/OP121)^2+(OP125/OP124)^2)</f>
        <v>#REF!</v>
      </c>
      <c r="OQ127" s="80" t="e">
        <f>SQRT((#REF!/OQ121)^2+(OQ125/OQ124)^2)</f>
        <v>#REF!</v>
      </c>
      <c r="OR127" s="80" t="e">
        <f>SQRT((#REF!/OR121)^2+(OR125/OR124)^2)</f>
        <v>#REF!</v>
      </c>
      <c r="OS127" s="80" t="e">
        <f>SQRT((#REF!/OS121)^2+(OS125/OS124)^2)</f>
        <v>#REF!</v>
      </c>
      <c r="OT127" s="80" t="e">
        <f>SQRT((#REF!/OT121)^2+(OT125/OT124)^2)</f>
        <v>#REF!</v>
      </c>
      <c r="OU127" s="80" t="e">
        <f>SQRT((#REF!/OU121)^2+(OU125/OU124)^2)</f>
        <v>#REF!</v>
      </c>
      <c r="OV127" s="80" t="e">
        <f>SQRT((#REF!/OV121)^2+(OV125/OV124)^2)</f>
        <v>#REF!</v>
      </c>
      <c r="OW127" s="80" t="e">
        <f>SQRT((#REF!/OW121)^2+(OW125/OW124)^2)</f>
        <v>#REF!</v>
      </c>
      <c r="OX127" s="80" t="e">
        <f>SQRT((#REF!/OX121)^2+(OX125/OX124)^2)</f>
        <v>#REF!</v>
      </c>
      <c r="OY127" s="80" t="e">
        <f>SQRT((#REF!/OY121)^2+(OY125/OY124)^2)</f>
        <v>#REF!</v>
      </c>
    </row>
    <row r="128" spans="1:415" s="47" customFormat="1" ht="12">
      <c r="A128" s="73" t="s">
        <v>66</v>
      </c>
      <c r="B128" s="73"/>
      <c r="C128" s="73"/>
      <c r="D128" s="75">
        <f>D33/(D54-0.9216655)</f>
        <v>-0.64542538225838786</v>
      </c>
      <c r="E128" s="75">
        <f t="shared" ref="E128" si="458">E33/(E54-0.9216655)</f>
        <v>-0.86260308551639375</v>
      </c>
      <c r="F128" s="75" t="e">
        <f>F33/(F54-0.9216655)</f>
        <v>#DIV/0!</v>
      </c>
      <c r="G128" s="75" t="e">
        <f>G33/(G54-0.9216655)</f>
        <v>#DIV/0!</v>
      </c>
      <c r="H128" s="75" t="e">
        <f t="shared" ref="H128:BR128" si="459">H33/(H54-0.9216655)</f>
        <v>#DIV/0!</v>
      </c>
      <c r="I128" s="75" t="e">
        <f t="shared" si="459"/>
        <v>#DIV/0!</v>
      </c>
      <c r="J128" s="75" t="e">
        <f t="shared" si="459"/>
        <v>#DIV/0!</v>
      </c>
      <c r="K128" s="75" t="e">
        <f t="shared" si="459"/>
        <v>#DIV/0!</v>
      </c>
      <c r="L128" s="75" t="e">
        <f t="shared" si="459"/>
        <v>#DIV/0!</v>
      </c>
      <c r="M128" s="75" t="e">
        <f t="shared" si="459"/>
        <v>#DIV/0!</v>
      </c>
      <c r="N128" s="75" t="e">
        <f t="shared" si="459"/>
        <v>#DIV/0!</v>
      </c>
      <c r="O128" s="75">
        <f t="shared" si="459"/>
        <v>0</v>
      </c>
      <c r="P128" s="75">
        <f t="shared" si="459"/>
        <v>0</v>
      </c>
      <c r="Q128" s="75" t="e">
        <f t="shared" si="459"/>
        <v>#DIV/0!</v>
      </c>
      <c r="R128" s="75" t="e">
        <f t="shared" si="459"/>
        <v>#DIV/0!</v>
      </c>
      <c r="S128" s="75">
        <f t="shared" si="459"/>
        <v>0</v>
      </c>
      <c r="T128" s="75"/>
      <c r="U128" s="75"/>
      <c r="V128" s="75">
        <f t="shared" si="459"/>
        <v>0.32874840897167867</v>
      </c>
      <c r="W128" s="75">
        <f t="shared" si="459"/>
        <v>0.35021562008497326</v>
      </c>
      <c r="X128" s="75">
        <f t="shared" si="459"/>
        <v>0.21794942368345929</v>
      </c>
      <c r="Y128" s="75">
        <f t="shared" si="459"/>
        <v>0.48652143984464125</v>
      </c>
      <c r="Z128" s="75">
        <f t="shared" si="459"/>
        <v>0.31782456945811988</v>
      </c>
      <c r="AA128" s="75"/>
      <c r="AB128" s="75">
        <f t="shared" si="459"/>
        <v>0.1631272723681203</v>
      </c>
      <c r="AC128" s="75">
        <f t="shared" si="459"/>
        <v>0.27405874858247886</v>
      </c>
      <c r="AD128" s="75">
        <f t="shared" si="459"/>
        <v>0.1328667474025389</v>
      </c>
      <c r="AE128" s="75">
        <f t="shared" si="459"/>
        <v>0.13354532800119123</v>
      </c>
      <c r="AF128" s="75">
        <f t="shared" si="459"/>
        <v>7.1517703139136052E-2</v>
      </c>
      <c r="AG128" s="75"/>
      <c r="AH128" s="75">
        <f t="shared" si="459"/>
        <v>7.4362222398066904E-2</v>
      </c>
      <c r="AI128" s="75">
        <f t="shared" si="459"/>
        <v>2.3347002625893523E-2</v>
      </c>
      <c r="AJ128" s="75">
        <f t="shared" si="459"/>
        <v>2.4031354010066414E-2</v>
      </c>
      <c r="AK128" s="75">
        <f t="shared" si="459"/>
        <v>6.9460154357793624E-2</v>
      </c>
      <c r="AL128" s="75">
        <f t="shared" si="459"/>
        <v>3.3084305374806264E-2</v>
      </c>
      <c r="AM128" s="75"/>
      <c r="AN128" s="75">
        <f t="shared" si="459"/>
        <v>0.3003104215844668</v>
      </c>
      <c r="AO128" s="75">
        <f t="shared" si="459"/>
        <v>0.4428843683919837</v>
      </c>
      <c r="AP128" s="75">
        <f t="shared" si="459"/>
        <v>0.34402914584821143</v>
      </c>
      <c r="AQ128" s="75">
        <f t="shared" si="459"/>
        <v>0.28611703348732631</v>
      </c>
      <c r="AR128" s="75" t="e">
        <f t="shared" si="459"/>
        <v>#DIV/0!</v>
      </c>
      <c r="AS128" s="75"/>
      <c r="AT128" s="75">
        <f t="shared" si="459"/>
        <v>0.28563084699470892</v>
      </c>
      <c r="AU128" s="75">
        <f t="shared" si="459"/>
        <v>0.28173505874172866</v>
      </c>
      <c r="AV128" s="75">
        <f t="shared" si="459"/>
        <v>0.18556454848302562</v>
      </c>
      <c r="AW128" s="75">
        <f t="shared" si="459"/>
        <v>0.66769297057356025</v>
      </c>
      <c r="AX128" s="75">
        <f t="shared" si="459"/>
        <v>0.49019758483826287</v>
      </c>
      <c r="AY128" s="75"/>
      <c r="AZ128" s="75">
        <f t="shared" si="459"/>
        <v>0.18503378261567241</v>
      </c>
      <c r="BA128" s="75">
        <f t="shared" si="459"/>
        <v>0.12438956369659171</v>
      </c>
      <c r="BB128" s="75" t="e">
        <f t="shared" si="459"/>
        <v>#DIV/0!</v>
      </c>
      <c r="BC128" s="75">
        <f t="shared" si="459"/>
        <v>0.18941300404926953</v>
      </c>
      <c r="BD128" s="75"/>
      <c r="BE128" s="75">
        <f t="shared" si="459"/>
        <v>8.4862775286939293E-2</v>
      </c>
      <c r="BF128" s="75">
        <f t="shared" si="459"/>
        <v>9.0588450912051352E-2</v>
      </c>
      <c r="BG128" s="75">
        <f t="shared" si="459"/>
        <v>6.1135393513382472E-2</v>
      </c>
      <c r="BH128" s="75">
        <f t="shared" si="459"/>
        <v>7.2234854782873253E-2</v>
      </c>
      <c r="BI128" s="75"/>
      <c r="BJ128" s="75">
        <f t="shared" si="459"/>
        <v>0.1373583783698876</v>
      </c>
      <c r="BK128" s="75">
        <f t="shared" si="459"/>
        <v>5.4606970862462231E-2</v>
      </c>
      <c r="BL128" s="75">
        <f t="shared" si="459"/>
        <v>0.12067432919433024</v>
      </c>
      <c r="BM128" s="75">
        <f t="shared" si="459"/>
        <v>8.4871681726652617E-2</v>
      </c>
      <c r="BN128" s="75"/>
      <c r="BO128" s="75" t="e">
        <f t="shared" si="459"/>
        <v>#DIV/0!</v>
      </c>
      <c r="BP128" s="75" t="e">
        <f t="shared" si="459"/>
        <v>#DIV/0!</v>
      </c>
      <c r="BQ128" s="75">
        <f t="shared" si="459"/>
        <v>0.51979322297637187</v>
      </c>
      <c r="BR128" s="75">
        <f t="shared" si="459"/>
        <v>0.26220805147321852</v>
      </c>
      <c r="BS128" s="75"/>
      <c r="BT128" s="75">
        <f t="shared" ref="BT128:EB128" si="460">BT33/(BT54-0.9216655)</f>
        <v>0.16572740702933653</v>
      </c>
      <c r="BU128" s="75">
        <f t="shared" si="460"/>
        <v>6.1017366212338497E-2</v>
      </c>
      <c r="BV128" s="75">
        <f t="shared" si="460"/>
        <v>5.4764031806481095E-2</v>
      </c>
      <c r="BW128" s="75"/>
      <c r="BX128" s="75" t="e">
        <f t="shared" si="460"/>
        <v>#DIV/0!</v>
      </c>
      <c r="BY128" s="75"/>
      <c r="BZ128" s="75">
        <f t="shared" si="460"/>
        <v>4.5610535916327404E-2</v>
      </c>
      <c r="CA128" s="75">
        <f t="shared" si="460"/>
        <v>1.5393338505732723E-2</v>
      </c>
      <c r="CB128" s="75">
        <f t="shared" si="460"/>
        <v>9.5941721347707273E-3</v>
      </c>
      <c r="CC128" s="75">
        <f>CC33/(CC54-0.9216655)</f>
        <v>2.8985108036436815E-3</v>
      </c>
      <c r="CD128" s="75">
        <f>CD33/(CD54-0.9216655)</f>
        <v>5.683065877149107E-3</v>
      </c>
      <c r="CE128" s="75">
        <f>CE33/(CE54-0.9216655)</f>
        <v>7.6498767777991333E-2</v>
      </c>
      <c r="CF128" s="75"/>
      <c r="CG128" s="75">
        <f t="shared" si="460"/>
        <v>5.6139295463862683E-2</v>
      </c>
      <c r="CH128" s="75"/>
      <c r="CI128" s="75">
        <f>CI33/(CI54-0.9216655)</f>
        <v>0.19266935620697456</v>
      </c>
      <c r="CJ128" s="75"/>
      <c r="CK128" s="75">
        <f>CK33/(CK54-0.9216655)</f>
        <v>-0.27879854459128611</v>
      </c>
      <c r="CL128" s="75">
        <f>CL33/(CL54-0.9216655)</f>
        <v>1.4890454892435522E-2</v>
      </c>
      <c r="CM128" s="75">
        <f t="shared" si="460"/>
        <v>4.7431759203426438E-3</v>
      </c>
      <c r="CN128" s="175" t="e">
        <f t="shared" si="460"/>
        <v>#DIV/0!</v>
      </c>
      <c r="CO128" s="75">
        <f>CO33/(CO54-0.9216655)</f>
        <v>0.49344119667082931</v>
      </c>
      <c r="CP128" s="75">
        <f t="shared" si="460"/>
        <v>0.73153084780229283</v>
      </c>
      <c r="CQ128" s="75">
        <f t="shared" si="460"/>
        <v>0.70876664397048494</v>
      </c>
      <c r="CR128" s="75" t="e">
        <f t="shared" si="460"/>
        <v>#DIV/0!</v>
      </c>
      <c r="CS128" s="75"/>
      <c r="CT128" s="75">
        <f t="shared" si="460"/>
        <v>6.2854987983793617E-2</v>
      </c>
      <c r="CU128" s="75">
        <f t="shared" si="460"/>
        <v>0.19238216594981999</v>
      </c>
      <c r="CV128" s="75">
        <f t="shared" si="460"/>
        <v>2.2870439693756261E-3</v>
      </c>
      <c r="CW128" s="75">
        <f t="shared" si="460"/>
        <v>3.6956477329923521E-2</v>
      </c>
      <c r="CX128" s="75">
        <f t="shared" si="460"/>
        <v>5.4044164609564231E-2</v>
      </c>
      <c r="CY128" s="75"/>
      <c r="CZ128" s="75">
        <f t="shared" si="460"/>
        <v>1.0871605661542818E-2</v>
      </c>
      <c r="DA128" s="75">
        <f t="shared" si="460"/>
        <v>1.982797490683082E-2</v>
      </c>
      <c r="DB128" s="75">
        <f t="shared" si="460"/>
        <v>9.391468739715924E-3</v>
      </c>
      <c r="DC128" s="75" t="e">
        <f>DC33/(DC54-0.9216655)</f>
        <v>#DIV/0!</v>
      </c>
      <c r="DD128" s="75" t="e">
        <f>DD33/(DD54-0.9216655)</f>
        <v>#DIV/0!</v>
      </c>
      <c r="DE128" s="75"/>
      <c r="DF128" s="75"/>
      <c r="DG128" s="75">
        <f t="shared" si="460"/>
        <v>1.3911116575054663E-2</v>
      </c>
      <c r="DH128" s="75">
        <f t="shared" si="460"/>
        <v>-0.69212865491734399</v>
      </c>
      <c r="DI128" s="75">
        <f t="shared" si="460"/>
        <v>-1.4461971533416387</v>
      </c>
      <c r="DJ128" s="75">
        <f>DJ33/(DJ54-0.9216655)</f>
        <v>1.6782378387082807E-2</v>
      </c>
      <c r="DK128" s="75">
        <f>DK33/(DK54-0.9216655)</f>
        <v>1.079573902605549E-2</v>
      </c>
      <c r="DL128" s="75"/>
      <c r="DM128" s="75">
        <f t="shared" si="460"/>
        <v>8.7940554223044781E-2</v>
      </c>
      <c r="DN128" s="75">
        <f t="shared" si="460"/>
        <v>0.12365698603749604</v>
      </c>
      <c r="DO128" s="75">
        <f t="shared" si="460"/>
        <v>7.9809674780625645E-2</v>
      </c>
      <c r="DP128" s="75">
        <f>DP33/(DP54-0.9216655)</f>
        <v>0.26527868637109564</v>
      </c>
      <c r="DQ128" s="75">
        <f>DQ33/(DQ54-0.9216655)</f>
        <v>0.13272971408828754</v>
      </c>
      <c r="DR128" s="75"/>
      <c r="DS128" s="75">
        <f>DS33/(DS54-0.9216655)</f>
        <v>0.10172349072853597</v>
      </c>
      <c r="DT128" s="75">
        <f t="shared" si="460"/>
        <v>4.8910540436294739E-2</v>
      </c>
      <c r="DU128" s="75">
        <f t="shared" si="460"/>
        <v>6.5810793192704026E-2</v>
      </c>
      <c r="DV128" s="75" t="e">
        <f t="shared" si="460"/>
        <v>#DIV/0!</v>
      </c>
      <c r="DW128" s="75">
        <f>DW33/(DW54-0.9216655)</f>
        <v>3.8676750829569839E-2</v>
      </c>
      <c r="DX128" s="75"/>
      <c r="DY128" s="75" t="e">
        <f t="shared" si="460"/>
        <v>#DIV/0!</v>
      </c>
      <c r="DZ128" s="75">
        <f t="shared" si="460"/>
        <v>0.14909382221267875</v>
      </c>
      <c r="EA128" s="75" t="e">
        <f t="shared" si="460"/>
        <v>#DIV/0!</v>
      </c>
      <c r="EB128" s="75">
        <f t="shared" si="460"/>
        <v>8.2672095963511022E-2</v>
      </c>
      <c r="EC128" s="75">
        <f>EC33/(EC54-0.9216655)</f>
        <v>0.15386664268868183</v>
      </c>
      <c r="ED128" s="75"/>
      <c r="EE128" s="75">
        <f>EE33/(EE54-0.9216655)</f>
        <v>3.3043180332647797E-2</v>
      </c>
      <c r="EF128" s="75">
        <f>EF33/(EF54-0.9216655)</f>
        <v>8.2598812095929629E-3</v>
      </c>
      <c r="EG128" s="75">
        <f>EG33/(EG54-0.9216655)</f>
        <v>4.6811045239615094E-2</v>
      </c>
      <c r="EH128" s="75">
        <f>EH33/(EH54-0.9216655)</f>
        <v>5.6003032023634935E-2</v>
      </c>
      <c r="EI128" s="75">
        <f t="shared" ref="EI128:GY128" si="461">EI33/(EI54-0.9216655)</f>
        <v>5.2776837403328079E-2</v>
      </c>
      <c r="EJ128" s="75"/>
      <c r="EK128" s="75" t="e">
        <f>EK33/(EK54-0.9216655)</f>
        <v>#DIV/0!</v>
      </c>
      <c r="EL128" s="75" t="e">
        <f t="shared" si="461"/>
        <v>#DIV/0!</v>
      </c>
      <c r="EM128" s="75">
        <f t="shared" si="461"/>
        <v>0.11951736970630362</v>
      </c>
      <c r="EN128" s="75">
        <f>EN33/(EN54-0.9216655)</f>
        <v>8.1840408545938076E-2</v>
      </c>
      <c r="EO128" s="75">
        <f>EO33/(EO54-0.9216655)</f>
        <v>0.19255906199339964</v>
      </c>
      <c r="EP128" s="75"/>
      <c r="EQ128" s="75">
        <f t="shared" si="461"/>
        <v>6.5429608699478392E-2</v>
      </c>
      <c r="ER128" s="75" t="e">
        <f t="shared" si="461"/>
        <v>#DIV/0!</v>
      </c>
      <c r="ES128" s="75">
        <f t="shared" si="461"/>
        <v>7.3375445065844272E-2</v>
      </c>
      <c r="ET128" s="75" t="e">
        <f>ET33/(ET54-0.9216655)</f>
        <v>#DIV/0!</v>
      </c>
      <c r="EU128" s="75">
        <f>EU33/(EU54-0.9216655)</f>
        <v>0.11619054636778875</v>
      </c>
      <c r="EV128" s="75"/>
      <c r="EW128" s="75">
        <f>EW33/(EW54-0.9216655)</f>
        <v>6.2251612405748682E-2</v>
      </c>
      <c r="EX128" s="75">
        <f t="shared" si="461"/>
        <v>6.587520303953881E-2</v>
      </c>
      <c r="EY128" s="75">
        <f t="shared" si="461"/>
        <v>3.093572183400185E-2</v>
      </c>
      <c r="EZ128" s="75" t="e">
        <f>EZ33/(EZ54-0.9216655)</f>
        <v>#DIV/0!</v>
      </c>
      <c r="FA128" s="75"/>
      <c r="FB128" s="75"/>
      <c r="FC128" s="75">
        <f>FC33/(FC54-0.9216655)</f>
        <v>0.30371044833763799</v>
      </c>
      <c r="FD128" s="75">
        <f>FD33/(FD54-0.9216655)</f>
        <v>0.44094768760931596</v>
      </c>
      <c r="FE128" s="75">
        <f>FE33/(FE54-0.9216655)</f>
        <v>0.28755873004481025</v>
      </c>
      <c r="FF128" s="75" t="e">
        <f>FF33/(FF54-0.9216655)</f>
        <v>#DIV/0!</v>
      </c>
      <c r="FG128" s="75"/>
      <c r="FH128" s="75">
        <f t="shared" si="461"/>
        <v>7.5393956072068335E-2</v>
      </c>
      <c r="FI128" s="75">
        <f t="shared" si="461"/>
        <v>6.6744423223086324E-2</v>
      </c>
      <c r="FJ128" s="75">
        <f t="shared" si="461"/>
        <v>6.6588785435440959E-2</v>
      </c>
      <c r="FK128" s="75">
        <f t="shared" si="461"/>
        <v>0.19257217140065577</v>
      </c>
      <c r="FL128" s="75">
        <f t="shared" si="461"/>
        <v>0.12927895570593675</v>
      </c>
      <c r="FM128" s="75"/>
      <c r="FN128" s="75">
        <f t="shared" si="461"/>
        <v>0.10600865101858348</v>
      </c>
      <c r="FO128" s="75">
        <f t="shared" si="461"/>
        <v>0.18929500012635528</v>
      </c>
      <c r="FP128" s="75">
        <f t="shared" si="461"/>
        <v>0.20891661709962267</v>
      </c>
      <c r="FQ128" s="75">
        <f t="shared" si="461"/>
        <v>2.9127284773116029E-2</v>
      </c>
      <c r="FR128" s="75">
        <f t="shared" si="461"/>
        <v>2.9196195880240833E-2</v>
      </c>
      <c r="FS128" s="75"/>
      <c r="FT128" s="75">
        <f>FT33/(FT54-0.9216655)</f>
        <v>6.9038823816515854E-2</v>
      </c>
      <c r="FU128" s="75">
        <f>FU33/(FU54-0.9216655)</f>
        <v>6.4939376879093208E-2</v>
      </c>
      <c r="FV128" s="75" t="e">
        <f>FV33/(FV54-0.9216655)</f>
        <v>#DIV/0!</v>
      </c>
      <c r="FW128" s="75">
        <f t="shared" si="461"/>
        <v>5.0614139912481711E-2</v>
      </c>
      <c r="FX128" s="75">
        <f t="shared" si="461"/>
        <v>6.3064214300943472E-2</v>
      </c>
      <c r="FY128" s="75"/>
      <c r="FZ128" s="75" t="e">
        <f t="shared" si="461"/>
        <v>#DIV/0!</v>
      </c>
      <c r="GA128" s="75" t="e">
        <f t="shared" si="461"/>
        <v>#DIV/0!</v>
      </c>
      <c r="GB128" s="75" t="e">
        <f t="shared" si="461"/>
        <v>#DIV/0!</v>
      </c>
      <c r="GC128" s="75" t="e">
        <f t="shared" si="461"/>
        <v>#DIV/0!</v>
      </c>
      <c r="GD128" s="75" t="e">
        <f t="shared" si="461"/>
        <v>#DIV/0!</v>
      </c>
      <c r="GE128" s="75"/>
      <c r="GF128" s="75" t="e">
        <f t="shared" si="461"/>
        <v>#DIV/0!</v>
      </c>
      <c r="GG128" s="75" t="e">
        <f t="shared" si="461"/>
        <v>#DIV/0!</v>
      </c>
      <c r="GH128" s="75">
        <f>GH33/(GH54-0.9216655)</f>
        <v>5.0855527440769696E-2</v>
      </c>
      <c r="GI128" s="75" t="e">
        <f>GI33/(GI54-0.9216655)</f>
        <v>#DIV/0!</v>
      </c>
      <c r="GJ128" s="75">
        <f>GJ33/(GJ54-0.9216655)</f>
        <v>8.3695180903800709E-2</v>
      </c>
      <c r="GK128" s="75"/>
      <c r="GL128" s="75">
        <f t="shared" si="461"/>
        <v>1.5220896502750443E-2</v>
      </c>
      <c r="GM128" s="75">
        <f t="shared" si="461"/>
        <v>1.2180198103848933E-2</v>
      </c>
      <c r="GN128" s="75">
        <f t="shared" si="461"/>
        <v>3.3152271734303504E-2</v>
      </c>
      <c r="GO128" s="75">
        <f t="shared" si="461"/>
        <v>2.1015618213503045E-2</v>
      </c>
      <c r="GP128" s="75">
        <f t="shared" si="461"/>
        <v>4.6130128037037824E-2</v>
      </c>
      <c r="GQ128" s="175" t="e">
        <f t="shared" si="461"/>
        <v>#DIV/0!</v>
      </c>
      <c r="GR128" s="75">
        <f t="shared" si="461"/>
        <v>0.7247109361412013</v>
      </c>
      <c r="GS128" s="75">
        <f t="shared" si="461"/>
        <v>0.53799207182113851</v>
      </c>
      <c r="GT128" s="75" t="e">
        <f t="shared" si="461"/>
        <v>#DIV/0!</v>
      </c>
      <c r="GU128" s="75"/>
      <c r="GV128" s="75">
        <f t="shared" si="461"/>
        <v>0.13575938704785731</v>
      </c>
      <c r="GW128" s="75">
        <f t="shared" si="461"/>
        <v>3.2011159380137974E-2</v>
      </c>
      <c r="GX128" s="75">
        <f t="shared" si="461"/>
        <v>8.8049263552273396E-2</v>
      </c>
      <c r="GY128" s="75">
        <f t="shared" si="461"/>
        <v>3.1050161580998412E-2</v>
      </c>
      <c r="GZ128" s="75">
        <f t="shared" ref="GZ128:JQ128" si="462">GZ33/(GZ54-0.9216655)</f>
        <v>4.0306569252220793E-2</v>
      </c>
      <c r="HA128" s="75">
        <f t="shared" si="462"/>
        <v>6.0154904809562669E-2</v>
      </c>
      <c r="HB128" s="75">
        <f t="shared" si="462"/>
        <v>9.3888826824639365E-2</v>
      </c>
      <c r="HC128" s="75">
        <f t="shared" si="462"/>
        <v>4.942427840770168E-2</v>
      </c>
      <c r="HD128" s="75">
        <f t="shared" si="462"/>
        <v>1.6357158266847225E-2</v>
      </c>
      <c r="HE128" s="75">
        <f t="shared" si="462"/>
        <v>3.0031950472897865E-2</v>
      </c>
      <c r="HF128" s="75">
        <f t="shared" si="462"/>
        <v>4.8211854306760345E-2</v>
      </c>
      <c r="HG128" s="75">
        <f t="shared" si="462"/>
        <v>6.7418639539560468E-2</v>
      </c>
      <c r="HH128" s="75">
        <f t="shared" si="462"/>
        <v>8.0219085389619985E-2</v>
      </c>
      <c r="HI128" s="75">
        <f t="shared" si="462"/>
        <v>8.0567525041147878E-2</v>
      </c>
      <c r="HJ128" s="75">
        <f t="shared" si="462"/>
        <v>5.7153766740083677E-2</v>
      </c>
      <c r="HK128" s="75">
        <f t="shared" si="462"/>
        <v>4.0649729238433685E-2</v>
      </c>
      <c r="HL128" s="75">
        <f t="shared" si="462"/>
        <v>2.4398928021376831E-2</v>
      </c>
      <c r="HM128" s="75">
        <f t="shared" si="462"/>
        <v>4.9303097029955688E-2</v>
      </c>
      <c r="HN128" s="75">
        <f t="shared" si="462"/>
        <v>3.2271687187627525E-2</v>
      </c>
      <c r="HO128" s="75">
        <f t="shared" si="462"/>
        <v>7.7770721150598188E-2</v>
      </c>
      <c r="HP128" s="75">
        <f t="shared" si="462"/>
        <v>4.1201410176978072E-2</v>
      </c>
      <c r="HQ128" s="75">
        <f t="shared" si="462"/>
        <v>4.6047746740619976E-2</v>
      </c>
      <c r="HR128" s="75">
        <f t="shared" si="462"/>
        <v>4.8074471116663117E-2</v>
      </c>
      <c r="HS128" s="75">
        <f t="shared" si="462"/>
        <v>3.7157550144706987E-2</v>
      </c>
      <c r="HT128" s="75"/>
      <c r="HU128" s="75">
        <f t="shared" si="462"/>
        <v>3.850625522207804E-2</v>
      </c>
      <c r="HV128" s="75">
        <f t="shared" si="462"/>
        <v>2.3189919752138088E-2</v>
      </c>
      <c r="HW128" s="75">
        <f t="shared" si="462"/>
        <v>2.1956906440745876E-2</v>
      </c>
      <c r="HX128" s="75">
        <f t="shared" si="462"/>
        <v>3.4306488359971854E-2</v>
      </c>
      <c r="HY128" s="75">
        <f t="shared" si="462"/>
        <v>6.9357615046177226E-2</v>
      </c>
      <c r="HZ128" s="75">
        <f t="shared" si="462"/>
        <v>6.9947299767636376E-2</v>
      </c>
      <c r="IA128" s="75">
        <f t="shared" si="462"/>
        <v>6.8098552595788731E-2</v>
      </c>
      <c r="IB128" s="75">
        <f t="shared" si="462"/>
        <v>0.10943650642931414</v>
      </c>
      <c r="IC128" s="75">
        <f t="shared" si="462"/>
        <v>2.5029110870065107E-2</v>
      </c>
      <c r="ID128" s="75">
        <f t="shared" si="462"/>
        <v>3.1945872934255312E-2</v>
      </c>
      <c r="IE128" s="75">
        <f t="shared" si="462"/>
        <v>2.8333836490917065E-2</v>
      </c>
      <c r="IF128" s="75">
        <f t="shared" si="462"/>
        <v>4.7608157227224328E-2</v>
      </c>
      <c r="IG128" s="75">
        <f t="shared" si="462"/>
        <v>3.5279976271427725E-2</v>
      </c>
      <c r="IH128" s="75">
        <f t="shared" si="462"/>
        <v>2.9343134874334986E-2</v>
      </c>
      <c r="II128" s="75">
        <f t="shared" si="462"/>
        <v>6.0752392179322233E-2</v>
      </c>
      <c r="IJ128" s="75">
        <f t="shared" si="462"/>
        <v>2.4205634155911968E-2</v>
      </c>
      <c r="IK128" s="75">
        <f t="shared" si="462"/>
        <v>4.8553095746115361E-2</v>
      </c>
      <c r="IL128" s="75">
        <f t="shared" si="462"/>
        <v>1.082748340550599E-2</v>
      </c>
      <c r="IM128" s="75">
        <f t="shared" si="462"/>
        <v>5.4584207157371181E-2</v>
      </c>
      <c r="IN128" s="75">
        <f t="shared" si="462"/>
        <v>2.8566612966839846E-2</v>
      </c>
      <c r="IO128" s="75" t="e">
        <f t="shared" si="462"/>
        <v>#DIV/0!</v>
      </c>
      <c r="IP128" s="75">
        <f t="shared" si="462"/>
        <v>1.6000061697981023E-2</v>
      </c>
      <c r="IQ128" s="75" t="e">
        <f t="shared" si="462"/>
        <v>#DIV/0!</v>
      </c>
      <c r="IR128" s="75" t="e">
        <f t="shared" si="462"/>
        <v>#DIV/0!</v>
      </c>
      <c r="IS128" s="75"/>
      <c r="IT128" s="75" t="e">
        <f t="shared" si="462"/>
        <v>#DIV/0!</v>
      </c>
      <c r="IU128" s="75" t="e">
        <f t="shared" si="462"/>
        <v>#DIV/0!</v>
      </c>
      <c r="IV128" s="75" t="e">
        <f t="shared" si="462"/>
        <v>#DIV/0!</v>
      </c>
      <c r="IW128" s="175" t="e">
        <f t="shared" si="462"/>
        <v>#DIV/0!</v>
      </c>
      <c r="IX128" s="75">
        <f t="shared" si="462"/>
        <v>6.8908209110573951E-2</v>
      </c>
      <c r="IY128" s="75">
        <f t="shared" si="462"/>
        <v>0.19094954432711905</v>
      </c>
      <c r="IZ128" s="75">
        <f>IZ33/(IZ54-0.9216655)</f>
        <v>0.33693946413466558</v>
      </c>
      <c r="JA128" s="75">
        <f>JA33/(JA54-0.9216655)</f>
        <v>0.25828867167970854</v>
      </c>
      <c r="JB128" s="75"/>
      <c r="JC128" s="75">
        <f t="shared" si="462"/>
        <v>-0.6453299384599771</v>
      </c>
      <c r="JD128" s="75">
        <f t="shared" si="462"/>
        <v>-0.86200242901609014</v>
      </c>
      <c r="JE128" s="75" t="e">
        <f t="shared" si="462"/>
        <v>#DIV/0!</v>
      </c>
      <c r="JF128" s="75" t="e">
        <f t="shared" si="462"/>
        <v>#DIV/0!</v>
      </c>
      <c r="JG128" s="75" t="e">
        <f t="shared" si="462"/>
        <v>#DIV/0!</v>
      </c>
      <c r="JH128" s="75">
        <f t="shared" si="462"/>
        <v>6.1259596394641368E-2</v>
      </c>
      <c r="JI128" s="75">
        <f t="shared" si="462"/>
        <v>2.2920402464725816E-2</v>
      </c>
      <c r="JJ128" s="75">
        <f t="shared" si="462"/>
        <v>6.7114115299111182E-2</v>
      </c>
      <c r="JK128" s="75">
        <f t="shared" si="462"/>
        <v>0.10540461279938562</v>
      </c>
      <c r="JL128" s="75">
        <f t="shared" si="462"/>
        <v>4.292922693627943E-2</v>
      </c>
      <c r="JM128" s="75" t="e">
        <f t="shared" si="462"/>
        <v>#DIV/0!</v>
      </c>
      <c r="JN128" s="75">
        <f t="shared" si="462"/>
        <v>0.44236187217554762</v>
      </c>
      <c r="JO128" s="75">
        <f t="shared" si="462"/>
        <v>0.10108531218503373</v>
      </c>
      <c r="JP128" s="75">
        <f t="shared" si="462"/>
        <v>4.2673859205626684E-2</v>
      </c>
      <c r="JQ128" s="75">
        <f t="shared" si="462"/>
        <v>6.55799277284492E-2</v>
      </c>
      <c r="JR128" s="75">
        <f t="shared" ref="JR128:MC128" si="463">JR33/(JR54-0.9216655)</f>
        <v>7.6836337718885844E-2</v>
      </c>
      <c r="JS128" s="75" t="e">
        <f t="shared" si="463"/>
        <v>#DIV/0!</v>
      </c>
      <c r="JT128" s="75">
        <f t="shared" si="463"/>
        <v>2.9527019144396285E-2</v>
      </c>
      <c r="JU128" s="75">
        <f t="shared" si="463"/>
        <v>4.6506136116426885E-2</v>
      </c>
      <c r="JV128" s="75">
        <f t="shared" si="463"/>
        <v>4.3101568645985314E-2</v>
      </c>
      <c r="JW128" s="75">
        <f t="shared" si="463"/>
        <v>1.8790741103727571E-2</v>
      </c>
      <c r="JX128" s="75" t="e">
        <f t="shared" si="463"/>
        <v>#DIV/0!</v>
      </c>
      <c r="JY128" s="75">
        <f t="shared" si="463"/>
        <v>1.370374365737138E-2</v>
      </c>
      <c r="JZ128" s="75">
        <f t="shared" si="463"/>
        <v>5.1258301206749478E-2</v>
      </c>
      <c r="KA128" s="75">
        <f t="shared" si="463"/>
        <v>4.0986697941233663E-2</v>
      </c>
      <c r="KB128" s="75">
        <f t="shared" si="463"/>
        <v>5.7587405912822569E-2</v>
      </c>
      <c r="KC128" s="75"/>
      <c r="KD128" s="75"/>
      <c r="KE128" s="75">
        <f t="shared" si="463"/>
        <v>6.4935049385138374E-2</v>
      </c>
      <c r="KF128" s="75">
        <f t="shared" si="463"/>
        <v>0.15967183299482346</v>
      </c>
      <c r="KG128" s="75"/>
      <c r="KH128" s="75"/>
      <c r="KI128" s="75">
        <f t="shared" si="463"/>
        <v>2.2119814124895477E-2</v>
      </c>
      <c r="KJ128" s="75" t="e">
        <f t="shared" si="463"/>
        <v>#DIV/0!</v>
      </c>
      <c r="KK128" s="75" t="e">
        <f t="shared" si="463"/>
        <v>#DIV/0!</v>
      </c>
      <c r="KL128" s="75" t="e">
        <f t="shared" si="463"/>
        <v>#DIV/0!</v>
      </c>
      <c r="KM128" s="75" t="e">
        <f t="shared" si="463"/>
        <v>#DIV/0!</v>
      </c>
      <c r="KN128" s="75" t="e">
        <f t="shared" si="463"/>
        <v>#DIV/0!</v>
      </c>
      <c r="KO128" s="75" t="e">
        <f t="shared" si="463"/>
        <v>#DIV/0!</v>
      </c>
      <c r="KP128" s="75"/>
      <c r="KQ128" s="75">
        <f t="shared" si="463"/>
        <v>3.834954980565014E-2</v>
      </c>
      <c r="KR128" s="75">
        <f t="shared" si="463"/>
        <v>3.4494584696269585E-2</v>
      </c>
      <c r="KS128" s="75">
        <f t="shared" si="463"/>
        <v>3.6070680360036883E-2</v>
      </c>
      <c r="KT128" s="75">
        <f t="shared" si="463"/>
        <v>2.9345239024642256E-2</v>
      </c>
      <c r="KU128" s="75">
        <f t="shared" si="463"/>
        <v>77.517625677715898</v>
      </c>
      <c r="KV128" s="75">
        <f t="shared" si="463"/>
        <v>4.0640782513325938E-2</v>
      </c>
      <c r="KW128" s="75">
        <f t="shared" si="463"/>
        <v>3.1865182720334222E-2</v>
      </c>
      <c r="KX128" s="75">
        <f t="shared" si="463"/>
        <v>2.9229719704096449E-2</v>
      </c>
      <c r="KY128" s="75">
        <f t="shared" si="463"/>
        <v>3.583154320093751E-2</v>
      </c>
      <c r="KZ128" s="75" t="e">
        <f t="shared" si="463"/>
        <v>#DIV/0!</v>
      </c>
      <c r="LA128" s="75">
        <f t="shared" si="463"/>
        <v>5.5072893407714436E-2</v>
      </c>
      <c r="LB128" s="75">
        <f t="shared" si="463"/>
        <v>2.6550174984930733E-2</v>
      </c>
      <c r="LC128" s="75">
        <f t="shared" si="463"/>
        <v>3.6319292028484468E-2</v>
      </c>
      <c r="LD128" s="75">
        <f t="shared" si="463"/>
        <v>2.2057142267108081E-2</v>
      </c>
      <c r="LE128" s="75" t="e">
        <f t="shared" si="463"/>
        <v>#DIV/0!</v>
      </c>
      <c r="LF128" s="75">
        <f t="shared" si="463"/>
        <v>4.4696904952621186E-2</v>
      </c>
      <c r="LG128" s="75">
        <f t="shared" si="463"/>
        <v>7.1608162975998618E-2</v>
      </c>
      <c r="LH128" s="75">
        <f t="shared" si="463"/>
        <v>7.1691394506875436E-2</v>
      </c>
      <c r="LI128" s="75">
        <f t="shared" si="463"/>
        <v>2.8358101505746528E-2</v>
      </c>
      <c r="LJ128" s="75">
        <f t="shared" si="463"/>
        <v>3.15952010513968E-2</v>
      </c>
      <c r="LK128" s="75" t="e">
        <f t="shared" si="463"/>
        <v>#DIV/0!</v>
      </c>
      <c r="LL128" s="75">
        <f t="shared" si="463"/>
        <v>0.39679228036855169</v>
      </c>
      <c r="LM128" s="75">
        <f t="shared" si="463"/>
        <v>0.31300281170701366</v>
      </c>
      <c r="LN128" s="75"/>
      <c r="LO128" s="75">
        <f t="shared" ref="LO128" si="464">LO33/(LO54-0.9216655)</f>
        <v>2.1298878480356166E-3</v>
      </c>
      <c r="LP128" s="75">
        <f t="shared" si="463"/>
        <v>2.2257187346505797E-3</v>
      </c>
      <c r="LQ128" s="75"/>
      <c r="LR128" s="75">
        <f t="shared" si="463"/>
        <v>2.3384390649643136E-2</v>
      </c>
      <c r="LS128" s="75">
        <f t="shared" si="463"/>
        <v>2.3571285717652161E-2</v>
      </c>
      <c r="LT128" s="75">
        <f t="shared" si="463"/>
        <v>9.1624263645203111E-3</v>
      </c>
      <c r="LU128" s="75">
        <f t="shared" si="463"/>
        <v>1.4290300653301124E-2</v>
      </c>
      <c r="LV128" s="75">
        <f t="shared" si="463"/>
        <v>2.6449383688457777E-2</v>
      </c>
      <c r="LW128" s="75" t="e">
        <f t="shared" si="463"/>
        <v>#DIV/0!</v>
      </c>
      <c r="LX128" s="75">
        <f t="shared" si="463"/>
        <v>0.17083396611090146</v>
      </c>
      <c r="LY128" s="75">
        <f t="shared" si="463"/>
        <v>0.13585846132049645</v>
      </c>
      <c r="LZ128" s="75">
        <f t="shared" si="463"/>
        <v>8.5345798509271362E-2</v>
      </c>
      <c r="MA128" s="75">
        <f t="shared" si="463"/>
        <v>7.0423211206560032E-2</v>
      </c>
      <c r="MB128" s="75">
        <f t="shared" si="463"/>
        <v>6.5991681767867461E-2</v>
      </c>
      <c r="MC128" s="75" t="e">
        <f t="shared" si="463"/>
        <v>#DIV/0!</v>
      </c>
      <c r="MD128" s="75">
        <f t="shared" ref="MD128:OO128" si="465">MD33/(MD54-0.9216655)</f>
        <v>0.2042370455996825</v>
      </c>
      <c r="ME128" s="75">
        <f t="shared" si="465"/>
        <v>0.27898891011178523</v>
      </c>
      <c r="MF128" s="75">
        <f t="shared" si="465"/>
        <v>0.12169312105259543</v>
      </c>
      <c r="MG128" s="75">
        <f t="shared" si="465"/>
        <v>0.15979912401504431</v>
      </c>
      <c r="MH128" s="75">
        <f t="shared" si="465"/>
        <v>0.14826695760092756</v>
      </c>
      <c r="MI128" s="75" t="e">
        <f t="shared" si="465"/>
        <v>#DIV/0!</v>
      </c>
      <c r="MJ128" s="75">
        <f t="shared" si="465"/>
        <v>0.21505747754453369</v>
      </c>
      <c r="MK128" s="75">
        <f t="shared" si="465"/>
        <v>0.13389937132781313</v>
      </c>
      <c r="ML128" s="75">
        <f t="shared" si="465"/>
        <v>0.10097520480373898</v>
      </c>
      <c r="MM128" s="75">
        <f t="shared" si="465"/>
        <v>0.12196844704436796</v>
      </c>
      <c r="MN128" s="75">
        <f t="shared" si="465"/>
        <v>0.12919203723485753</v>
      </c>
      <c r="MO128" s="75" t="e">
        <f t="shared" si="465"/>
        <v>#DIV/0!</v>
      </c>
      <c r="MP128" s="75">
        <f t="shared" si="465"/>
        <v>6.2222429459908378E-2</v>
      </c>
      <c r="MQ128" s="75">
        <f t="shared" si="465"/>
        <v>7.2716757696720896E-2</v>
      </c>
      <c r="MR128" s="75">
        <f t="shared" si="465"/>
        <v>0.10065664163827784</v>
      </c>
      <c r="MS128" s="75">
        <f t="shared" si="465"/>
        <v>4.2739787268760029E-2</v>
      </c>
      <c r="MT128" s="75">
        <f t="shared" si="465"/>
        <v>2.5948535899340781E-2</v>
      </c>
      <c r="MU128" s="75" t="e">
        <f t="shared" si="465"/>
        <v>#DIV/0!</v>
      </c>
      <c r="MV128" s="75">
        <f t="shared" si="465"/>
        <v>2.5982924605115747E-2</v>
      </c>
      <c r="MW128" s="75">
        <f t="shared" si="465"/>
        <v>2.1246107354579359E-2</v>
      </c>
      <c r="MX128" s="75">
        <f t="shared" si="465"/>
        <v>2.6923082407606293E-2</v>
      </c>
      <c r="MY128" s="75">
        <f t="shared" si="465"/>
        <v>2.1887400987198959E-2</v>
      </c>
      <c r="MZ128" s="75">
        <f t="shared" si="465"/>
        <v>3.7374657486295926E-2</v>
      </c>
      <c r="NA128" s="75" t="e">
        <f t="shared" si="465"/>
        <v>#DIV/0!</v>
      </c>
      <c r="NB128" s="75">
        <f t="shared" si="465"/>
        <v>2.3215290222025221E-2</v>
      </c>
      <c r="NC128" s="75">
        <f t="shared" si="465"/>
        <v>4.0669728267311578E-2</v>
      </c>
      <c r="ND128" s="75">
        <f t="shared" si="465"/>
        <v>3.3335861020411299E-2</v>
      </c>
      <c r="NE128" s="75">
        <f t="shared" si="465"/>
        <v>1.7536650214563767E-2</v>
      </c>
      <c r="NF128" s="75">
        <f t="shared" si="465"/>
        <v>2.2010410108555655E-2</v>
      </c>
      <c r="NG128" s="75" t="e">
        <f t="shared" si="465"/>
        <v>#DIV/0!</v>
      </c>
      <c r="NH128" s="75">
        <f t="shared" si="465"/>
        <v>0.10315755264845539</v>
      </c>
      <c r="NI128" s="75">
        <f t="shared" si="465"/>
        <v>6.4552439987692181E-2</v>
      </c>
      <c r="NJ128" s="75" t="e">
        <f t="shared" si="465"/>
        <v>#DIV/0!</v>
      </c>
      <c r="NK128" s="75">
        <f t="shared" si="465"/>
        <v>0.15801370994962322</v>
      </c>
      <c r="NL128" s="75">
        <f t="shared" si="465"/>
        <v>0.15747068468464345</v>
      </c>
      <c r="NM128" s="75">
        <f t="shared" si="465"/>
        <v>5.4697390331035316E-2</v>
      </c>
      <c r="NN128" s="75">
        <f t="shared" si="465"/>
        <v>6.417154669645346E-2</v>
      </c>
      <c r="NO128" s="75">
        <f t="shared" si="465"/>
        <v>4.6611926358290798E-2</v>
      </c>
      <c r="NP128" s="75" t="e">
        <f t="shared" si="465"/>
        <v>#DIV/0!</v>
      </c>
      <c r="NQ128" s="75">
        <f t="shared" si="465"/>
        <v>3.8350181926488182E-2</v>
      </c>
      <c r="NR128" s="75">
        <f t="shared" si="465"/>
        <v>6.703254062649372E-2</v>
      </c>
      <c r="NS128" s="75">
        <f t="shared" si="465"/>
        <v>0.10339654451175774</v>
      </c>
      <c r="NT128" s="75">
        <f t="shared" si="465"/>
        <v>4.6140521901169379E-2</v>
      </c>
      <c r="NU128" s="75">
        <f t="shared" si="465"/>
        <v>7.8946940864599552E-2</v>
      </c>
      <c r="NV128" s="75" t="e">
        <f t="shared" si="465"/>
        <v>#DIV/0!</v>
      </c>
      <c r="NW128" s="75">
        <f t="shared" si="465"/>
        <v>9.4643302763009016E-2</v>
      </c>
      <c r="NX128" s="75">
        <f t="shared" si="465"/>
        <v>5.2261958213737893E-2</v>
      </c>
      <c r="NY128" s="75">
        <f t="shared" si="465"/>
        <v>3.6176071849955008E-3</v>
      </c>
      <c r="NZ128" s="75">
        <f t="shared" si="465"/>
        <v>1.8961126625462107E-2</v>
      </c>
      <c r="OA128" s="75">
        <f t="shared" si="465"/>
        <v>9.5692519476085383E-2</v>
      </c>
      <c r="OB128" s="75" t="e">
        <f t="shared" si="465"/>
        <v>#DIV/0!</v>
      </c>
      <c r="OC128" s="75">
        <f t="shared" si="465"/>
        <v>4.3685704734120867E-2</v>
      </c>
      <c r="OD128" s="75">
        <f t="shared" si="465"/>
        <v>6.2545548152322661E-2</v>
      </c>
      <c r="OE128" s="75">
        <f t="shared" si="465"/>
        <v>4.9202678089371295E-2</v>
      </c>
      <c r="OF128" s="75">
        <f t="shared" si="465"/>
        <v>3.4146435245217967E-2</v>
      </c>
      <c r="OG128" s="75" t="e">
        <f t="shared" si="465"/>
        <v>#DIV/0!</v>
      </c>
      <c r="OH128" s="75">
        <f t="shared" si="465"/>
        <v>5.4383482123787109E-2</v>
      </c>
      <c r="OI128" s="75">
        <f t="shared" si="465"/>
        <v>0.16215343158952772</v>
      </c>
      <c r="OJ128" s="75" t="e">
        <f t="shared" si="465"/>
        <v>#DIV/0!</v>
      </c>
      <c r="OK128" s="75">
        <f t="shared" si="465"/>
        <v>7.3763581377783466E-2</v>
      </c>
      <c r="OL128" s="75">
        <f t="shared" si="465"/>
        <v>4.9994696790100802E-2</v>
      </c>
      <c r="OM128" s="75" t="e">
        <f t="shared" si="465"/>
        <v>#DIV/0!</v>
      </c>
      <c r="ON128" s="75">
        <f t="shared" si="465"/>
        <v>0.10480329194133234</v>
      </c>
      <c r="OO128" s="75">
        <f t="shared" si="465"/>
        <v>5.1021029077153904E-2</v>
      </c>
      <c r="OP128" s="75" t="e">
        <f t="shared" ref="OP128:OY128" si="466">OP33/(OP54-0.9216655)</f>
        <v>#DIV/0!</v>
      </c>
      <c r="OQ128" s="75">
        <f t="shared" si="466"/>
        <v>6.942893468659487</v>
      </c>
      <c r="OR128" s="75">
        <f t="shared" si="466"/>
        <v>12.904199179776397</v>
      </c>
      <c r="OS128" s="75" t="e">
        <f t="shared" si="466"/>
        <v>#DIV/0!</v>
      </c>
      <c r="OT128" s="75">
        <f t="shared" si="466"/>
        <v>1.5611061848924679E-3</v>
      </c>
      <c r="OU128" s="75">
        <f t="shared" si="466"/>
        <v>0.72249845599567908</v>
      </c>
      <c r="OV128" s="75" t="e">
        <f t="shared" si="466"/>
        <v>#DIV/0!</v>
      </c>
      <c r="OW128" s="75" t="e">
        <f t="shared" si="466"/>
        <v>#DIV/0!</v>
      </c>
      <c r="OX128" s="75" t="e">
        <f t="shared" si="466"/>
        <v>#DIV/0!</v>
      </c>
      <c r="OY128" s="75" t="e">
        <f t="shared" si="466"/>
        <v>#DIV/0!</v>
      </c>
    </row>
    <row r="129" spans="1:415" s="52" customFormat="1" ht="12">
      <c r="A129" s="36" t="s">
        <v>3</v>
      </c>
      <c r="B129" s="82"/>
      <c r="C129" s="82"/>
      <c r="D129" s="76">
        <f t="shared" ref="D129:E129" si="467">SQRT((D34^2)/(D54-0.9216655)^2+((D33^2)*(D56^2))/(D54-0.9216655)^4)</f>
        <v>0.63755926153561504</v>
      </c>
      <c r="E129" s="76">
        <f t="shared" si="467"/>
        <v>1.1603090147222201</v>
      </c>
      <c r="F129" s="76" t="e">
        <f>SQRT((F34^2)/(F54-0.9216655)^2+((F33^2)*(F56^2))/(F54-0.9216655)^4)</f>
        <v>#DIV/0!</v>
      </c>
      <c r="G129" s="76" t="e">
        <f>SQRT((G34^2)/(G54-0.9216655)^2+((G33^2)*(G56^2))/(G54-0.9216655)^4)</f>
        <v>#DIV/0!</v>
      </c>
      <c r="H129" s="76" t="e">
        <f t="shared" ref="H129:BR129" si="468">SQRT((H34^2)/(H54-0.9216655)^2+((H33^2)*(H56^2))/(H54-0.9216655)^4)</f>
        <v>#DIV/0!</v>
      </c>
      <c r="I129" s="76" t="e">
        <f t="shared" si="468"/>
        <v>#DIV/0!</v>
      </c>
      <c r="J129" s="76" t="e">
        <f t="shared" si="468"/>
        <v>#DIV/0!</v>
      </c>
      <c r="K129" s="76" t="e">
        <f t="shared" si="468"/>
        <v>#DIV/0!</v>
      </c>
      <c r="L129" s="76" t="e">
        <f t="shared" si="468"/>
        <v>#DIV/0!</v>
      </c>
      <c r="M129" s="76" t="e">
        <f t="shared" si="468"/>
        <v>#DIV/0!</v>
      </c>
      <c r="N129" s="76" t="e">
        <f t="shared" si="468"/>
        <v>#DIV/0!</v>
      </c>
      <c r="O129" s="76" t="e">
        <f t="shared" si="468"/>
        <v>#DIV/0!</v>
      </c>
      <c r="P129" s="76" t="e">
        <f t="shared" si="468"/>
        <v>#DIV/0!</v>
      </c>
      <c r="Q129" s="76" t="e">
        <f t="shared" si="468"/>
        <v>#DIV/0!</v>
      </c>
      <c r="R129" s="76" t="e">
        <f t="shared" si="468"/>
        <v>#DIV/0!</v>
      </c>
      <c r="S129" s="76" t="e">
        <f t="shared" si="468"/>
        <v>#DIV/0!</v>
      </c>
      <c r="T129" s="76"/>
      <c r="U129" s="76"/>
      <c r="V129" s="76">
        <f t="shared" si="468"/>
        <v>5.9396046749894743E-3</v>
      </c>
      <c r="W129" s="76">
        <f t="shared" si="468"/>
        <v>6.4656242770691381E-3</v>
      </c>
      <c r="X129" s="76">
        <f t="shared" si="468"/>
        <v>3.4946210818842258E-3</v>
      </c>
      <c r="Y129" s="76">
        <f t="shared" si="468"/>
        <v>1.0298159532436001E-2</v>
      </c>
      <c r="Z129" s="76">
        <f t="shared" si="468"/>
        <v>5.7188090539141648E-3</v>
      </c>
      <c r="AA129" s="76"/>
      <c r="AB129" s="76">
        <f t="shared" si="468"/>
        <v>2.5059403953143823E-3</v>
      </c>
      <c r="AC129" s="76">
        <f t="shared" si="468"/>
        <v>4.7078831131419242E-3</v>
      </c>
      <c r="AD129" s="76">
        <f t="shared" si="468"/>
        <v>1.9972203407781874E-3</v>
      </c>
      <c r="AE129" s="76">
        <f t="shared" si="468"/>
        <v>2.1463758164595188E-3</v>
      </c>
      <c r="AF129" s="76">
        <f t="shared" si="468"/>
        <v>1.0187845834755602E-3</v>
      </c>
      <c r="AG129" s="76"/>
      <c r="AH129" s="76">
        <f t="shared" si="468"/>
        <v>1.0429202791602252E-3</v>
      </c>
      <c r="AI129" s="76">
        <f t="shared" si="468"/>
        <v>3.3614974592411755E-4</v>
      </c>
      <c r="AJ129" s="76">
        <f t="shared" si="468"/>
        <v>4.0892079457104601E-4</v>
      </c>
      <c r="AK129" s="76">
        <f t="shared" si="468"/>
        <v>9.6110967020567972E-4</v>
      </c>
      <c r="AL129" s="76">
        <f t="shared" si="468"/>
        <v>4.5079498206111214E-4</v>
      </c>
      <c r="AM129" s="76"/>
      <c r="AN129" s="76">
        <f t="shared" si="468"/>
        <v>5.2790733404565479E-3</v>
      </c>
      <c r="AO129" s="76">
        <f t="shared" si="468"/>
        <v>9.0245889428904845E-3</v>
      </c>
      <c r="AP129" s="76">
        <f t="shared" si="468"/>
        <v>6.3401535123243265E-3</v>
      </c>
      <c r="AQ129" s="76">
        <f t="shared" si="468"/>
        <v>4.919432178425007E-3</v>
      </c>
      <c r="AR129" s="76" t="e">
        <f t="shared" si="468"/>
        <v>#DIV/0!</v>
      </c>
      <c r="AS129" s="76"/>
      <c r="AT129" s="76">
        <f t="shared" si="468"/>
        <v>4.9361741864103479E-3</v>
      </c>
      <c r="AU129" s="76">
        <f t="shared" si="468"/>
        <v>4.836185732262523E-3</v>
      </c>
      <c r="AV129" s="76">
        <f t="shared" si="468"/>
        <v>2.8833318882474641E-3</v>
      </c>
      <c r="AW129" s="76">
        <f t="shared" si="468"/>
        <v>1.6618715829207761E-2</v>
      </c>
      <c r="AX129" s="76">
        <f t="shared" si="468"/>
        <v>1.0429051103589037E-2</v>
      </c>
      <c r="AY129" s="76"/>
      <c r="AZ129" s="76">
        <f t="shared" si="468"/>
        <v>2.8779366739401617E-3</v>
      </c>
      <c r="BA129" s="76">
        <f t="shared" si="468"/>
        <v>1.8338620511659843E-3</v>
      </c>
      <c r="BB129" s="76" t="e">
        <f t="shared" si="468"/>
        <v>#DIV/0!</v>
      </c>
      <c r="BC129" s="76">
        <f t="shared" si="468"/>
        <v>2.9409242090579573E-3</v>
      </c>
      <c r="BD129" s="76"/>
      <c r="BE129" s="76">
        <f t="shared" si="468"/>
        <v>1.184328623960524E-3</v>
      </c>
      <c r="BF129" s="76">
        <f t="shared" si="468"/>
        <v>1.2715709026345061E-3</v>
      </c>
      <c r="BG129" s="76">
        <f t="shared" si="468"/>
        <v>8.8554823779532033E-4</v>
      </c>
      <c r="BH129" s="76">
        <f t="shared" si="468"/>
        <v>9.9668082212216592E-4</v>
      </c>
      <c r="BI129" s="76"/>
      <c r="BJ129" s="76">
        <f t="shared" si="468"/>
        <v>2.0198728887126502E-3</v>
      </c>
      <c r="BK129" s="76">
        <f t="shared" si="468"/>
        <v>7.4274776762245755E-4</v>
      </c>
      <c r="BL129" s="76">
        <f t="shared" si="468"/>
        <v>1.7450816998035345E-3</v>
      </c>
      <c r="BM129" s="76">
        <f t="shared" si="468"/>
        <v>1.1869497090860946E-3</v>
      </c>
      <c r="BN129" s="76"/>
      <c r="BO129" s="76" t="e">
        <f t="shared" si="468"/>
        <v>#DIV/0!</v>
      </c>
      <c r="BP129" s="76" t="e">
        <f t="shared" si="468"/>
        <v>#DIV/0!</v>
      </c>
      <c r="BQ129" s="76">
        <f t="shared" si="468"/>
        <v>1.1323353908888495E-2</v>
      </c>
      <c r="BR129" s="76">
        <f t="shared" si="468"/>
        <v>4.4056276278534477E-3</v>
      </c>
      <c r="BS129" s="76"/>
      <c r="BT129" s="76">
        <f t="shared" ref="BT129:EB129" si="469">SQRT((BT34^2)/(BT54-0.9216655)^2+((BT33^2)*(BT56^2))/(BT54-0.9216655)^4)</f>
        <v>2.5201135624977082E-3</v>
      </c>
      <c r="BU129" s="76">
        <f t="shared" si="469"/>
        <v>8.339172966037254E-4</v>
      </c>
      <c r="BV129" s="76">
        <f t="shared" si="469"/>
        <v>7.4283190287254529E-4</v>
      </c>
      <c r="BW129" s="76"/>
      <c r="BX129" s="76" t="e">
        <f t="shared" si="469"/>
        <v>#DIV/0!</v>
      </c>
      <c r="BY129" s="76"/>
      <c r="BZ129" s="76">
        <f t="shared" si="469"/>
        <v>6.1973946703901988E-4</v>
      </c>
      <c r="CA129" s="76">
        <f t="shared" si="469"/>
        <v>2.3859300107080813E-4</v>
      </c>
      <c r="CB129" s="76">
        <f t="shared" si="469"/>
        <v>1.6463842128968425E-4</v>
      </c>
      <c r="CC129" s="76">
        <f>SQRT((CC34^2)/(CC54-0.9216655)^2+((CC33^2)*(CC56^2))/(CC54-0.9216655)^4)</f>
        <v>1.2256006752830946E-4</v>
      </c>
      <c r="CD129" s="76">
        <f>SQRT((CD34^2)/(CD54-0.9216655)^2+((CD33^2)*(CD56^2))/(CD54-0.9216655)^4)</f>
        <v>4.0471880971508359E-4</v>
      </c>
      <c r="CE129" s="76">
        <f>SQRT((CE34^2)/(CE54-0.9216655)^2+((CE33^2)*(CE56^2))/(CE54-0.9216655)^4)</f>
        <v>1.0536969487940761E-3</v>
      </c>
      <c r="CF129" s="76"/>
      <c r="CG129" s="76">
        <f t="shared" si="469"/>
        <v>7.7506533077998415E-4</v>
      </c>
      <c r="CH129" s="76"/>
      <c r="CI129" s="76">
        <f>SQRT((CI34^2)/(CI54-0.9216655)^2+((CI33^2)*(CI56^2))/(CI54-0.9216655)^4)</f>
        <v>3.0099330796840729E-3</v>
      </c>
      <c r="CJ129" s="76"/>
      <c r="CK129" s="76">
        <f>SQRT((CK34^2)/(CK54-0.9216655)^2+((CK33^2)*(CK56^2))/(CK54-0.9216655)^4)</f>
        <v>3.0232080143286406E-3</v>
      </c>
      <c r="CL129" s="76">
        <f>SQRT((CL34^2)/(CL54-0.9216655)^2+((CL33^2)*(CL56^2))/(CL54-0.9216655)^4)</f>
        <v>2.2731908923226917E-4</v>
      </c>
      <c r="CM129" s="76">
        <f t="shared" si="469"/>
        <v>1.8185521391633855E-4</v>
      </c>
      <c r="CN129" s="176" t="e">
        <f t="shared" si="469"/>
        <v>#DIV/0!</v>
      </c>
      <c r="CO129" s="76">
        <f t="shared" si="469"/>
        <v>8.1176565196410169E-3</v>
      </c>
      <c r="CP129" s="76">
        <f t="shared" si="469"/>
        <v>1.3121966474646772E-2</v>
      </c>
      <c r="CQ129" s="76">
        <f t="shared" si="469"/>
        <v>1.2542745103110438E-2</v>
      </c>
      <c r="CR129" s="76" t="e">
        <f t="shared" si="469"/>
        <v>#DIV/0!</v>
      </c>
      <c r="CS129" s="76"/>
      <c r="CT129" s="76">
        <f t="shared" si="469"/>
        <v>8.511897126328642E-4</v>
      </c>
      <c r="CU129" s="76">
        <f t="shared" si="469"/>
        <v>2.9543324223432945E-3</v>
      </c>
      <c r="CV129" s="76">
        <f t="shared" si="469"/>
        <v>7.5936665227528579E-5</v>
      </c>
      <c r="CW129" s="76">
        <f t="shared" si="469"/>
        <v>7.95559433800635E-4</v>
      </c>
      <c r="CX129" s="76">
        <f t="shared" si="469"/>
        <v>7.2476137733385663E-4</v>
      </c>
      <c r="CY129" s="76"/>
      <c r="CZ129" s="76">
        <f t="shared" si="469"/>
        <v>1.9109785615992176E-4</v>
      </c>
      <c r="DA129" s="76">
        <f t="shared" si="469"/>
        <v>3.0015028174348993E-4</v>
      </c>
      <c r="DB129" s="76">
        <f t="shared" si="469"/>
        <v>2.0933415587350848E-4</v>
      </c>
      <c r="DC129" s="76" t="e">
        <f>SQRT((DC34^2)/(DC54-0.9216655)^2+((DC33^2)*(DC56^2))/(DC54-0.9216655)^4)</f>
        <v>#DIV/0!</v>
      </c>
      <c r="DD129" s="76" t="e">
        <f>SQRT((DD34^2)/(DD54-0.9216655)^2+((DD33^2)*(DD56^2))/(DD54-0.9216655)^4)</f>
        <v>#DIV/0!</v>
      </c>
      <c r="DE129" s="76"/>
      <c r="DF129" s="76"/>
      <c r="DG129" s="76">
        <f t="shared" si="469"/>
        <v>2.0384911196482606E-4</v>
      </c>
      <c r="DH129" s="76">
        <f t="shared" si="469"/>
        <v>1.2315336791423139</v>
      </c>
      <c r="DI129" s="76">
        <f t="shared" si="469"/>
        <v>5.3720471912256773</v>
      </c>
      <c r="DJ129" s="76">
        <f>SQRT((DJ34^2)/(DJ54-0.9216655)^2+((DJ33^2)*(DJ56^2))/(DJ54-0.9216655)^4)</f>
        <v>2.613019686993586E-4</v>
      </c>
      <c r="DK129" s="76">
        <f>SQRT((DK34^2)/(DK54-0.9216655)^2+((DK33^2)*(DK56^2))/(DK54-0.9216655)^4)</f>
        <v>1.9894930812617241E-4</v>
      </c>
      <c r="DL129" s="76"/>
      <c r="DM129" s="76">
        <f t="shared" si="469"/>
        <v>1.2008332735729728E-3</v>
      </c>
      <c r="DN129" s="76">
        <f t="shared" si="469"/>
        <v>1.7696682093845731E-3</v>
      </c>
      <c r="DO129" s="76">
        <f t="shared" si="469"/>
        <v>1.0950765138388974E-3</v>
      </c>
      <c r="DP129" s="76">
        <f>SQRT((DP34^2)/(DP54-0.9216655)^2+((DP33^2)*(DP56^2))/(DP54-0.9216655)^4)</f>
        <v>4.3892299704746491E-3</v>
      </c>
      <c r="DQ129" s="76">
        <f>SQRT((DQ34^2)/(DQ54-0.9216655)^2+((DQ33^2)*(DQ56^2))/(DQ54-0.9216655)^4)</f>
        <v>1.9165823459095291E-3</v>
      </c>
      <c r="DR129" s="76"/>
      <c r="DS129" s="76">
        <f>SQRT((DS34^2)/(DS54-0.9216655)^2+((DS33^2)*(DS56^2))/(DS54-0.9216655)^4)</f>
        <v>1.4399943610738858E-3</v>
      </c>
      <c r="DT129" s="76">
        <f t="shared" si="469"/>
        <v>6.8197228583979528E-4</v>
      </c>
      <c r="DU129" s="76">
        <f t="shared" si="469"/>
        <v>9.4452903671684023E-4</v>
      </c>
      <c r="DV129" s="76" t="e">
        <f t="shared" si="469"/>
        <v>#DIV/0!</v>
      </c>
      <c r="DW129" s="76">
        <f>SQRT((DW34^2)/(DW54-0.9216655)^2+((DW33^2)*(DW56^2))/(DW54-0.9216655)^4)</f>
        <v>5.4755545345676609E-4</v>
      </c>
      <c r="DX129" s="76"/>
      <c r="DY129" s="76" t="e">
        <f t="shared" si="469"/>
        <v>#DIV/0!</v>
      </c>
      <c r="DZ129" s="76">
        <f t="shared" si="469"/>
        <v>2.1900603997748024E-3</v>
      </c>
      <c r="EA129" s="76" t="e">
        <f t="shared" si="469"/>
        <v>#DIV/0!</v>
      </c>
      <c r="EB129" s="76">
        <f t="shared" si="469"/>
        <v>1.1428372310795169E-3</v>
      </c>
      <c r="EC129" s="76">
        <f>SQRT((EC34^2)/(EC54-0.9216655)^2+((EC33^2)*(EC56^2))/(EC54-0.9216655)^4)</f>
        <v>2.2747012497551867E-3</v>
      </c>
      <c r="ED129" s="76"/>
      <c r="EE129" s="76">
        <f>SQRT((EE34^2)/(EE54-0.9216655)^2+((EE33^2)*(EE56^2))/(EE54-0.9216655)^4)</f>
        <v>4.4457341483478829E-4</v>
      </c>
      <c r="EF129" s="76">
        <f>SQRT((EF34^2)/(EF54-0.9216655)^2+((EF33^2)*(EF56^2))/(EF54-0.9216655)^4)</f>
        <v>1.7160900959236242E-4</v>
      </c>
      <c r="EG129" s="76">
        <f>SQRT((EG34^2)/(EG54-0.9216655)^2+((EG33^2)*(EG56^2))/(EG54-0.9216655)^4)</f>
        <v>6.3774759247319695E-4</v>
      </c>
      <c r="EH129" s="76">
        <f>SQRT((EH34^2)/(EH54-0.9216655)^2+((EH33^2)*(EH56^2))/(EH54-0.9216655)^4)</f>
        <v>7.5366481428656767E-4</v>
      </c>
      <c r="EI129" s="76">
        <f t="shared" ref="EI129:GY129" si="470">SQRT((EI34^2)/(EI54-0.9216655)^2+((EI33^2)*(EI56^2))/(EI54-0.9216655)^4)</f>
        <v>7.1694516054110523E-4</v>
      </c>
      <c r="EJ129" s="76"/>
      <c r="EK129" s="76" t="e">
        <f>SQRT((EK34^2)/(EK54-0.9216655)^2+((EK33^2)*(EK56^2))/(EK54-0.9216655)^4)</f>
        <v>#DIV/0!</v>
      </c>
      <c r="EL129" s="76" t="e">
        <f t="shared" si="470"/>
        <v>#DIV/0!</v>
      </c>
      <c r="EM129" s="76">
        <f t="shared" si="470"/>
        <v>1.7202372391739347E-3</v>
      </c>
      <c r="EN129" s="76">
        <f>SQRT((EN34^2)/(EN54-0.9216655)^2+((EN33^2)*(EN56^2))/(EN54-0.9216655)^4)</f>
        <v>1.1401038447295504E-3</v>
      </c>
      <c r="EO129" s="76">
        <f>SQRT((EO34^2)/(EO54-0.9216655)^2+((EO33^2)*(EO56^2))/(EO54-0.9216655)^4)</f>
        <v>3.0409642278216818E-3</v>
      </c>
      <c r="EP129" s="76"/>
      <c r="EQ129" s="76">
        <f t="shared" si="470"/>
        <v>8.8916074893993031E-4</v>
      </c>
      <c r="ER129" s="76" t="e">
        <f t="shared" si="470"/>
        <v>#DIV/0!</v>
      </c>
      <c r="ES129" s="76">
        <f t="shared" si="470"/>
        <v>1.0103633354645227E-3</v>
      </c>
      <c r="ET129" s="76" t="e">
        <f>SQRT((ET34^2)/(ET54-0.9216655)^2+((ET33^2)*(ET56^2))/(ET54-0.9216655)^4)</f>
        <v>#DIV/0!</v>
      </c>
      <c r="EU129" s="76">
        <f>SQRT((EU34^2)/(EU54-0.9216655)^2+((EU33^2)*(EU56^2))/(EU54-0.9216655)^4)</f>
        <v>1.66139452767506E-3</v>
      </c>
      <c r="EV129" s="76"/>
      <c r="EW129" s="76">
        <f>SQRT((EW34^2)/(EW54-0.9216655)^2+((EW33^2)*(EW56^2))/(EW54-0.9216655)^4)</f>
        <v>8.4925505284175282E-4</v>
      </c>
      <c r="EX129" s="76">
        <f t="shared" si="470"/>
        <v>9.0437114687195715E-4</v>
      </c>
      <c r="EY129" s="76">
        <f t="shared" si="470"/>
        <v>4.2050872994164624E-4</v>
      </c>
      <c r="EZ129" s="76" t="e">
        <f>SQRT((EZ34^2)/(EZ54-0.9216655)^2+((EZ33^2)*(EZ56^2))/(EZ54-0.9216655)^4)</f>
        <v>#DIV/0!</v>
      </c>
      <c r="FA129" s="76"/>
      <c r="FB129" s="76"/>
      <c r="FC129" s="76">
        <f>SQRT((FC34^2)/(FC54-0.9216655)^2+((FC33^2)*(FC56^2))/(FC54-0.9216655)^4)</f>
        <v>5.2230648407523917E-3</v>
      </c>
      <c r="FD129" s="76">
        <f>SQRT((FD34^2)/(FD54-0.9216655)^2+((FD33^2)*(FD56^2))/(FD54-0.9216655)^4)</f>
        <v>8.6727782592200993E-3</v>
      </c>
      <c r="FE129" s="76">
        <f>SQRT((FE34^2)/(FE54-0.9216655)^2+((FE33^2)*(FE56^2))/(FE54-0.9216655)^4)</f>
        <v>4.8664048200923373E-3</v>
      </c>
      <c r="FF129" s="76" t="e">
        <f>SQRT((FF34^2)/(FF54-0.9216655)^2+((FF33^2)*(FF56^2))/(FF54-0.9216655)^4)</f>
        <v>#DIV/0!</v>
      </c>
      <c r="FG129" s="76"/>
      <c r="FH129" s="76">
        <f t="shared" si="470"/>
        <v>1.0370636224295582E-3</v>
      </c>
      <c r="FI129" s="76">
        <f t="shared" si="470"/>
        <v>9.1141883643683613E-4</v>
      </c>
      <c r="FJ129" s="76">
        <f t="shared" si="470"/>
        <v>9.0964688493822303E-4</v>
      </c>
      <c r="FK129" s="76">
        <f t="shared" si="470"/>
        <v>2.9628126805634355E-3</v>
      </c>
      <c r="FL129" s="76">
        <f t="shared" si="470"/>
        <v>1.864030470690437E-3</v>
      </c>
      <c r="FM129" s="76"/>
      <c r="FN129" s="76">
        <f t="shared" si="470"/>
        <v>1.4891481467842445E-3</v>
      </c>
      <c r="FO129" s="76">
        <f t="shared" si="470"/>
        <v>2.8964945062847211E-3</v>
      </c>
      <c r="FP129" s="76">
        <f t="shared" si="470"/>
        <v>3.2521187313065982E-3</v>
      </c>
      <c r="FQ129" s="76">
        <f t="shared" si="470"/>
        <v>3.8472223261777123E-4</v>
      </c>
      <c r="FR129" s="76">
        <f t="shared" si="470"/>
        <v>3.8676953253313334E-4</v>
      </c>
      <c r="FS129" s="76"/>
      <c r="FT129" s="76">
        <f>SQRT((FT34^2)/(FT54-0.9216655)^2+((FT33^2)*(FT56^2))/(FT54-0.9216655)^4)</f>
        <v>9.4460136238691203E-4</v>
      </c>
      <c r="FU129" s="76">
        <f>SQRT((FU34^2)/(FU54-0.9216655)^2+((FU33^2)*(FU56^2))/(FU54-0.9216655)^4)</f>
        <v>8.8482790023310521E-4</v>
      </c>
      <c r="FV129" s="76" t="e">
        <f>SQRT((FV34^2)/(FV54-0.9216655)^2+((FV33^2)*(FV56^2))/(FV54-0.9216655)^4)</f>
        <v>#DIV/0!</v>
      </c>
      <c r="FW129" s="76">
        <f t="shared" si="470"/>
        <v>6.9271362917059298E-4</v>
      </c>
      <c r="FX129" s="76">
        <f t="shared" si="470"/>
        <v>8.6858797873598081E-4</v>
      </c>
      <c r="FY129" s="76"/>
      <c r="FZ129" s="76" t="e">
        <f t="shared" si="470"/>
        <v>#DIV/0!</v>
      </c>
      <c r="GA129" s="76" t="e">
        <f t="shared" si="470"/>
        <v>#DIV/0!</v>
      </c>
      <c r="GB129" s="76" t="e">
        <f t="shared" si="470"/>
        <v>#DIV/0!</v>
      </c>
      <c r="GC129" s="76" t="e">
        <f t="shared" si="470"/>
        <v>#DIV/0!</v>
      </c>
      <c r="GD129" s="76" t="e">
        <f t="shared" si="470"/>
        <v>#DIV/0!</v>
      </c>
      <c r="GE129" s="76"/>
      <c r="GF129" s="76" t="e">
        <f t="shared" si="470"/>
        <v>#DIV/0!</v>
      </c>
      <c r="GG129" s="76" t="e">
        <f t="shared" si="470"/>
        <v>#DIV/0!</v>
      </c>
      <c r="GH129" s="76">
        <f>SQRT((GH34^2)/(GH54-0.9216655)^2+((GH33^2)*(GH56^2))/(GH54-0.9216655)^4)</f>
        <v>6.8764210750861727E-4</v>
      </c>
      <c r="GI129" s="76" t="e">
        <f>SQRT((GI34^2)/(GI54-0.9216655)^2+((GI33^2)*(GI56^2))/(GI54-0.9216655)^4)</f>
        <v>#DIV/0!</v>
      </c>
      <c r="GJ129" s="76">
        <f>SQRT((GJ34^2)/(GJ54-0.9216655)^2+((GJ33^2)*(GJ56^2))/(GJ54-0.9216655)^4)</f>
        <v>1.203777197584106E-3</v>
      </c>
      <c r="GK129" s="76"/>
      <c r="GL129" s="76">
        <f t="shared" si="470"/>
        <v>2.2793890128919474E-4</v>
      </c>
      <c r="GM129" s="76">
        <f t="shared" si="470"/>
        <v>2.050150625843614E-4</v>
      </c>
      <c r="GN129" s="76">
        <f t="shared" si="470"/>
        <v>4.8422108319927593E-4</v>
      </c>
      <c r="GO129" s="76">
        <f t="shared" si="470"/>
        <v>3.3005646455263915E-4</v>
      </c>
      <c r="GP129" s="76">
        <f t="shared" si="470"/>
        <v>6.4889026920277428E-4</v>
      </c>
      <c r="GQ129" s="176" t="e">
        <f t="shared" si="470"/>
        <v>#DIV/0!</v>
      </c>
      <c r="GR129" s="76">
        <f t="shared" si="470"/>
        <v>1.2880455679461044E-2</v>
      </c>
      <c r="GS129" s="76">
        <f t="shared" si="470"/>
        <v>8.7505879085169255E-3</v>
      </c>
      <c r="GT129" s="76" t="e">
        <f t="shared" si="470"/>
        <v>#DIV/0!</v>
      </c>
      <c r="GU129" s="76"/>
      <c r="GV129" s="76">
        <f t="shared" si="470"/>
        <v>1.9438303035002285E-3</v>
      </c>
      <c r="GW129" s="76">
        <f t="shared" si="470"/>
        <v>4.1953531326265601E-4</v>
      </c>
      <c r="GX129" s="76">
        <f t="shared" si="470"/>
        <v>1.2046825764024497E-3</v>
      </c>
      <c r="GY129" s="76">
        <f t="shared" si="470"/>
        <v>4.0651536411063154E-4</v>
      </c>
      <c r="GZ129" s="76">
        <f t="shared" ref="GZ129:JQ129" si="471">SQRT((GZ34^2)/(GZ54-0.9216655)^2+((GZ33^2)*(GZ56^2))/(GZ54-0.9216655)^4)</f>
        <v>5.5074989813242261E-4</v>
      </c>
      <c r="HA129" s="76">
        <f t="shared" si="471"/>
        <v>8.1269046793601017E-4</v>
      </c>
      <c r="HB129" s="76">
        <f t="shared" si="471"/>
        <v>1.3018513639776619E-3</v>
      </c>
      <c r="HC129" s="76">
        <f t="shared" si="471"/>
        <v>6.5439321684410265E-4</v>
      </c>
      <c r="HD129" s="76">
        <f t="shared" si="471"/>
        <v>2.1424591530017417E-4</v>
      </c>
      <c r="HE129" s="76">
        <f t="shared" si="471"/>
        <v>3.9287722131573226E-4</v>
      </c>
      <c r="HF129" s="76">
        <f t="shared" si="471"/>
        <v>6.5093181182754507E-4</v>
      </c>
      <c r="HG129" s="76">
        <f t="shared" si="471"/>
        <v>9.1825350165256764E-4</v>
      </c>
      <c r="HH129" s="76">
        <f t="shared" si="471"/>
        <v>1.0964797616670624E-3</v>
      </c>
      <c r="HI129" s="76">
        <f t="shared" si="471"/>
        <v>1.0977227852221087E-3</v>
      </c>
      <c r="HJ129" s="76">
        <f t="shared" si="471"/>
        <v>7.6469965753899014E-4</v>
      </c>
      <c r="HK129" s="76">
        <f t="shared" si="471"/>
        <v>5.3847866356740166E-4</v>
      </c>
      <c r="HL129" s="76">
        <f t="shared" si="471"/>
        <v>3.2485614643162577E-4</v>
      </c>
      <c r="HM129" s="76">
        <f t="shared" si="471"/>
        <v>6.5587179464533059E-4</v>
      </c>
      <c r="HN129" s="76">
        <f t="shared" si="471"/>
        <v>4.2666862486613589E-4</v>
      </c>
      <c r="HO129" s="76">
        <f t="shared" si="471"/>
        <v>1.0590884155387706E-3</v>
      </c>
      <c r="HP129" s="76">
        <f t="shared" si="471"/>
        <v>5.4818510345994241E-4</v>
      </c>
      <c r="HQ129" s="76">
        <f t="shared" si="471"/>
        <v>6.1208809372004919E-4</v>
      </c>
      <c r="HR129" s="76">
        <f t="shared" si="471"/>
        <v>6.4026165593082576E-4</v>
      </c>
      <c r="HS129" s="76">
        <f t="shared" si="471"/>
        <v>4.9590456969965217E-4</v>
      </c>
      <c r="HT129" s="76"/>
      <c r="HU129" s="76">
        <f t="shared" si="471"/>
        <v>5.1240636549678223E-4</v>
      </c>
      <c r="HV129" s="76">
        <f t="shared" si="471"/>
        <v>3.1079946915574979E-4</v>
      </c>
      <c r="HW129" s="76">
        <f t="shared" si="471"/>
        <v>2.9812054395095017E-4</v>
      </c>
      <c r="HX129" s="76">
        <f t="shared" si="471"/>
        <v>4.5591351618049143E-4</v>
      </c>
      <c r="HY129" s="76">
        <f t="shared" si="471"/>
        <v>9.3586519333002107E-4</v>
      </c>
      <c r="HZ129" s="76">
        <f t="shared" si="471"/>
        <v>9.4599817947626022E-4</v>
      </c>
      <c r="IA129" s="76">
        <f t="shared" si="471"/>
        <v>9.1948044796496143E-4</v>
      </c>
      <c r="IB129" s="76">
        <f t="shared" si="471"/>
        <v>1.5317000713324616E-3</v>
      </c>
      <c r="IC129" s="76">
        <f t="shared" si="471"/>
        <v>3.4082592618087522E-4</v>
      </c>
      <c r="ID129" s="76">
        <f t="shared" si="471"/>
        <v>4.206446944698297E-4</v>
      </c>
      <c r="IE129" s="76">
        <f t="shared" si="471"/>
        <v>3.76248030253316E-4</v>
      </c>
      <c r="IF129" s="76">
        <f t="shared" si="471"/>
        <v>6.3708142241184948E-4</v>
      </c>
      <c r="IG129" s="76">
        <f t="shared" si="471"/>
        <v>4.6944864364045649E-4</v>
      </c>
      <c r="IH129" s="76">
        <f t="shared" si="471"/>
        <v>3.8959129407564242E-4</v>
      </c>
      <c r="II129" s="76">
        <f t="shared" si="471"/>
        <v>8.1390633124190975E-4</v>
      </c>
      <c r="IJ129" s="76">
        <f t="shared" si="471"/>
        <v>3.1939635789939892E-4</v>
      </c>
      <c r="IK129" s="76">
        <f t="shared" si="471"/>
        <v>6.4645715604686664E-4</v>
      </c>
      <c r="IL129" s="76">
        <f t="shared" si="471"/>
        <v>1.5627883541685831E-4</v>
      </c>
      <c r="IM129" s="76">
        <f t="shared" si="471"/>
        <v>7.3187996072434606E-4</v>
      </c>
      <c r="IN129" s="76">
        <f t="shared" si="471"/>
        <v>3.8497464894876463E-4</v>
      </c>
      <c r="IO129" s="76" t="e">
        <f t="shared" si="471"/>
        <v>#DIV/0!</v>
      </c>
      <c r="IP129" s="76">
        <f t="shared" si="471"/>
        <v>2.3045947237637559E-4</v>
      </c>
      <c r="IQ129" s="76" t="e">
        <f t="shared" si="471"/>
        <v>#DIV/0!</v>
      </c>
      <c r="IR129" s="76" t="e">
        <f t="shared" si="471"/>
        <v>#DIV/0!</v>
      </c>
      <c r="IS129" s="76"/>
      <c r="IT129" s="76" t="e">
        <f t="shared" si="471"/>
        <v>#DIV/0!</v>
      </c>
      <c r="IU129" s="76" t="e">
        <f t="shared" si="471"/>
        <v>#DIV/0!</v>
      </c>
      <c r="IV129" s="76" t="e">
        <f t="shared" si="471"/>
        <v>#DIV/0!</v>
      </c>
      <c r="IW129" s="176" t="e">
        <f t="shared" si="471"/>
        <v>#DIV/0!</v>
      </c>
      <c r="IX129" s="76">
        <f t="shared" si="471"/>
        <v>9.4500696283333625E-4</v>
      </c>
      <c r="IY129" s="76">
        <f t="shared" si="471"/>
        <v>2.9450907385387393E-3</v>
      </c>
      <c r="IZ129" s="76">
        <f>SQRT((IZ34^2)/(IZ54-0.9216655)^2+((IZ33^2)*(IZ56^2))/(IZ54-0.9216655)^4)</f>
        <v>5.86202501949077E-3</v>
      </c>
      <c r="JA129" s="76">
        <f>SQRT((JA34^2)/(JA54-0.9216655)^2+((JA33^2)*(JA56^2))/(JA54-0.9216655)^4)</f>
        <v>4.1765086774906528E-3</v>
      </c>
      <c r="JB129" s="76"/>
      <c r="JC129" s="76">
        <f t="shared" si="471"/>
        <v>0.63645492755956246</v>
      </c>
      <c r="JD129" s="76">
        <f t="shared" si="471"/>
        <v>1.1570287606439791</v>
      </c>
      <c r="JE129" s="76" t="e">
        <f t="shared" si="471"/>
        <v>#DIV/0!</v>
      </c>
      <c r="JF129" s="76" t="e">
        <f t="shared" si="471"/>
        <v>#DIV/0!</v>
      </c>
      <c r="JG129" s="76" t="e">
        <f t="shared" si="471"/>
        <v>#DIV/0!</v>
      </c>
      <c r="JH129" s="76">
        <f t="shared" si="471"/>
        <v>8.2439180017196694E-4</v>
      </c>
      <c r="JI129" s="76">
        <f t="shared" si="471"/>
        <v>3.0506697183826627E-4</v>
      </c>
      <c r="JJ129" s="76">
        <f t="shared" si="471"/>
        <v>9.0512601442053846E-4</v>
      </c>
      <c r="JK129" s="76">
        <f t="shared" si="471"/>
        <v>1.470720493186192E-3</v>
      </c>
      <c r="JL129" s="76">
        <f t="shared" si="471"/>
        <v>5.6983287731336208E-4</v>
      </c>
      <c r="JM129" s="76" t="e">
        <f t="shared" si="471"/>
        <v>#DIV/0!</v>
      </c>
      <c r="JN129" s="76">
        <f t="shared" si="471"/>
        <v>8.448897580685821E-3</v>
      </c>
      <c r="JO129" s="76">
        <f t="shared" si="471"/>
        <v>1.416012169792365E-3</v>
      </c>
      <c r="JP129" s="76">
        <f t="shared" si="471"/>
        <v>5.8048488342110909E-4</v>
      </c>
      <c r="JQ129" s="76">
        <f t="shared" si="471"/>
        <v>8.9481041442493968E-4</v>
      </c>
      <c r="JR129" s="76">
        <f t="shared" ref="JR129:MC129" si="472">SQRT((JR34^2)/(JR54-0.9216655)^2+((JR33^2)*(JR56^2))/(JR54-0.9216655)^4)</f>
        <v>1.0572939532423658E-3</v>
      </c>
      <c r="JS129" s="76" t="e">
        <f t="shared" si="472"/>
        <v>#DIV/0!</v>
      </c>
      <c r="JT129" s="76">
        <f t="shared" si="472"/>
        <v>4.0278970174378441E-4</v>
      </c>
      <c r="JU129" s="76">
        <f t="shared" si="472"/>
        <v>6.3050911274213791E-4</v>
      </c>
      <c r="JV129" s="76">
        <f t="shared" si="472"/>
        <v>5.8266392346306456E-4</v>
      </c>
      <c r="JW129" s="76">
        <f t="shared" si="472"/>
        <v>2.6810544721290021E-4</v>
      </c>
      <c r="JX129" s="76" t="e">
        <f t="shared" si="472"/>
        <v>#DIV/0!</v>
      </c>
      <c r="JY129" s="76">
        <f t="shared" si="472"/>
        <v>2.1711117125177267E-4</v>
      </c>
      <c r="JZ129" s="76">
        <f t="shared" si="472"/>
        <v>7.0289958508111614E-4</v>
      </c>
      <c r="KA129" s="76">
        <f t="shared" si="472"/>
        <v>5.5237954552915872E-4</v>
      </c>
      <c r="KB129" s="76">
        <f t="shared" si="472"/>
        <v>7.8350966317246816E-4</v>
      </c>
      <c r="KC129" s="76"/>
      <c r="KD129" s="76"/>
      <c r="KE129" s="76">
        <f t="shared" si="472"/>
        <v>8.800223452054706E-4</v>
      </c>
      <c r="KF129" s="76">
        <f t="shared" si="472"/>
        <v>2.3471532541756998E-3</v>
      </c>
      <c r="KG129" s="76"/>
      <c r="KH129" s="76"/>
      <c r="KI129" s="76">
        <f t="shared" si="472"/>
        <v>3.0552893339436945E-4</v>
      </c>
      <c r="KJ129" s="76" t="e">
        <f t="shared" si="472"/>
        <v>#DIV/0!</v>
      </c>
      <c r="KK129" s="76" t="e">
        <f t="shared" si="472"/>
        <v>#DIV/0!</v>
      </c>
      <c r="KL129" s="76" t="e">
        <f t="shared" si="472"/>
        <v>#DIV/0!</v>
      </c>
      <c r="KM129" s="76" t="e">
        <f t="shared" si="472"/>
        <v>#DIV/0!</v>
      </c>
      <c r="KN129" s="76" t="e">
        <f t="shared" si="472"/>
        <v>#DIV/0!</v>
      </c>
      <c r="KO129" s="76" t="e">
        <f t="shared" si="472"/>
        <v>#DIV/0!</v>
      </c>
      <c r="KP129" s="76"/>
      <c r="KQ129" s="76">
        <f t="shared" si="472"/>
        <v>5.1168746915720021E-4</v>
      </c>
      <c r="KR129" s="76">
        <f t="shared" si="472"/>
        <v>4.613766846271179E-4</v>
      </c>
      <c r="KS129" s="76">
        <f t="shared" si="472"/>
        <v>4.7868614062949506E-4</v>
      </c>
      <c r="KT129" s="76">
        <f t="shared" si="472"/>
        <v>3.9678957294340814E-4</v>
      </c>
      <c r="KU129" s="76">
        <f t="shared" si="472"/>
        <v>124.6851844943007</v>
      </c>
      <c r="KV129" s="76">
        <f t="shared" si="472"/>
        <v>5.3967517140170596E-4</v>
      </c>
      <c r="KW129" s="76">
        <f t="shared" si="472"/>
        <v>4.2463647744822385E-4</v>
      </c>
      <c r="KX129" s="76">
        <f t="shared" si="472"/>
        <v>3.9117539892579589E-4</v>
      </c>
      <c r="KY129" s="76">
        <f t="shared" si="472"/>
        <v>4.7568596181954745E-4</v>
      </c>
      <c r="KZ129" s="76" t="e">
        <f t="shared" si="472"/>
        <v>#DIV/0!</v>
      </c>
      <c r="LA129" s="76">
        <f t="shared" si="472"/>
        <v>7.3735594988832737E-4</v>
      </c>
      <c r="LB129" s="76">
        <f t="shared" si="472"/>
        <v>3.519885364576079E-4</v>
      </c>
      <c r="LC129" s="76">
        <f t="shared" si="472"/>
        <v>5.0449132221586036E-4</v>
      </c>
      <c r="LD129" s="76">
        <f t="shared" si="472"/>
        <v>2.9933368203168529E-4</v>
      </c>
      <c r="LE129" s="76" t="e">
        <f t="shared" si="472"/>
        <v>#DIV/0!</v>
      </c>
      <c r="LF129" s="76">
        <f t="shared" si="472"/>
        <v>6.3372092216932587E-4</v>
      </c>
      <c r="LG129" s="76">
        <f t="shared" si="472"/>
        <v>9.7419506234018355E-4</v>
      </c>
      <c r="LH129" s="76">
        <f t="shared" si="472"/>
        <v>9.8619002911322145E-4</v>
      </c>
      <c r="LI129" s="76">
        <f t="shared" si="472"/>
        <v>3.9521858594467334E-4</v>
      </c>
      <c r="LJ129" s="76">
        <f t="shared" si="472"/>
        <v>4.2412821161257752E-4</v>
      </c>
      <c r="LK129" s="76" t="e">
        <f t="shared" si="472"/>
        <v>#DIV/0!</v>
      </c>
      <c r="LL129" s="76">
        <f t="shared" si="472"/>
        <v>6.0677818561068195E-3</v>
      </c>
      <c r="LM129" s="76">
        <f t="shared" si="472"/>
        <v>4.5977045291309268E-3</v>
      </c>
      <c r="LN129" s="76"/>
      <c r="LO129" s="76">
        <f t="shared" ref="LO129" si="473">SQRT((LO34^2)/(LO54-0.9216655)^2+((LO33^2)*(LO56^2))/(LO54-0.9216655)^4)</f>
        <v>2.1934145616303919E-4</v>
      </c>
      <c r="LP129" s="76">
        <f t="shared" si="472"/>
        <v>3.6059271152661629E-4</v>
      </c>
      <c r="LQ129" s="76"/>
      <c r="LR129" s="76">
        <f t="shared" si="472"/>
        <v>4.2053987810625936E-4</v>
      </c>
      <c r="LS129" s="76">
        <f t="shared" si="472"/>
        <v>3.6576796840085232E-4</v>
      </c>
      <c r="LT129" s="76">
        <f t="shared" si="472"/>
        <v>2.1825528507779369E-4</v>
      </c>
      <c r="LU129" s="76">
        <f t="shared" si="472"/>
        <v>2.796542039796556E-4</v>
      </c>
      <c r="LV129" s="76">
        <f t="shared" si="472"/>
        <v>4.2083183562343534E-4</v>
      </c>
      <c r="LW129" s="76" t="e">
        <f t="shared" si="472"/>
        <v>#DIV/0!</v>
      </c>
      <c r="LX129" s="76">
        <f t="shared" si="472"/>
        <v>2.554386423316333E-3</v>
      </c>
      <c r="LY129" s="76">
        <f t="shared" si="472"/>
        <v>1.9718512900433948E-3</v>
      </c>
      <c r="LZ129" s="76">
        <f t="shared" si="472"/>
        <v>1.1950886585611836E-3</v>
      </c>
      <c r="MA129" s="76">
        <f t="shared" si="472"/>
        <v>1.0020193336676584E-3</v>
      </c>
      <c r="MB129" s="76">
        <f t="shared" si="472"/>
        <v>9.1427104738107652E-4</v>
      </c>
      <c r="MC129" s="76" t="e">
        <f t="shared" si="472"/>
        <v>#DIV/0!</v>
      </c>
      <c r="MD129" s="76">
        <f t="shared" ref="MD129:OO129" si="474">SQRT((MD34^2)/(MD54-0.9216655)^2+((MD33^2)*(MD56^2))/(MD54-0.9216655)^4)</f>
        <v>3.1530588981602331E-3</v>
      </c>
      <c r="ME129" s="76">
        <f t="shared" si="474"/>
        <v>4.6097803742018396E-3</v>
      </c>
      <c r="MF129" s="76">
        <f t="shared" si="474"/>
        <v>1.7471917225199229E-3</v>
      </c>
      <c r="MG129" s="76">
        <f t="shared" si="474"/>
        <v>2.3670154389276851E-3</v>
      </c>
      <c r="MH129" s="76">
        <f t="shared" si="474"/>
        <v>2.1909634753479123E-3</v>
      </c>
      <c r="MI129" s="76" t="e">
        <f t="shared" si="474"/>
        <v>#DIV/0!</v>
      </c>
      <c r="MJ129" s="76">
        <f t="shared" si="474"/>
        <v>3.4063850629393482E-3</v>
      </c>
      <c r="MK129" s="76">
        <f t="shared" si="474"/>
        <v>1.9315200073609579E-3</v>
      </c>
      <c r="ML129" s="76">
        <f t="shared" si="474"/>
        <v>1.4289396491799083E-3</v>
      </c>
      <c r="MM129" s="76">
        <f t="shared" si="474"/>
        <v>1.7745685547684749E-3</v>
      </c>
      <c r="MN129" s="76">
        <f t="shared" si="474"/>
        <v>1.8674638921369095E-3</v>
      </c>
      <c r="MO129" s="76" t="e">
        <f t="shared" si="474"/>
        <v>#DIV/0!</v>
      </c>
      <c r="MP129" s="76">
        <f t="shared" si="474"/>
        <v>9.0736095373934863E-4</v>
      </c>
      <c r="MQ129" s="76">
        <f t="shared" si="474"/>
        <v>1.0167996963120179E-3</v>
      </c>
      <c r="MR129" s="76">
        <f t="shared" si="474"/>
        <v>1.4392106162982215E-3</v>
      </c>
      <c r="MS129" s="76">
        <f t="shared" si="474"/>
        <v>6.4100902285449293E-4</v>
      </c>
      <c r="MT129" s="76">
        <f t="shared" si="474"/>
        <v>4.2671566312947623E-4</v>
      </c>
      <c r="MU129" s="76" t="e">
        <f t="shared" si="474"/>
        <v>#DIV/0!</v>
      </c>
      <c r="MV129" s="76">
        <f t="shared" si="474"/>
        <v>4.2437040385089205E-4</v>
      </c>
      <c r="MW129" s="76">
        <f t="shared" si="474"/>
        <v>3.4786503762582085E-4</v>
      </c>
      <c r="MX129" s="76">
        <f t="shared" si="474"/>
        <v>4.1446158299108464E-4</v>
      </c>
      <c r="MY129" s="76">
        <f t="shared" si="474"/>
        <v>3.6054646592687792E-4</v>
      </c>
      <c r="MZ129" s="76">
        <f t="shared" si="474"/>
        <v>5.2899898953201268E-4</v>
      </c>
      <c r="NA129" s="76" t="e">
        <f t="shared" si="474"/>
        <v>#DIV/0!</v>
      </c>
      <c r="NB129" s="76">
        <f t="shared" si="474"/>
        <v>3.6736352873827235E-4</v>
      </c>
      <c r="NC129" s="76">
        <f t="shared" si="474"/>
        <v>5.9537577909746437E-4</v>
      </c>
      <c r="ND129" s="76">
        <f t="shared" si="474"/>
        <v>5.4127936397298237E-4</v>
      </c>
      <c r="NE129" s="76">
        <f t="shared" si="474"/>
        <v>3.4435264839618079E-4</v>
      </c>
      <c r="NF129" s="76">
        <f t="shared" si="474"/>
        <v>3.71416979084731E-4</v>
      </c>
      <c r="NG129" s="76" t="e">
        <f t="shared" si="474"/>
        <v>#DIV/0!</v>
      </c>
      <c r="NH129" s="76">
        <f t="shared" si="474"/>
        <v>1.5038072501562401E-3</v>
      </c>
      <c r="NI129" s="76">
        <f t="shared" si="474"/>
        <v>9.3402507105988183E-4</v>
      </c>
      <c r="NJ129" s="76" t="e">
        <f t="shared" si="474"/>
        <v>#DIV/0!</v>
      </c>
      <c r="NK129" s="76">
        <f t="shared" si="474"/>
        <v>2.344070477157741E-3</v>
      </c>
      <c r="NL129" s="76">
        <f t="shared" si="474"/>
        <v>2.3299484160305751E-3</v>
      </c>
      <c r="NM129" s="76">
        <f t="shared" si="474"/>
        <v>7.7490598672197485E-4</v>
      </c>
      <c r="NN129" s="76">
        <f t="shared" si="474"/>
        <v>1.7747879372197134E-3</v>
      </c>
      <c r="NO129" s="76">
        <f t="shared" si="474"/>
        <v>1.2601006702865472E-2</v>
      </c>
      <c r="NP129" s="76" t="e">
        <f t="shared" si="474"/>
        <v>#DIV/0!</v>
      </c>
      <c r="NQ129" s="76">
        <f t="shared" si="474"/>
        <v>5.9098986227873419E-4</v>
      </c>
      <c r="NR129" s="76">
        <f t="shared" si="474"/>
        <v>9.4323064158627367E-4</v>
      </c>
      <c r="NS129" s="76">
        <f t="shared" si="474"/>
        <v>1.4603822587924357E-3</v>
      </c>
      <c r="NT129" s="76">
        <f t="shared" si="474"/>
        <v>6.5116706374862283E-4</v>
      </c>
      <c r="NU129" s="76">
        <f t="shared" si="474"/>
        <v>1.1136766183005497E-3</v>
      </c>
      <c r="NV129" s="76" t="e">
        <f t="shared" si="474"/>
        <v>#DIV/0!</v>
      </c>
      <c r="NW129" s="76">
        <f t="shared" si="474"/>
        <v>1.3333393964469102E-3</v>
      </c>
      <c r="NX129" s="76">
        <f t="shared" si="474"/>
        <v>7.7355293921896676E-4</v>
      </c>
      <c r="NY129" s="76">
        <f t="shared" si="474"/>
        <v>2.9792623854144729E-4</v>
      </c>
      <c r="NZ129" s="76">
        <f t="shared" si="474"/>
        <v>3.6372692847636153E-4</v>
      </c>
      <c r="OA129" s="76">
        <f t="shared" si="474"/>
        <v>1.3474500643163583E-3</v>
      </c>
      <c r="OB129" s="76" t="e">
        <f t="shared" si="474"/>
        <v>#DIV/0!</v>
      </c>
      <c r="OC129" s="76">
        <f t="shared" si="474"/>
        <v>6.2167366574143398E-4</v>
      </c>
      <c r="OD129" s="76">
        <f t="shared" si="474"/>
        <v>8.7988281479557142E-4</v>
      </c>
      <c r="OE129" s="76">
        <f t="shared" si="474"/>
        <v>7.0499144213988804E-4</v>
      </c>
      <c r="OF129" s="76">
        <f t="shared" si="474"/>
        <v>5.612238066229798E-4</v>
      </c>
      <c r="OG129" s="76" t="e">
        <f t="shared" si="474"/>
        <v>#DIV/0!</v>
      </c>
      <c r="OH129" s="76">
        <f t="shared" si="474"/>
        <v>8.0212444532753091E-4</v>
      </c>
      <c r="OI129" s="76">
        <f t="shared" si="474"/>
        <v>2.4615180619455748E-3</v>
      </c>
      <c r="OJ129" s="76" t="e">
        <f t="shared" si="474"/>
        <v>#DIV/0!</v>
      </c>
      <c r="OK129" s="76">
        <f t="shared" si="474"/>
        <v>1.0663065972788481E-3</v>
      </c>
      <c r="OL129" s="76">
        <f t="shared" si="474"/>
        <v>7.1384445907828531E-4</v>
      </c>
      <c r="OM129" s="76" t="e">
        <f t="shared" si="474"/>
        <v>#DIV/0!</v>
      </c>
      <c r="ON129" s="76">
        <f t="shared" si="474"/>
        <v>1.4979193942984284E-3</v>
      </c>
      <c r="OO129" s="76">
        <f t="shared" si="474"/>
        <v>7.2352513320428314E-4</v>
      </c>
      <c r="OP129" s="76" t="e">
        <f t="shared" ref="OP129:OY129" si="475">SQRT((OP34^2)/(OP54-0.9216655)^2+((OP33^2)*(OP56^2))/(OP54-0.9216655)^4)</f>
        <v>#DIV/0!</v>
      </c>
      <c r="OQ129" s="76">
        <f t="shared" si="475"/>
        <v>0.16523683441843745</v>
      </c>
      <c r="OR129" s="76">
        <f t="shared" si="475"/>
        <v>0.4529098659831215</v>
      </c>
      <c r="OS129" s="76" t="e">
        <f t="shared" si="475"/>
        <v>#DIV/0!</v>
      </c>
      <c r="OT129" s="76">
        <f t="shared" si="475"/>
        <v>2.2947370183805526E-4</v>
      </c>
      <c r="OU129" s="76">
        <f t="shared" si="475"/>
        <v>1.2965545384012589E-2</v>
      </c>
      <c r="OV129" s="76" t="e">
        <f t="shared" si="475"/>
        <v>#DIV/0!</v>
      </c>
      <c r="OW129" s="76" t="e">
        <f t="shared" si="475"/>
        <v>#DIV/0!</v>
      </c>
      <c r="OX129" s="76" t="e">
        <f t="shared" si="475"/>
        <v>#DIV/0!</v>
      </c>
      <c r="OY129" s="76" t="e">
        <f t="shared" si="475"/>
        <v>#DIV/0!</v>
      </c>
    </row>
    <row r="130" spans="1:415" ht="12">
      <c r="A130" s="83" t="s">
        <v>33</v>
      </c>
      <c r="B130" s="73"/>
      <c r="C130" s="73"/>
      <c r="D130" s="83">
        <f t="shared" ref="D130:E130" si="476">D129/D128</f>
        <v>-0.98781250174071444</v>
      </c>
      <c r="E130" s="83">
        <f t="shared" si="476"/>
        <v>-1.3451250455794579</v>
      </c>
      <c r="F130" s="83" t="e">
        <f>F129/F128</f>
        <v>#DIV/0!</v>
      </c>
      <c r="G130" s="83" t="e">
        <f>G129/G128</f>
        <v>#DIV/0!</v>
      </c>
      <c r="H130" s="83" t="e">
        <f t="shared" ref="H130:BR130" si="477">H129/H128</f>
        <v>#DIV/0!</v>
      </c>
      <c r="I130" s="83" t="e">
        <f t="shared" si="477"/>
        <v>#DIV/0!</v>
      </c>
      <c r="J130" s="83" t="e">
        <f t="shared" si="477"/>
        <v>#DIV/0!</v>
      </c>
      <c r="K130" s="83" t="e">
        <f t="shared" si="477"/>
        <v>#DIV/0!</v>
      </c>
      <c r="L130" s="83" t="e">
        <f t="shared" si="477"/>
        <v>#DIV/0!</v>
      </c>
      <c r="M130" s="83" t="e">
        <f t="shared" si="477"/>
        <v>#DIV/0!</v>
      </c>
      <c r="N130" s="83" t="e">
        <f t="shared" si="477"/>
        <v>#DIV/0!</v>
      </c>
      <c r="O130" s="83" t="e">
        <f t="shared" si="477"/>
        <v>#DIV/0!</v>
      </c>
      <c r="P130" s="83" t="e">
        <f t="shared" si="477"/>
        <v>#DIV/0!</v>
      </c>
      <c r="Q130" s="83" t="e">
        <f t="shared" si="477"/>
        <v>#DIV/0!</v>
      </c>
      <c r="R130" s="83" t="e">
        <f t="shared" si="477"/>
        <v>#DIV/0!</v>
      </c>
      <c r="S130" s="83" t="e">
        <f t="shared" si="477"/>
        <v>#DIV/0!</v>
      </c>
      <c r="T130" s="83"/>
      <c r="U130" s="83"/>
      <c r="V130" s="83">
        <f t="shared" si="477"/>
        <v>1.8067325994271702E-2</v>
      </c>
      <c r="W130" s="83">
        <f t="shared" si="477"/>
        <v>1.8461838668133577E-2</v>
      </c>
      <c r="X130" s="83">
        <f t="shared" si="477"/>
        <v>1.6034091867843929E-2</v>
      </c>
      <c r="Y130" s="83">
        <f t="shared" si="477"/>
        <v>2.11669182261001E-2</v>
      </c>
      <c r="Z130" s="83">
        <f t="shared" si="477"/>
        <v>1.7993602771694272E-2</v>
      </c>
      <c r="AA130" s="83"/>
      <c r="AB130" s="83">
        <f t="shared" si="477"/>
        <v>1.5361872720211769E-2</v>
      </c>
      <c r="AC130" s="83">
        <f t="shared" si="477"/>
        <v>1.7178371927525138E-2</v>
      </c>
      <c r="AD130" s="83">
        <f t="shared" si="477"/>
        <v>1.5031754594904936E-2</v>
      </c>
      <c r="AE130" s="83">
        <f t="shared" si="477"/>
        <v>1.6072264365851668E-2</v>
      </c>
      <c r="AF130" s="83">
        <f t="shared" si="477"/>
        <v>1.4245208371604694E-2</v>
      </c>
      <c r="AG130" s="83"/>
      <c r="AH130" s="83">
        <f t="shared" si="477"/>
        <v>1.4024867002728749E-2</v>
      </c>
      <c r="AI130" s="83">
        <f t="shared" si="477"/>
        <v>1.439798295783387E-2</v>
      </c>
      <c r="AJ130" s="83">
        <f t="shared" si="477"/>
        <v>1.7016136269298623E-2</v>
      </c>
      <c r="AK130" s="83">
        <f t="shared" si="477"/>
        <v>1.3836849040889592E-2</v>
      </c>
      <c r="AL130" s="83">
        <f t="shared" si="477"/>
        <v>1.3625644454496936E-2</v>
      </c>
      <c r="AM130" s="83"/>
      <c r="AN130" s="83">
        <f t="shared" si="477"/>
        <v>1.7578721752657289E-2</v>
      </c>
      <c r="AO130" s="83">
        <f t="shared" si="477"/>
        <v>2.0376851356612095E-2</v>
      </c>
      <c r="AP130" s="83">
        <f t="shared" si="477"/>
        <v>1.8429117383913909E-2</v>
      </c>
      <c r="AQ130" s="83">
        <f t="shared" si="477"/>
        <v>1.7193775982033296E-2</v>
      </c>
      <c r="AR130" s="83" t="e">
        <f t="shared" si="477"/>
        <v>#DIV/0!</v>
      </c>
      <c r="AS130" s="83"/>
      <c r="AT130" s="83">
        <f t="shared" si="477"/>
        <v>1.7281656509955966E-2</v>
      </c>
      <c r="AU130" s="83">
        <f t="shared" si="477"/>
        <v>1.7165722128661087E-2</v>
      </c>
      <c r="AV130" s="83">
        <f t="shared" si="477"/>
        <v>1.5538161312699311E-2</v>
      </c>
      <c r="AW130" s="83">
        <f t="shared" si="477"/>
        <v>2.4889757061440958E-2</v>
      </c>
      <c r="AX130" s="83">
        <f t="shared" si="477"/>
        <v>2.1275198871145044E-2</v>
      </c>
      <c r="AY130" s="83"/>
      <c r="AZ130" s="83">
        <f t="shared" si="477"/>
        <v>1.5553574235240218E-2</v>
      </c>
      <c r="BA130" s="83">
        <f t="shared" si="477"/>
        <v>1.4742893187077177E-2</v>
      </c>
      <c r="BB130" s="83" t="e">
        <f t="shared" si="477"/>
        <v>#DIV/0!</v>
      </c>
      <c r="BC130" s="83">
        <f t="shared" si="477"/>
        <v>1.5526516903205723E-2</v>
      </c>
      <c r="BD130" s="83"/>
      <c r="BE130" s="83">
        <f t="shared" si="477"/>
        <v>1.3955808302946189E-2</v>
      </c>
      <c r="BF130" s="83">
        <f t="shared" si="477"/>
        <v>1.4036788242123961E-2</v>
      </c>
      <c r="BG130" s="83">
        <f t="shared" si="477"/>
        <v>1.4485033740749125E-2</v>
      </c>
      <c r="BH130" s="83">
        <f t="shared" si="477"/>
        <v>1.3797782595646292E-2</v>
      </c>
      <c r="BI130" s="83"/>
      <c r="BJ130" s="83">
        <f t="shared" si="477"/>
        <v>1.4705130569271899E-2</v>
      </c>
      <c r="BK130" s="83">
        <f t="shared" si="477"/>
        <v>1.3601702418052182E-2</v>
      </c>
      <c r="BL130" s="83">
        <f t="shared" si="477"/>
        <v>1.4461084734876034E-2</v>
      </c>
      <c r="BM130" s="83">
        <f t="shared" si="477"/>
        <v>1.3985226696802354E-2</v>
      </c>
      <c r="BN130" s="83"/>
      <c r="BO130" s="83" t="e">
        <f t="shared" si="477"/>
        <v>#DIV/0!</v>
      </c>
      <c r="BP130" s="83" t="e">
        <f t="shared" si="477"/>
        <v>#DIV/0!</v>
      </c>
      <c r="BQ130" s="83">
        <f t="shared" si="477"/>
        <v>2.1784343097145803E-2</v>
      </c>
      <c r="BR130" s="83">
        <f t="shared" si="477"/>
        <v>1.6802030307995448E-2</v>
      </c>
      <c r="BS130" s="83"/>
      <c r="BT130" s="83">
        <f t="shared" ref="BT130:EB130" si="478">BT129/BT128</f>
        <v>1.5206377796350883E-2</v>
      </c>
      <c r="BU130" s="83">
        <f t="shared" si="478"/>
        <v>1.3666884501401121E-2</v>
      </c>
      <c r="BV130" s="83">
        <f t="shared" si="478"/>
        <v>1.3564229629722665E-2</v>
      </c>
      <c r="BW130" s="83"/>
      <c r="BX130" s="83" t="e">
        <f t="shared" si="478"/>
        <v>#DIV/0!</v>
      </c>
      <c r="BY130" s="83"/>
      <c r="BZ130" s="83">
        <f t="shared" si="478"/>
        <v>1.3587638351277714E-2</v>
      </c>
      <c r="CA130" s="83">
        <f t="shared" si="478"/>
        <v>1.549975666304956E-2</v>
      </c>
      <c r="CB130" s="83">
        <f t="shared" si="478"/>
        <v>1.7160253013702952E-2</v>
      </c>
      <c r="CC130" s="83">
        <f>CC129/CC128</f>
        <v>4.2283805661252234E-2</v>
      </c>
      <c r="CD130" s="83">
        <f>CD129/CD128</f>
        <v>7.1214872124288939E-2</v>
      </c>
      <c r="CE130" s="83">
        <f>CE129/CE128</f>
        <v>1.3774038189112169E-2</v>
      </c>
      <c r="CF130" s="83"/>
      <c r="CG130" s="83">
        <f t="shared" si="478"/>
        <v>1.3806110753187132E-2</v>
      </c>
      <c r="CH130" s="83"/>
      <c r="CI130" s="83">
        <f>CI129/CI128</f>
        <v>1.5622271953048206E-2</v>
      </c>
      <c r="CJ130" s="83"/>
      <c r="CK130" s="83">
        <f>CK129/CK128</f>
        <v>-1.084370084772362E-2</v>
      </c>
      <c r="CL130" s="83">
        <f>CL129/CL128</f>
        <v>1.5266094345294259E-2</v>
      </c>
      <c r="CM130" s="83">
        <f t="shared" si="478"/>
        <v>3.8340389850689209E-2</v>
      </c>
      <c r="CN130" s="179" t="e">
        <f t="shared" si="478"/>
        <v>#DIV/0!</v>
      </c>
      <c r="CO130" s="83">
        <f t="shared" si="478"/>
        <v>1.6451112258987651E-2</v>
      </c>
      <c r="CP130" s="83">
        <f t="shared" si="478"/>
        <v>1.7937680296146827E-2</v>
      </c>
      <c r="CQ130" s="83">
        <f t="shared" si="478"/>
        <v>1.7696579275862132E-2</v>
      </c>
      <c r="CR130" s="83" t="e">
        <f t="shared" si="478"/>
        <v>#DIV/0!</v>
      </c>
      <c r="CS130" s="83"/>
      <c r="CT130" s="83">
        <f t="shared" si="478"/>
        <v>1.3542118771104259E-2</v>
      </c>
      <c r="CU130" s="83">
        <f t="shared" si="478"/>
        <v>1.5356581561275737E-2</v>
      </c>
      <c r="CV130" s="83">
        <f t="shared" si="478"/>
        <v>3.3202975650817791E-2</v>
      </c>
      <c r="CW130" s="83">
        <f t="shared" si="478"/>
        <v>2.152692819443788E-2</v>
      </c>
      <c r="CX130" s="83">
        <f t="shared" si="478"/>
        <v>1.341053900212559E-2</v>
      </c>
      <c r="CY130" s="83"/>
      <c r="CZ130" s="83">
        <f t="shared" si="478"/>
        <v>1.7577703065142499E-2</v>
      </c>
      <c r="DA130" s="83">
        <f t="shared" si="478"/>
        <v>1.5137717449908961E-2</v>
      </c>
      <c r="DB130" s="83">
        <f t="shared" si="478"/>
        <v>2.2289820865638157E-2</v>
      </c>
      <c r="DC130" s="83" t="e">
        <f>DC129/DC128</f>
        <v>#DIV/0!</v>
      </c>
      <c r="DD130" s="83" t="e">
        <f>DD129/DD128</f>
        <v>#DIV/0!</v>
      </c>
      <c r="DE130" s="83"/>
      <c r="DF130" s="83"/>
      <c r="DG130" s="83">
        <f t="shared" si="478"/>
        <v>1.4653684401607787E-2</v>
      </c>
      <c r="DH130" s="83">
        <f t="shared" si="478"/>
        <v>-1.7793421358770174</v>
      </c>
      <c r="DI130" s="83">
        <f t="shared" si="478"/>
        <v>-3.7146022441081556</v>
      </c>
      <c r="DJ130" s="83">
        <f>DJ129/DJ128</f>
        <v>1.5570020093247304E-2</v>
      </c>
      <c r="DK130" s="83">
        <f>DK129/DK128</f>
        <v>1.8428502916382913E-2</v>
      </c>
      <c r="DL130" s="83"/>
      <c r="DM130" s="83">
        <f t="shared" si="478"/>
        <v>1.3655056920920507E-2</v>
      </c>
      <c r="DN130" s="83">
        <f t="shared" si="478"/>
        <v>1.4311105794281314E-2</v>
      </c>
      <c r="DO130" s="83">
        <f t="shared" si="478"/>
        <v>1.3721099814639702E-2</v>
      </c>
      <c r="DP130" s="83">
        <f>DP129/DP128</f>
        <v>1.6545731700188686E-2</v>
      </c>
      <c r="DQ130" s="83">
        <f>DQ129/DQ128</f>
        <v>1.4439738374141906E-2</v>
      </c>
      <c r="DR130" s="83"/>
      <c r="DS130" s="83">
        <f>DS129/DS128</f>
        <v>1.4155966834806345E-2</v>
      </c>
      <c r="DT130" s="83">
        <f t="shared" si="478"/>
        <v>1.3943258033062509E-2</v>
      </c>
      <c r="DU130" s="83">
        <f t="shared" si="478"/>
        <v>1.4352190437077932E-2</v>
      </c>
      <c r="DV130" s="83" t="e">
        <f t="shared" si="478"/>
        <v>#DIV/0!</v>
      </c>
      <c r="DW130" s="83">
        <f>DW129/DW128</f>
        <v>1.4157224733524907E-2</v>
      </c>
      <c r="DX130" s="83"/>
      <c r="DY130" s="83" t="e">
        <f t="shared" si="478"/>
        <v>#DIV/0!</v>
      </c>
      <c r="DZ130" s="83">
        <f t="shared" si="478"/>
        <v>1.4689142496130618E-2</v>
      </c>
      <c r="EA130" s="83" t="e">
        <f t="shared" si="478"/>
        <v>#DIV/0!</v>
      </c>
      <c r="EB130" s="83">
        <f t="shared" si="478"/>
        <v>1.3823736023142935E-2</v>
      </c>
      <c r="EC130" s="83">
        <f>EC129/EC128</f>
        <v>1.4783589282295491E-2</v>
      </c>
      <c r="ED130" s="83"/>
      <c r="EE130" s="83">
        <f>EE129/EE128</f>
        <v>1.3454316756415076E-2</v>
      </c>
      <c r="EF130" s="83">
        <f>EF129/EF128</f>
        <v>2.0776207942682885E-2</v>
      </c>
      <c r="EG130" s="83">
        <f>EG129/EG128</f>
        <v>1.3623869947973006E-2</v>
      </c>
      <c r="EH130" s="83">
        <f>EH129/EH128</f>
        <v>1.3457571618059872E-2</v>
      </c>
      <c r="EI130" s="83">
        <f t="shared" ref="EI130:GY130" si="479">EI129/EI128</f>
        <v>1.3584466137334236E-2</v>
      </c>
      <c r="EJ130" s="83"/>
      <c r="EK130" s="83" t="e">
        <f>EK129/EK128</f>
        <v>#DIV/0!</v>
      </c>
      <c r="EL130" s="83" t="e">
        <f t="shared" si="479"/>
        <v>#DIV/0!</v>
      </c>
      <c r="EM130" s="83">
        <f t="shared" si="479"/>
        <v>1.4393198607040674E-2</v>
      </c>
      <c r="EN130" s="83">
        <f>EN129/EN128</f>
        <v>1.3930818100566976E-2</v>
      </c>
      <c r="EO130" s="83">
        <f>EO129/EO128</f>
        <v>1.5792371422778936E-2</v>
      </c>
      <c r="EP130" s="83"/>
      <c r="EQ130" s="83">
        <f t="shared" si="479"/>
        <v>1.3589577663896662E-2</v>
      </c>
      <c r="ER130" s="83" t="e">
        <f t="shared" si="479"/>
        <v>#DIV/0!</v>
      </c>
      <c r="ES130" s="83">
        <f t="shared" si="479"/>
        <v>1.3769774541849279E-2</v>
      </c>
      <c r="ET130" s="83" t="e">
        <f>ET129/ET128</f>
        <v>#DIV/0!</v>
      </c>
      <c r="EU130" s="83">
        <f>EU129/EU128</f>
        <v>1.429887869204172E-2</v>
      </c>
      <c r="EV130" s="83"/>
      <c r="EW130" s="83">
        <f>EW129/EW128</f>
        <v>1.3642298087098666E-2</v>
      </c>
      <c r="EX130" s="83">
        <f t="shared" si="479"/>
        <v>1.3728551945853533E-2</v>
      </c>
      <c r="EY130" s="83">
        <f t="shared" si="479"/>
        <v>1.3592982643109354E-2</v>
      </c>
      <c r="EZ130" s="83" t="e">
        <f>EZ129/EZ128</f>
        <v>#DIV/0!</v>
      </c>
      <c r="FA130" s="83"/>
      <c r="FB130" s="83"/>
      <c r="FC130" s="83">
        <f>FC129/FC128</f>
        <v>1.7197514505480092E-2</v>
      </c>
      <c r="FD130" s="83">
        <f>FD129/FD128</f>
        <v>1.9668496973510079E-2</v>
      </c>
      <c r="FE130" s="83">
        <f>FE129/FE128</f>
        <v>1.6923168423139182E-2</v>
      </c>
      <c r="FF130" s="83" t="e">
        <f>FF129/FF128</f>
        <v>#DIV/0!</v>
      </c>
      <c r="FG130" s="83"/>
      <c r="FH130" s="83">
        <f t="shared" si="479"/>
        <v>1.3755262045650441E-2</v>
      </c>
      <c r="FI130" s="83">
        <f t="shared" si="479"/>
        <v>1.3655355645077838E-2</v>
      </c>
      <c r="FJ130" s="83">
        <f t="shared" si="479"/>
        <v>1.3660661911608859E-2</v>
      </c>
      <c r="FK130" s="83">
        <f t="shared" si="479"/>
        <v>1.5385466441042302E-2</v>
      </c>
      <c r="FL130" s="83">
        <f t="shared" si="479"/>
        <v>1.4418668997686193E-2</v>
      </c>
      <c r="FM130" s="83"/>
      <c r="FN130" s="83">
        <f t="shared" si="479"/>
        <v>1.4047420964947424E-2</v>
      </c>
      <c r="FO130" s="83">
        <f t="shared" si="479"/>
        <v>1.5301484478466403E-2</v>
      </c>
      <c r="FP130" s="83">
        <f t="shared" si="479"/>
        <v>1.556658716982677E-2</v>
      </c>
      <c r="FQ130" s="83">
        <f t="shared" si="479"/>
        <v>1.320831088838267E-2</v>
      </c>
      <c r="FR130" s="83">
        <f t="shared" si="479"/>
        <v>1.3247257763292653E-2</v>
      </c>
      <c r="FS130" s="83"/>
      <c r="FT130" s="83">
        <f>FT129/FT128</f>
        <v>1.3682176349026085E-2</v>
      </c>
      <c r="FU130" s="83">
        <f>FU129/FU128</f>
        <v>1.3625444880392279E-2</v>
      </c>
      <c r="FV130" s="83" t="e">
        <f>FV129/FV128</f>
        <v>#DIV/0!</v>
      </c>
      <c r="FW130" s="83">
        <f t="shared" si="479"/>
        <v>1.3686168141321437E-2</v>
      </c>
      <c r="FX130" s="83">
        <f t="shared" si="479"/>
        <v>1.3773072230648345E-2</v>
      </c>
      <c r="FY130" s="83"/>
      <c r="FZ130" s="83" t="e">
        <f t="shared" si="479"/>
        <v>#DIV/0!</v>
      </c>
      <c r="GA130" s="83" t="e">
        <f t="shared" si="479"/>
        <v>#DIV/0!</v>
      </c>
      <c r="GB130" s="83" t="e">
        <f t="shared" si="479"/>
        <v>#DIV/0!</v>
      </c>
      <c r="GC130" s="83" t="e">
        <f t="shared" si="479"/>
        <v>#DIV/0!</v>
      </c>
      <c r="GD130" s="83" t="e">
        <f t="shared" si="479"/>
        <v>#DIV/0!</v>
      </c>
      <c r="GE130" s="83"/>
      <c r="GF130" s="83" t="e">
        <f t="shared" si="479"/>
        <v>#DIV/0!</v>
      </c>
      <c r="GG130" s="83" t="e">
        <f t="shared" si="479"/>
        <v>#DIV/0!</v>
      </c>
      <c r="GH130" s="83">
        <f>GH129/GH128</f>
        <v>1.3521482169455401E-2</v>
      </c>
      <c r="GI130" s="83" t="e">
        <f>GI129/GI128</f>
        <v>#DIV/0!</v>
      </c>
      <c r="GJ130" s="83">
        <f>GJ129/GJ128</f>
        <v>1.4382873477120842E-2</v>
      </c>
      <c r="GK130" s="83"/>
      <c r="GL130" s="83">
        <f t="shared" si="479"/>
        <v>1.4975392628680299E-2</v>
      </c>
      <c r="GM130" s="83">
        <f t="shared" si="479"/>
        <v>1.683183318008406E-2</v>
      </c>
      <c r="GN130" s="83">
        <f t="shared" si="479"/>
        <v>1.4605969903964077E-2</v>
      </c>
      <c r="GO130" s="83">
        <f t="shared" si="479"/>
        <v>1.5705294091256847E-2</v>
      </c>
      <c r="GP130" s="83">
        <f t="shared" si="479"/>
        <v>1.4066517844515434E-2</v>
      </c>
      <c r="GQ130" s="179" t="e">
        <f t="shared" si="479"/>
        <v>#DIV/0!</v>
      </c>
      <c r="GR130" s="83">
        <f t="shared" si="479"/>
        <v>1.7773232108300129E-2</v>
      </c>
      <c r="GS130" s="83">
        <f t="shared" si="479"/>
        <v>1.626527297864374E-2</v>
      </c>
      <c r="GT130" s="83" t="e">
        <f t="shared" si="479"/>
        <v>#DIV/0!</v>
      </c>
      <c r="GU130" s="83"/>
      <c r="GV130" s="83">
        <f t="shared" si="479"/>
        <v>1.4318201825815537E-2</v>
      </c>
      <c r="GW130" s="83">
        <f t="shared" si="479"/>
        <v>1.310590810787584E-2</v>
      </c>
      <c r="GX130" s="83">
        <f t="shared" si="479"/>
        <v>1.3681915416444677E-2</v>
      </c>
      <c r="GY130" s="83">
        <f t="shared" si="479"/>
        <v>1.3092214127458982E-2</v>
      </c>
      <c r="GZ130" s="83">
        <f t="shared" ref="GZ130:JQ130" si="480">GZ129/GZ128</f>
        <v>1.3664023218797706E-2</v>
      </c>
      <c r="HA130" s="83">
        <f t="shared" si="480"/>
        <v>1.3509961831189181E-2</v>
      </c>
      <c r="HB130" s="83">
        <f t="shared" si="480"/>
        <v>1.3865881681631742E-2</v>
      </c>
      <c r="HC130" s="83">
        <f t="shared" si="480"/>
        <v>1.3240319088647128E-2</v>
      </c>
      <c r="HD130" s="83">
        <f t="shared" si="480"/>
        <v>1.3097991216139844E-2</v>
      </c>
      <c r="HE130" s="83">
        <f t="shared" si="480"/>
        <v>1.3081974867742331E-2</v>
      </c>
      <c r="HF130" s="83">
        <f t="shared" si="480"/>
        <v>1.3501488818202755E-2</v>
      </c>
      <c r="HG130" s="83">
        <f t="shared" si="480"/>
        <v>1.3620172520890862E-2</v>
      </c>
      <c r="HH130" s="83">
        <f t="shared" si="480"/>
        <v>1.3668564735455614E-2</v>
      </c>
      <c r="HI130" s="83">
        <f t="shared" si="480"/>
        <v>1.3624879064629003E-2</v>
      </c>
      <c r="HJ130" s="83">
        <f t="shared" si="480"/>
        <v>1.3379689584005721E-2</v>
      </c>
      <c r="HK130" s="83">
        <f t="shared" si="480"/>
        <v>1.3246795825106714E-2</v>
      </c>
      <c r="HL130" s="83">
        <f t="shared" si="480"/>
        <v>1.33143614402652E-2</v>
      </c>
      <c r="HM130" s="83">
        <f t="shared" si="480"/>
        <v>1.3302851831941399E-2</v>
      </c>
      <c r="HN130" s="83">
        <f t="shared" si="480"/>
        <v>1.3221144044483492E-2</v>
      </c>
      <c r="HO130" s="83">
        <f t="shared" si="480"/>
        <v>1.361808659955604E-2</v>
      </c>
      <c r="HP130" s="83">
        <f t="shared" si="480"/>
        <v>1.33050082777567E-2</v>
      </c>
      <c r="HQ130" s="83">
        <f t="shared" si="480"/>
        <v>1.3292465691488647E-2</v>
      </c>
      <c r="HR130" s="83">
        <f t="shared" si="480"/>
        <v>1.3318121677867077E-2</v>
      </c>
      <c r="HS130" s="83">
        <f t="shared" si="480"/>
        <v>1.3345997455924652E-2</v>
      </c>
      <c r="HT130" s="83"/>
      <c r="HU130" s="83">
        <f t="shared" si="480"/>
        <v>1.330709419915203E-2</v>
      </c>
      <c r="HV130" s="83">
        <f t="shared" si="480"/>
        <v>1.3402352077009424E-2</v>
      </c>
      <c r="HW130" s="83">
        <f t="shared" si="480"/>
        <v>1.3577529455502977E-2</v>
      </c>
      <c r="HX130" s="83">
        <f t="shared" si="480"/>
        <v>1.3289425352914946E-2</v>
      </c>
      <c r="HY130" s="83">
        <f t="shared" si="480"/>
        <v>1.3493330079284539E-2</v>
      </c>
      <c r="HZ130" s="83">
        <f t="shared" si="480"/>
        <v>1.3524441724253095E-2</v>
      </c>
      <c r="IA130" s="83">
        <f t="shared" si="480"/>
        <v>1.3502202512624665E-2</v>
      </c>
      <c r="IB130" s="83">
        <f t="shared" si="480"/>
        <v>1.3996244226982868E-2</v>
      </c>
      <c r="IC130" s="83">
        <f t="shared" si="480"/>
        <v>1.3617180728081877E-2</v>
      </c>
      <c r="ID130" s="83">
        <f t="shared" si="480"/>
        <v>1.3167419007003425E-2</v>
      </c>
      <c r="IE130" s="83">
        <f t="shared" si="480"/>
        <v>1.3279106427183952E-2</v>
      </c>
      <c r="IF130" s="83">
        <f t="shared" si="480"/>
        <v>1.3381770257798169E-2</v>
      </c>
      <c r="IG130" s="83">
        <f t="shared" si="480"/>
        <v>1.3306376399710051E-2</v>
      </c>
      <c r="IH130" s="83">
        <f t="shared" si="480"/>
        <v>1.3277084938064985E-2</v>
      </c>
      <c r="II130" s="83">
        <f t="shared" si="480"/>
        <v>1.3397107538407879E-2</v>
      </c>
      <c r="IJ130" s="83">
        <f t="shared" si="480"/>
        <v>1.3195124566541868E-2</v>
      </c>
      <c r="IK130" s="83">
        <f t="shared" si="480"/>
        <v>1.3314437444466936E-2</v>
      </c>
      <c r="IL130" s="83">
        <f t="shared" si="480"/>
        <v>1.4433532665345616E-2</v>
      </c>
      <c r="IM130" s="83">
        <f t="shared" si="480"/>
        <v>1.340827317715306E-2</v>
      </c>
      <c r="IN130" s="83">
        <f t="shared" si="480"/>
        <v>1.3476384106006673E-2</v>
      </c>
      <c r="IO130" s="83" t="e">
        <f t="shared" si="480"/>
        <v>#DIV/0!</v>
      </c>
      <c r="IP130" s="83">
        <f t="shared" si="480"/>
        <v>1.4403661481221429E-2</v>
      </c>
      <c r="IQ130" s="83" t="e">
        <f t="shared" si="480"/>
        <v>#DIV/0!</v>
      </c>
      <c r="IR130" s="83" t="e">
        <f t="shared" si="480"/>
        <v>#DIV/0!</v>
      </c>
      <c r="IS130" s="83"/>
      <c r="IT130" s="83" t="e">
        <f t="shared" si="480"/>
        <v>#DIV/0!</v>
      </c>
      <c r="IU130" s="83" t="e">
        <f t="shared" si="480"/>
        <v>#DIV/0!</v>
      </c>
      <c r="IV130" s="83" t="e">
        <f t="shared" si="480"/>
        <v>#DIV/0!</v>
      </c>
      <c r="IW130" s="179" t="e">
        <f t="shared" si="480"/>
        <v>#DIV/0!</v>
      </c>
      <c r="IX130" s="83">
        <f t="shared" si="480"/>
        <v>1.3713996852202695E-2</v>
      </c>
      <c r="IY130" s="83">
        <f t="shared" si="480"/>
        <v>1.5423397572991597E-2</v>
      </c>
      <c r="IZ130" s="83">
        <f>IZ129/IZ128</f>
        <v>1.7397858201459823E-2</v>
      </c>
      <c r="JA130" s="83">
        <f>JA129/JA128</f>
        <v>1.6169925883043536E-2</v>
      </c>
      <c r="JB130" s="83"/>
      <c r="JC130" s="83">
        <f t="shared" si="480"/>
        <v>-0.98624732811622828</v>
      </c>
      <c r="JD130" s="83">
        <f t="shared" si="480"/>
        <v>-1.3422569608819304</v>
      </c>
      <c r="JE130" s="83" t="e">
        <f t="shared" si="480"/>
        <v>#DIV/0!</v>
      </c>
      <c r="JF130" s="83" t="e">
        <f t="shared" si="480"/>
        <v>#DIV/0!</v>
      </c>
      <c r="JG130" s="83" t="e">
        <f t="shared" si="480"/>
        <v>#DIV/0!</v>
      </c>
      <c r="JH130" s="83">
        <f t="shared" si="480"/>
        <v>1.3457349520573725E-2</v>
      </c>
      <c r="JI130" s="83">
        <f t="shared" si="480"/>
        <v>1.3309843590563478E-2</v>
      </c>
      <c r="JJ130" s="83">
        <f t="shared" si="480"/>
        <v>1.3486373326782502E-2</v>
      </c>
      <c r="JK130" s="83">
        <f t="shared" si="480"/>
        <v>1.3953094215956025E-2</v>
      </c>
      <c r="JL130" s="83">
        <f t="shared" si="480"/>
        <v>1.3273774488396322E-2</v>
      </c>
      <c r="JM130" s="83" t="e">
        <f t="shared" si="480"/>
        <v>#DIV/0!</v>
      </c>
      <c r="JN130" s="83">
        <f t="shared" si="480"/>
        <v>1.9099515831086242E-2</v>
      </c>
      <c r="JO130" s="83">
        <f t="shared" si="480"/>
        <v>1.4008090188220379E-2</v>
      </c>
      <c r="JP130" s="83">
        <f t="shared" si="480"/>
        <v>1.3602821357777978E-2</v>
      </c>
      <c r="JQ130" s="83">
        <f t="shared" si="480"/>
        <v>1.364457762335658E-2</v>
      </c>
      <c r="JR130" s="83">
        <f t="shared" ref="JR130:MC130" si="481">JR129/JR128</f>
        <v>1.376033768176968E-2</v>
      </c>
      <c r="JS130" s="83" t="e">
        <f t="shared" si="481"/>
        <v>#DIV/0!</v>
      </c>
      <c r="JT130" s="83">
        <f t="shared" si="481"/>
        <v>1.364139399829078E-2</v>
      </c>
      <c r="JU130" s="83">
        <f t="shared" si="481"/>
        <v>1.3557546710904448E-2</v>
      </c>
      <c r="JV130" s="83">
        <f t="shared" si="481"/>
        <v>1.3518392526470998E-2</v>
      </c>
      <c r="JW130" s="83">
        <f t="shared" si="481"/>
        <v>1.4267954932321185E-2</v>
      </c>
      <c r="JX130" s="83" t="e">
        <f t="shared" si="481"/>
        <v>#DIV/0!</v>
      </c>
      <c r="JY130" s="83">
        <f t="shared" si="481"/>
        <v>1.5843201440431675E-2</v>
      </c>
      <c r="JZ130" s="83">
        <f t="shared" si="481"/>
        <v>1.3712892712655122E-2</v>
      </c>
      <c r="KA130" s="83">
        <f t="shared" si="481"/>
        <v>1.3477044340609123E-2</v>
      </c>
      <c r="KB130" s="83">
        <f t="shared" si="481"/>
        <v>1.3605573141435944E-2</v>
      </c>
      <c r="KC130" s="83"/>
      <c r="KD130" s="83"/>
      <c r="KE130" s="83">
        <f t="shared" si="481"/>
        <v>1.3552347361529543E-2</v>
      </c>
      <c r="KF130" s="83">
        <f t="shared" si="481"/>
        <v>1.4699857890726377E-2</v>
      </c>
      <c r="KG130" s="83"/>
      <c r="KH130" s="83"/>
      <c r="KI130" s="83">
        <f t="shared" si="481"/>
        <v>1.3812454827570264E-2</v>
      </c>
      <c r="KJ130" s="83" t="e">
        <f t="shared" si="481"/>
        <v>#DIV/0!</v>
      </c>
      <c r="KK130" s="83" t="e">
        <f t="shared" si="481"/>
        <v>#DIV/0!</v>
      </c>
      <c r="KL130" s="83" t="e">
        <f t="shared" si="481"/>
        <v>#DIV/0!</v>
      </c>
      <c r="KM130" s="83" t="e">
        <f t="shared" si="481"/>
        <v>#DIV/0!</v>
      </c>
      <c r="KN130" s="83" t="e">
        <f t="shared" si="481"/>
        <v>#DIV/0!</v>
      </c>
      <c r="KO130" s="83" t="e">
        <f t="shared" si="481"/>
        <v>#DIV/0!</v>
      </c>
      <c r="KP130" s="83"/>
      <c r="KQ130" s="83">
        <f t="shared" si="481"/>
        <v>1.3342724275783074E-2</v>
      </c>
      <c r="KR130" s="83">
        <f t="shared" si="481"/>
        <v>1.3375336699647624E-2</v>
      </c>
      <c r="KS130" s="83">
        <f t="shared" si="481"/>
        <v>1.3270782138055728E-2</v>
      </c>
      <c r="KT130" s="83">
        <f t="shared" si="481"/>
        <v>1.3521429237983362E-2</v>
      </c>
      <c r="KU130" s="83">
        <f t="shared" si="481"/>
        <v>1.6084752777734281</v>
      </c>
      <c r="KV130" s="83">
        <f t="shared" si="481"/>
        <v>1.3279153058254939E-2</v>
      </c>
      <c r="KW130" s="83">
        <f t="shared" si="481"/>
        <v>1.3326033030315855E-2</v>
      </c>
      <c r="KX130" s="83">
        <f t="shared" si="481"/>
        <v>1.3382796786483516E-2</v>
      </c>
      <c r="KY130" s="83">
        <f t="shared" si="481"/>
        <v>1.3275620286627829E-2</v>
      </c>
      <c r="KZ130" s="83" t="e">
        <f t="shared" si="481"/>
        <v>#DIV/0!</v>
      </c>
      <c r="LA130" s="83">
        <f t="shared" si="481"/>
        <v>1.338872727150088E-2</v>
      </c>
      <c r="LB130" s="83">
        <f t="shared" si="481"/>
        <v>1.3257484617611314E-2</v>
      </c>
      <c r="LC130" s="83">
        <f t="shared" si="481"/>
        <v>1.3890450337528559E-2</v>
      </c>
      <c r="LD130" s="83">
        <f t="shared" si="481"/>
        <v>1.3570827916273445E-2</v>
      </c>
      <c r="LE130" s="83" t="e">
        <f t="shared" si="481"/>
        <v>#DIV/0!</v>
      </c>
      <c r="LF130" s="83">
        <f t="shared" si="481"/>
        <v>1.4178183541815062E-2</v>
      </c>
      <c r="LG130" s="83">
        <f t="shared" si="481"/>
        <v>1.360452526434327E-2</v>
      </c>
      <c r="LH130" s="83">
        <f t="shared" si="481"/>
        <v>1.375604472331254E-2</v>
      </c>
      <c r="LI130" s="83">
        <f t="shared" si="481"/>
        <v>1.3936708205398928E-2</v>
      </c>
      <c r="LJ130" s="83">
        <f t="shared" si="481"/>
        <v>1.3423817462741771E-2</v>
      </c>
      <c r="LK130" s="83" t="e">
        <f t="shared" si="481"/>
        <v>#DIV/0!</v>
      </c>
      <c r="LL130" s="83">
        <f t="shared" si="481"/>
        <v>1.5292086455086513E-2</v>
      </c>
      <c r="LM130" s="83">
        <f t="shared" si="481"/>
        <v>1.4689019897478138E-2</v>
      </c>
      <c r="LN130" s="83"/>
      <c r="LO130" s="83">
        <f t="shared" ref="LO130" si="482">LO129/LO128</f>
        <v>0.10298263186267603</v>
      </c>
      <c r="LP130" s="83">
        <f t="shared" si="481"/>
        <v>0.16201180585525624</v>
      </c>
      <c r="LQ130" s="83"/>
      <c r="LR130" s="83">
        <f t="shared" si="481"/>
        <v>1.7983786039456929E-2</v>
      </c>
      <c r="LS130" s="83">
        <f t="shared" si="481"/>
        <v>1.5517523005838179E-2</v>
      </c>
      <c r="LT130" s="83">
        <f t="shared" si="481"/>
        <v>2.3820686398413442E-2</v>
      </c>
      <c r="LU130" s="83">
        <f t="shared" si="481"/>
        <v>1.9569511570426912E-2</v>
      </c>
      <c r="LV130" s="83">
        <f t="shared" si="481"/>
        <v>1.5910837113648203E-2</v>
      </c>
      <c r="LW130" s="83" t="e">
        <f t="shared" si="481"/>
        <v>#DIV/0!</v>
      </c>
      <c r="LX130" s="83">
        <f t="shared" si="481"/>
        <v>1.4952450507752565E-2</v>
      </c>
      <c r="LY130" s="83">
        <f t="shared" si="481"/>
        <v>1.4514011647693444E-2</v>
      </c>
      <c r="LZ130" s="83">
        <f t="shared" si="481"/>
        <v>1.4002899726005349E-2</v>
      </c>
      <c r="MA130" s="83">
        <f t="shared" si="481"/>
        <v>1.422853795645034E-2</v>
      </c>
      <c r="MB130" s="83">
        <f t="shared" si="481"/>
        <v>1.3854337742097846E-2</v>
      </c>
      <c r="MC130" s="83" t="e">
        <f t="shared" si="481"/>
        <v>#DIV/0!</v>
      </c>
      <c r="MD130" s="83">
        <f t="shared" ref="MD130:OO130" si="483">MD129/MD128</f>
        <v>1.5438232025449621E-2</v>
      </c>
      <c r="ME130" s="83">
        <f t="shared" si="483"/>
        <v>1.6523167076264049E-2</v>
      </c>
      <c r="MF130" s="83">
        <f t="shared" si="483"/>
        <v>1.4357358143233023E-2</v>
      </c>
      <c r="MG130" s="83">
        <f t="shared" si="483"/>
        <v>1.4812443143961428E-2</v>
      </c>
      <c r="MH130" s="83">
        <f t="shared" si="483"/>
        <v>1.4777152716959814E-2</v>
      </c>
      <c r="MI130" s="83" t="e">
        <f t="shared" si="483"/>
        <v>#DIV/0!</v>
      </c>
      <c r="MJ130" s="83">
        <f t="shared" si="483"/>
        <v>1.5839416986716773E-2</v>
      </c>
      <c r="MK130" s="83">
        <f t="shared" si="483"/>
        <v>1.4425161135612808E-2</v>
      </c>
      <c r="ML130" s="83">
        <f t="shared" si="483"/>
        <v>1.4151391442654411E-2</v>
      </c>
      <c r="MM130" s="83">
        <f t="shared" si="483"/>
        <v>1.4549406816034539E-2</v>
      </c>
      <c r="MN130" s="83">
        <f t="shared" si="483"/>
        <v>1.4454945769932063E-2</v>
      </c>
      <c r="MO130" s="83" t="e">
        <f t="shared" si="483"/>
        <v>#DIV/0!</v>
      </c>
      <c r="MP130" s="83">
        <f t="shared" si="483"/>
        <v>1.4582538187840869E-2</v>
      </c>
      <c r="MQ130" s="83">
        <f t="shared" si="483"/>
        <v>1.3983017512315041E-2</v>
      </c>
      <c r="MR130" s="83">
        <f t="shared" si="483"/>
        <v>1.4298218109344476E-2</v>
      </c>
      <c r="MS130" s="83">
        <f t="shared" si="483"/>
        <v>1.4997946031496238E-2</v>
      </c>
      <c r="MT130" s="83">
        <f t="shared" si="483"/>
        <v>1.6444691322269049E-2</v>
      </c>
      <c r="MU130" s="83" t="e">
        <f t="shared" si="483"/>
        <v>#DIV/0!</v>
      </c>
      <c r="MV130" s="83">
        <f t="shared" si="483"/>
        <v>1.6332665021370929E-2</v>
      </c>
      <c r="MW130" s="83">
        <f t="shared" si="483"/>
        <v>1.6373118699828205E-2</v>
      </c>
      <c r="MX130" s="83">
        <f t="shared" si="483"/>
        <v>1.5394284232253853E-2</v>
      </c>
      <c r="MY130" s="83">
        <f t="shared" si="483"/>
        <v>1.6472785697020251E-2</v>
      </c>
      <c r="MZ130" s="83">
        <f t="shared" si="483"/>
        <v>1.4153948828186037E-2</v>
      </c>
      <c r="NA130" s="83" t="e">
        <f t="shared" si="483"/>
        <v>#DIV/0!</v>
      </c>
      <c r="NB130" s="83">
        <f t="shared" si="483"/>
        <v>1.5824205737895135E-2</v>
      </c>
      <c r="NC130" s="83">
        <f t="shared" si="483"/>
        <v>1.4639285888123318E-2</v>
      </c>
      <c r="ND130" s="83">
        <f t="shared" si="483"/>
        <v>1.6237149646189161E-2</v>
      </c>
      <c r="NE130" s="83">
        <f t="shared" si="483"/>
        <v>1.9636170202574046E-2</v>
      </c>
      <c r="NF130" s="83">
        <f t="shared" si="483"/>
        <v>1.6874605118800477E-2</v>
      </c>
      <c r="NG130" s="83" t="e">
        <f t="shared" si="483"/>
        <v>#DIV/0!</v>
      </c>
      <c r="NH130" s="83">
        <f t="shared" si="483"/>
        <v>1.457777168561741E-2</v>
      </c>
      <c r="NI130" s="83">
        <f t="shared" si="483"/>
        <v>1.4469245023704242E-2</v>
      </c>
      <c r="NJ130" s="83" t="e">
        <f t="shared" si="483"/>
        <v>#DIV/0!</v>
      </c>
      <c r="NK130" s="83">
        <f t="shared" si="483"/>
        <v>1.4834601870338091E-2</v>
      </c>
      <c r="NL130" s="83">
        <f t="shared" si="483"/>
        <v>1.4796077255246683E-2</v>
      </c>
      <c r="NM130" s="83">
        <f t="shared" si="483"/>
        <v>1.4167147317854631E-2</v>
      </c>
      <c r="NN130" s="83">
        <f t="shared" si="483"/>
        <v>2.7656929411642182E-2</v>
      </c>
      <c r="NO130" s="83">
        <f t="shared" si="483"/>
        <v>0.27033868126379523</v>
      </c>
      <c r="NP130" s="83" t="e">
        <f t="shared" si="483"/>
        <v>#DIV/0!</v>
      </c>
      <c r="NQ130" s="83">
        <f t="shared" si="483"/>
        <v>1.5410353552209408E-2</v>
      </c>
      <c r="NR130" s="83">
        <f t="shared" si="483"/>
        <v>1.4071235145956474E-2</v>
      </c>
      <c r="NS130" s="83">
        <f t="shared" si="483"/>
        <v>1.4124091532153363E-2</v>
      </c>
      <c r="NT130" s="83">
        <f t="shared" si="483"/>
        <v>1.4112693938386505E-2</v>
      </c>
      <c r="NU130" s="83">
        <f t="shared" si="483"/>
        <v>1.4106646896053844E-2</v>
      </c>
      <c r="NV130" s="83" t="e">
        <f t="shared" si="483"/>
        <v>#DIV/0!</v>
      </c>
      <c r="NW130" s="83">
        <f t="shared" si="483"/>
        <v>1.4088048044832614E-2</v>
      </c>
      <c r="NX130" s="83">
        <f t="shared" si="483"/>
        <v>1.4801453402402858E-2</v>
      </c>
      <c r="NY130" s="83">
        <f t="shared" si="483"/>
        <v>8.2354502107673644E-2</v>
      </c>
      <c r="NZ130" s="83">
        <f t="shared" si="483"/>
        <v>1.9182769867056727E-2</v>
      </c>
      <c r="OA130" s="83">
        <f t="shared" si="483"/>
        <v>1.4081038640153068E-2</v>
      </c>
      <c r="OB130" s="83" t="e">
        <f t="shared" si="483"/>
        <v>#DIV/0!</v>
      </c>
      <c r="OC130" s="83">
        <f t="shared" si="483"/>
        <v>1.423059716044534E-2</v>
      </c>
      <c r="OD130" s="83">
        <f t="shared" si="483"/>
        <v>1.4067872786928266E-2</v>
      </c>
      <c r="OE130" s="83">
        <f t="shared" si="483"/>
        <v>1.4328314423441506E-2</v>
      </c>
      <c r="OF130" s="83">
        <f t="shared" si="483"/>
        <v>1.6435794910731605E-2</v>
      </c>
      <c r="OG130" s="83" t="e">
        <f t="shared" si="483"/>
        <v>#DIV/0!</v>
      </c>
      <c r="OH130" s="83">
        <f t="shared" si="483"/>
        <v>1.4749413130658749E-2</v>
      </c>
      <c r="OI130" s="83">
        <f t="shared" si="483"/>
        <v>1.5180178660520842E-2</v>
      </c>
      <c r="OJ130" s="83" t="e">
        <f t="shared" si="483"/>
        <v>#DIV/0!</v>
      </c>
      <c r="OK130" s="83">
        <f t="shared" si="483"/>
        <v>1.4455732454444035E-2</v>
      </c>
      <c r="OL130" s="83">
        <f t="shared" si="483"/>
        <v>1.4278403608992985E-2</v>
      </c>
      <c r="OM130" s="83" t="e">
        <f t="shared" si="483"/>
        <v>#DIV/0!</v>
      </c>
      <c r="ON130" s="83">
        <f t="shared" si="483"/>
        <v>1.4292675034835224E-2</v>
      </c>
      <c r="OO130" s="83">
        <f t="shared" si="483"/>
        <v>1.4180920030252031E-2</v>
      </c>
      <c r="OP130" s="83" t="e">
        <f t="shared" ref="OP130:OY130" si="484">OP129/OP128</f>
        <v>#DIV/0!</v>
      </c>
      <c r="OQ130" s="83">
        <f t="shared" si="484"/>
        <v>2.3799419530822916E-2</v>
      </c>
      <c r="OR130" s="83">
        <f t="shared" si="484"/>
        <v>3.5097866955814419E-2</v>
      </c>
      <c r="OS130" s="83" t="e">
        <f t="shared" si="484"/>
        <v>#DIV/0!</v>
      </c>
      <c r="OT130" s="83">
        <f t="shared" si="484"/>
        <v>0.14699429421187121</v>
      </c>
      <c r="OU130" s="83">
        <f t="shared" si="484"/>
        <v>1.7945429884891173E-2</v>
      </c>
      <c r="OV130" s="83" t="e">
        <f t="shared" si="484"/>
        <v>#DIV/0!</v>
      </c>
      <c r="OW130" s="83" t="e">
        <f t="shared" si="484"/>
        <v>#DIV/0!</v>
      </c>
      <c r="OX130" s="83" t="e">
        <f t="shared" si="484"/>
        <v>#DIV/0!</v>
      </c>
      <c r="OY130" s="83" t="e">
        <f t="shared" si="484"/>
        <v>#DIV/0!</v>
      </c>
    </row>
    <row r="131" spans="1:415" s="86" customFormat="1" ht="12">
      <c r="A131" s="84" t="s">
        <v>82</v>
      </c>
      <c r="B131" s="84"/>
      <c r="C131" s="84"/>
      <c r="D131" s="85">
        <f t="shared" ref="D131:BO131" si="485">(SQRT(D122^2+D125^2+D129^2))/(D121+D124+D128)</f>
        <v>0.40032684751308523</v>
      </c>
      <c r="E131" s="85">
        <f t="shared" si="485"/>
        <v>0.27099753734447463</v>
      </c>
      <c r="F131" s="85" t="e">
        <f t="shared" si="485"/>
        <v>#DIV/0!</v>
      </c>
      <c r="G131" s="85" t="e">
        <f t="shared" si="485"/>
        <v>#DIV/0!</v>
      </c>
      <c r="H131" s="85" t="e">
        <f t="shared" si="485"/>
        <v>#DIV/0!</v>
      </c>
      <c r="I131" s="85" t="e">
        <f t="shared" si="485"/>
        <v>#DIV/0!</v>
      </c>
      <c r="J131" s="85" t="e">
        <f t="shared" si="485"/>
        <v>#DIV/0!</v>
      </c>
      <c r="K131" s="85" t="e">
        <f t="shared" si="485"/>
        <v>#DIV/0!</v>
      </c>
      <c r="L131" s="85" t="e">
        <f t="shared" si="485"/>
        <v>#DIV/0!</v>
      </c>
      <c r="M131" s="85" t="e">
        <f t="shared" si="485"/>
        <v>#DIV/0!</v>
      </c>
      <c r="N131" s="85" t="e">
        <f t="shared" si="485"/>
        <v>#DIV/0!</v>
      </c>
      <c r="O131" s="85" t="e">
        <f t="shared" si="485"/>
        <v>#DIV/0!</v>
      </c>
      <c r="P131" s="85" t="e">
        <f t="shared" si="485"/>
        <v>#DIV/0!</v>
      </c>
      <c r="Q131" s="85" t="e">
        <f t="shared" si="485"/>
        <v>#DIV/0!</v>
      </c>
      <c r="R131" s="85" t="e">
        <f t="shared" si="485"/>
        <v>#DIV/0!</v>
      </c>
      <c r="S131" s="85" t="e">
        <f t="shared" si="485"/>
        <v>#DIV/0!</v>
      </c>
      <c r="T131" s="85"/>
      <c r="U131" s="85"/>
      <c r="V131" s="85">
        <f t="shared" si="485"/>
        <v>1.4536987029184132E-2</v>
      </c>
      <c r="W131" s="85">
        <f t="shared" si="485"/>
        <v>1.411375317897122E-2</v>
      </c>
      <c r="X131" s="85">
        <f t="shared" si="485"/>
        <v>1.3384554080767263E-2</v>
      </c>
      <c r="Y131" s="85">
        <f t="shared" si="485"/>
        <v>1.6547127739733533E-2</v>
      </c>
      <c r="Z131" s="85">
        <f t="shared" si="485"/>
        <v>1.5127364944628099E-2</v>
      </c>
      <c r="AA131" s="85"/>
      <c r="AB131" s="85">
        <f t="shared" si="485"/>
        <v>1.200611499967192E-2</v>
      </c>
      <c r="AC131" s="85">
        <f t="shared" si="485"/>
        <v>1.3491136226849488E-2</v>
      </c>
      <c r="AD131" s="85">
        <f t="shared" si="485"/>
        <v>1.176768879090582E-2</v>
      </c>
      <c r="AE131" s="85">
        <f t="shared" si="485"/>
        <v>1.1944634698079095E-2</v>
      </c>
      <c r="AF131" s="85">
        <f t="shared" si="485"/>
        <v>1.2584148274519704E-2</v>
      </c>
      <c r="AG131" s="85"/>
      <c r="AH131" s="85">
        <f t="shared" si="485"/>
        <v>9.5025838191784926E-3</v>
      </c>
      <c r="AI131" s="85">
        <f t="shared" si="485"/>
        <v>1.5240572130850782E-2</v>
      </c>
      <c r="AJ131" s="85">
        <f t="shared" si="485"/>
        <v>7.8010315578893971E-2</v>
      </c>
      <c r="AK131" s="85">
        <f t="shared" si="485"/>
        <v>1.7376603988128403E-2</v>
      </c>
      <c r="AL131" s="85">
        <f t="shared" si="485"/>
        <v>9.3820760391511247E-3</v>
      </c>
      <c r="AM131" s="85"/>
      <c r="AN131" s="85">
        <f t="shared" si="485"/>
        <v>1.2609009476675134E-2</v>
      </c>
      <c r="AO131" s="85">
        <f t="shared" si="485"/>
        <v>1.5460143808810327E-2</v>
      </c>
      <c r="AP131" s="85">
        <f t="shared" si="485"/>
        <v>1.3968001907595746E-2</v>
      </c>
      <c r="AQ131" s="85">
        <f t="shared" si="485"/>
        <v>1.382306545581265E-2</v>
      </c>
      <c r="AR131" s="85" t="e">
        <f t="shared" si="485"/>
        <v>#DIV/0!</v>
      </c>
      <c r="AS131" s="85"/>
      <c r="AT131" s="85">
        <f t="shared" si="485"/>
        <v>1.2239398349420033E-2</v>
      </c>
      <c r="AU131" s="85">
        <f t="shared" si="485"/>
        <v>1.0107785528493923E-2</v>
      </c>
      <c r="AV131" s="85">
        <f t="shared" si="485"/>
        <v>1.1718311611122405E-2</v>
      </c>
      <c r="AW131" s="85">
        <f t="shared" si="485"/>
        <v>1.7344651796984707E-2</v>
      </c>
      <c r="AX131" s="85">
        <f t="shared" si="485"/>
        <v>1.5384833793566477E-2</v>
      </c>
      <c r="AY131" s="85"/>
      <c r="AZ131" s="85">
        <f t="shared" si="485"/>
        <v>1.1201950580185124E-2</v>
      </c>
      <c r="BA131" s="85">
        <f t="shared" si="485"/>
        <v>1.2035148408818957E-2</v>
      </c>
      <c r="BB131" s="85" t="e">
        <f t="shared" si="485"/>
        <v>#DIV/0!</v>
      </c>
      <c r="BC131" s="85">
        <f t="shared" si="485"/>
        <v>1.2821733614740418E-2</v>
      </c>
      <c r="BD131" s="85"/>
      <c r="BE131" s="85">
        <f t="shared" si="485"/>
        <v>1.0835616866223481E-2</v>
      </c>
      <c r="BF131" s="85">
        <f t="shared" si="485"/>
        <v>2.4071729165951929E-2</v>
      </c>
      <c r="BG131" s="85">
        <f t="shared" si="485"/>
        <v>8.9137919099562066E-3</v>
      </c>
      <c r="BH131" s="85">
        <f t="shared" si="485"/>
        <v>5.4242004440318702E-2</v>
      </c>
      <c r="BI131" s="85"/>
      <c r="BJ131" s="85">
        <f t="shared" si="485"/>
        <v>8.6013425192682253E-3</v>
      </c>
      <c r="BK131" s="85">
        <f t="shared" si="485"/>
        <v>1.1692526722113846E-2</v>
      </c>
      <c r="BL131" s="85">
        <f t="shared" si="485"/>
        <v>1.0367096256591327E-2</v>
      </c>
      <c r="BM131" s="85">
        <f t="shared" si="485"/>
        <v>1.1802286515475753E-2</v>
      </c>
      <c r="BN131" s="85"/>
      <c r="BO131" s="85" t="e">
        <f t="shared" si="485"/>
        <v>#DIV/0!</v>
      </c>
      <c r="BP131" s="85" t="e">
        <f t="shared" ref="BP131:EB131" si="486">(SQRT(BP122^2+BP125^2+BP129^2))/(BP121+BP124+BP128)</f>
        <v>#DIV/0!</v>
      </c>
      <c r="BQ131" s="85">
        <f t="shared" si="486"/>
        <v>1.7583896483551274E-2</v>
      </c>
      <c r="BR131" s="85">
        <f t="shared" si="486"/>
        <v>1.3896067796761282E-2</v>
      </c>
      <c r="BS131" s="85"/>
      <c r="BT131" s="85">
        <f t="shared" si="486"/>
        <v>1.0074373719518187E-2</v>
      </c>
      <c r="BU131" s="85">
        <f t="shared" si="486"/>
        <v>8.7710257690624283E-3</v>
      </c>
      <c r="BV131" s="85">
        <f t="shared" si="486"/>
        <v>8.603511762940913E-3</v>
      </c>
      <c r="BW131" s="85"/>
      <c r="BX131" s="85" t="e">
        <f t="shared" si="486"/>
        <v>#DIV/0!</v>
      </c>
      <c r="BY131" s="85"/>
      <c r="BZ131" s="85">
        <f t="shared" si="486"/>
        <v>9.1989898866667846E-3</v>
      </c>
      <c r="CA131" s="85">
        <f t="shared" si="486"/>
        <v>1.9944978444442263E-2</v>
      </c>
      <c r="CB131" s="85">
        <f t="shared" si="486"/>
        <v>1.1978429107373701E-2</v>
      </c>
      <c r="CC131" s="85">
        <f>(SQRT(CC122^2+CC125^2+CC129^2))/(CC121+CC124+CC128)</f>
        <v>1.6322170916467694E-2</v>
      </c>
      <c r="CD131" s="85">
        <f>(SQRT(CD122^2+CD125^2+CD129^2))/(CD121+CD124+CD128)</f>
        <v>1.1431613317870969E-2</v>
      </c>
      <c r="CE131" s="85">
        <f>(SQRT(CE122^2+CE125^2+CE129^2))/(CE121+CE124+CE128)</f>
        <v>9.7618707700741648E-3</v>
      </c>
      <c r="CF131" s="85"/>
      <c r="CG131" s="85">
        <f t="shared" si="486"/>
        <v>4.9734084416881139E-2</v>
      </c>
      <c r="CH131" s="85"/>
      <c r="CI131" s="85">
        <f>(SQRT(CI122^2+CI125^2+CI129^2))/(CI121+CI124+CI128)</f>
        <v>1.0732207610491313E-2</v>
      </c>
      <c r="CJ131" s="85"/>
      <c r="CK131" s="85">
        <f>(SQRT(CK122^2+CK125^2+CK129^2))/(CK121+CK124+CK128)</f>
        <v>-0.1227353695006974</v>
      </c>
      <c r="CL131" s="85">
        <f>(SQRT(CL122^2+CL125^2+CL129^2))/(CL121+CL124+CL128)</f>
        <v>1.0684153687621762E-2</v>
      </c>
      <c r="CM131" s="85">
        <f t="shared" si="486"/>
        <v>1.1627884434905412E-2</v>
      </c>
      <c r="CN131" s="180" t="e">
        <f t="shared" si="486"/>
        <v>#DIV/0!</v>
      </c>
      <c r="CO131" s="85">
        <f t="shared" si="486"/>
        <v>1.0601516462289526E-2</v>
      </c>
      <c r="CP131" s="85">
        <f t="shared" si="486"/>
        <v>1.2617856052291765E-2</v>
      </c>
      <c r="CQ131" s="85">
        <f t="shared" si="486"/>
        <v>1.2768178526647894E-2</v>
      </c>
      <c r="CR131" s="85" t="e">
        <f t="shared" si="486"/>
        <v>#DIV/0!</v>
      </c>
      <c r="CS131" s="85"/>
      <c r="CT131" s="85">
        <f t="shared" si="486"/>
        <v>1.5247116213194111E-2</v>
      </c>
      <c r="CU131" s="85">
        <f t="shared" si="486"/>
        <v>1.606034772486065E-2</v>
      </c>
      <c r="CV131" s="85">
        <f t="shared" si="486"/>
        <v>1.9853371905628251E-2</v>
      </c>
      <c r="CW131" s="85">
        <f t="shared" si="486"/>
        <v>1.8299891627992605E-2</v>
      </c>
      <c r="CX131" s="85">
        <f t="shared" si="486"/>
        <v>2.9877230413015855E-2</v>
      </c>
      <c r="CY131" s="85"/>
      <c r="CZ131" s="85">
        <f t="shared" si="486"/>
        <v>3.9584496030013648E-2</v>
      </c>
      <c r="DA131" s="85">
        <f t="shared" si="486"/>
        <v>5.5989058521651591E-2</v>
      </c>
      <c r="DB131" s="85">
        <f t="shared" si="486"/>
        <v>5.2769046598520268E-2</v>
      </c>
      <c r="DC131" s="85" t="e">
        <f>(SQRT(DC122^2+DC125^2+DC129^2))/(DC121+DC124+DC128)</f>
        <v>#DIV/0!</v>
      </c>
      <c r="DD131" s="85" t="e">
        <f>(SQRT(DD122^2+DD125^2+DD129^2))/(DD121+DD124+DD128)</f>
        <v>#DIV/0!</v>
      </c>
      <c r="DE131" s="85"/>
      <c r="DF131" s="85"/>
      <c r="DG131" s="85">
        <f t="shared" si="486"/>
        <v>6.5182374335587601E-2</v>
      </c>
      <c r="DH131" s="85">
        <f t="shared" si="486"/>
        <v>-2.0240796120575402</v>
      </c>
      <c r="DI131" s="85">
        <f t="shared" si="486"/>
        <v>-4.2783483737607391</v>
      </c>
      <c r="DJ131" s="85">
        <f>(SQRT(DJ122^2+DJ125^2+DJ129^2))/(DJ121+DJ124+DJ128)</f>
        <v>5.7506419081176922E-2</v>
      </c>
      <c r="DK131" s="85" t="e">
        <f>(SQRT(DK122^2+DK125^2+DK129^2))/(DK121+DK124+DK128)</f>
        <v>#DIV/0!</v>
      </c>
      <c r="DL131" s="85"/>
      <c r="DM131" s="85">
        <f t="shared" si="486"/>
        <v>2.4794693878741825E-2</v>
      </c>
      <c r="DN131" s="85">
        <f t="shared" si="486"/>
        <v>2.8912699970935592E-2</v>
      </c>
      <c r="DO131" s="85">
        <f t="shared" si="486"/>
        <v>2.6870006570956936E-2</v>
      </c>
      <c r="DP131" s="85">
        <f>(SQRT(DP122^2+DP125^2+DP129^2))/(DP121+DP124+DP128)</f>
        <v>1.4400477903917517E-2</v>
      </c>
      <c r="DQ131" s="85">
        <f>(SQRT(DQ122^2+DQ125^2+DQ129^2))/(DQ121+DQ124+DQ128)</f>
        <v>1.5626361204208555E-2</v>
      </c>
      <c r="DR131" s="85"/>
      <c r="DS131" s="85">
        <f>(SQRT(DS122^2+DS125^2+DS129^2))/(DS121+DS124+DS128)</f>
        <v>8.6062699357536462E-3</v>
      </c>
      <c r="DT131" s="85">
        <f t="shared" si="486"/>
        <v>8.3511133554083419E-3</v>
      </c>
      <c r="DU131" s="85">
        <f t="shared" si="486"/>
        <v>8.9309818688827654E-3</v>
      </c>
      <c r="DV131" s="85" t="e">
        <f t="shared" si="486"/>
        <v>#DIV/0!</v>
      </c>
      <c r="DW131" s="85">
        <f>(SQRT(DW122^2+DW125^2+DW129^2))/(DW121+DW124+DW128)</f>
        <v>8.1652247676296478E-3</v>
      </c>
      <c r="DX131" s="85"/>
      <c r="DY131" s="85" t="e">
        <f t="shared" si="486"/>
        <v>#DIV/0!</v>
      </c>
      <c r="DZ131" s="85">
        <f t="shared" si="486"/>
        <v>8.594529573579552E-3</v>
      </c>
      <c r="EA131" s="85" t="e">
        <f t="shared" si="486"/>
        <v>#DIV/0!</v>
      </c>
      <c r="EB131" s="85">
        <f t="shared" si="486"/>
        <v>8.6197202716193824E-3</v>
      </c>
      <c r="EC131" s="85">
        <f>(SQRT(EC122^2+EC125^2+EC129^2))/(EC121+EC124+EC128)</f>
        <v>8.6795208598193022E-3</v>
      </c>
      <c r="ED131" s="85"/>
      <c r="EE131" s="85">
        <f>(SQRT(EE122^2+EE125^2+EE129^2))/(EE121+EE124+EE128)</f>
        <v>1.3276647740044542E-2</v>
      </c>
      <c r="EF131" s="85">
        <f>(SQRT(EF122^2+EF125^2+EF129^2))/(EF121+EF124+EF128)</f>
        <v>7.4123086186777348E-2</v>
      </c>
      <c r="EG131" s="85">
        <f>(SQRT(EG122^2+EG125^2+EG129^2))/(EG121+EG124+EG128)</f>
        <v>2.8431461259497259E-2</v>
      </c>
      <c r="EH131" s="85">
        <f>(SQRT(EH122^2+EH125^2+EH129^2))/(EH121+EH124+EH128)</f>
        <v>7.9655639681973488E-3</v>
      </c>
      <c r="EI131" s="85">
        <f t="shared" ref="EI131:HC131" si="487">(SQRT(EI122^2+EI125^2+EI129^2))/(EI121+EI124+EI128)</f>
        <v>1.353722773444258E-2</v>
      </c>
      <c r="EJ131" s="85"/>
      <c r="EK131" s="85" t="e">
        <f>(SQRT(EK122^2+EK125^2+EK129^2))/(EK121+EK124+EK128)</f>
        <v>#DIV/0!</v>
      </c>
      <c r="EL131" s="85" t="e">
        <f t="shared" si="487"/>
        <v>#DIV/0!</v>
      </c>
      <c r="EM131" s="85">
        <f t="shared" si="487"/>
        <v>3.7451815887084926E-2</v>
      </c>
      <c r="EN131" s="85">
        <f>(SQRT(EN122^2+EN125^2+EN129^2))/(EN121+EN124+EN128)</f>
        <v>6.5559004641711813E-2</v>
      </c>
      <c r="EO131" s="85">
        <f>(SQRT(EO122^2+EO125^2+EO129^2))/(EO121+EO124+EO128)</f>
        <v>0.10973937749386389</v>
      </c>
      <c r="EP131" s="85"/>
      <c r="EQ131" s="85">
        <f t="shared" si="487"/>
        <v>8.3208055883750975E-3</v>
      </c>
      <c r="ER131" s="85" t="e">
        <f t="shared" si="487"/>
        <v>#DIV/0!</v>
      </c>
      <c r="ES131" s="85">
        <f t="shared" si="487"/>
        <v>8.3659843857465787E-3</v>
      </c>
      <c r="ET131" s="85" t="e">
        <f>(SQRT(ET122^2+ET125^2+ET129^2))/(ET121+ET124+ET128)</f>
        <v>#DIV/0!</v>
      </c>
      <c r="EU131" s="85">
        <f>(SQRT(EU122^2+EU125^2+EU129^2))/(EU121+EU124+EU128)</f>
        <v>8.4392000794607114E-3</v>
      </c>
      <c r="EV131" s="85"/>
      <c r="EW131" s="85">
        <f>(SQRT(EW122^2+EW125^2+EW129^2))/(EW121+EW124+EW128)</f>
        <v>8.8492401946431848E-3</v>
      </c>
      <c r="EX131" s="85">
        <f t="shared" si="487"/>
        <v>8.6711885877468926E-3</v>
      </c>
      <c r="EY131" s="85">
        <f t="shared" si="487"/>
        <v>9.2261121368414564E-3</v>
      </c>
      <c r="EZ131" s="85" t="e">
        <f>(SQRT(EZ122^2+EZ125^2+EZ129^2))/(EZ121+EZ124+EZ128)</f>
        <v>#DIV/0!</v>
      </c>
      <c r="FA131" s="85"/>
      <c r="FB131" s="85"/>
      <c r="FC131" s="85">
        <f>(SQRT(FC122^2+FC125^2+FC129^2))/(FC121+FC124+FC128)</f>
        <v>1.3332274103965258E-2</v>
      </c>
      <c r="FD131" s="85">
        <f>(SQRT(FD122^2+FD125^2+FD129^2))/(FD121+FD124+FD128)</f>
        <v>1.3401454491437811E-2</v>
      </c>
      <c r="FE131" s="85">
        <f>(SQRT(FE122^2+FE125^2+FE129^2))/(FE121+FE124+FE128)</f>
        <v>1.3199052453014773E-2</v>
      </c>
      <c r="FF131" s="85" t="e">
        <f>(SQRT(FF122^2+FF125^2+FF129^2))/(FF121+FF124+FF128)</f>
        <v>#DIV/0!</v>
      </c>
      <c r="FG131" s="85"/>
      <c r="FH131" s="85">
        <f t="shared" si="487"/>
        <v>1.2261644919635262E-2</v>
      </c>
      <c r="FI131" s="85">
        <f t="shared" si="487"/>
        <v>1.0916081434954095E-2</v>
      </c>
      <c r="FJ131" s="85">
        <f t="shared" si="487"/>
        <v>8.9363686144439368E-3</v>
      </c>
      <c r="FK131" s="85">
        <f t="shared" si="487"/>
        <v>1.168073024941675E-2</v>
      </c>
      <c r="FL131" s="85">
        <f t="shared" si="487"/>
        <v>1.0697041461811812E-2</v>
      </c>
      <c r="FM131" s="85"/>
      <c r="FN131" s="85">
        <f t="shared" si="487"/>
        <v>8.5268891654060059E-3</v>
      </c>
      <c r="FO131" s="85">
        <f t="shared" si="487"/>
        <v>8.9288752940404423E-3</v>
      </c>
      <c r="FP131" s="85">
        <f t="shared" si="487"/>
        <v>9.8972642791172964E-3</v>
      </c>
      <c r="FQ131" s="85">
        <f t="shared" si="487"/>
        <v>8.5614868259320017E-3</v>
      </c>
      <c r="FR131" s="85">
        <f t="shared" si="487"/>
        <v>8.50322050787365E-3</v>
      </c>
      <c r="FS131" s="85"/>
      <c r="FT131" s="85">
        <f>(SQRT(FT122^2+FT125^2+FT129^2))/(FT121+FT124+FT128)</f>
        <v>8.3640993481013393E-3</v>
      </c>
      <c r="FU131" s="85">
        <f>(SQRT(FU122^2+FU125^2+FU129^2))/(FU121+FU124+FU128)</f>
        <v>7.9480906230643723E-3</v>
      </c>
      <c r="FV131" s="85" t="e">
        <f>(SQRT(FV122^2+FV125^2+FV129^2))/(FV121+FV124+FV128)</f>
        <v>#DIV/0!</v>
      </c>
      <c r="FW131" s="85">
        <f t="shared" si="487"/>
        <v>8.0432738281942459E-3</v>
      </c>
      <c r="FX131" s="85">
        <f t="shared" si="487"/>
        <v>8.722982639796836E-3</v>
      </c>
      <c r="FY131" s="85"/>
      <c r="FZ131" s="85" t="e">
        <f t="shared" si="487"/>
        <v>#DIV/0!</v>
      </c>
      <c r="GA131" s="85" t="e">
        <f t="shared" si="487"/>
        <v>#DIV/0!</v>
      </c>
      <c r="GB131" s="85" t="e">
        <f t="shared" si="487"/>
        <v>#DIV/0!</v>
      </c>
      <c r="GC131" s="85" t="e">
        <f t="shared" si="487"/>
        <v>#DIV/0!</v>
      </c>
      <c r="GD131" s="85" t="e">
        <f t="shared" si="487"/>
        <v>#DIV/0!</v>
      </c>
      <c r="GE131" s="85"/>
      <c r="GF131" s="85" t="e">
        <f t="shared" si="487"/>
        <v>#DIV/0!</v>
      </c>
      <c r="GG131" s="85" t="e">
        <f t="shared" si="487"/>
        <v>#DIV/0!</v>
      </c>
      <c r="GH131" s="85">
        <f>(SQRT(GH122^2+GH125^2+GH129^2))/(GH121+GH124+GH128)</f>
        <v>8.0556752765473215E-3</v>
      </c>
      <c r="GI131" s="85" t="e">
        <f>(SQRT(GI122^2+GI125^2+GI129^2))/(GI121+GI124+GI128)</f>
        <v>#DIV/0!</v>
      </c>
      <c r="GJ131" s="85">
        <f>(SQRT(GJ122^2+GJ125^2+GJ129^2))/(GJ121+GJ124+GJ128)</f>
        <v>1.2774985582327324E-2</v>
      </c>
      <c r="GK131" s="85"/>
      <c r="GL131" s="85">
        <f t="shared" si="487"/>
        <v>9.7250935497896034E-3</v>
      </c>
      <c r="GM131" s="85">
        <f t="shared" si="487"/>
        <v>1.0572260041863459E-2</v>
      </c>
      <c r="GN131" s="85">
        <f t="shared" si="487"/>
        <v>1.6809015762653461E-2</v>
      </c>
      <c r="GO131" s="85">
        <f t="shared" si="487"/>
        <v>1.1349933209604592E-2</v>
      </c>
      <c r="GP131" s="85">
        <f t="shared" si="487"/>
        <v>1.3944492467708045E-2</v>
      </c>
      <c r="GQ131" s="180" t="e">
        <f t="shared" si="487"/>
        <v>#DIV/0!</v>
      </c>
      <c r="GR131" s="85">
        <f t="shared" si="487"/>
        <v>0.57518016247236092</v>
      </c>
      <c r="GS131" s="85">
        <f t="shared" si="487"/>
        <v>1.2513449081525529E-2</v>
      </c>
      <c r="GT131" s="85" t="e">
        <f t="shared" si="487"/>
        <v>#DIV/0!</v>
      </c>
      <c r="GU131" s="85"/>
      <c r="GV131" s="85">
        <f t="shared" si="487"/>
        <v>3.3025145415449091E-2</v>
      </c>
      <c r="GW131" s="85">
        <f t="shared" si="487"/>
        <v>0.16925974240827749</v>
      </c>
      <c r="GX131" s="85">
        <f t="shared" si="487"/>
        <v>1.4492599801606885E-2</v>
      </c>
      <c r="GY131" s="85">
        <f t="shared" si="487"/>
        <v>7.6320614559000619E-2</v>
      </c>
      <c r="GZ131" s="85">
        <f t="shared" si="487"/>
        <v>0.13859878095084924</v>
      </c>
      <c r="HA131" s="85">
        <f t="shared" si="487"/>
        <v>5.7272260893415514E-2</v>
      </c>
      <c r="HB131" s="85">
        <f t="shared" si="487"/>
        <v>8.4691863980253853E-3</v>
      </c>
      <c r="HC131" s="85">
        <f t="shared" si="487"/>
        <v>1.3094267746099444E-2</v>
      </c>
      <c r="HD131" s="85">
        <f t="shared" ref="HD131:JU131" si="488">(SQRT(HD122^2+HD125^2+HD129^2))/(HD121+HD124+HD128)</f>
        <v>0.12894256969416029</v>
      </c>
      <c r="HE131" s="85">
        <f t="shared" si="488"/>
        <v>9.5917230045064125E-2</v>
      </c>
      <c r="HF131" s="85">
        <f t="shared" si="488"/>
        <v>1.7750986046649302E-2</v>
      </c>
      <c r="HG131" s="85">
        <f t="shared" si="488"/>
        <v>0.11310372949528791</v>
      </c>
      <c r="HH131" s="85">
        <f t="shared" si="488"/>
        <v>6.4046339513449818E-2</v>
      </c>
      <c r="HI131" s="85">
        <f t="shared" si="488"/>
        <v>3.5600039453378592E-2</v>
      </c>
      <c r="HJ131" s="85">
        <f t="shared" si="488"/>
        <v>1.8291155318703615E-2</v>
      </c>
      <c r="HK131" s="85">
        <f t="shared" si="488"/>
        <v>2.3379020015412744E-2</v>
      </c>
      <c r="HL131" s="85">
        <f t="shared" si="488"/>
        <v>8.2360794817786298E-2</v>
      </c>
      <c r="HM131" s="85">
        <f t="shared" si="488"/>
        <v>1.488691591339257E-2</v>
      </c>
      <c r="HN131" s="85">
        <f t="shared" si="488"/>
        <v>7.3156742160810972E-2</v>
      </c>
      <c r="HO131" s="85">
        <f t="shared" si="488"/>
        <v>5.3897518279736677E-2</v>
      </c>
      <c r="HP131" s="85">
        <f t="shared" si="488"/>
        <v>5.6747072552123551E-2</v>
      </c>
      <c r="HQ131" s="85">
        <f t="shared" si="488"/>
        <v>5.2902364996923072E-2</v>
      </c>
      <c r="HR131" s="85">
        <f t="shared" si="488"/>
        <v>7.2547284713072632E-2</v>
      </c>
      <c r="HS131" s="85">
        <f t="shared" si="488"/>
        <v>2.6863092875961867E-2</v>
      </c>
      <c r="HT131" s="85"/>
      <c r="HU131" s="85">
        <f t="shared" si="488"/>
        <v>3.138041685285186E-2</v>
      </c>
      <c r="HV131" s="85">
        <f t="shared" si="488"/>
        <v>0.14975805140254198</v>
      </c>
      <c r="HW131" s="85">
        <f t="shared" si="488"/>
        <v>0.10257373674111006</v>
      </c>
      <c r="HX131" s="85">
        <f t="shared" si="488"/>
        <v>3.2950915149549731E-2</v>
      </c>
      <c r="HY131" s="85">
        <f t="shared" si="488"/>
        <v>2.0136792486875808E-2</v>
      </c>
      <c r="HZ131" s="85">
        <f t="shared" si="488"/>
        <v>4.1773686437087482E-2</v>
      </c>
      <c r="IA131" s="85">
        <f t="shared" si="488"/>
        <v>4.2399042968267742E-2</v>
      </c>
      <c r="IB131" s="85">
        <f t="shared" si="488"/>
        <v>9.2427235099792893E-3</v>
      </c>
      <c r="IC131" s="85">
        <f t="shared" si="488"/>
        <v>0.22039386926927937</v>
      </c>
      <c r="ID131" s="85">
        <f t="shared" si="488"/>
        <v>6.4585907237121876E-2</v>
      </c>
      <c r="IE131" s="85">
        <f t="shared" si="488"/>
        <v>5.1118460236155031E-2</v>
      </c>
      <c r="IF131" s="85">
        <f t="shared" si="488"/>
        <v>1.7605494473761731E-2</v>
      </c>
      <c r="IG131" s="85">
        <f t="shared" si="488"/>
        <v>5.3332029134075747E-2</v>
      </c>
      <c r="IH131" s="85">
        <f t="shared" si="488"/>
        <v>4.2129205772834022E-2</v>
      </c>
      <c r="II131" s="85">
        <f t="shared" si="488"/>
        <v>1.0844352315146459E-2</v>
      </c>
      <c r="IJ131" s="85">
        <f t="shared" si="488"/>
        <v>2.8859942192166407E-2</v>
      </c>
      <c r="IK131" s="85">
        <f t="shared" si="488"/>
        <v>2.7509341869667577E-2</v>
      </c>
      <c r="IL131" s="85">
        <f t="shared" si="488"/>
        <v>3.0389637768909888E-2</v>
      </c>
      <c r="IM131" s="85">
        <f t="shared" si="488"/>
        <v>1.0311409178065691E-2</v>
      </c>
      <c r="IN131" s="85">
        <f t="shared" si="488"/>
        <v>1.1505408482443623E-2</v>
      </c>
      <c r="IO131" s="85" t="e">
        <f t="shared" si="488"/>
        <v>#DIV/0!</v>
      </c>
      <c r="IP131" s="85">
        <f t="shared" si="488"/>
        <v>0.17481718579362243</v>
      </c>
      <c r="IQ131" s="85" t="e">
        <f t="shared" si="488"/>
        <v>#DIV/0!</v>
      </c>
      <c r="IR131" s="85" t="e">
        <f t="shared" si="488"/>
        <v>#DIV/0!</v>
      </c>
      <c r="IS131" s="85"/>
      <c r="IT131" s="85" t="e">
        <f t="shared" si="488"/>
        <v>#DIV/0!</v>
      </c>
      <c r="IU131" s="85" t="e">
        <f t="shared" si="488"/>
        <v>#DIV/0!</v>
      </c>
      <c r="IV131" s="85" t="e">
        <f t="shared" si="488"/>
        <v>#DIV/0!</v>
      </c>
      <c r="IW131" s="180" t="e">
        <f t="shared" si="488"/>
        <v>#DIV/0!</v>
      </c>
      <c r="IX131" s="85">
        <f t="shared" si="488"/>
        <v>1.0413303376822232E-2</v>
      </c>
      <c r="IY131" s="85">
        <f t="shared" si="488"/>
        <v>1.0671220055377148E-2</v>
      </c>
      <c r="IZ131" s="85">
        <f>(SQRT(IZ122^2+IZ125^2+IZ129^2))/(IZ121+IZ124+IZ128)</f>
        <v>1.2096076187370505E-2</v>
      </c>
      <c r="JA131" s="85">
        <f>(SQRT(JA122^2+JA125^2+JA129^2))/(JA121+JA124+JA128)</f>
        <v>1.1423399170099643E-2</v>
      </c>
      <c r="JB131" s="85"/>
      <c r="JC131" s="85">
        <f t="shared" si="488"/>
        <v>0.39961067361043978</v>
      </c>
      <c r="JD131" s="85">
        <f t="shared" si="488"/>
        <v>0.27019555419918345</v>
      </c>
      <c r="JE131" s="85" t="e">
        <f t="shared" si="488"/>
        <v>#DIV/0!</v>
      </c>
      <c r="JF131" s="85" t="e">
        <f t="shared" si="488"/>
        <v>#DIV/0!</v>
      </c>
      <c r="JG131" s="85" t="e">
        <f t="shared" si="488"/>
        <v>#DIV/0!</v>
      </c>
      <c r="JH131" s="85">
        <f t="shared" si="488"/>
        <v>1.0186120901380793E-2</v>
      </c>
      <c r="JI131" s="85">
        <f t="shared" si="488"/>
        <v>1.0633194978326169E-2</v>
      </c>
      <c r="JJ131" s="85">
        <f t="shared" si="488"/>
        <v>1.0401060273891295E-2</v>
      </c>
      <c r="JK131" s="85">
        <f t="shared" si="488"/>
        <v>9.4840836168264293E-3</v>
      </c>
      <c r="JL131" s="85">
        <f t="shared" si="488"/>
        <v>1.0536063361131012E-2</v>
      </c>
      <c r="JM131" s="85" t="e">
        <f t="shared" si="488"/>
        <v>#DIV/0!</v>
      </c>
      <c r="JN131" s="85">
        <f t="shared" si="488"/>
        <v>1.0767448441725695E-2</v>
      </c>
      <c r="JO131" s="85">
        <f t="shared" si="488"/>
        <v>1.1611999504688693E-2</v>
      </c>
      <c r="JP131" s="85">
        <f t="shared" si="488"/>
        <v>1.0567013548156859E-2</v>
      </c>
      <c r="JQ131" s="85">
        <f t="shared" si="488"/>
        <v>1.0727982070599211E-2</v>
      </c>
      <c r="JR131" s="85">
        <f t="shared" si="488"/>
        <v>1.3095723243865482E-2</v>
      </c>
      <c r="JS131" s="85" t="e">
        <f t="shared" si="488"/>
        <v>#DIV/0!</v>
      </c>
      <c r="JT131" s="85">
        <f t="shared" si="488"/>
        <v>1.6183913142065076E-2</v>
      </c>
      <c r="JU131" s="85">
        <f t="shared" si="488"/>
        <v>1.2958048540734084E-2</v>
      </c>
      <c r="JV131" s="85">
        <f t="shared" ref="JV131:MG131" si="489">(SQRT(JV122^2+JV125^2+JV129^2))/(JV121+JV124+JV128)</f>
        <v>1.347199360902224E-2</v>
      </c>
      <c r="JW131" s="85">
        <f t="shared" si="489"/>
        <v>1.2234851237020719E-2</v>
      </c>
      <c r="JX131" s="85" t="e">
        <f t="shared" si="489"/>
        <v>#DIV/0!</v>
      </c>
      <c r="JY131" s="85">
        <f t="shared" si="489"/>
        <v>1.0706612732173982E-2</v>
      </c>
      <c r="JZ131" s="85">
        <f t="shared" si="489"/>
        <v>1.0481986270481105E-2</v>
      </c>
      <c r="KA131" s="85">
        <f t="shared" si="489"/>
        <v>1.0326022565882331E-2</v>
      </c>
      <c r="KB131" s="85">
        <f t="shared" si="489"/>
        <v>1.0273573270722286E-2</v>
      </c>
      <c r="KC131" s="85"/>
      <c r="KD131" s="85"/>
      <c r="KE131" s="85">
        <f t="shared" si="489"/>
        <v>8.6281152090273393E-3</v>
      </c>
      <c r="KF131" s="85">
        <f t="shared" si="489"/>
        <v>1.0219377422561706E-2</v>
      </c>
      <c r="KG131" s="85"/>
      <c r="KH131" s="85"/>
      <c r="KI131" s="85">
        <f t="shared" si="489"/>
        <v>1.1521332333624207E-2</v>
      </c>
      <c r="KJ131" s="85" t="e">
        <f t="shared" si="489"/>
        <v>#DIV/0!</v>
      </c>
      <c r="KK131" s="85" t="e">
        <f t="shared" si="489"/>
        <v>#DIV/0!</v>
      </c>
      <c r="KL131" s="85" t="e">
        <f t="shared" si="489"/>
        <v>#DIV/0!</v>
      </c>
      <c r="KM131" s="85" t="e">
        <f t="shared" si="489"/>
        <v>#DIV/0!</v>
      </c>
      <c r="KN131" s="85" t="e">
        <f t="shared" si="489"/>
        <v>#DIV/0!</v>
      </c>
      <c r="KO131" s="85" t="e">
        <f t="shared" si="489"/>
        <v>#DIV/0!</v>
      </c>
      <c r="KP131" s="85"/>
      <c r="KQ131" s="85">
        <f t="shared" si="489"/>
        <v>1.1366826262145104E-2</v>
      </c>
      <c r="KR131" s="85">
        <f t="shared" si="489"/>
        <v>9.542427307628519E-3</v>
      </c>
      <c r="KS131" s="85">
        <f t="shared" si="489"/>
        <v>1.2696433564161615E-2</v>
      </c>
      <c r="KT131" s="85">
        <f t="shared" si="489"/>
        <v>1.0655108604460312E-2</v>
      </c>
      <c r="KU131" s="85">
        <f t="shared" si="489"/>
        <v>1.6079360412056207</v>
      </c>
      <c r="KV131" s="85">
        <f t="shared" si="489"/>
        <v>9.6664294072831072E-3</v>
      </c>
      <c r="KW131" s="85">
        <f t="shared" si="489"/>
        <v>1.0351171379177692E-2</v>
      </c>
      <c r="KX131" s="85">
        <f t="shared" si="489"/>
        <v>1.040675404514326E-2</v>
      </c>
      <c r="KY131" s="85">
        <f t="shared" si="489"/>
        <v>1.0498740609510593E-2</v>
      </c>
      <c r="KZ131" s="85" t="e">
        <f t="shared" si="489"/>
        <v>#DIV/0!</v>
      </c>
      <c r="LA131" s="85">
        <f t="shared" si="489"/>
        <v>9.1486045242353368E-3</v>
      </c>
      <c r="LB131" s="85">
        <f t="shared" si="489"/>
        <v>1.1381154680069274E-2</v>
      </c>
      <c r="LC131" s="85">
        <f t="shared" si="489"/>
        <v>1.3641896090508997E-2</v>
      </c>
      <c r="LD131" s="85">
        <f t="shared" si="489"/>
        <v>1.088415348270406E-2</v>
      </c>
      <c r="LE131" s="85" t="e">
        <f t="shared" si="489"/>
        <v>#DIV/0!</v>
      </c>
      <c r="LF131" s="85">
        <f t="shared" si="489"/>
        <v>1.5669441283236475E-2</v>
      </c>
      <c r="LG131" s="85">
        <f t="shared" si="489"/>
        <v>1.0196135498500221E-2</v>
      </c>
      <c r="LH131" s="85">
        <f t="shared" si="489"/>
        <v>9.1059661431852797E-3</v>
      </c>
      <c r="LI131" s="85">
        <f t="shared" si="489"/>
        <v>1.4562093400015897E-2</v>
      </c>
      <c r="LJ131" s="85">
        <f t="shared" si="489"/>
        <v>1.081494796485704E-2</v>
      </c>
      <c r="LK131" s="85" t="e">
        <f t="shared" si="489"/>
        <v>#DIV/0!</v>
      </c>
      <c r="LL131" s="85">
        <f t="shared" si="489"/>
        <v>1.3148279095039782E-2</v>
      </c>
      <c r="LM131" s="85">
        <f t="shared" si="489"/>
        <v>1.2799745825454206E-2</v>
      </c>
      <c r="LN131" s="85"/>
      <c r="LO131" s="85">
        <f t="shared" ref="LO131" si="490">(SQRT(LO122^2+LO125^2+LO129^2))/(LO121+LO124+LO128)</f>
        <v>2.2010754612350126E-2</v>
      </c>
      <c r="LP131" s="85">
        <f t="shared" si="489"/>
        <v>1.7511343647453298E-2</v>
      </c>
      <c r="LQ131" s="85"/>
      <c r="LR131" s="85">
        <f t="shared" si="489"/>
        <v>1.1151468679548424E-2</v>
      </c>
      <c r="LS131" s="85">
        <f t="shared" si="489"/>
        <v>1.1293697697837021E-2</v>
      </c>
      <c r="LT131" s="85">
        <f t="shared" si="489"/>
        <v>1.4573272950689376E-2</v>
      </c>
      <c r="LU131" s="85">
        <f t="shared" si="489"/>
        <v>1.1847089675912905E-2</v>
      </c>
      <c r="LV131" s="85">
        <f t="shared" si="489"/>
        <v>1.3507132948646881E-2</v>
      </c>
      <c r="LW131" s="85" t="e">
        <f t="shared" si="489"/>
        <v>#DIV/0!</v>
      </c>
      <c r="LX131" s="85">
        <f t="shared" si="489"/>
        <v>1.0204016023970405E-2</v>
      </c>
      <c r="LY131" s="85">
        <f t="shared" si="489"/>
        <v>1.0355412800576249E-2</v>
      </c>
      <c r="LZ131" s="85">
        <f t="shared" si="489"/>
        <v>9.8029481440311712E-3</v>
      </c>
      <c r="MA131" s="85">
        <f t="shared" si="489"/>
        <v>1.0079190076098556E-2</v>
      </c>
      <c r="MB131" s="85">
        <f t="shared" si="489"/>
        <v>1.0347042900565685E-2</v>
      </c>
      <c r="MC131" s="85" t="e">
        <f t="shared" si="489"/>
        <v>#DIV/0!</v>
      </c>
      <c r="MD131" s="85">
        <f t="shared" si="489"/>
        <v>1.1416013045433998E-2</v>
      </c>
      <c r="ME131" s="85">
        <f t="shared" si="489"/>
        <v>1.2221456251890347E-2</v>
      </c>
      <c r="MF131" s="85">
        <f t="shared" si="489"/>
        <v>1.0530229233123361E-2</v>
      </c>
      <c r="MG131" s="85">
        <f t="shared" si="489"/>
        <v>1.0951039948160298E-2</v>
      </c>
      <c r="MH131" s="85">
        <f t="shared" ref="MH131:OS131" si="491">(SQRT(MH122^2+MH125^2+MH129^2))/(MH121+MH124+MH128)</f>
        <v>1.0787624427388693E-2</v>
      </c>
      <c r="MI131" s="85" t="e">
        <f t="shared" si="491"/>
        <v>#DIV/0!</v>
      </c>
      <c r="MJ131" s="85">
        <f t="shared" si="491"/>
        <v>1.1654872885233104E-2</v>
      </c>
      <c r="MK131" s="85">
        <f t="shared" si="491"/>
        <v>1.0463639777196762E-2</v>
      </c>
      <c r="ML131" s="85">
        <f t="shared" si="491"/>
        <v>1.094557969950071E-2</v>
      </c>
      <c r="MM131" s="85">
        <f t="shared" si="491"/>
        <v>1.1737272951096785E-2</v>
      </c>
      <c r="MN131" s="85">
        <f t="shared" si="491"/>
        <v>1.1123046144727308E-2</v>
      </c>
      <c r="MO131" s="85" t="e">
        <f t="shared" si="491"/>
        <v>#DIV/0!</v>
      </c>
      <c r="MP131" s="85">
        <f t="shared" si="491"/>
        <v>1.1105216058136847E-2</v>
      </c>
      <c r="MQ131" s="85">
        <f t="shared" si="491"/>
        <v>1.5324066095412689E-2</v>
      </c>
      <c r="MR131" s="85">
        <f t="shared" si="491"/>
        <v>5.4120978747220369E-2</v>
      </c>
      <c r="MS131" s="85">
        <f t="shared" si="491"/>
        <v>9.1095187901284611E-2</v>
      </c>
      <c r="MT131" s="85">
        <f t="shared" si="491"/>
        <v>1.1405662411497746E-2</v>
      </c>
      <c r="MU131" s="85" t="e">
        <f t="shared" si="491"/>
        <v>#DIV/0!</v>
      </c>
      <c r="MV131" s="85">
        <f t="shared" si="491"/>
        <v>1.2044072584645351E-2</v>
      </c>
      <c r="MW131" s="85">
        <f t="shared" si="491"/>
        <v>7.7294421989319739E-2</v>
      </c>
      <c r="MX131" s="85">
        <f t="shared" si="491"/>
        <v>1.2580978788662146E-2</v>
      </c>
      <c r="MY131" s="85">
        <f t="shared" si="491"/>
        <v>1.2124580322227616E-2</v>
      </c>
      <c r="MZ131" s="85">
        <f t="shared" si="491"/>
        <v>8.9770185822956997E-2</v>
      </c>
      <c r="NA131" s="85" t="e">
        <f t="shared" si="491"/>
        <v>#DIV/0!</v>
      </c>
      <c r="NB131" s="85">
        <f t="shared" si="491"/>
        <v>1.2550958901478121E-2</v>
      </c>
      <c r="NC131" s="85">
        <f t="shared" si="491"/>
        <v>1.0462993858690981E-2</v>
      </c>
      <c r="ND131" s="85">
        <f t="shared" si="491"/>
        <v>1.2179031266577461E-2</v>
      </c>
      <c r="NE131" s="85">
        <f t="shared" si="491"/>
        <v>1.5439222528215201E-2</v>
      </c>
      <c r="NF131" s="85">
        <f t="shared" si="491"/>
        <v>1.1224922328239042E-2</v>
      </c>
      <c r="NG131" s="85" t="e">
        <f t="shared" si="491"/>
        <v>#DIV/0!</v>
      </c>
      <c r="NH131" s="85">
        <f t="shared" si="491"/>
        <v>1.0711568978924996E-2</v>
      </c>
      <c r="NI131" s="85">
        <f t="shared" si="491"/>
        <v>1.4334563102091439E-2</v>
      </c>
      <c r="NJ131" s="85" t="e">
        <f t="shared" si="491"/>
        <v>#DIV/0!</v>
      </c>
      <c r="NK131" s="85">
        <f t="shared" si="491"/>
        <v>1.1256317932386101E-2</v>
      </c>
      <c r="NL131" s="85">
        <f t="shared" si="491"/>
        <v>1.1504833534108933E-2</v>
      </c>
      <c r="NM131" s="85">
        <f t="shared" si="491"/>
        <v>1.7401758885180391E-2</v>
      </c>
      <c r="NN131" s="85">
        <f t="shared" si="491"/>
        <v>2.2301079441649309E-2</v>
      </c>
      <c r="NO131" s="85">
        <f t="shared" si="491"/>
        <v>0.17865175817647941</v>
      </c>
      <c r="NP131" s="85" t="e">
        <f t="shared" si="491"/>
        <v>#DIV/0!</v>
      </c>
      <c r="NQ131" s="85">
        <f t="shared" si="491"/>
        <v>1.1849349200632509E-2</v>
      </c>
      <c r="NR131" s="85">
        <f t="shared" si="491"/>
        <v>1.4712493605566654E-2</v>
      </c>
      <c r="NS131" s="85">
        <f t="shared" si="491"/>
        <v>2.558422551220009E-2</v>
      </c>
      <c r="NT131" s="85">
        <f t="shared" si="491"/>
        <v>1.4164158710037431E-2</v>
      </c>
      <c r="NU131" s="85">
        <f t="shared" si="491"/>
        <v>1.2004977679390641E-2</v>
      </c>
      <c r="NV131" s="85" t="e">
        <f t="shared" si="491"/>
        <v>#DIV/0!</v>
      </c>
      <c r="NW131" s="85">
        <f t="shared" si="491"/>
        <v>1.4143295725699273E-2</v>
      </c>
      <c r="NX131" s="85">
        <f t="shared" si="491"/>
        <v>1.1352099120418254E-2</v>
      </c>
      <c r="NY131" s="85">
        <f t="shared" si="491"/>
        <v>7.1494039256466219E-2</v>
      </c>
      <c r="NZ131" s="85">
        <f t="shared" si="491"/>
        <v>1.2418765132039149E-2</v>
      </c>
      <c r="OA131" s="85">
        <f t="shared" si="491"/>
        <v>1.0798293564546086E-2</v>
      </c>
      <c r="OB131" s="85" t="e">
        <f t="shared" si="491"/>
        <v>#DIV/0!</v>
      </c>
      <c r="OC131" s="85">
        <f t="shared" si="491"/>
        <v>1.1888938067806859E-2</v>
      </c>
      <c r="OD131" s="85">
        <f t="shared" si="491"/>
        <v>1.8486908200616204E-2</v>
      </c>
      <c r="OE131" s="85">
        <f t="shared" si="491"/>
        <v>1.685286672148327E-2</v>
      </c>
      <c r="OF131" s="85">
        <f t="shared" si="491"/>
        <v>4.5813633574313624E-2</v>
      </c>
      <c r="OG131" s="85" t="e">
        <f t="shared" si="491"/>
        <v>#DIV/0!</v>
      </c>
      <c r="OH131" s="85">
        <f t="shared" si="491"/>
        <v>2.1269602466087636E-2</v>
      </c>
      <c r="OI131" s="85">
        <f t="shared" si="491"/>
        <v>1.8451657349772034E-2</v>
      </c>
      <c r="OJ131" s="85" t="e">
        <f t="shared" si="491"/>
        <v>#DIV/0!</v>
      </c>
      <c r="OK131" s="85">
        <f t="shared" si="491"/>
        <v>0.22153774464403009</v>
      </c>
      <c r="OL131" s="85">
        <f t="shared" si="491"/>
        <v>0.14265181693240547</v>
      </c>
      <c r="OM131" s="85" t="e">
        <f t="shared" si="491"/>
        <v>#DIV/0!</v>
      </c>
      <c r="ON131" s="85">
        <f t="shared" si="491"/>
        <v>0.1447956661588021</v>
      </c>
      <c r="OO131" s="85">
        <f t="shared" si="491"/>
        <v>1.573140753428473E-2</v>
      </c>
      <c r="OP131" s="85" t="e">
        <f t="shared" si="491"/>
        <v>#DIV/0!</v>
      </c>
      <c r="OQ131" s="85">
        <f t="shared" si="491"/>
        <v>1.3235723158838461E-2</v>
      </c>
      <c r="OR131" s="85">
        <f t="shared" si="491"/>
        <v>1.3641758808981322E-2</v>
      </c>
      <c r="OS131" s="85" t="e">
        <f t="shared" si="491"/>
        <v>#DIV/0!</v>
      </c>
      <c r="OT131" s="85" t="e">
        <f t="shared" ref="OT131:OY131" si="492">(SQRT(OT122^2+OT125^2+OT129^2))/(OT121+OT124+OT128)</f>
        <v>#DIV/0!</v>
      </c>
      <c r="OU131" s="85">
        <f t="shared" si="492"/>
        <v>1.3876303823347428E-2</v>
      </c>
      <c r="OV131" s="85" t="e">
        <f t="shared" si="492"/>
        <v>#DIV/0!</v>
      </c>
      <c r="OW131" s="85" t="e">
        <f t="shared" si="492"/>
        <v>#DIV/0!</v>
      </c>
      <c r="OX131" s="85" t="e">
        <f t="shared" si="492"/>
        <v>#DIV/0!</v>
      </c>
      <c r="OY131" s="85" t="e">
        <f t="shared" si="492"/>
        <v>#DIV/0!</v>
      </c>
    </row>
    <row r="132" spans="1:415">
      <c r="C132" s="15" t="s">
        <v>85</v>
      </c>
      <c r="D132" s="9"/>
      <c r="E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144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144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144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</row>
    <row r="133" spans="1:415">
      <c r="A133" s="87" t="s">
        <v>90</v>
      </c>
      <c r="B133" s="87" t="s">
        <v>84</v>
      </c>
      <c r="C133" s="88">
        <v>9.5999999999999992E-3</v>
      </c>
      <c r="D133" s="89">
        <f t="shared" ref="D133:BO134" si="493">D121</f>
        <v>2.1746277722844991</v>
      </c>
      <c r="E133" s="89">
        <f t="shared" si="493"/>
        <v>4.9548909420408549</v>
      </c>
      <c r="F133" s="89">
        <f t="shared" si="493"/>
        <v>15.571651853733208</v>
      </c>
      <c r="G133" s="89">
        <f t="shared" si="493"/>
        <v>5.0993796036214256</v>
      </c>
      <c r="H133" s="89">
        <f t="shared" si="493"/>
        <v>8.6493486793345422</v>
      </c>
      <c r="I133" s="89">
        <f t="shared" si="493"/>
        <v>8.7266834951388432</v>
      </c>
      <c r="J133" s="89">
        <f t="shared" si="493"/>
        <v>5.6261257991440523</v>
      </c>
      <c r="K133" s="89">
        <f t="shared" si="493"/>
        <v>15.113996746756486</v>
      </c>
      <c r="L133" s="89">
        <f t="shared" si="493"/>
        <v>13.286907249866944</v>
      </c>
      <c r="M133" s="89">
        <f t="shared" si="493"/>
        <v>30.979090498410656</v>
      </c>
      <c r="N133" s="89">
        <f t="shared" si="493"/>
        <v>11.589366883422603</v>
      </c>
      <c r="O133" s="89">
        <f t="shared" si="493"/>
        <v>31.912130495981586</v>
      </c>
      <c r="P133" s="89">
        <f t="shared" si="493"/>
        <v>6.6400698311315205</v>
      </c>
      <c r="Q133" s="89">
        <f t="shared" si="493"/>
        <v>2.6463509411563702</v>
      </c>
      <c r="R133" s="89">
        <f t="shared" si="493"/>
        <v>1.8022850941324458</v>
      </c>
      <c r="S133" s="89">
        <f t="shared" si="493"/>
        <v>2.1248742579936017</v>
      </c>
      <c r="T133" s="89"/>
      <c r="U133" s="89"/>
      <c r="V133" s="89">
        <f t="shared" si="493"/>
        <v>7.3526766374959682E-2</v>
      </c>
      <c r="W133" s="89">
        <f t="shared" si="493"/>
        <v>0.10152523763769111</v>
      </c>
      <c r="X133" s="89">
        <f t="shared" si="493"/>
        <v>3.8867523609740044E-2</v>
      </c>
      <c r="Y133" s="89">
        <f t="shared" si="493"/>
        <v>0.12219049198675636</v>
      </c>
      <c r="Z133" s="89">
        <f t="shared" si="493"/>
        <v>5.4042363565971648E-2</v>
      </c>
      <c r="AA133" s="89"/>
      <c r="AB133" s="89">
        <f t="shared" si="493"/>
        <v>4.5002409880165059E-2</v>
      </c>
      <c r="AC133" s="89">
        <f t="shared" si="493"/>
        <v>7.062017838293623E-2</v>
      </c>
      <c r="AD133" s="89">
        <f t="shared" si="493"/>
        <v>3.8262467074532548E-2</v>
      </c>
      <c r="AE133" s="89">
        <f t="shared" si="493"/>
        <v>5.4236519528962489E-2</v>
      </c>
      <c r="AF133" s="89">
        <f t="shared" si="493"/>
        <v>1.317262309020446E-2</v>
      </c>
      <c r="AG133" s="89"/>
      <c r="AH133" s="89">
        <f t="shared" si="493"/>
        <v>4.480958981717708E-2</v>
      </c>
      <c r="AI133" s="89">
        <f t="shared" si="493"/>
        <v>2.5981333603491405E-2</v>
      </c>
      <c r="AJ133" s="89">
        <f t="shared" si="493"/>
        <v>2.0569133420311143E-2</v>
      </c>
      <c r="AK133" s="89">
        <f t="shared" si="493"/>
        <v>2.8502513324573577E-2</v>
      </c>
      <c r="AL133" s="89">
        <f t="shared" si="493"/>
        <v>4.9037575472271742E-2</v>
      </c>
      <c r="AM133" s="89"/>
      <c r="AN133" s="89">
        <f t="shared" si="493"/>
        <v>0.12287220095556192</v>
      </c>
      <c r="AO133" s="89">
        <f t="shared" si="493"/>
        <v>0.13199061897046668</v>
      </c>
      <c r="AP133" s="89">
        <f t="shared" si="493"/>
        <v>0.10561584941136254</v>
      </c>
      <c r="AQ133" s="89">
        <f t="shared" si="493"/>
        <v>6.5210037785592492E-2</v>
      </c>
      <c r="AR133" s="89">
        <f t="shared" si="493"/>
        <v>5.7379572783274338E-2</v>
      </c>
      <c r="AS133" s="89"/>
      <c r="AT133" s="89">
        <f t="shared" si="493"/>
        <v>0.10659389124879262</v>
      </c>
      <c r="AU133" s="89">
        <f t="shared" si="493"/>
        <v>0.58125574303575334</v>
      </c>
      <c r="AV133" s="89">
        <f t="shared" si="493"/>
        <v>5.1665340646553627E-2</v>
      </c>
      <c r="AW133" s="89">
        <f t="shared" si="493"/>
        <v>0.24515323231625463</v>
      </c>
      <c r="AX133" s="89">
        <f t="shared" si="493"/>
        <v>0.15613953986208662</v>
      </c>
      <c r="AY133" s="89"/>
      <c r="AZ133" s="89">
        <f t="shared" si="493"/>
        <v>8.4544976764260107E-2</v>
      </c>
      <c r="BA133" s="89">
        <f t="shared" si="493"/>
        <v>2.8539161502594692E-2</v>
      </c>
      <c r="BB133" s="89">
        <f t="shared" si="493"/>
        <v>0.11865187696745716</v>
      </c>
      <c r="BC133" s="89">
        <f t="shared" si="493"/>
        <v>3.7208290388135508E-2</v>
      </c>
      <c r="BD133" s="89"/>
      <c r="BE133" s="89">
        <f t="shared" si="493"/>
        <v>2.8076723424899808E-2</v>
      </c>
      <c r="BF133" s="89">
        <f t="shared" si="493"/>
        <v>1.9330930268074593E-2</v>
      </c>
      <c r="BG133" s="89">
        <f t="shared" si="493"/>
        <v>4.7472000731676893E-2</v>
      </c>
      <c r="BH133" s="89">
        <f t="shared" si="493"/>
        <v>1.6726137953763709E-2</v>
      </c>
      <c r="BI133" s="89"/>
      <c r="BJ133" s="89">
        <f t="shared" si="493"/>
        <v>0.100406473426128</v>
      </c>
      <c r="BK133" s="89">
        <f t="shared" si="493"/>
        <v>3.0767078322609023E-2</v>
      </c>
      <c r="BL133" s="89">
        <f t="shared" si="493"/>
        <v>4.0345471908860876E-2</v>
      </c>
      <c r="BM133" s="89">
        <f t="shared" si="493"/>
        <v>2.9551783494612786E-2</v>
      </c>
      <c r="BN133" s="89"/>
      <c r="BO133" s="89">
        <f t="shared" si="493"/>
        <v>3.5327574257341655E-2</v>
      </c>
      <c r="BP133" s="89">
        <f t="shared" ref="BP133:EB134" si="494">BP121</f>
        <v>0.21278490470773115</v>
      </c>
      <c r="BQ133" s="89">
        <f t="shared" si="494"/>
        <v>0.10976523670518167</v>
      </c>
      <c r="BR133" s="89">
        <f t="shared" si="494"/>
        <v>5.1261065079306486E-2</v>
      </c>
      <c r="BS133" s="89"/>
      <c r="BT133" s="89">
        <f t="shared" si="494"/>
        <v>9.1983733645909421E-2</v>
      </c>
      <c r="BU133" s="89">
        <f t="shared" si="494"/>
        <v>5.4953249383507999E-2</v>
      </c>
      <c r="BV133" s="89">
        <f t="shared" si="494"/>
        <v>6.0488935846638024E-2</v>
      </c>
      <c r="BW133" s="89"/>
      <c r="BX133" s="89">
        <f t="shared" si="494"/>
        <v>5.5928755258699468E-2</v>
      </c>
      <c r="BY133" s="89"/>
      <c r="BZ133" s="89">
        <f t="shared" si="494"/>
        <v>0.12274807277882775</v>
      </c>
      <c r="CA133" s="89">
        <f t="shared" si="494"/>
        <v>1.5145960329291315E-2</v>
      </c>
      <c r="CB133" s="89">
        <f t="shared" si="494"/>
        <v>4.436736189150934E-2</v>
      </c>
      <c r="CC133" s="89">
        <f t="shared" ref="CC133:CE134" si="495">CC121</f>
        <v>2.4188253300253496E-2</v>
      </c>
      <c r="CD133" s="89">
        <f t="shared" si="495"/>
        <v>9.0785831981584408E-2</v>
      </c>
      <c r="CE133" s="89">
        <f t="shared" si="495"/>
        <v>0.22749586906341879</v>
      </c>
      <c r="CF133" s="89"/>
      <c r="CG133" s="89">
        <f t="shared" si="494"/>
        <v>1.3367652203233075E-2</v>
      </c>
      <c r="CH133" s="89"/>
      <c r="CI133" s="89">
        <f>CI121</f>
        <v>4.3628395140371902E-2</v>
      </c>
      <c r="CJ133" s="89"/>
      <c r="CK133" s="89">
        <f>CK121</f>
        <v>0.19372732325182743</v>
      </c>
      <c r="CL133" s="89">
        <f>CL121</f>
        <v>0.17257430819411407</v>
      </c>
      <c r="CM133" s="89">
        <f t="shared" si="494"/>
        <v>0.17156397052317726</v>
      </c>
      <c r="CN133" s="181" t="e">
        <f t="shared" si="494"/>
        <v>#DIV/0!</v>
      </c>
      <c r="CO133" s="89">
        <f t="shared" si="494"/>
        <v>4.8467417876539685</v>
      </c>
      <c r="CP133" s="89">
        <f t="shared" si="494"/>
        <v>6.962870079296458</v>
      </c>
      <c r="CQ133" s="89">
        <f t="shared" si="494"/>
        <v>7.3038317829164807</v>
      </c>
      <c r="CR133" s="89" t="e">
        <f t="shared" si="494"/>
        <v>#DIV/0!</v>
      </c>
      <c r="CS133" s="89"/>
      <c r="CT133" s="89">
        <f t="shared" si="494"/>
        <v>2.2656736408209473E-2</v>
      </c>
      <c r="CU133" s="89">
        <f t="shared" si="494"/>
        <v>2.6178080351453893E-2</v>
      </c>
      <c r="CV133" s="89">
        <f t="shared" si="494"/>
        <v>1.486469968405745E-2</v>
      </c>
      <c r="CW133" s="89">
        <f t="shared" si="494"/>
        <v>1.141108174075639E-2</v>
      </c>
      <c r="CX133" s="89">
        <f t="shared" si="494"/>
        <v>1.2212608632975405E-2</v>
      </c>
      <c r="CY133" s="89"/>
      <c r="CZ133" s="89">
        <f t="shared" si="494"/>
        <v>9.1959436573664146E-3</v>
      </c>
      <c r="DA133" s="89">
        <f t="shared" si="494"/>
        <v>8.7871521126334159E-3</v>
      </c>
      <c r="DB133" s="89">
        <f t="shared" si="494"/>
        <v>1.0192798135479292E-2</v>
      </c>
      <c r="DC133" s="89">
        <f>DC121</f>
        <v>2.3854190102652866E-2</v>
      </c>
      <c r="DD133" s="89">
        <f>DD121</f>
        <v>1.727464376910327E-2</v>
      </c>
      <c r="DE133" s="89"/>
      <c r="DF133" s="89"/>
      <c r="DG133" s="89">
        <f t="shared" si="494"/>
        <v>4.995766093034916E-2</v>
      </c>
      <c r="DH133" s="89">
        <f t="shared" si="494"/>
        <v>6.0857007576484275E-2</v>
      </c>
      <c r="DI133" s="89">
        <f t="shared" si="494"/>
        <v>0.13524698578107877</v>
      </c>
      <c r="DJ133" s="89">
        <f>DJ121</f>
        <v>6.0302557787263261E-2</v>
      </c>
      <c r="DK133" s="89" t="e">
        <f>DK121</f>
        <v>#DIV/0!</v>
      </c>
      <c r="DL133" s="89"/>
      <c r="DM133" s="89">
        <f t="shared" si="494"/>
        <v>1.7954589956265182E-2</v>
      </c>
      <c r="DN133" s="89">
        <f t="shared" si="494"/>
        <v>1.7350754010373153E-2</v>
      </c>
      <c r="DO133" s="89">
        <f t="shared" si="494"/>
        <v>1.5771754163334956E-2</v>
      </c>
      <c r="DP133" s="89">
        <f>DP121</f>
        <v>3.186693287903513E-2</v>
      </c>
      <c r="DQ133" s="89">
        <f>DQ121</f>
        <v>2.5711000577083191E-2</v>
      </c>
      <c r="DR133" s="89"/>
      <c r="DS133" s="89">
        <f>DS121</f>
        <v>0.29699649602881584</v>
      </c>
      <c r="DT133" s="89">
        <f t="shared" si="494"/>
        <v>0.12689827031982859</v>
      </c>
      <c r="DU133" s="89">
        <f t="shared" si="494"/>
        <v>0.24615121143465668</v>
      </c>
      <c r="DV133" s="89">
        <f t="shared" si="494"/>
        <v>0.33115467920084296</v>
      </c>
      <c r="DW133" s="89">
        <f>DW121</f>
        <v>6.3161254891859656E-2</v>
      </c>
      <c r="DX133" s="89"/>
      <c r="DY133" s="89">
        <f t="shared" si="494"/>
        <v>0.62090064490507935</v>
      </c>
      <c r="DZ133" s="89">
        <f t="shared" si="494"/>
        <v>0.52080133425898978</v>
      </c>
      <c r="EA133" s="89">
        <f t="shared" si="494"/>
        <v>0.44186169882445014</v>
      </c>
      <c r="EB133" s="89">
        <f t="shared" si="494"/>
        <v>0.30250691067290109</v>
      </c>
      <c r="EC133" s="89">
        <f>EC121</f>
        <v>0.53530277687435157</v>
      </c>
      <c r="ED133" s="89"/>
      <c r="EE133" s="89">
        <f t="shared" ref="EE133:GP134" si="496">EE121</f>
        <v>1.4725070779516682E-2</v>
      </c>
      <c r="EF133" s="89">
        <f t="shared" si="496"/>
        <v>9.2264676220131202E-3</v>
      </c>
      <c r="EG133" s="89">
        <f t="shared" si="496"/>
        <v>1.4928928217002431E-2</v>
      </c>
      <c r="EH133" s="89">
        <f t="shared" si="496"/>
        <v>6.6043760673873048E-2</v>
      </c>
      <c r="EI133" s="89">
        <f t="shared" si="496"/>
        <v>1.8703946824301036E-2</v>
      </c>
      <c r="EJ133" s="89"/>
      <c r="EK133" s="89">
        <f>EK121</f>
        <v>1.250898920564026E-2</v>
      </c>
      <c r="EL133" s="89">
        <f t="shared" si="496"/>
        <v>1.2626448278309764E-2</v>
      </c>
      <c r="EM133" s="89">
        <f t="shared" si="496"/>
        <v>1.4600306512042098E-2</v>
      </c>
      <c r="EN133" s="89">
        <f>EN121</f>
        <v>1.1322164931459624E-2</v>
      </c>
      <c r="EO133" s="89">
        <f>EO121</f>
        <v>1.6686903520225085E-2</v>
      </c>
      <c r="EP133" s="89"/>
      <c r="EQ133" s="89">
        <f t="shared" si="496"/>
        <v>0.13585832318148244</v>
      </c>
      <c r="ER133" s="89">
        <f t="shared" si="496"/>
        <v>0.31805761565081325</v>
      </c>
      <c r="ES133" s="89">
        <f t="shared" si="496"/>
        <v>0.17419158564662277</v>
      </c>
      <c r="ET133" s="89">
        <f>ET121</f>
        <v>0.25821097951370026</v>
      </c>
      <c r="EU133" s="89">
        <f>EU121</f>
        <v>0.2625161318239721</v>
      </c>
      <c r="EV133" s="89"/>
      <c r="EW133" s="89">
        <f>EW121</f>
        <v>0.22231914246394968</v>
      </c>
      <c r="EX133" s="89">
        <f t="shared" si="496"/>
        <v>0.18214576664479268</v>
      </c>
      <c r="EY133" s="89">
        <f t="shared" si="496"/>
        <v>0.10254256323447306</v>
      </c>
      <c r="EZ133" s="89">
        <f>EZ121</f>
        <v>3.1336006288424409E-2</v>
      </c>
      <c r="FA133" s="89"/>
      <c r="FB133" s="89"/>
      <c r="FC133" s="89">
        <f t="shared" ref="FC133:FF134" si="497">FC121</f>
        <v>8.1984028115809793E-2</v>
      </c>
      <c r="FD133" s="89">
        <f t="shared" si="497"/>
        <v>0.20603950674656216</v>
      </c>
      <c r="FE133" s="89">
        <f t="shared" si="497"/>
        <v>7.3599164299842285E-2</v>
      </c>
      <c r="FF133" s="89">
        <f t="shared" si="497"/>
        <v>7.5576350061269143E-2</v>
      </c>
      <c r="FG133" s="89"/>
      <c r="FH133" s="89">
        <f t="shared" si="496"/>
        <v>2.7985689548680057E-2</v>
      </c>
      <c r="FI133" s="89">
        <f t="shared" si="496"/>
        <v>2.6290319096784174E-2</v>
      </c>
      <c r="FJ133" s="89">
        <f t="shared" si="496"/>
        <v>4.5243845641485314E-2</v>
      </c>
      <c r="FK133" s="89">
        <f t="shared" si="496"/>
        <v>3.9000240674097505E-2</v>
      </c>
      <c r="FL133" s="89">
        <f t="shared" si="496"/>
        <v>3.1389041540792285E-2</v>
      </c>
      <c r="FM133" s="89"/>
      <c r="FN133" s="89">
        <f t="shared" si="496"/>
        <v>0.17800188686138513</v>
      </c>
      <c r="FO133" s="89">
        <f t="shared" si="496"/>
        <v>0.38016231489420449</v>
      </c>
      <c r="FP133" s="89">
        <f t="shared" si="496"/>
        <v>1.5174592043096826</v>
      </c>
      <c r="FQ133" s="89">
        <f t="shared" si="496"/>
        <v>6.8832654096535564E-2</v>
      </c>
      <c r="FR133" s="89">
        <f t="shared" si="496"/>
        <v>3.9024685238461157E-2</v>
      </c>
      <c r="FS133" s="89"/>
      <c r="FT133" s="89">
        <f t="shared" ref="FT133:FV134" si="498">FT121</f>
        <v>5.3809667037714323E-2</v>
      </c>
      <c r="FU133" s="89">
        <f t="shared" si="498"/>
        <v>8.5990292844451185E-2</v>
      </c>
      <c r="FV133" s="89">
        <f t="shared" si="498"/>
        <v>3.0468615322741466E-2</v>
      </c>
      <c r="FW133" s="89">
        <f t="shared" si="496"/>
        <v>7.5792707525136588E-2</v>
      </c>
      <c r="FX133" s="89">
        <f t="shared" si="496"/>
        <v>4.5377195089322891E-2</v>
      </c>
      <c r="FY133" s="89"/>
      <c r="FZ133" s="89" t="e">
        <f t="shared" si="496"/>
        <v>#DIV/0!</v>
      </c>
      <c r="GA133" s="89" t="e">
        <f t="shared" si="496"/>
        <v>#DIV/0!</v>
      </c>
      <c r="GB133" s="89" t="e">
        <f t="shared" si="496"/>
        <v>#DIV/0!</v>
      </c>
      <c r="GC133" s="89" t="e">
        <f t="shared" si="496"/>
        <v>#DIV/0!</v>
      </c>
      <c r="GD133" s="89" t="e">
        <f t="shared" si="496"/>
        <v>#DIV/0!</v>
      </c>
      <c r="GE133" s="89"/>
      <c r="GF133" s="89">
        <f t="shared" si="496"/>
        <v>2.7076470266419857E-2</v>
      </c>
      <c r="GG133" s="89">
        <f t="shared" si="496"/>
        <v>2.4110391350104579E-2</v>
      </c>
      <c r="GH133" s="89">
        <f t="shared" si="496"/>
        <v>6.0821149930684951E-2</v>
      </c>
      <c r="GI133" s="89">
        <f t="shared" si="496"/>
        <v>4.4967547014359982E-2</v>
      </c>
      <c r="GJ133" s="89">
        <f t="shared" si="496"/>
        <v>2.4396546200603955E-2</v>
      </c>
      <c r="GK133" s="89"/>
      <c r="GL133" s="89">
        <f t="shared" si="496"/>
        <v>2.3544387283837301E-2</v>
      </c>
      <c r="GM133" s="89">
        <f t="shared" si="496"/>
        <v>2.5023543616837257E-2</v>
      </c>
      <c r="GN133" s="89">
        <f t="shared" si="496"/>
        <v>2.2772948839221333E-2</v>
      </c>
      <c r="GO133" s="89">
        <f t="shared" si="496"/>
        <v>2.6502227966213002E-2</v>
      </c>
      <c r="GP133" s="89">
        <f t="shared" si="496"/>
        <v>1.7670285516012778E-2</v>
      </c>
      <c r="GQ133" s="181" t="e">
        <f t="shared" ref="GQ133:JH134" si="499">GQ121</f>
        <v>#DIV/0!</v>
      </c>
      <c r="GR133" s="89">
        <f t="shared" si="499"/>
        <v>6.1656265275184783</v>
      </c>
      <c r="GS133" s="89">
        <f t="shared" si="499"/>
        <v>4.5110566102825516</v>
      </c>
      <c r="GT133" s="89">
        <f t="shared" si="499"/>
        <v>7.1627070160550348</v>
      </c>
      <c r="GU133" s="89"/>
      <c r="GV133" s="89">
        <f t="shared" si="499"/>
        <v>2.2259967243970329E-2</v>
      </c>
      <c r="GW133" s="89">
        <f t="shared" si="499"/>
        <v>9.3259580593830667E-3</v>
      </c>
      <c r="GX133" s="89">
        <f t="shared" si="499"/>
        <v>2.8106211839199625E-2</v>
      </c>
      <c r="GY133" s="89">
        <f t="shared" si="499"/>
        <v>1.3788149226026836E-2</v>
      </c>
      <c r="GZ133" s="89">
        <f t="shared" si="499"/>
        <v>1.0077040387009606E-2</v>
      </c>
      <c r="HA133" s="89">
        <f t="shared" si="499"/>
        <v>1.3844595091711575E-2</v>
      </c>
      <c r="HB133" s="89">
        <f t="shared" si="499"/>
        <v>9.3384039933162855E-2</v>
      </c>
      <c r="HC133" s="89">
        <f t="shared" si="499"/>
        <v>3.7042561800424173E-2</v>
      </c>
      <c r="HD133" s="89">
        <f t="shared" si="499"/>
        <v>1.090880000126512E-2</v>
      </c>
      <c r="HE133" s="89">
        <f t="shared" si="499"/>
        <v>1.2646615242987491E-2</v>
      </c>
      <c r="HF133" s="89">
        <f t="shared" si="499"/>
        <v>3.3700435013131816E-2</v>
      </c>
      <c r="HG133" s="89">
        <f t="shared" si="499"/>
        <v>9.8706628275015522E-3</v>
      </c>
      <c r="HH133" s="89">
        <f t="shared" si="499"/>
        <v>1.4213685212805412E-2</v>
      </c>
      <c r="HI133" s="89">
        <f t="shared" si="499"/>
        <v>2.0601297200820726E-2</v>
      </c>
      <c r="HJ133" s="89">
        <f t="shared" si="499"/>
        <v>2.8327581496963995E-2</v>
      </c>
      <c r="HK133" s="89">
        <f t="shared" si="499"/>
        <v>2.2938983697502736E-2</v>
      </c>
      <c r="HL133" s="89">
        <f t="shared" si="499"/>
        <v>1.1973760596599277E-2</v>
      </c>
      <c r="HM133" s="89">
        <f t="shared" si="499"/>
        <v>2.99541595108904E-2</v>
      </c>
      <c r="HN133" s="89">
        <f t="shared" si="499"/>
        <v>1.498134304573776E-2</v>
      </c>
      <c r="HO133" s="89">
        <f t="shared" si="499"/>
        <v>1.6467736931745653E-2</v>
      </c>
      <c r="HP133" s="89">
        <f t="shared" si="499"/>
        <v>1.6577619467523601E-2</v>
      </c>
      <c r="HQ133" s="89">
        <f t="shared" si="499"/>
        <v>1.9483057110066589E-2</v>
      </c>
      <c r="HR133" s="89">
        <f t="shared" si="499"/>
        <v>1.7193441958119702E-2</v>
      </c>
      <c r="HS133" s="89">
        <f t="shared" si="499"/>
        <v>2.6650706928503024E-2</v>
      </c>
      <c r="HT133" s="89"/>
      <c r="HU133" s="89">
        <f t="shared" si="499"/>
        <v>1.6651874796251354E-2</v>
      </c>
      <c r="HV133" s="89">
        <f t="shared" si="499"/>
        <v>9.8488799434158451E-3</v>
      </c>
      <c r="HW133" s="89">
        <f t="shared" si="499"/>
        <v>1.1380825847345405E-2</v>
      </c>
      <c r="HX133" s="89">
        <f t="shared" si="499"/>
        <v>2.131821019854549E-2</v>
      </c>
      <c r="HY133" s="89">
        <f t="shared" si="499"/>
        <v>1.7357619704379438E-2</v>
      </c>
      <c r="HZ133" s="89">
        <f t="shared" si="499"/>
        <v>1.4668986720419648E-2</v>
      </c>
      <c r="IA133" s="89">
        <f t="shared" si="499"/>
        <v>1.6838727947543097E-2</v>
      </c>
      <c r="IB133" s="89">
        <f t="shared" si="499"/>
        <v>8.3930049558533643E-2</v>
      </c>
      <c r="IC133" s="89">
        <f t="shared" si="499"/>
        <v>1.1922596803443306E-2</v>
      </c>
      <c r="ID133" s="89">
        <f t="shared" si="499"/>
        <v>1.4190974446600238E-2</v>
      </c>
      <c r="IE133" s="89">
        <f t="shared" si="499"/>
        <v>1.4699927755665389E-2</v>
      </c>
      <c r="IF133" s="89">
        <f t="shared" si="499"/>
        <v>3.2717547696775554E-2</v>
      </c>
      <c r="IG133" s="89">
        <f t="shared" si="499"/>
        <v>1.5906181858896529E-2</v>
      </c>
      <c r="IH133" s="89">
        <f t="shared" si="499"/>
        <v>1.801140811426032E-2</v>
      </c>
      <c r="II133" s="89">
        <f t="shared" si="499"/>
        <v>1.9286440883848822E-2</v>
      </c>
      <c r="IJ133" s="89">
        <f t="shared" si="499"/>
        <v>9.1402370744684356E-3</v>
      </c>
      <c r="IK133" s="89">
        <f t="shared" si="499"/>
        <v>2.0172557114287764E-2</v>
      </c>
      <c r="IL133" s="89">
        <f t="shared" si="499"/>
        <v>8.8697438245711711E-3</v>
      </c>
      <c r="IM133" s="89">
        <f t="shared" si="499"/>
        <v>2.5254898357076616E-2</v>
      </c>
      <c r="IN133" s="89">
        <f t="shared" si="499"/>
        <v>1.8871830872251857E-2</v>
      </c>
      <c r="IO133" s="89">
        <f t="shared" si="499"/>
        <v>2.5903493786710058E-2</v>
      </c>
      <c r="IP133" s="89">
        <f t="shared" si="499"/>
        <v>1.1612847578838808E-2</v>
      </c>
      <c r="IQ133" s="89">
        <f t="shared" si="499"/>
        <v>1.5424654669569882E-2</v>
      </c>
      <c r="IR133" s="89">
        <f t="shared" si="499"/>
        <v>1.8577014235798779E-2</v>
      </c>
      <c r="IS133" s="89"/>
      <c r="IT133" s="89">
        <f t="shared" si="499"/>
        <v>9.6661023774133215E-2</v>
      </c>
      <c r="IU133" s="89">
        <f t="shared" si="499"/>
        <v>1.9664379386475681E-2</v>
      </c>
      <c r="IV133" s="89">
        <f t="shared" si="499"/>
        <v>3.0507339163069247E-2</v>
      </c>
      <c r="IW133" s="181" t="e">
        <f t="shared" si="499"/>
        <v>#DIV/0!</v>
      </c>
      <c r="IX133" s="89">
        <f t="shared" si="499"/>
        <v>2.4897747127157175E-2</v>
      </c>
      <c r="IY133" s="89">
        <f t="shared" si="499"/>
        <v>4.5950782366495115E-2</v>
      </c>
      <c r="IZ133" s="89">
        <f>IZ121</f>
        <v>6.1721192044668104E-2</v>
      </c>
      <c r="JA133" s="89">
        <f>JA121</f>
        <v>4.8784411776201998E-2</v>
      </c>
      <c r="JB133" s="89"/>
      <c r="JC133" s="89">
        <f t="shared" si="499"/>
        <v>2.1746277722844991</v>
      </c>
      <c r="JD133" s="89">
        <f t="shared" si="499"/>
        <v>4.9548909420408549</v>
      </c>
      <c r="JE133" s="89">
        <f t="shared" si="499"/>
        <v>4.828817044616863</v>
      </c>
      <c r="JF133" s="89" t="e">
        <f t="shared" si="499"/>
        <v>#DIV/0!</v>
      </c>
      <c r="JG133" s="89" t="e">
        <f t="shared" si="499"/>
        <v>#DIV/0!</v>
      </c>
      <c r="JH133" s="89">
        <f t="shared" si="499"/>
        <v>0.22293587934432185</v>
      </c>
      <c r="JI133" s="89">
        <f t="shared" ref="JG133:LK134" si="500">JI121</f>
        <v>0.11213913117679179</v>
      </c>
      <c r="JJ133" s="89">
        <f t="shared" si="500"/>
        <v>0.32476063129209498</v>
      </c>
      <c r="JK133" s="89">
        <f t="shared" si="500"/>
        <v>0.23777229998434407</v>
      </c>
      <c r="JL133" s="89">
        <f t="shared" si="500"/>
        <v>0.21418461005014738</v>
      </c>
      <c r="JM133" s="89" t="e">
        <f t="shared" si="500"/>
        <v>#DIV/0!</v>
      </c>
      <c r="JN133" s="89">
        <f t="shared" si="500"/>
        <v>0.19786244504795497</v>
      </c>
      <c r="JO133" s="89">
        <f t="shared" si="500"/>
        <v>3.3427230150632904E-2</v>
      </c>
      <c r="JP133" s="89">
        <f t="shared" si="500"/>
        <v>0.1257137324901075</v>
      </c>
      <c r="JQ133" s="89">
        <f t="shared" si="500"/>
        <v>2.8348704717248676E-2</v>
      </c>
      <c r="JR133" s="89">
        <f t="shared" si="500"/>
        <v>2.3020976707020874E-2</v>
      </c>
      <c r="JS133" s="89" t="e">
        <f t="shared" si="500"/>
        <v>#DIV/0!</v>
      </c>
      <c r="JT133" s="89">
        <f t="shared" si="500"/>
        <v>2.40148558822924E-2</v>
      </c>
      <c r="JU133" s="89">
        <f t="shared" si="500"/>
        <v>2.911945404520087E-2</v>
      </c>
      <c r="JV133" s="89">
        <f t="shared" si="500"/>
        <v>2.7578947337096271E-2</v>
      </c>
      <c r="JW133" s="89">
        <f t="shared" si="500"/>
        <v>2.8450496926390557E-2</v>
      </c>
      <c r="JX133" s="89" t="e">
        <f t="shared" si="500"/>
        <v>#DIV/0!</v>
      </c>
      <c r="JY133" s="89">
        <f t="shared" si="500"/>
        <v>6.7292260676400414E-2</v>
      </c>
      <c r="JZ133" s="89">
        <f t="shared" si="500"/>
        <v>0.28254938143587449</v>
      </c>
      <c r="KA133" s="89">
        <f t="shared" si="500"/>
        <v>0.16561610082305175</v>
      </c>
      <c r="KB133" s="89">
        <f t="shared" si="500"/>
        <v>0.2848820491549956</v>
      </c>
      <c r="KC133" s="89"/>
      <c r="KD133" s="89"/>
      <c r="KE133" s="89">
        <f t="shared" si="500"/>
        <v>4.1718124057208171E-2</v>
      </c>
      <c r="KF133" s="89">
        <f t="shared" si="500"/>
        <v>4.4818433867200948E-2</v>
      </c>
      <c r="KG133" s="89"/>
      <c r="KH133" s="89"/>
      <c r="KI133" s="89">
        <f t="shared" si="500"/>
        <v>0.43233192265148301</v>
      </c>
      <c r="KJ133" s="89" t="e">
        <f t="shared" si="500"/>
        <v>#DIV/0!</v>
      </c>
      <c r="KK133" s="89">
        <f t="shared" si="500"/>
        <v>35.584158282868934</v>
      </c>
      <c r="KL133" s="89">
        <f t="shared" si="500"/>
        <v>14.107223790717029</v>
      </c>
      <c r="KM133" s="89" t="e">
        <f t="shared" si="500"/>
        <v>#DIV/0!</v>
      </c>
      <c r="KN133" s="89" t="e">
        <f t="shared" si="500"/>
        <v>#DIV/0!</v>
      </c>
      <c r="KO133" s="89" t="e">
        <f t="shared" si="500"/>
        <v>#DIV/0!</v>
      </c>
      <c r="KP133" s="89"/>
      <c r="KQ133" s="89">
        <f t="shared" si="500"/>
        <v>1.5172510404311867E-2</v>
      </c>
      <c r="KR133" s="89">
        <f t="shared" si="500"/>
        <v>3.4485272088667383E-2</v>
      </c>
      <c r="KS133" s="89">
        <f t="shared" si="500"/>
        <v>1.1561493601929396E-2</v>
      </c>
      <c r="KT133" s="89">
        <f t="shared" si="500"/>
        <v>0.10052880479910818</v>
      </c>
      <c r="KU133" s="89">
        <f t="shared" si="500"/>
        <v>2.2983208911923316E-2</v>
      </c>
      <c r="KV133" s="89">
        <f t="shared" si="500"/>
        <v>2.1949290366316737E-2</v>
      </c>
      <c r="KW133" s="89">
        <f t="shared" si="500"/>
        <v>1.2779253179867743E-2</v>
      </c>
      <c r="KX133" s="89">
        <f t="shared" si="500"/>
        <v>1.4838553766109874E-2</v>
      </c>
      <c r="KY133" s="89">
        <f t="shared" si="500"/>
        <v>0.16029403840525006</v>
      </c>
      <c r="KZ133" s="89">
        <f t="shared" si="500"/>
        <v>1.0713442938524576E-2</v>
      </c>
      <c r="LA133" s="89">
        <f t="shared" si="500"/>
        <v>3.264610736260621E-2</v>
      </c>
      <c r="LB133" s="89">
        <f t="shared" si="500"/>
        <v>1.3557361945134863E-2</v>
      </c>
      <c r="LC133" s="89">
        <f t="shared" si="500"/>
        <v>1.6237456099250792E-2</v>
      </c>
      <c r="LD133" s="89">
        <f t="shared" si="500"/>
        <v>1.946788302365984E-2</v>
      </c>
      <c r="LE133" s="89">
        <f t="shared" si="500"/>
        <v>1.2131298568297295E-2</v>
      </c>
      <c r="LF133" s="89">
        <f t="shared" si="500"/>
        <v>1.3077031535315236E-2</v>
      </c>
      <c r="LG133" s="89">
        <f t="shared" si="500"/>
        <v>2.4101397894425863E-2</v>
      </c>
      <c r="LH133" s="89">
        <f t="shared" si="500"/>
        <v>3.8262859934445108E-2</v>
      </c>
      <c r="LI133" s="89">
        <f t="shared" si="500"/>
        <v>1.4747872739798088E-2</v>
      </c>
      <c r="LJ133" s="89">
        <f t="shared" si="500"/>
        <v>1.3821423216208184E-2</v>
      </c>
      <c r="LK133" s="89" t="e">
        <f t="shared" si="500"/>
        <v>#DIV/0!</v>
      </c>
      <c r="LL133" s="89">
        <f t="shared" ref="LL133:NW134" si="501">LL121</f>
        <v>6.01698434973434</v>
      </c>
      <c r="LM133" s="89">
        <f t="shared" si="501"/>
        <v>3.5642515531923373</v>
      </c>
      <c r="LN133" s="89"/>
      <c r="LO133" s="89">
        <f t="shared" ref="LO133:LO134" si="502">LO121</f>
        <v>1.5405698218613977E-2</v>
      </c>
      <c r="LP133" s="89">
        <f t="shared" si="501"/>
        <v>2.7468905381957988E-2</v>
      </c>
      <c r="LQ133" s="89"/>
      <c r="LR133" s="89">
        <f t="shared" si="501"/>
        <v>2.5094827716832146E-2</v>
      </c>
      <c r="LS133" s="89">
        <f t="shared" si="501"/>
        <v>2.9137989362916894E-2</v>
      </c>
      <c r="LT133" s="89">
        <f t="shared" si="501"/>
        <v>2.0600734642402866E-2</v>
      </c>
      <c r="LU133" s="89">
        <f t="shared" si="501"/>
        <v>2.8137273304129049E-2</v>
      </c>
      <c r="LV133" s="89">
        <f t="shared" si="501"/>
        <v>2.3699153202781528E-2</v>
      </c>
      <c r="LW133" s="89" t="e">
        <f t="shared" si="501"/>
        <v>#DIV/0!</v>
      </c>
      <c r="LX133" s="89">
        <f t="shared" si="501"/>
        <v>0.10354060335597687</v>
      </c>
      <c r="LY133" s="89">
        <f t="shared" si="501"/>
        <v>6.4128841756200594E-2</v>
      </c>
      <c r="LZ133" s="89">
        <f t="shared" si="501"/>
        <v>6.3161277495970683E-2</v>
      </c>
      <c r="MA133" s="89">
        <f t="shared" si="501"/>
        <v>3.7358524218158135E-2</v>
      </c>
      <c r="MB133" s="89">
        <f t="shared" si="501"/>
        <v>3.3380317374903622E-2</v>
      </c>
      <c r="MC133" s="89" t="e">
        <f t="shared" si="501"/>
        <v>#DIV/0!</v>
      </c>
      <c r="MD133" s="89">
        <f t="shared" si="501"/>
        <v>7.5693972386899996E-2</v>
      </c>
      <c r="ME133" s="89">
        <f t="shared" si="501"/>
        <v>9.9137253078219995E-2</v>
      </c>
      <c r="MF133" s="89">
        <f t="shared" si="501"/>
        <v>5.301448680929257E-2</v>
      </c>
      <c r="MG133" s="89">
        <f t="shared" si="501"/>
        <v>6.2133406206544943E-2</v>
      </c>
      <c r="MH133" s="89">
        <f t="shared" si="501"/>
        <v>6.3790860943653466E-2</v>
      </c>
      <c r="MI133" s="89" t="e">
        <f t="shared" si="501"/>
        <v>#DIV/0!</v>
      </c>
      <c r="MJ133" s="89">
        <f t="shared" si="501"/>
        <v>8.6925167244883847E-2</v>
      </c>
      <c r="MK133" s="89">
        <f t="shared" si="501"/>
        <v>6.1409279711951308E-2</v>
      </c>
      <c r="ML133" s="89">
        <f t="shared" si="501"/>
        <v>3.630334281207246E-2</v>
      </c>
      <c r="MM133" s="89">
        <f t="shared" si="501"/>
        <v>3.3793898767324811E-2</v>
      </c>
      <c r="MN133" s="89">
        <f t="shared" si="501"/>
        <v>4.3471574184136073E-2</v>
      </c>
      <c r="MO133" s="89" t="e">
        <f t="shared" si="501"/>
        <v>#DIV/0!</v>
      </c>
      <c r="MP133" s="89">
        <f t="shared" si="501"/>
        <v>3.3678535147257466E-2</v>
      </c>
      <c r="MQ133" s="89">
        <f t="shared" si="501"/>
        <v>3.1354091575869776E-2</v>
      </c>
      <c r="MR133" s="89">
        <f t="shared" si="501"/>
        <v>1.9483639088655365E-2</v>
      </c>
      <c r="MS133" s="89">
        <f t="shared" si="501"/>
        <v>1.6184884923946496E-2</v>
      </c>
      <c r="MT133" s="89">
        <f t="shared" si="501"/>
        <v>4.0335994984139235E-2</v>
      </c>
      <c r="MU133" s="89" t="e">
        <f t="shared" si="501"/>
        <v>#DIV/0!</v>
      </c>
      <c r="MV133" s="89">
        <f t="shared" si="501"/>
        <v>2.9445373215976466E-2</v>
      </c>
      <c r="MW133" s="89">
        <f t="shared" si="501"/>
        <v>1.7122091535161216E-2</v>
      </c>
      <c r="MX133" s="89">
        <f t="shared" si="501"/>
        <v>4.224166507954788E-2</v>
      </c>
      <c r="MY133" s="89">
        <f t="shared" si="501"/>
        <v>6.7368055629600576E-2</v>
      </c>
      <c r="MZ133" s="89">
        <f t="shared" si="501"/>
        <v>1.9738660525447958E-2</v>
      </c>
      <c r="NA133" s="89" t="e">
        <f t="shared" si="501"/>
        <v>#DIV/0!</v>
      </c>
      <c r="NB133" s="89">
        <f t="shared" si="501"/>
        <v>2.085004966006327E-2</v>
      </c>
      <c r="NC133" s="89">
        <f t="shared" si="501"/>
        <v>3.3415426807243104E-2</v>
      </c>
      <c r="ND133" s="89">
        <f t="shared" si="501"/>
        <v>2.5815413045871552E-2</v>
      </c>
      <c r="NE133" s="89">
        <f t="shared" si="501"/>
        <v>1.6827703442727236E-2</v>
      </c>
      <c r="NF133" s="89">
        <f t="shared" si="501"/>
        <v>3.2458161974876359E-2</v>
      </c>
      <c r="NG133" s="89" t="e">
        <f t="shared" si="501"/>
        <v>#DIV/0!</v>
      </c>
      <c r="NH133" s="89">
        <f t="shared" si="501"/>
        <v>4.471742969074783E-2</v>
      </c>
      <c r="NI133" s="89">
        <f t="shared" si="501"/>
        <v>3.7315301201095399E-2</v>
      </c>
      <c r="NJ133" s="89" t="e">
        <f t="shared" si="501"/>
        <v>#DIV/0!</v>
      </c>
      <c r="NK133" s="89">
        <f t="shared" si="501"/>
        <v>7.2146979610512418E-2</v>
      </c>
      <c r="NL133" s="89">
        <f t="shared" si="501"/>
        <v>5.6933844510539171E-2</v>
      </c>
      <c r="NM133" s="89">
        <f t="shared" si="501"/>
        <v>1.9359727406907737E-2</v>
      </c>
      <c r="NN133" s="89">
        <f t="shared" si="501"/>
        <v>2.0565228724258807E-2</v>
      </c>
      <c r="NO133" s="89">
        <f t="shared" si="501"/>
        <v>1.8422468555230425E-2</v>
      </c>
      <c r="NP133" s="89" t="e">
        <f t="shared" si="501"/>
        <v>#DIV/0!</v>
      </c>
      <c r="NQ133" s="89">
        <f t="shared" si="501"/>
        <v>8.0173199776276599E-2</v>
      </c>
      <c r="NR133" s="89">
        <f t="shared" si="501"/>
        <v>5.2554792256229318E-2</v>
      </c>
      <c r="NS133" s="89">
        <f t="shared" si="501"/>
        <v>3.4626169921276616E-2</v>
      </c>
      <c r="NT133" s="89">
        <f t="shared" si="501"/>
        <v>2.4434370781814919E-2</v>
      </c>
      <c r="NU133" s="89">
        <f t="shared" si="501"/>
        <v>4.2927594707396988E-2</v>
      </c>
      <c r="NV133" s="89" t="e">
        <f t="shared" si="501"/>
        <v>#DIV/0!</v>
      </c>
      <c r="NW133" s="89">
        <f t="shared" si="501"/>
        <v>6.4029166168745127E-2</v>
      </c>
      <c r="NX133" s="89">
        <f t="shared" ref="NN133:OY134" si="503">NX121</f>
        <v>9.1480071878459884E-2</v>
      </c>
      <c r="NY133" s="89">
        <f t="shared" si="503"/>
        <v>1.9070852081035986E-2</v>
      </c>
      <c r="NZ133" s="89">
        <f t="shared" si="503"/>
        <v>0.1180445584297426</v>
      </c>
      <c r="OA133" s="89">
        <f t="shared" si="503"/>
        <v>8.9207349724168869E-2</v>
      </c>
      <c r="OB133" s="89" t="e">
        <f t="shared" si="503"/>
        <v>#DIV/0!</v>
      </c>
      <c r="OC133" s="89">
        <f t="shared" si="503"/>
        <v>0.19742153083414554</v>
      </c>
      <c r="OD133" s="89">
        <f t="shared" si="503"/>
        <v>2.9258484196326876E-2</v>
      </c>
      <c r="OE133" s="89">
        <f t="shared" si="503"/>
        <v>5.3310093375736001E-2</v>
      </c>
      <c r="OF133" s="89">
        <f t="shared" si="503"/>
        <v>2.7271259483280397E-2</v>
      </c>
      <c r="OG133" s="89" t="e">
        <f t="shared" si="503"/>
        <v>#DIV/0!</v>
      </c>
      <c r="OH133" s="89">
        <f t="shared" si="503"/>
        <v>1.9645363948688526E-2</v>
      </c>
      <c r="OI133" s="89">
        <f t="shared" si="503"/>
        <v>6.5031960405449826E-2</v>
      </c>
      <c r="OJ133" s="89" t="e">
        <f t="shared" si="503"/>
        <v>#DIV/0!</v>
      </c>
      <c r="OK133" s="89">
        <f t="shared" si="503"/>
        <v>1.3350956201652046E-2</v>
      </c>
      <c r="OL133" s="89">
        <f t="shared" si="503"/>
        <v>1.5437241509134106E-2</v>
      </c>
      <c r="OM133" s="89" t="e">
        <f t="shared" si="503"/>
        <v>#DIV/0!</v>
      </c>
      <c r="ON133" s="89">
        <f t="shared" si="503"/>
        <v>1.493779949797334E-2</v>
      </c>
      <c r="OO133" s="89">
        <f t="shared" si="503"/>
        <v>1.786307169623572E-2</v>
      </c>
      <c r="OP133" s="89" t="e">
        <f t="shared" si="503"/>
        <v>#DIV/0!</v>
      </c>
      <c r="OQ133" s="89">
        <f t="shared" si="503"/>
        <v>43.772773462232749</v>
      </c>
      <c r="OR133" s="89">
        <f t="shared" si="503"/>
        <v>123.13307121678783</v>
      </c>
      <c r="OS133" s="89" t="e">
        <f t="shared" si="503"/>
        <v>#DIV/0!</v>
      </c>
      <c r="OT133" s="89" t="e">
        <f t="shared" si="503"/>
        <v>#DIV/0!</v>
      </c>
      <c r="OU133" s="89">
        <f t="shared" si="503"/>
        <v>9.9688878264398735</v>
      </c>
      <c r="OV133" s="89" t="e">
        <f t="shared" si="503"/>
        <v>#DIV/0!</v>
      </c>
      <c r="OW133" s="89" t="e">
        <f t="shared" si="503"/>
        <v>#DIV/0!</v>
      </c>
      <c r="OX133" s="89" t="e">
        <f t="shared" si="503"/>
        <v>#DIV/0!</v>
      </c>
      <c r="OY133" s="89" t="e">
        <f t="shared" si="503"/>
        <v>#DIV/0!</v>
      </c>
    </row>
    <row r="134" spans="1:415">
      <c r="A134" s="87" t="s">
        <v>86</v>
      </c>
      <c r="B134" s="87"/>
      <c r="C134" s="88">
        <v>2.7000000000000001E-3</v>
      </c>
      <c r="D134" s="89">
        <f t="shared" si="493"/>
        <v>2.6196563771910753E-2</v>
      </c>
      <c r="E134" s="89">
        <f t="shared" si="493"/>
        <v>5.9189695334892607E-2</v>
      </c>
      <c r="F134" s="89">
        <f t="shared" si="493"/>
        <v>0.22115123126904168</v>
      </c>
      <c r="G134" s="89">
        <f t="shared" si="493"/>
        <v>7.304037509425379E-2</v>
      </c>
      <c r="H134" s="89">
        <f t="shared" si="493"/>
        <v>0.12696400667365795</v>
      </c>
      <c r="I134" s="89">
        <f t="shared" si="493"/>
        <v>0.12883626776487106</v>
      </c>
      <c r="J134" s="89">
        <f t="shared" si="493"/>
        <v>8.293126700651797E-2</v>
      </c>
      <c r="K134" s="89">
        <f t="shared" si="493"/>
        <v>0.22305242297571756</v>
      </c>
      <c r="L134" s="89">
        <f t="shared" si="493"/>
        <v>0.19555263205819864</v>
      </c>
      <c r="M134" s="89">
        <f t="shared" si="493"/>
        <v>0.44862518812900326</v>
      </c>
      <c r="N134" s="89">
        <f t="shared" si="493"/>
        <v>0.16755310445001168</v>
      </c>
      <c r="O134" s="89">
        <f t="shared" si="493"/>
        <v>0.44187029687044077</v>
      </c>
      <c r="P134" s="89">
        <f t="shared" si="493"/>
        <v>9.2189165334527395E-2</v>
      </c>
      <c r="Q134" s="89">
        <f t="shared" si="493"/>
        <v>3.666145309334163E-2</v>
      </c>
      <c r="R134" s="89">
        <f t="shared" si="493"/>
        <v>2.4935864381768317E-2</v>
      </c>
      <c r="S134" s="89">
        <f t="shared" si="493"/>
        <v>2.9586476683239354E-2</v>
      </c>
      <c r="T134" s="89"/>
      <c r="U134" s="89"/>
      <c r="V134" s="89">
        <f t="shared" si="493"/>
        <v>1.026253253063257E-3</v>
      </c>
      <c r="W134" s="89">
        <f t="shared" si="493"/>
        <v>1.3954275905152982E-3</v>
      </c>
      <c r="X134" s="89">
        <f t="shared" si="493"/>
        <v>5.6686532076183176E-4</v>
      </c>
      <c r="Y134" s="89">
        <f t="shared" si="493"/>
        <v>1.7230740628026383E-3</v>
      </c>
      <c r="Z134" s="89">
        <f t="shared" si="493"/>
        <v>7.7797659153331896E-4</v>
      </c>
      <c r="AA134" s="89"/>
      <c r="AB134" s="89">
        <f t="shared" si="493"/>
        <v>6.6294213891136735E-4</v>
      </c>
      <c r="AC134" s="89">
        <f t="shared" si="493"/>
        <v>9.8009415196239897E-4</v>
      </c>
      <c r="AD134" s="89">
        <f t="shared" si="493"/>
        <v>5.427882823819067E-4</v>
      </c>
      <c r="AE134" s="89">
        <f t="shared" si="493"/>
        <v>7.7324026377790199E-4</v>
      </c>
      <c r="AF134" s="89">
        <f t="shared" si="493"/>
        <v>2.2971985201304849E-4</v>
      </c>
      <c r="AG134" s="89"/>
      <c r="AH134" s="89">
        <f t="shared" si="493"/>
        <v>6.3725463513361299E-4</v>
      </c>
      <c r="AI134" s="89">
        <f t="shared" si="493"/>
        <v>4.2673322744944106E-4</v>
      </c>
      <c r="AJ134" s="89">
        <f t="shared" si="493"/>
        <v>3.5453394815601066E-4</v>
      </c>
      <c r="AK134" s="89">
        <f t="shared" si="493"/>
        <v>4.1085248140033422E-4</v>
      </c>
      <c r="AL134" s="89">
        <f t="shared" si="493"/>
        <v>7.027566549736218E-4</v>
      </c>
      <c r="AM134" s="89"/>
      <c r="AN134" s="89">
        <f t="shared" si="493"/>
        <v>1.7623399213924638E-3</v>
      </c>
      <c r="AO134" s="89">
        <f t="shared" si="493"/>
        <v>1.8534912989320582E-3</v>
      </c>
      <c r="AP134" s="89">
        <f t="shared" si="493"/>
        <v>1.4768678318707621E-3</v>
      </c>
      <c r="AQ134" s="89">
        <f t="shared" si="493"/>
        <v>9.2369664459596287E-4</v>
      </c>
      <c r="AR134" s="89">
        <f t="shared" si="493"/>
        <v>8.1819995878399461E-4</v>
      </c>
      <c r="AS134" s="89"/>
      <c r="AT134" s="89">
        <f t="shared" si="493"/>
        <v>1.4899231436804725E-3</v>
      </c>
      <c r="AU134" s="89">
        <f t="shared" si="493"/>
        <v>8.0480549275817135E-3</v>
      </c>
      <c r="AV134" s="89">
        <f t="shared" si="493"/>
        <v>7.3917659773386709E-4</v>
      </c>
      <c r="AW134" s="89">
        <f t="shared" si="493"/>
        <v>3.375047117566522E-3</v>
      </c>
      <c r="AX134" s="89">
        <f t="shared" si="493"/>
        <v>2.16781533695105E-3</v>
      </c>
      <c r="AY134" s="89"/>
      <c r="AZ134" s="89">
        <f t="shared" si="493"/>
        <v>1.1691942535760295E-3</v>
      </c>
      <c r="BA134" s="89">
        <f t="shared" si="493"/>
        <v>4.1354859959451083E-4</v>
      </c>
      <c r="BB134" s="89">
        <f t="shared" si="493"/>
        <v>1.6353553719434745E-3</v>
      </c>
      <c r="BC134" s="89">
        <f t="shared" si="493"/>
        <v>5.2887271291630043E-4</v>
      </c>
      <c r="BD134" s="89"/>
      <c r="BE134" s="89">
        <f t="shared" si="493"/>
        <v>4.0715038383912585E-4</v>
      </c>
      <c r="BF134" s="89">
        <f t="shared" si="493"/>
        <v>2.9362107055775017E-4</v>
      </c>
      <c r="BG134" s="89">
        <f t="shared" si="493"/>
        <v>6.5131421588510933E-4</v>
      </c>
      <c r="BH134" s="89">
        <f t="shared" si="493"/>
        <v>2.6570926050964379E-4</v>
      </c>
      <c r="BI134" s="89"/>
      <c r="BJ134" s="89">
        <f t="shared" si="493"/>
        <v>1.3828373476111721E-3</v>
      </c>
      <c r="BK134" s="89">
        <f t="shared" si="493"/>
        <v>4.3982572726367899E-4</v>
      </c>
      <c r="BL134" s="89">
        <f t="shared" si="493"/>
        <v>5.6738649370823122E-4</v>
      </c>
      <c r="BM134" s="89">
        <f t="shared" si="493"/>
        <v>4.2829435909225259E-4</v>
      </c>
      <c r="BN134" s="89"/>
      <c r="BO134" s="89">
        <f t="shared" si="493"/>
        <v>5.0377243974557935E-4</v>
      </c>
      <c r="BP134" s="89">
        <f t="shared" si="494"/>
        <v>2.9282981344002563E-3</v>
      </c>
      <c r="BQ134" s="89">
        <f t="shared" si="494"/>
        <v>1.5114516064333866E-3</v>
      </c>
      <c r="BR134" s="89">
        <f t="shared" si="494"/>
        <v>7.1535547898254274E-4</v>
      </c>
      <c r="BS134" s="89"/>
      <c r="BT134" s="89">
        <f t="shared" si="494"/>
        <v>1.2731240734277902E-3</v>
      </c>
      <c r="BU134" s="89">
        <f t="shared" si="494"/>
        <v>7.6861295736818506E-4</v>
      </c>
      <c r="BV134" s="89">
        <f t="shared" si="494"/>
        <v>8.3568646188657779E-4</v>
      </c>
      <c r="BW134" s="89"/>
      <c r="BX134" s="89">
        <f t="shared" si="494"/>
        <v>7.8809396883839375E-4</v>
      </c>
      <c r="BY134" s="89"/>
      <c r="BZ134" s="89">
        <f t="shared" si="494"/>
        <v>1.6919424072450624E-3</v>
      </c>
      <c r="CA134" s="89">
        <f t="shared" si="494"/>
        <v>3.1584504427821877E-4</v>
      </c>
      <c r="CB134" s="89">
        <f t="shared" si="494"/>
        <v>6.6278002406911277E-4</v>
      </c>
      <c r="CC134" s="89">
        <f t="shared" si="495"/>
        <v>3.9746851002468025E-4</v>
      </c>
      <c r="CD134" s="89">
        <f t="shared" si="495"/>
        <v>1.3219790862151906E-3</v>
      </c>
      <c r="CE134" s="89">
        <f t="shared" si="495"/>
        <v>3.2987201517674539E-3</v>
      </c>
      <c r="CF134" s="89"/>
      <c r="CG134" s="89">
        <f t="shared" si="494"/>
        <v>2.9189983520952738E-4</v>
      </c>
      <c r="CH134" s="89"/>
      <c r="CI134" s="89">
        <f>CI122</f>
        <v>5.9848129364493713E-4</v>
      </c>
      <c r="CJ134" s="89"/>
      <c r="CK134" s="89">
        <f>CK122</f>
        <v>2.6275105918040229E-3</v>
      </c>
      <c r="CL134" s="89">
        <f>CL122</f>
        <v>2.3701121109139258E-3</v>
      </c>
      <c r="CM134" s="89">
        <f t="shared" si="494"/>
        <v>2.4336470897385731E-3</v>
      </c>
      <c r="CN134" s="181" t="e">
        <f t="shared" si="494"/>
        <v>#DIV/0!</v>
      </c>
      <c r="CO134" s="89">
        <f t="shared" si="494"/>
        <v>5.8965807593569779E-2</v>
      </c>
      <c r="CP134" s="89">
        <f t="shared" si="494"/>
        <v>0.10052463478995895</v>
      </c>
      <c r="CQ134" s="89">
        <f t="shared" si="494"/>
        <v>0.10590007596777307</v>
      </c>
      <c r="CR134" s="89" t="e">
        <f t="shared" si="494"/>
        <v>#DIV/0!</v>
      </c>
      <c r="CS134" s="89"/>
      <c r="CT134" s="89">
        <f t="shared" si="494"/>
        <v>2.8563801011961977E-4</v>
      </c>
      <c r="CU134" s="89">
        <f t="shared" si="494"/>
        <v>3.2212812343675591E-4</v>
      </c>
      <c r="CV134" s="89">
        <f t="shared" si="494"/>
        <v>2.0066044377862186E-4</v>
      </c>
      <c r="CW134" s="89">
        <f t="shared" si="494"/>
        <v>1.6154981660279337E-4</v>
      </c>
      <c r="CX134" s="89">
        <f t="shared" si="494"/>
        <v>1.635481931775564E-4</v>
      </c>
      <c r="CY134" s="89"/>
      <c r="CZ134" s="89">
        <f t="shared" si="494"/>
        <v>1.7524533280629658E-4</v>
      </c>
      <c r="DA134" s="89">
        <f t="shared" si="494"/>
        <v>1.7403738315911301E-4</v>
      </c>
      <c r="DB134" s="89">
        <f t="shared" si="494"/>
        <v>1.9139823438954254E-4</v>
      </c>
      <c r="DC134" s="89">
        <f>DC122</f>
        <v>3.6651745764072167E-4</v>
      </c>
      <c r="DD134" s="89">
        <f>DD122</f>
        <v>2.8303904330171151E-4</v>
      </c>
      <c r="DE134" s="89"/>
      <c r="DF134" s="89"/>
      <c r="DG134" s="89">
        <f t="shared" si="494"/>
        <v>3.7420778449854058E-3</v>
      </c>
      <c r="DH134" s="89">
        <f t="shared" si="494"/>
        <v>7.4437067603679952E-4</v>
      </c>
      <c r="DI134" s="89">
        <f t="shared" si="494"/>
        <v>1.6456666833853182E-3</v>
      </c>
      <c r="DJ134" s="89">
        <f>DJ122</f>
        <v>4.5287711713979341E-3</v>
      </c>
      <c r="DK134" s="89" t="e">
        <f>DK122</f>
        <v>#DIV/0!</v>
      </c>
      <c r="DL134" s="89"/>
      <c r="DM134" s="89">
        <f t="shared" si="494"/>
        <v>2.368451178887424E-4</v>
      </c>
      <c r="DN134" s="89">
        <f t="shared" si="494"/>
        <v>2.2901682727129643E-4</v>
      </c>
      <c r="DO134" s="89">
        <f t="shared" si="494"/>
        <v>2.0969541728141556E-4</v>
      </c>
      <c r="DP134" s="89">
        <f>DP122</f>
        <v>4.0425222071985544E-4</v>
      </c>
      <c r="DQ134" s="89">
        <f>DQ122</f>
        <v>3.2191638159922292E-4</v>
      </c>
      <c r="DR134" s="89"/>
      <c r="DS134" s="89">
        <f>DS122</f>
        <v>3.6164084250535741E-3</v>
      </c>
      <c r="DT134" s="89">
        <f t="shared" si="494"/>
        <v>1.5647642221160219E-3</v>
      </c>
      <c r="DU134" s="89">
        <f t="shared" si="494"/>
        <v>3.0974967982175332E-3</v>
      </c>
      <c r="DV134" s="89">
        <f t="shared" si="494"/>
        <v>4.0798398111994549E-3</v>
      </c>
      <c r="DW134" s="89">
        <f>DW122</f>
        <v>7.7997869829824168E-4</v>
      </c>
      <c r="DX134" s="89"/>
      <c r="DY134" s="89">
        <f t="shared" si="494"/>
        <v>7.5105488768631998E-3</v>
      </c>
      <c r="DZ134" s="89">
        <f t="shared" si="494"/>
        <v>6.2621637597961802E-3</v>
      </c>
      <c r="EA134" s="89">
        <f t="shared" si="494"/>
        <v>5.3167690981285893E-3</v>
      </c>
      <c r="EB134" s="89">
        <f t="shared" si="494"/>
        <v>3.6580685063288152E-3</v>
      </c>
      <c r="EC134" s="89">
        <f>EC122</f>
        <v>6.4408018884539063E-3</v>
      </c>
      <c r="ED134" s="89"/>
      <c r="EE134" s="89">
        <f t="shared" si="496"/>
        <v>1.8723812651401441E-4</v>
      </c>
      <c r="EF134" s="89">
        <f t="shared" si="496"/>
        <v>1.3811248990397578E-4</v>
      </c>
      <c r="EG134" s="89">
        <f t="shared" si="496"/>
        <v>1.9553750438635576E-4</v>
      </c>
      <c r="EH134" s="89">
        <f t="shared" si="496"/>
        <v>7.9467176807492489E-4</v>
      </c>
      <c r="EI134" s="89">
        <f t="shared" si="496"/>
        <v>2.3397533840179043E-4</v>
      </c>
      <c r="EJ134" s="89"/>
      <c r="EK134" s="89">
        <f>EK122</f>
        <v>1.7247289657853631E-4</v>
      </c>
      <c r="EL134" s="89">
        <f t="shared" si="496"/>
        <v>1.7106313770581208E-4</v>
      </c>
      <c r="EM134" s="89">
        <f t="shared" si="496"/>
        <v>1.9081152477949206E-4</v>
      </c>
      <c r="EN134" s="89">
        <f>EN122</f>
        <v>1.6160801529450897E-4</v>
      </c>
      <c r="EO134" s="89">
        <f>EO122</f>
        <v>5.0082949729811149E-4</v>
      </c>
      <c r="EP134" s="89"/>
      <c r="EQ134" s="89">
        <f t="shared" si="496"/>
        <v>1.6232701287151124E-3</v>
      </c>
      <c r="ER134" s="89">
        <f t="shared" si="496"/>
        <v>3.8121922113035977E-3</v>
      </c>
      <c r="ES134" s="89">
        <f t="shared" si="496"/>
        <v>2.0864362771519157E-3</v>
      </c>
      <c r="ET134" s="89">
        <f>ET122</f>
        <v>3.0898342421960033E-3</v>
      </c>
      <c r="EU134" s="89">
        <f>EU122</f>
        <v>3.1430554347939197E-3</v>
      </c>
      <c r="EV134" s="89"/>
      <c r="EW134" s="89">
        <f>EW122</f>
        <v>2.7142257579619061E-3</v>
      </c>
      <c r="EX134" s="89">
        <f t="shared" si="496"/>
        <v>2.1915273299310885E-3</v>
      </c>
      <c r="EY134" s="89">
        <f t="shared" si="496"/>
        <v>1.2360767254809752E-3</v>
      </c>
      <c r="EZ134" s="89">
        <f>EZ122</f>
        <v>3.9070188452158643E-4</v>
      </c>
      <c r="FA134" s="89"/>
      <c r="FB134" s="89"/>
      <c r="FC134" s="89">
        <f t="shared" si="497"/>
        <v>9.8578175934547368E-4</v>
      </c>
      <c r="FD134" s="89">
        <f t="shared" si="497"/>
        <v>2.4741952975463571E-3</v>
      </c>
      <c r="FE134" s="89">
        <f t="shared" si="497"/>
        <v>8.845695793168757E-4</v>
      </c>
      <c r="FF134" s="89">
        <f t="shared" si="497"/>
        <v>9.1028844551112233E-4</v>
      </c>
      <c r="FG134" s="89"/>
      <c r="FH134" s="89">
        <f t="shared" si="496"/>
        <v>3.5823055894241646E-4</v>
      </c>
      <c r="FI134" s="89">
        <f t="shared" si="496"/>
        <v>3.4085974931629998E-4</v>
      </c>
      <c r="FJ134" s="89">
        <f t="shared" si="496"/>
        <v>5.6140104735113224E-4</v>
      </c>
      <c r="FK134" s="89">
        <f t="shared" si="496"/>
        <v>4.7054100955617296E-4</v>
      </c>
      <c r="FL134" s="89">
        <f t="shared" si="496"/>
        <v>3.7953301462977589E-4</v>
      </c>
      <c r="FM134" s="89"/>
      <c r="FN134" s="89">
        <f t="shared" si="496"/>
        <v>2.1372116910087229E-3</v>
      </c>
      <c r="FO134" s="89">
        <f t="shared" si="496"/>
        <v>4.6336310518414192E-3</v>
      </c>
      <c r="FP134" s="89">
        <f t="shared" si="496"/>
        <v>1.826454899583356E-2</v>
      </c>
      <c r="FQ134" s="89">
        <f t="shared" si="496"/>
        <v>8.3127105413220205E-4</v>
      </c>
      <c r="FR134" s="89">
        <f t="shared" si="496"/>
        <v>4.8074468020761887E-4</v>
      </c>
      <c r="FS134" s="89"/>
      <c r="FT134" s="89">
        <f t="shared" si="498"/>
        <v>6.4812697336744834E-4</v>
      </c>
      <c r="FU134" s="89">
        <f t="shared" si="498"/>
        <v>1.0370082473308818E-3</v>
      </c>
      <c r="FV134" s="89">
        <f t="shared" si="498"/>
        <v>3.776130098083817E-4</v>
      </c>
      <c r="FW134" s="89">
        <f t="shared" si="496"/>
        <v>9.1705130490692935E-4</v>
      </c>
      <c r="FX134" s="89">
        <f t="shared" si="496"/>
        <v>5.5639761848858579E-4</v>
      </c>
      <c r="FY134" s="89"/>
      <c r="FZ134" s="89" t="e">
        <f t="shared" si="496"/>
        <v>#DIV/0!</v>
      </c>
      <c r="GA134" s="89" t="e">
        <f t="shared" si="496"/>
        <v>#DIV/0!</v>
      </c>
      <c r="GB134" s="89" t="e">
        <f t="shared" si="496"/>
        <v>#DIV/0!</v>
      </c>
      <c r="GC134" s="89" t="e">
        <f t="shared" si="496"/>
        <v>#DIV/0!</v>
      </c>
      <c r="GD134" s="89" t="e">
        <f t="shared" si="496"/>
        <v>#DIV/0!</v>
      </c>
      <c r="GE134" s="89"/>
      <c r="GF134" s="89">
        <f t="shared" si="496"/>
        <v>3.3394519147916048E-4</v>
      </c>
      <c r="GG134" s="89">
        <f t="shared" si="496"/>
        <v>3.0337203091973145E-4</v>
      </c>
      <c r="GH134" s="89">
        <f t="shared" si="496"/>
        <v>7.2885232515180348E-4</v>
      </c>
      <c r="GI134" s="89">
        <f t="shared" si="496"/>
        <v>5.4120962088843394E-4</v>
      </c>
      <c r="GJ134" s="89">
        <f t="shared" si="496"/>
        <v>2.9905675033387036E-4</v>
      </c>
      <c r="GK134" s="89"/>
      <c r="GL134" s="89">
        <f t="shared" si="496"/>
        <v>2.8634564277992534E-4</v>
      </c>
      <c r="GM134" s="89">
        <f t="shared" si="496"/>
        <v>3.0788107085474658E-4</v>
      </c>
      <c r="GN134" s="89">
        <f t="shared" si="496"/>
        <v>2.9349748219100152E-4</v>
      </c>
      <c r="GO134" s="89">
        <f t="shared" si="496"/>
        <v>3.327832830758031E-4</v>
      </c>
      <c r="GP134" s="89">
        <f t="shared" si="496"/>
        <v>2.3373441646295349E-4</v>
      </c>
      <c r="GQ134" s="181" t="e">
        <f t="shared" si="499"/>
        <v>#DIV/0!</v>
      </c>
      <c r="GR134" s="89">
        <f t="shared" si="499"/>
        <v>4.1165371989322992</v>
      </c>
      <c r="GS134" s="89">
        <f t="shared" si="499"/>
        <v>6.499945706052554E-2</v>
      </c>
      <c r="GT134" s="89">
        <f t="shared" si="499"/>
        <v>0.10361207874367014</v>
      </c>
      <c r="GU134" s="89"/>
      <c r="GV134" s="89">
        <f t="shared" si="499"/>
        <v>3.4995338835808334E-4</v>
      </c>
      <c r="GW134" s="89">
        <f t="shared" si="499"/>
        <v>1.9679889268471722E-4</v>
      </c>
      <c r="GX134" s="89">
        <f t="shared" si="499"/>
        <v>4.2388897965503828E-4</v>
      </c>
      <c r="GY134" s="89">
        <f t="shared" si="499"/>
        <v>2.4594796094165789E-4</v>
      </c>
      <c r="GZ134" s="89">
        <f t="shared" si="499"/>
        <v>2.2520513849675808E-4</v>
      </c>
      <c r="HA134" s="89">
        <f t="shared" si="499"/>
        <v>2.3573792904585495E-4</v>
      </c>
      <c r="HB134" s="89">
        <f t="shared" si="499"/>
        <v>1.3626971389893655E-3</v>
      </c>
      <c r="HC134" s="89">
        <f t="shared" si="499"/>
        <v>5.5815809867340615E-4</v>
      </c>
      <c r="HD134" s="89">
        <f t="shared" si="499"/>
        <v>2.1151623582408487E-4</v>
      </c>
      <c r="HE134" s="89">
        <f t="shared" si="499"/>
        <v>2.3536567864921646E-4</v>
      </c>
      <c r="HF134" s="89">
        <f t="shared" si="499"/>
        <v>5.0710807020193393E-4</v>
      </c>
      <c r="HG134" s="89">
        <f t="shared" si="499"/>
        <v>2.2286774543098448E-4</v>
      </c>
      <c r="HH134" s="89">
        <f t="shared" si="499"/>
        <v>2.7004092160545941E-4</v>
      </c>
      <c r="HI134" s="89">
        <f t="shared" si="499"/>
        <v>3.2594173104869765E-4</v>
      </c>
      <c r="HJ134" s="89">
        <f t="shared" si="499"/>
        <v>4.4629340456059797E-4</v>
      </c>
      <c r="HK134" s="89">
        <f t="shared" si="499"/>
        <v>3.7487665600551348E-4</v>
      </c>
      <c r="HL134" s="89">
        <f t="shared" si="499"/>
        <v>2.5011780387733303E-4</v>
      </c>
      <c r="HM134" s="89">
        <f t="shared" si="499"/>
        <v>4.7273579951613142E-4</v>
      </c>
      <c r="HN134" s="89">
        <f t="shared" si="499"/>
        <v>2.857514567834341E-4</v>
      </c>
      <c r="HO134" s="89">
        <f t="shared" si="499"/>
        <v>3.3814711739589288E-4</v>
      </c>
      <c r="HP134" s="89">
        <f t="shared" si="499"/>
        <v>3.2291701410542265E-4</v>
      </c>
      <c r="HQ134" s="89">
        <f t="shared" si="499"/>
        <v>3.3657399620211164E-4</v>
      </c>
      <c r="HR134" s="89">
        <f t="shared" si="499"/>
        <v>3.2010690003086528E-4</v>
      </c>
      <c r="HS134" s="89">
        <f t="shared" si="499"/>
        <v>4.676146074195464E-4</v>
      </c>
      <c r="HT134" s="89"/>
      <c r="HU134" s="89">
        <f t="shared" si="499"/>
        <v>3.3299888369710972E-4</v>
      </c>
      <c r="HV134" s="89">
        <f t="shared" si="499"/>
        <v>2.6969430091230149E-4</v>
      </c>
      <c r="HW134" s="89">
        <f t="shared" si="499"/>
        <v>3.0339391200248818E-4</v>
      </c>
      <c r="HX134" s="89">
        <f t="shared" si="499"/>
        <v>3.9130022985194951E-4</v>
      </c>
      <c r="HY134" s="89">
        <f t="shared" si="499"/>
        <v>2.9794001355237397E-4</v>
      </c>
      <c r="HZ134" s="89">
        <f t="shared" si="499"/>
        <v>3.0987555347126582E-4</v>
      </c>
      <c r="IA134" s="89">
        <f t="shared" si="499"/>
        <v>3.671700738871702E-4</v>
      </c>
      <c r="IB134" s="89">
        <f t="shared" si="499"/>
        <v>1.2619193390828939E-3</v>
      </c>
      <c r="IC134" s="89">
        <f t="shared" si="499"/>
        <v>3.8031179424720461E-4</v>
      </c>
      <c r="ID134" s="89">
        <f t="shared" si="499"/>
        <v>2.8310392398377755E-4</v>
      </c>
      <c r="IE134" s="89">
        <f t="shared" si="499"/>
        <v>3.1255725442956252E-4</v>
      </c>
      <c r="IF134" s="89">
        <f t="shared" si="499"/>
        <v>5.714472000570266E-4</v>
      </c>
      <c r="IG134" s="89">
        <f t="shared" si="499"/>
        <v>3.5223460407295105E-4</v>
      </c>
      <c r="IH134" s="89">
        <f t="shared" si="499"/>
        <v>3.664198822424605E-4</v>
      </c>
      <c r="II134" s="89">
        <f t="shared" si="499"/>
        <v>2.8430673258683165E-4</v>
      </c>
      <c r="IJ134" s="89">
        <f t="shared" si="499"/>
        <v>1.4198848747456883E-4</v>
      </c>
      <c r="IK134" s="89">
        <f t="shared" si="499"/>
        <v>3.630236617306074E-4</v>
      </c>
      <c r="IL134" s="89">
        <f t="shared" si="499"/>
        <v>1.4244123259878037E-4</v>
      </c>
      <c r="IM134" s="89">
        <f t="shared" si="499"/>
        <v>3.738277910947834E-4</v>
      </c>
      <c r="IN134" s="89">
        <f t="shared" si="499"/>
        <v>2.8614923555520899E-4</v>
      </c>
      <c r="IO134" s="89">
        <f t="shared" si="499"/>
        <v>3.7771575185402054E-4</v>
      </c>
      <c r="IP134" s="89">
        <f t="shared" si="499"/>
        <v>2.3748740728045945E-4</v>
      </c>
      <c r="IQ134" s="89">
        <f t="shared" si="499"/>
        <v>2.3773139409759942E-4</v>
      </c>
      <c r="IR134" s="89">
        <f t="shared" si="499"/>
        <v>2.7915825259209698E-4</v>
      </c>
      <c r="IS134" s="89"/>
      <c r="IT134" s="89">
        <f t="shared" si="499"/>
        <v>1.4003689311817866E-3</v>
      </c>
      <c r="IU134" s="89">
        <f t="shared" si="499"/>
        <v>2.8807904692195504E-4</v>
      </c>
      <c r="IV134" s="89">
        <f t="shared" si="499"/>
        <v>4.4977827810506867E-4</v>
      </c>
      <c r="IW134" s="181" t="e">
        <f t="shared" si="499"/>
        <v>#DIV/0!</v>
      </c>
      <c r="IX134" s="89">
        <f t="shared" si="499"/>
        <v>3.0623865759881526E-4</v>
      </c>
      <c r="IY134" s="89">
        <f t="shared" si="499"/>
        <v>5.5599558120938953E-4</v>
      </c>
      <c r="IZ134" s="89">
        <f>IZ122</f>
        <v>8.9913533091543776E-4</v>
      </c>
      <c r="JA134" s="89">
        <f>JA122</f>
        <v>7.0955619695373259E-4</v>
      </c>
      <c r="JB134" s="89"/>
      <c r="JC134" s="89">
        <f t="shared" si="499"/>
        <v>2.6196563771910753E-2</v>
      </c>
      <c r="JD134" s="89">
        <f t="shared" si="499"/>
        <v>5.9189695334892607E-2</v>
      </c>
      <c r="JE134" s="89">
        <f t="shared" si="499"/>
        <v>5.7718682272989923E-2</v>
      </c>
      <c r="JF134" s="89" t="e">
        <f t="shared" si="499"/>
        <v>#DIV/0!</v>
      </c>
      <c r="JG134" s="89" t="e">
        <f t="shared" si="500"/>
        <v>#DIV/0!</v>
      </c>
      <c r="JH134" s="89">
        <f t="shared" si="500"/>
        <v>3.234725489844467E-3</v>
      </c>
      <c r="JI134" s="89">
        <f t="shared" si="500"/>
        <v>1.631211395241678E-3</v>
      </c>
      <c r="JJ134" s="89">
        <f t="shared" si="500"/>
        <v>4.7106752393724759E-3</v>
      </c>
      <c r="JK134" s="89">
        <f t="shared" si="500"/>
        <v>3.4609932343738397E-3</v>
      </c>
      <c r="JL134" s="89">
        <f t="shared" si="500"/>
        <v>3.1151926354227003E-3</v>
      </c>
      <c r="JM134" s="89" t="e">
        <f t="shared" si="500"/>
        <v>#DIV/0!</v>
      </c>
      <c r="JN134" s="89">
        <f t="shared" si="500"/>
        <v>2.8718628228829339E-3</v>
      </c>
      <c r="JO134" s="89">
        <f t="shared" si="500"/>
        <v>5.0459050805163458E-4</v>
      </c>
      <c r="JP134" s="89">
        <f t="shared" si="500"/>
        <v>1.8400198069179099E-3</v>
      </c>
      <c r="JQ134" s="89">
        <f t="shared" si="500"/>
        <v>4.2775048200172024E-4</v>
      </c>
      <c r="JR134" s="89">
        <f t="shared" si="500"/>
        <v>3.5316990742660523E-4</v>
      </c>
      <c r="JS134" s="89" t="e">
        <f t="shared" si="500"/>
        <v>#DIV/0!</v>
      </c>
      <c r="JT134" s="89">
        <f t="shared" si="500"/>
        <v>3.625568090029421E-4</v>
      </c>
      <c r="JU134" s="89">
        <f t="shared" si="500"/>
        <v>4.3798557541230635E-4</v>
      </c>
      <c r="JV134" s="89">
        <f t="shared" si="500"/>
        <v>4.1446528935995991E-4</v>
      </c>
      <c r="JW134" s="89">
        <f t="shared" si="500"/>
        <v>4.3013026971597522E-4</v>
      </c>
      <c r="JX134" s="89" t="e">
        <f t="shared" si="500"/>
        <v>#DIV/0!</v>
      </c>
      <c r="JY134" s="89">
        <f t="shared" si="500"/>
        <v>9.7097444840450839E-4</v>
      </c>
      <c r="JZ134" s="89">
        <f t="shared" si="500"/>
        <v>4.0954066997929061E-3</v>
      </c>
      <c r="KA134" s="89">
        <f t="shared" si="500"/>
        <v>2.3934261638867069E-3</v>
      </c>
      <c r="KB134" s="89">
        <f t="shared" si="500"/>
        <v>4.1217653747728971E-3</v>
      </c>
      <c r="KC134" s="89"/>
      <c r="KD134" s="89"/>
      <c r="KE134" s="89">
        <f t="shared" si="500"/>
        <v>6.0138353915675108E-4</v>
      </c>
      <c r="KF134" s="89">
        <f t="shared" si="500"/>
        <v>6.5381571299813707E-4</v>
      </c>
      <c r="KG134" s="89"/>
      <c r="KH134" s="89"/>
      <c r="KI134" s="89">
        <f t="shared" si="500"/>
        <v>6.2465589884927366E-3</v>
      </c>
      <c r="KJ134" s="89" t="e">
        <f t="shared" si="500"/>
        <v>#DIV/0!</v>
      </c>
      <c r="KK134" s="89">
        <f t="shared" si="500"/>
        <v>0.51316133188713786</v>
      </c>
      <c r="KL134" s="89">
        <f t="shared" si="500"/>
        <v>0.20402978864739987</v>
      </c>
      <c r="KM134" s="89" t="e">
        <f t="shared" si="500"/>
        <v>#DIV/0!</v>
      </c>
      <c r="KN134" s="89" t="e">
        <f t="shared" si="500"/>
        <v>#DIV/0!</v>
      </c>
      <c r="KO134" s="89" t="e">
        <f t="shared" si="500"/>
        <v>#DIV/0!</v>
      </c>
      <c r="KP134" s="89"/>
      <c r="KQ134" s="89">
        <f t="shared" si="500"/>
        <v>2.3375555287609521E-4</v>
      </c>
      <c r="KR134" s="89">
        <f t="shared" si="500"/>
        <v>5.1073779382951356E-4</v>
      </c>
      <c r="KS134" s="89">
        <f t="shared" si="500"/>
        <v>1.8293768455059914E-4</v>
      </c>
      <c r="KT134" s="89">
        <f t="shared" si="500"/>
        <v>1.4521256024261609E-3</v>
      </c>
      <c r="KU134" s="89">
        <f t="shared" si="500"/>
        <v>3.3546858088775354E-4</v>
      </c>
      <c r="KV134" s="89">
        <f t="shared" si="500"/>
        <v>3.2384916109724315E-4</v>
      </c>
      <c r="KW134" s="89">
        <f t="shared" si="500"/>
        <v>1.8892594245677655E-4</v>
      </c>
      <c r="KX134" s="89">
        <f t="shared" si="500"/>
        <v>2.2048310000308778E-4</v>
      </c>
      <c r="KY134" s="89">
        <f t="shared" si="500"/>
        <v>2.3104973146234158E-3</v>
      </c>
      <c r="KZ134" s="89">
        <f t="shared" si="500"/>
        <v>1.7278876754736239E-4</v>
      </c>
      <c r="LA134" s="89">
        <f t="shared" si="500"/>
        <v>4.7389264439362923E-4</v>
      </c>
      <c r="LB134" s="89">
        <f t="shared" si="500"/>
        <v>2.0346473650565336E-4</v>
      </c>
      <c r="LC134" s="89">
        <f t="shared" si="500"/>
        <v>2.4828924431463407E-4</v>
      </c>
      <c r="LD134" s="89">
        <f t="shared" si="500"/>
        <v>2.9332208682593717E-4</v>
      </c>
      <c r="LE134" s="89">
        <f t="shared" si="500"/>
        <v>1.9064779062538019E-4</v>
      </c>
      <c r="LF134" s="89">
        <f t="shared" si="500"/>
        <v>2.0851376675651355E-4</v>
      </c>
      <c r="LG134" s="89">
        <f t="shared" si="500"/>
        <v>3.5479243993543643E-4</v>
      </c>
      <c r="LH134" s="89">
        <f t="shared" si="500"/>
        <v>5.556576989818857E-4</v>
      </c>
      <c r="LI134" s="89">
        <f t="shared" si="500"/>
        <v>2.4190790020070909E-4</v>
      </c>
      <c r="LJ134" s="89">
        <f t="shared" si="500"/>
        <v>2.0446804178108835E-4</v>
      </c>
      <c r="LK134" s="89" t="e">
        <f t="shared" si="500"/>
        <v>#DIV/0!</v>
      </c>
      <c r="LL134" s="89">
        <f t="shared" si="501"/>
        <v>8.6752828842172086E-2</v>
      </c>
      <c r="LM134" s="89">
        <f t="shared" si="501"/>
        <v>5.1426284598846704E-2</v>
      </c>
      <c r="LN134" s="89"/>
      <c r="LO134" s="89">
        <f t="shared" si="502"/>
        <v>2.5951832119040449E-4</v>
      </c>
      <c r="LP134" s="89">
        <f t="shared" si="501"/>
        <v>4.0375030506873582E-4</v>
      </c>
      <c r="LQ134" s="89"/>
      <c r="LR134" s="89">
        <f t="shared" si="501"/>
        <v>3.7557751712065797E-4</v>
      </c>
      <c r="LS134" s="89">
        <f t="shared" si="501"/>
        <v>4.6285422426066848E-4</v>
      </c>
      <c r="LT134" s="89">
        <f t="shared" si="501"/>
        <v>3.2425135590123899E-4</v>
      </c>
      <c r="LU134" s="89">
        <f t="shared" si="501"/>
        <v>4.2967976497848234E-4</v>
      </c>
      <c r="LV134" s="89">
        <f t="shared" si="501"/>
        <v>4.0334145079559826E-4</v>
      </c>
      <c r="LW134" s="89" t="e">
        <f t="shared" si="501"/>
        <v>#DIV/0!</v>
      </c>
      <c r="LX134" s="89">
        <f t="shared" si="501"/>
        <v>1.5325023289286066E-3</v>
      </c>
      <c r="LY134" s="89">
        <f t="shared" si="501"/>
        <v>9.4136372673715967E-4</v>
      </c>
      <c r="LZ134" s="89">
        <f t="shared" si="501"/>
        <v>9.4024483028157062E-4</v>
      </c>
      <c r="MA134" s="89">
        <f t="shared" si="501"/>
        <v>5.522352705571729E-4</v>
      </c>
      <c r="MB134" s="89">
        <f t="shared" si="501"/>
        <v>5.1879526904793157E-4</v>
      </c>
      <c r="MC134" s="89" t="e">
        <f t="shared" si="501"/>
        <v>#DIV/0!</v>
      </c>
      <c r="MD134" s="89">
        <f t="shared" si="501"/>
        <v>1.1401606591651325E-3</v>
      </c>
      <c r="ME134" s="89">
        <f t="shared" si="501"/>
        <v>1.4569881309717527E-3</v>
      </c>
      <c r="MF134" s="89">
        <f t="shared" si="501"/>
        <v>7.9222738011751445E-4</v>
      </c>
      <c r="MG134" s="89">
        <f t="shared" si="501"/>
        <v>9.3600981035668108E-4</v>
      </c>
      <c r="MH134" s="89">
        <f t="shared" si="501"/>
        <v>9.6533186304764707E-4</v>
      </c>
      <c r="MI134" s="89" t="e">
        <f t="shared" si="501"/>
        <v>#DIV/0!</v>
      </c>
      <c r="MJ134" s="89">
        <f t="shared" si="501"/>
        <v>1.3672363455620711E-3</v>
      </c>
      <c r="MK134" s="89">
        <f t="shared" si="501"/>
        <v>9.1407897717306905E-4</v>
      </c>
      <c r="ML134" s="89">
        <f t="shared" si="501"/>
        <v>5.6492718579477931E-4</v>
      </c>
      <c r="MM134" s="89">
        <f t="shared" si="501"/>
        <v>5.6340604888975381E-4</v>
      </c>
      <c r="MN134" s="89">
        <f t="shared" si="501"/>
        <v>6.7549141410911415E-4</v>
      </c>
      <c r="MO134" s="89" t="e">
        <f t="shared" si="501"/>
        <v>#DIV/0!</v>
      </c>
      <c r="MP134" s="89">
        <f t="shared" si="501"/>
        <v>5.60028909304779E-4</v>
      </c>
      <c r="MQ134" s="89">
        <f t="shared" si="501"/>
        <v>5.0440263283915579E-4</v>
      </c>
      <c r="MR134" s="89">
        <f t="shared" si="501"/>
        <v>4.4250406729766042E-4</v>
      </c>
      <c r="MS134" s="89">
        <f t="shared" si="501"/>
        <v>3.4005015482455302E-4</v>
      </c>
      <c r="MT134" s="89">
        <f t="shared" si="501"/>
        <v>6.3098572385776608E-4</v>
      </c>
      <c r="MU134" s="89" t="e">
        <f t="shared" si="501"/>
        <v>#DIV/0!</v>
      </c>
      <c r="MV134" s="89">
        <f t="shared" si="501"/>
        <v>4.9222426896703266E-4</v>
      </c>
      <c r="MW134" s="89">
        <f t="shared" si="501"/>
        <v>3.7172808142072974E-4</v>
      </c>
      <c r="MX134" s="89">
        <f t="shared" si="501"/>
        <v>7.3471895399355178E-4</v>
      </c>
      <c r="MY134" s="89">
        <f t="shared" si="501"/>
        <v>1.1079065030868091E-3</v>
      </c>
      <c r="MZ134" s="89">
        <f t="shared" si="501"/>
        <v>4.5460481352007092E-4</v>
      </c>
      <c r="NA134" s="89" t="e">
        <f t="shared" si="501"/>
        <v>#DIV/0!</v>
      </c>
      <c r="NB134" s="89">
        <f t="shared" si="501"/>
        <v>3.5709103532359434E-4</v>
      </c>
      <c r="NC134" s="89">
        <f t="shared" si="501"/>
        <v>5.2019199967239752E-4</v>
      </c>
      <c r="ND134" s="89">
        <f t="shared" si="501"/>
        <v>4.4481330266911564E-4</v>
      </c>
      <c r="NE134" s="89">
        <f t="shared" si="501"/>
        <v>3.1604503684454151E-4</v>
      </c>
      <c r="NF134" s="89">
        <f t="shared" si="501"/>
        <v>4.9694053603975574E-4</v>
      </c>
      <c r="NG134" s="89" t="e">
        <f t="shared" si="501"/>
        <v>#DIV/0!</v>
      </c>
      <c r="NH134" s="89">
        <f t="shared" si="501"/>
        <v>6.7530395347610345E-4</v>
      </c>
      <c r="NI134" s="89">
        <f t="shared" si="501"/>
        <v>7.4021239178733269E-4</v>
      </c>
      <c r="NJ134" s="89" t="e">
        <f t="shared" si="501"/>
        <v>#DIV/0!</v>
      </c>
      <c r="NK134" s="89">
        <f t="shared" si="501"/>
        <v>1.2847948883479669E-3</v>
      </c>
      <c r="NL134" s="89">
        <f t="shared" si="501"/>
        <v>9.4546511534984961E-4</v>
      </c>
      <c r="NM134" s="89">
        <f t="shared" si="501"/>
        <v>6.134769239784845E-4</v>
      </c>
      <c r="NN134" s="89">
        <f t="shared" si="503"/>
        <v>4.9523546188766821E-4</v>
      </c>
      <c r="NO134" s="89">
        <f t="shared" si="503"/>
        <v>5.5785160891042441E-4</v>
      </c>
      <c r="NP134" s="89" t="e">
        <f t="shared" si="503"/>
        <v>#DIV/0!</v>
      </c>
      <c r="NQ134" s="89">
        <f t="shared" si="503"/>
        <v>1.3581497882387012E-3</v>
      </c>
      <c r="NR134" s="89">
        <f t="shared" si="503"/>
        <v>9.4075311587149676E-4</v>
      </c>
      <c r="NS134" s="89">
        <f t="shared" si="503"/>
        <v>6.9206433429522089E-4</v>
      </c>
      <c r="NT134" s="89">
        <f t="shared" si="503"/>
        <v>5.3657240199684187E-4</v>
      </c>
      <c r="NU134" s="89">
        <f t="shared" si="503"/>
        <v>8.5621298265135023E-4</v>
      </c>
      <c r="NV134" s="89" t="e">
        <f t="shared" si="503"/>
        <v>#DIV/0!</v>
      </c>
      <c r="NW134" s="89">
        <f t="shared" si="503"/>
        <v>1.0765408565929673E-3</v>
      </c>
      <c r="NX134" s="89">
        <f t="shared" si="503"/>
        <v>1.5751849228217262E-3</v>
      </c>
      <c r="NY134" s="89">
        <f t="shared" si="503"/>
        <v>6.3858627464045774E-4</v>
      </c>
      <c r="NZ134" s="89">
        <f t="shared" si="503"/>
        <v>1.8870156722786016E-3</v>
      </c>
      <c r="OA134" s="89">
        <f t="shared" si="503"/>
        <v>1.4645793922500587E-3</v>
      </c>
      <c r="OB134" s="89" t="e">
        <f t="shared" si="503"/>
        <v>#DIV/0!</v>
      </c>
      <c r="OC134" s="89">
        <f t="shared" si="503"/>
        <v>3.0944899769338226E-3</v>
      </c>
      <c r="OD134" s="89">
        <f t="shared" si="503"/>
        <v>6.2402752988232485E-4</v>
      </c>
      <c r="OE134" s="89">
        <f t="shared" si="503"/>
        <v>9.4152199310837002E-4</v>
      </c>
      <c r="OF134" s="89">
        <f t="shared" si="503"/>
        <v>7.2239916483096179E-4</v>
      </c>
      <c r="OG134" s="89" t="e">
        <f t="shared" si="503"/>
        <v>#DIV/0!</v>
      </c>
      <c r="OH134" s="89">
        <f t="shared" si="503"/>
        <v>5.5395118315980873E-4</v>
      </c>
      <c r="OI134" s="89">
        <f t="shared" si="503"/>
        <v>1.1880748620666467E-3</v>
      </c>
      <c r="OJ134" s="89" t="e">
        <f t="shared" si="503"/>
        <v>#DIV/0!</v>
      </c>
      <c r="OK134" s="89">
        <f t="shared" si="503"/>
        <v>5.2504935056057165E-4</v>
      </c>
      <c r="OL134" s="89">
        <f t="shared" si="503"/>
        <v>5.0188747803308394E-4</v>
      </c>
      <c r="OM134" s="89" t="e">
        <f t="shared" si="503"/>
        <v>#DIV/0!</v>
      </c>
      <c r="ON134" s="89">
        <f t="shared" si="503"/>
        <v>5.0598235437439624E-4</v>
      </c>
      <c r="OO134" s="89">
        <f t="shared" si="503"/>
        <v>4.9382568845123063E-4</v>
      </c>
      <c r="OP134" s="89" t="e">
        <f t="shared" si="503"/>
        <v>#DIV/0!</v>
      </c>
      <c r="OQ134" s="89">
        <f t="shared" si="503"/>
        <v>0.68029828641829548</v>
      </c>
      <c r="OR134" s="89">
        <f t="shared" si="503"/>
        <v>1.8860630157684601</v>
      </c>
      <c r="OS134" s="89" t="e">
        <f t="shared" si="503"/>
        <v>#DIV/0!</v>
      </c>
      <c r="OT134" s="89" t="e">
        <f t="shared" si="503"/>
        <v>#DIV/0!</v>
      </c>
      <c r="OU134" s="89">
        <f t="shared" si="503"/>
        <v>0.15197654463643093</v>
      </c>
      <c r="OV134" s="89" t="e">
        <f t="shared" si="503"/>
        <v>#DIV/0!</v>
      </c>
      <c r="OW134" s="89" t="e">
        <f t="shared" si="503"/>
        <v>#DIV/0!</v>
      </c>
      <c r="OX134" s="89" t="e">
        <f t="shared" si="503"/>
        <v>#DIV/0!</v>
      </c>
      <c r="OY134" s="89" t="e">
        <f t="shared" si="503"/>
        <v>#DIV/0!</v>
      </c>
    </row>
    <row r="135" spans="1:415">
      <c r="A135" s="87" t="s">
        <v>88</v>
      </c>
      <c r="B135" s="87" t="s">
        <v>84</v>
      </c>
      <c r="C135" s="88">
        <v>6.9999999999999999E-4</v>
      </c>
      <c r="D135" s="89">
        <f t="shared" ref="D135:BO136" si="504">D124</f>
        <v>6.4740369266445066E-2</v>
      </c>
      <c r="E135" s="89">
        <f t="shared" si="504"/>
        <v>0.19491640828205462</v>
      </c>
      <c r="F135" s="89">
        <f t="shared" si="504"/>
        <v>0.59105830506137125</v>
      </c>
      <c r="G135" s="89">
        <f t="shared" si="504"/>
        <v>0.20628165202265722</v>
      </c>
      <c r="H135" s="89">
        <f t="shared" si="504"/>
        <v>0.38906567776368622</v>
      </c>
      <c r="I135" s="89">
        <f t="shared" si="504"/>
        <v>0.41009957682987785</v>
      </c>
      <c r="J135" s="89">
        <f t="shared" si="504"/>
        <v>0.25041396269466598</v>
      </c>
      <c r="K135" s="89">
        <f t="shared" si="504"/>
        <v>0.60170452931195584</v>
      </c>
      <c r="L135" s="89">
        <f t="shared" si="504"/>
        <v>0.49072496485454137</v>
      </c>
      <c r="M135" s="89">
        <f t="shared" si="504"/>
        <v>1.4402708609024983</v>
      </c>
      <c r="N135" s="89">
        <f t="shared" si="504"/>
        <v>0.5241674959778192</v>
      </c>
      <c r="O135" s="89">
        <f t="shared" si="504"/>
        <v>1.1449456452673274</v>
      </c>
      <c r="P135" s="89">
        <f t="shared" si="504"/>
        <v>0.28149264138919528</v>
      </c>
      <c r="Q135" s="89">
        <f t="shared" si="504"/>
        <v>0.10514380298569551</v>
      </c>
      <c r="R135" s="89">
        <f t="shared" si="504"/>
        <v>6.9770844613826918E-2</v>
      </c>
      <c r="S135" s="89">
        <f t="shared" si="504"/>
        <v>9.7794265911188394E-2</v>
      </c>
      <c r="T135" s="89"/>
      <c r="U135" s="89"/>
      <c r="V135" s="89">
        <f t="shared" si="504"/>
        <v>1.2692370182012854E-2</v>
      </c>
      <c r="W135" s="89">
        <f t="shared" si="504"/>
        <v>1.7293836133149016E-2</v>
      </c>
      <c r="X135" s="89">
        <f t="shared" si="504"/>
        <v>8.5447674217562341E-3</v>
      </c>
      <c r="Y135" s="89">
        <f t="shared" si="504"/>
        <v>2.2731823282542862E-2</v>
      </c>
      <c r="Z135" s="89">
        <f t="shared" si="504"/>
        <v>1.0063101647340313E-2</v>
      </c>
      <c r="AA135" s="89"/>
      <c r="AB135" s="89">
        <f t="shared" si="504"/>
        <v>9.2252228217674283E-3</v>
      </c>
      <c r="AC135" s="89">
        <f t="shared" si="504"/>
        <v>1.2137196320508394E-2</v>
      </c>
      <c r="AD135" s="89">
        <f t="shared" si="504"/>
        <v>5.4376581557996177E-3</v>
      </c>
      <c r="AE135" s="89">
        <f t="shared" si="504"/>
        <v>3.6766885899000862E-3</v>
      </c>
      <c r="AF135" s="89">
        <f t="shared" si="504"/>
        <v>2.0637607947012896E-3</v>
      </c>
      <c r="AG135" s="89"/>
      <c r="AH135" s="89">
        <f t="shared" si="504"/>
        <v>1.4966676986166282E-2</v>
      </c>
      <c r="AI135" s="89">
        <f t="shared" si="504"/>
        <v>1.1297137896271235E-2</v>
      </c>
      <c r="AJ135" s="89">
        <f t="shared" si="504"/>
        <v>0.18647892876815911</v>
      </c>
      <c r="AK135" s="89">
        <f t="shared" si="504"/>
        <v>8.6605182302198616E-2</v>
      </c>
      <c r="AL135" s="89">
        <f t="shared" si="504"/>
        <v>2.0437882153091468E-2</v>
      </c>
      <c r="AM135" s="89"/>
      <c r="AN135" s="89">
        <f t="shared" si="504"/>
        <v>1.8967510703369026E-2</v>
      </c>
      <c r="AO135" s="89">
        <f t="shared" si="504"/>
        <v>2.1481477531134701E-2</v>
      </c>
      <c r="AP135" s="89">
        <f t="shared" si="504"/>
        <v>1.6885278757300892E-2</v>
      </c>
      <c r="AQ135" s="89">
        <f t="shared" si="504"/>
        <v>1.1211766397382342E-2</v>
      </c>
      <c r="AR135" s="89">
        <f t="shared" si="504"/>
        <v>9.178604665955362E-3</v>
      </c>
      <c r="AS135" s="89"/>
      <c r="AT135" s="89">
        <f t="shared" si="504"/>
        <v>3.1038034808274668E-2</v>
      </c>
      <c r="AU135" s="89">
        <f t="shared" si="504"/>
        <v>7.1482086316038876E-2</v>
      </c>
      <c r="AV135" s="89">
        <f t="shared" si="504"/>
        <v>0.16004770603000623</v>
      </c>
      <c r="AW135" s="89">
        <f t="shared" si="504"/>
        <v>6.636948057064565E-2</v>
      </c>
      <c r="AX135" s="89">
        <f t="shared" si="504"/>
        <v>4.7557203071041089E-2</v>
      </c>
      <c r="AY135" s="89"/>
      <c r="AZ135" s="89">
        <f t="shared" si="504"/>
        <v>8.1999489299503965E-3</v>
      </c>
      <c r="BA135" s="89">
        <f t="shared" si="504"/>
        <v>4.0597434790624262E-3</v>
      </c>
      <c r="BB135" s="89">
        <f t="shared" si="504"/>
        <v>1.8601852686932024E-2</v>
      </c>
      <c r="BC135" s="89">
        <f t="shared" si="504"/>
        <v>7.0900117422441639E-3</v>
      </c>
      <c r="BD135" s="89"/>
      <c r="BE135" s="89">
        <f t="shared" si="504"/>
        <v>4.0656719555044393E-3</v>
      </c>
      <c r="BF135" s="89">
        <f t="shared" si="504"/>
        <v>5.8167587858049034E-2</v>
      </c>
      <c r="BG135" s="89">
        <f t="shared" si="504"/>
        <v>6.1483646454768212E-2</v>
      </c>
      <c r="BH135" s="89">
        <f t="shared" si="504"/>
        <v>0.12491441746976258</v>
      </c>
      <c r="BI135" s="89"/>
      <c r="BJ135" s="89">
        <f t="shared" si="504"/>
        <v>8.5166392550270725E-2</v>
      </c>
      <c r="BK135" s="89">
        <f t="shared" si="504"/>
        <v>3.6143670369044457E-2</v>
      </c>
      <c r="BL135" s="89">
        <f t="shared" si="504"/>
        <v>5.7057755459741684E-2</v>
      </c>
      <c r="BM135" s="89">
        <f t="shared" si="504"/>
        <v>3.5757693332987672E-2</v>
      </c>
      <c r="BN135" s="89"/>
      <c r="BO135" s="89">
        <f t="shared" si="504"/>
        <v>4.6179182037805275E-3</v>
      </c>
      <c r="BP135" s="89">
        <f t="shared" ref="BP135:EB136" si="505">BP124</f>
        <v>1.6805270354565634E-2</v>
      </c>
      <c r="BQ135" s="89">
        <f t="shared" si="505"/>
        <v>2.0383621974698656E-2</v>
      </c>
      <c r="BR135" s="89">
        <f t="shared" si="505"/>
        <v>8.030353386918274E-3</v>
      </c>
      <c r="BS135" s="89"/>
      <c r="BT135" s="89">
        <f t="shared" si="505"/>
        <v>2.5792139537405088E-2</v>
      </c>
      <c r="BU135" s="89">
        <f t="shared" si="505"/>
        <v>3.3166457793188553E-2</v>
      </c>
      <c r="BV135" s="89">
        <f t="shared" si="505"/>
        <v>2.2560669596746481E-2</v>
      </c>
      <c r="BW135" s="89"/>
      <c r="BX135" s="89">
        <f t="shared" si="505"/>
        <v>2.9716810173772831E-3</v>
      </c>
      <c r="BY135" s="89"/>
      <c r="BZ135" s="89">
        <f t="shared" si="505"/>
        <v>3.5754580168463904E-2</v>
      </c>
      <c r="CA135" s="89">
        <f t="shared" si="505"/>
        <v>2.6884052177777486E-3</v>
      </c>
      <c r="CB135" s="89">
        <f t="shared" si="505"/>
        <v>1.5496256781190695E-2</v>
      </c>
      <c r="CC135" s="89">
        <f t="shared" ref="CC135:CE136" si="506">CC124</f>
        <v>2.7393436291313607E-3</v>
      </c>
      <c r="CD135" s="89">
        <f t="shared" si="506"/>
        <v>5.7360441163606224E-2</v>
      </c>
      <c r="CE135" s="89">
        <f t="shared" si="506"/>
        <v>6.2119361309374344E-2</v>
      </c>
      <c r="CF135" s="89"/>
      <c r="CG135" s="89">
        <f t="shared" si="505"/>
        <v>1.9297281329882978E-2</v>
      </c>
      <c r="CH135" s="89"/>
      <c r="CI135" s="89">
        <f>CI124</f>
        <v>7.2450619268152092E-2</v>
      </c>
      <c r="CJ135" s="89"/>
      <c r="CK135" s="89">
        <f>CK124</f>
        <v>5.192502395639545E-2</v>
      </c>
      <c r="CL135" s="89">
        <f>CL124</f>
        <v>4.3996806318035028E-2</v>
      </c>
      <c r="CM135" s="89">
        <f t="shared" si="505"/>
        <v>4.1435541828752614E-2</v>
      </c>
      <c r="CN135" s="181" t="e">
        <f t="shared" si="505"/>
        <v>#DIV/0!</v>
      </c>
      <c r="CO135" s="89">
        <f t="shared" si="505"/>
        <v>0.29268214052699043</v>
      </c>
      <c r="CP135" s="89">
        <f t="shared" si="505"/>
        <v>0.34942935369652434</v>
      </c>
      <c r="CQ135" s="89">
        <f t="shared" si="505"/>
        <v>0.34833908046736639</v>
      </c>
      <c r="CR135" s="89" t="e">
        <f t="shared" si="505"/>
        <v>#DIV/0!</v>
      </c>
      <c r="CS135" s="89"/>
      <c r="CT135" s="89">
        <f t="shared" si="505"/>
        <v>4.3257002846201889E-2</v>
      </c>
      <c r="CU135" s="89">
        <f t="shared" si="505"/>
        <v>0.19739046032941138</v>
      </c>
      <c r="CV135" s="89">
        <f t="shared" si="505"/>
        <v>4.0944015770893044E-3</v>
      </c>
      <c r="CW135" s="89">
        <f t="shared" si="505"/>
        <v>3.6644492483897039E-3</v>
      </c>
      <c r="CX135" s="89">
        <f t="shared" si="505"/>
        <v>2.6072048529967182E-2</v>
      </c>
      <c r="CY135" s="89"/>
      <c r="CZ135" s="89">
        <f t="shared" si="505"/>
        <v>3.5439986424372094E-3</v>
      </c>
      <c r="DA135" s="89">
        <f t="shared" si="505"/>
        <v>6.8012338318875669E-3</v>
      </c>
      <c r="DB135" s="89">
        <f t="shared" si="505"/>
        <v>6.0284204581826113E-3</v>
      </c>
      <c r="DC135" s="89">
        <f>DC124</f>
        <v>2.7353177334370728E-2</v>
      </c>
      <c r="DD135" s="89">
        <f>DD124</f>
        <v>3.3200155197029575E-2</v>
      </c>
      <c r="DE135" s="89"/>
      <c r="DF135" s="89"/>
      <c r="DG135" s="89">
        <f t="shared" si="505"/>
        <v>2.2813526782120019E-2</v>
      </c>
      <c r="DH135" s="89">
        <f t="shared" si="505"/>
        <v>2.2830174213806301E-2</v>
      </c>
      <c r="DI135" s="89">
        <f t="shared" si="505"/>
        <v>5.5314334986940779E-2</v>
      </c>
      <c r="DJ135" s="89">
        <f>DJ124</f>
        <v>2.1618839125621861E-2</v>
      </c>
      <c r="DK135" s="89" t="e">
        <f>DK124</f>
        <v>#DIV/0!</v>
      </c>
      <c r="DL135" s="89"/>
      <c r="DM135" s="89">
        <f t="shared" si="505"/>
        <v>4.7622301173796913E-2</v>
      </c>
      <c r="DN135" s="89">
        <f t="shared" si="505"/>
        <v>9.4395313175605372E-2</v>
      </c>
      <c r="DO135" s="89">
        <f t="shared" si="505"/>
        <v>4.7159106939412603E-2</v>
      </c>
      <c r="DP135" s="89">
        <f>DP124</f>
        <v>0.12839007723078705</v>
      </c>
      <c r="DQ135" s="89">
        <f>DQ124</f>
        <v>0.10054463149079529</v>
      </c>
      <c r="DR135" s="89"/>
      <c r="DS135" s="89">
        <f>DS124</f>
        <v>7.6864688857030308E-2</v>
      </c>
      <c r="DT135" s="89">
        <f t="shared" si="505"/>
        <v>6.4371831179323116E-2</v>
      </c>
      <c r="DU135" s="89">
        <f t="shared" si="505"/>
        <v>0.11820682600851541</v>
      </c>
      <c r="DV135" s="89">
        <f t="shared" si="505"/>
        <v>0.16110281939805995</v>
      </c>
      <c r="DW135" s="89">
        <f>DW124</f>
        <v>2.7314438113066591E-2</v>
      </c>
      <c r="DX135" s="89"/>
      <c r="DY135" s="89">
        <f t="shared" si="505"/>
        <v>0.13266130118572064</v>
      </c>
      <c r="DZ135" s="89">
        <f t="shared" si="505"/>
        <v>0.15437838599558729</v>
      </c>
      <c r="EA135" s="89">
        <f t="shared" si="505"/>
        <v>0.10905440022363359</v>
      </c>
      <c r="EB135" s="89">
        <f t="shared" si="505"/>
        <v>9.3063139700643255E-2</v>
      </c>
      <c r="EC135" s="89">
        <f>EC124</f>
        <v>0.13926533512732717</v>
      </c>
      <c r="ED135" s="89"/>
      <c r="EE135" s="89">
        <f t="shared" ref="EE135:GP136" si="507">EE124</f>
        <v>9.136370778453199E-3</v>
      </c>
      <c r="EF135" s="89">
        <f t="shared" si="507"/>
        <v>1.0440111788756246E-2</v>
      </c>
      <c r="EG135" s="89">
        <f t="shared" si="507"/>
        <v>3.583739379987301E-2</v>
      </c>
      <c r="EH135" s="89">
        <f t="shared" si="507"/>
        <v>4.1000573525238185E-2</v>
      </c>
      <c r="EI135" s="89">
        <f t="shared" si="507"/>
        <v>2.2720428421396925E-2</v>
      </c>
      <c r="EJ135" s="89"/>
      <c r="EK135" s="89">
        <f>EK124</f>
        <v>6.1258642783564396E-2</v>
      </c>
      <c r="EL135" s="89">
        <f t="shared" si="507"/>
        <v>5.8112379234265626E-2</v>
      </c>
      <c r="EM135" s="89">
        <f t="shared" si="507"/>
        <v>0.11557220270944277</v>
      </c>
      <c r="EN135" s="89">
        <f>EN124</f>
        <v>8.0718435472820371E-2</v>
      </c>
      <c r="EO135" s="89">
        <f>EO124</f>
        <v>0.15592613463026589</v>
      </c>
      <c r="EP135" s="89"/>
      <c r="EQ135" s="89">
        <f t="shared" si="507"/>
        <v>2.7212287125337773E-2</v>
      </c>
      <c r="ER135" s="89">
        <f t="shared" si="507"/>
        <v>7.6949454581737756E-2</v>
      </c>
      <c r="ES135" s="89">
        <f t="shared" si="507"/>
        <v>3.989220351098946E-2</v>
      </c>
      <c r="ET135" s="89">
        <f>ET124</f>
        <v>5.9377560083919187E-2</v>
      </c>
      <c r="EU135" s="89">
        <f>EU124</f>
        <v>5.5296527344135399E-2</v>
      </c>
      <c r="EV135" s="89"/>
      <c r="EW135" s="89">
        <f>EW124</f>
        <v>5.1726301141416742E-2</v>
      </c>
      <c r="EX135" s="89">
        <f t="shared" si="507"/>
        <v>3.1846218661063998E-2</v>
      </c>
      <c r="EY135" s="89">
        <f t="shared" si="507"/>
        <v>9.2226260256177538E-3</v>
      </c>
      <c r="EZ135" s="89">
        <f>EZ124</f>
        <v>8.2009699029466799E-3</v>
      </c>
      <c r="FA135" s="89"/>
      <c r="FB135" s="89"/>
      <c r="FC135" s="89">
        <f t="shared" ref="FC135:FF136" si="508">FC124</f>
        <v>1.3332307597745072E-2</v>
      </c>
      <c r="FD135" s="89">
        <f t="shared" si="508"/>
        <v>2.6740579660580528E-2</v>
      </c>
      <c r="FE135" s="89">
        <f t="shared" si="508"/>
        <v>1.3998774878451402E-2</v>
      </c>
      <c r="FF135" s="89">
        <f t="shared" si="508"/>
        <v>1.7120610201095069E-2</v>
      </c>
      <c r="FG135" s="89"/>
      <c r="FH135" s="89">
        <f t="shared" si="507"/>
        <v>3.3928083704759505E-2</v>
      </c>
      <c r="FI135" s="89">
        <f t="shared" si="507"/>
        <v>1.6224368403811702E-2</v>
      </c>
      <c r="FJ135" s="89">
        <f t="shared" si="507"/>
        <v>2.9625996016520932E-2</v>
      </c>
      <c r="FK135" s="89">
        <f t="shared" si="507"/>
        <v>2.9973602599676415E-2</v>
      </c>
      <c r="FL135" s="89">
        <f t="shared" si="507"/>
        <v>2.3215127433561154E-2</v>
      </c>
      <c r="FM135" s="89"/>
      <c r="FN135" s="89">
        <f t="shared" si="507"/>
        <v>2.5146925411011292E-2</v>
      </c>
      <c r="FO135" s="89">
        <f t="shared" si="507"/>
        <v>4.9185016386467724E-2</v>
      </c>
      <c r="FP135" s="89">
        <f t="shared" si="507"/>
        <v>0.1675423245316679</v>
      </c>
      <c r="FQ135" s="89">
        <f t="shared" si="507"/>
        <v>1.1747704118017123E-2</v>
      </c>
      <c r="FR135" s="89">
        <f t="shared" si="507"/>
        <v>7.8312511837894255E-3</v>
      </c>
      <c r="FS135" s="89"/>
      <c r="FT135" s="89">
        <f t="shared" ref="FT135:FV136" si="509">FT124</f>
        <v>2.1310326821342838E-2</v>
      </c>
      <c r="FU135" s="89">
        <f t="shared" si="509"/>
        <v>4.0278464504674302E-2</v>
      </c>
      <c r="FV135" s="89">
        <f t="shared" si="509"/>
        <v>1.4983228104285333E-2</v>
      </c>
      <c r="FW135" s="89">
        <f t="shared" si="507"/>
        <v>3.8703190052819955E-2</v>
      </c>
      <c r="FX135" s="89">
        <f t="shared" si="507"/>
        <v>1.683841486385803E-2</v>
      </c>
      <c r="FY135" s="89"/>
      <c r="FZ135" s="89" t="e">
        <f t="shared" si="507"/>
        <v>#DIV/0!</v>
      </c>
      <c r="GA135" s="89" t="e">
        <f t="shared" si="507"/>
        <v>#DIV/0!</v>
      </c>
      <c r="GB135" s="89" t="e">
        <f t="shared" si="507"/>
        <v>#DIV/0!</v>
      </c>
      <c r="GC135" s="89" t="e">
        <f t="shared" si="507"/>
        <v>#DIV/0!</v>
      </c>
      <c r="GD135" s="89" t="e">
        <f t="shared" si="507"/>
        <v>#DIV/0!</v>
      </c>
      <c r="GE135" s="89"/>
      <c r="GF135" s="89">
        <f t="shared" si="507"/>
        <v>0.11000209395717636</v>
      </c>
      <c r="GG135" s="89">
        <f t="shared" si="507"/>
        <v>8.0024797943166207E-2</v>
      </c>
      <c r="GH135" s="89">
        <f t="shared" si="507"/>
        <v>5.0005656078494443E-2</v>
      </c>
      <c r="GI135" s="89">
        <f t="shared" si="507"/>
        <v>5.5825870705274505E-2</v>
      </c>
      <c r="GJ135" s="89">
        <f t="shared" si="507"/>
        <v>5.7039189985405102E-2</v>
      </c>
      <c r="GK135" s="89"/>
      <c r="GL135" s="89">
        <f t="shared" si="507"/>
        <v>1.2205579892838627E-2</v>
      </c>
      <c r="GM135" s="89">
        <f t="shared" si="507"/>
        <v>1.2123744881204115E-2</v>
      </c>
      <c r="GN135" s="89">
        <f t="shared" si="507"/>
        <v>2.6566534073617733E-2</v>
      </c>
      <c r="GO135" s="89">
        <f t="shared" si="507"/>
        <v>1.5288323851566933E-2</v>
      </c>
      <c r="GP135" s="89">
        <f t="shared" si="507"/>
        <v>1.4210412674730635E-2</v>
      </c>
      <c r="GQ135" s="181" t="e">
        <f t="shared" ref="GQ135:JH136" si="510">GQ124</f>
        <v>#DIV/0!</v>
      </c>
      <c r="GR135" s="89">
        <f t="shared" si="510"/>
        <v>0.26667874565793304</v>
      </c>
      <c r="GS135" s="89">
        <f t="shared" si="510"/>
        <v>0.19692342631682644</v>
      </c>
      <c r="GT135" s="89">
        <f t="shared" si="510"/>
        <v>0.31339407127461644</v>
      </c>
      <c r="GU135" s="89"/>
      <c r="GV135" s="89">
        <f t="shared" si="510"/>
        <v>0.1978045158647613</v>
      </c>
      <c r="GW135" s="89">
        <f t="shared" si="510"/>
        <v>4.8545990126965761E-2</v>
      </c>
      <c r="GX135" s="89">
        <f t="shared" si="510"/>
        <v>6.4934298110077962E-2</v>
      </c>
      <c r="GY135" s="89">
        <f t="shared" si="510"/>
        <v>4.8937605587482017E-2</v>
      </c>
      <c r="GZ135" s="89">
        <f t="shared" si="510"/>
        <v>3.9361774068319061E-2</v>
      </c>
      <c r="HA135" s="89">
        <f t="shared" si="510"/>
        <v>6.0642722813876955E-2</v>
      </c>
      <c r="HB135" s="89">
        <f t="shared" si="510"/>
        <v>8.3529485907239492E-2</v>
      </c>
      <c r="HC135" s="89">
        <f t="shared" si="510"/>
        <v>6.159804304637586E-2</v>
      </c>
      <c r="HD135" s="89">
        <f t="shared" si="510"/>
        <v>3.5664513728941707E-2</v>
      </c>
      <c r="HE135" s="89">
        <f t="shared" si="510"/>
        <v>4.8619665206804802E-2</v>
      </c>
      <c r="HF135" s="89">
        <f t="shared" si="510"/>
        <v>0.11225333778484675</v>
      </c>
      <c r="HG135" s="89">
        <f t="shared" si="510"/>
        <v>3.9818379641083777E-2</v>
      </c>
      <c r="HH135" s="89">
        <f t="shared" si="510"/>
        <v>6.1708503721279125E-2</v>
      </c>
      <c r="HI135" s="89">
        <f t="shared" si="510"/>
        <v>0.12649909560889627</v>
      </c>
      <c r="HJ135" s="89">
        <f t="shared" si="510"/>
        <v>5.1118217149989528E-2</v>
      </c>
      <c r="HK135" s="89">
        <f t="shared" si="510"/>
        <v>3.3032825520002938E-2</v>
      </c>
      <c r="HL135" s="89">
        <f t="shared" si="510"/>
        <v>1.9523185171085727E-2</v>
      </c>
      <c r="HM135" s="89">
        <f t="shared" si="510"/>
        <v>3.4379849531077103E-2</v>
      </c>
      <c r="HN135" s="89">
        <f t="shared" si="510"/>
        <v>4.2115115993420528E-2</v>
      </c>
      <c r="HO135" s="89">
        <f t="shared" si="510"/>
        <v>4.4485450132707945E-2</v>
      </c>
      <c r="HP135" s="89">
        <f t="shared" si="510"/>
        <v>3.504924755009918E-2</v>
      </c>
      <c r="HQ135" s="89">
        <f t="shared" si="510"/>
        <v>8.5396734159411014E-2</v>
      </c>
      <c r="HR135" s="89">
        <f t="shared" si="510"/>
        <v>8.1620374585795033E-2</v>
      </c>
      <c r="HS135" s="89">
        <f t="shared" si="510"/>
        <v>3.7140041920886623E-2</v>
      </c>
      <c r="HT135" s="89"/>
      <c r="HU135" s="89">
        <f t="shared" si="510"/>
        <v>1.3384185510144799E-2</v>
      </c>
      <c r="HV135" s="89">
        <f t="shared" si="510"/>
        <v>1.7418975319589605E-2</v>
      </c>
      <c r="HW135" s="89">
        <f t="shared" si="510"/>
        <v>1.3179248752751793E-2</v>
      </c>
      <c r="HX135" s="89">
        <f t="shared" si="510"/>
        <v>2.6581501122401468E-2</v>
      </c>
      <c r="HY135" s="89">
        <f t="shared" si="510"/>
        <v>1.8579595844714709E-2</v>
      </c>
      <c r="HZ135" s="89">
        <f t="shared" si="510"/>
        <v>2.2432845194670696E-2</v>
      </c>
      <c r="IA135" s="89">
        <f t="shared" si="510"/>
        <v>2.5433054947337965E-2</v>
      </c>
      <c r="IB135" s="89">
        <f t="shared" si="510"/>
        <v>3.1123086242993404E-2</v>
      </c>
      <c r="IC135" s="89">
        <f t="shared" si="510"/>
        <v>3.7886817191112448E-2</v>
      </c>
      <c r="ID135" s="89">
        <f t="shared" si="510"/>
        <v>2.5583698854129491E-2</v>
      </c>
      <c r="IE135" s="89">
        <f t="shared" si="510"/>
        <v>1.5231355718618144E-2</v>
      </c>
      <c r="IF135" s="89">
        <f t="shared" si="510"/>
        <v>2.9948548049405832E-2</v>
      </c>
      <c r="IG135" s="89">
        <f t="shared" si="510"/>
        <v>1.9444250627873878E-2</v>
      </c>
      <c r="IH135" s="89">
        <f t="shared" si="510"/>
        <v>1.8338438611171445E-2</v>
      </c>
      <c r="II135" s="89">
        <f t="shared" si="510"/>
        <v>1.5188272582770033E-2</v>
      </c>
      <c r="IJ135" s="89">
        <f t="shared" si="510"/>
        <v>9.6257988994171671E-3</v>
      </c>
      <c r="IK135" s="89">
        <f t="shared" si="510"/>
        <v>2.4133702950145639E-2</v>
      </c>
      <c r="IL135" s="89">
        <f t="shared" si="510"/>
        <v>4.629915310505394E-3</v>
      </c>
      <c r="IM135" s="89">
        <f t="shared" si="510"/>
        <v>1.9330370486900107E-2</v>
      </c>
      <c r="IN135" s="89">
        <f t="shared" si="510"/>
        <v>8.0522825029633958E-3</v>
      </c>
      <c r="IO135" s="89">
        <f t="shared" si="510"/>
        <v>2.1069714445800261E-2</v>
      </c>
      <c r="IP135" s="89">
        <f t="shared" si="510"/>
        <v>8.0391151733726143E-2</v>
      </c>
      <c r="IQ135" s="89">
        <f t="shared" si="510"/>
        <v>1.9738476493578062E-2</v>
      </c>
      <c r="IR135" s="89">
        <f t="shared" si="510"/>
        <v>2.6884882652322493E-2</v>
      </c>
      <c r="IS135" s="89"/>
      <c r="IT135" s="89">
        <f t="shared" si="510"/>
        <v>0.12614725623472331</v>
      </c>
      <c r="IU135" s="89">
        <f t="shared" si="510"/>
        <v>6.4903755209755982E-3</v>
      </c>
      <c r="IV135" s="89">
        <f t="shared" si="510"/>
        <v>2.1260279847799723E-2</v>
      </c>
      <c r="IW135" s="181" t="e">
        <f t="shared" si="510"/>
        <v>#DIV/0!</v>
      </c>
      <c r="IX135" s="89">
        <f t="shared" si="510"/>
        <v>2.4031015352300927E-2</v>
      </c>
      <c r="IY135" s="89">
        <f t="shared" si="510"/>
        <v>6.9616207863804916E-2</v>
      </c>
      <c r="IZ135" s="89">
        <f>IZ124</f>
        <v>0.11615440668420451</v>
      </c>
      <c r="JA135" s="89">
        <f>JA124</f>
        <v>8.5297583293207746E-2</v>
      </c>
      <c r="JB135" s="89"/>
      <c r="JC135" s="89">
        <f t="shared" si="510"/>
        <v>6.4740369266445066E-2</v>
      </c>
      <c r="JD135" s="89">
        <f t="shared" si="510"/>
        <v>0.19491640828205462</v>
      </c>
      <c r="JE135" s="89">
        <f t="shared" si="510"/>
        <v>0.13971239320905085</v>
      </c>
      <c r="JF135" s="89" t="e">
        <f t="shared" si="510"/>
        <v>#DIV/0!</v>
      </c>
      <c r="JG135" s="89" t="e">
        <f t="shared" si="510"/>
        <v>#DIV/0!</v>
      </c>
      <c r="JH135" s="89">
        <f t="shared" si="510"/>
        <v>5.1413749472779081E-2</v>
      </c>
      <c r="JI135" s="89">
        <f t="shared" ref="JG135:LK136" si="511">JI124</f>
        <v>2.4927468226480162E-2</v>
      </c>
      <c r="JJ135" s="89">
        <f t="shared" si="511"/>
        <v>8.3122258611229058E-2</v>
      </c>
      <c r="JK135" s="89">
        <f t="shared" si="511"/>
        <v>6.5695104047696642E-2</v>
      </c>
      <c r="JL135" s="89">
        <f t="shared" si="511"/>
        <v>5.167257959690557E-2</v>
      </c>
      <c r="JM135" s="89" t="e">
        <f t="shared" si="511"/>
        <v>#DIV/0!</v>
      </c>
      <c r="JN135" s="89">
        <f t="shared" si="511"/>
        <v>0.25617038782371104</v>
      </c>
      <c r="JO135" s="89">
        <f t="shared" si="511"/>
        <v>5.1495729134393757E-2</v>
      </c>
      <c r="JP135" s="89">
        <f t="shared" si="511"/>
        <v>1.5660412857207914E-2</v>
      </c>
      <c r="JQ135" s="89">
        <f t="shared" si="511"/>
        <v>2.2181841260488822E-2</v>
      </c>
      <c r="JR135" s="89">
        <f t="shared" si="511"/>
        <v>2.6242945079365566E-2</v>
      </c>
      <c r="JS135" s="89" t="e">
        <f t="shared" si="511"/>
        <v>#DIV/0!</v>
      </c>
      <c r="JT135" s="89">
        <f t="shared" si="511"/>
        <v>3.2652265717097298E-2</v>
      </c>
      <c r="JU135" s="89">
        <f t="shared" si="511"/>
        <v>3.8559044930096043E-2</v>
      </c>
      <c r="JV135" s="89">
        <f t="shared" si="511"/>
        <v>3.9600049678638102E-2</v>
      </c>
      <c r="JW135" s="89">
        <f t="shared" si="511"/>
        <v>1.7827628771221883E-2</v>
      </c>
      <c r="JX135" s="89" t="e">
        <f t="shared" si="511"/>
        <v>#DIV/0!</v>
      </c>
      <c r="JY135" s="89">
        <f t="shared" si="511"/>
        <v>1.3956546643623677E-2</v>
      </c>
      <c r="JZ135" s="89">
        <f t="shared" si="511"/>
        <v>7.5545870420529765E-2</v>
      </c>
      <c r="KA135" s="89">
        <f t="shared" si="511"/>
        <v>3.6526257434217044E-2</v>
      </c>
      <c r="KB135" s="89">
        <f t="shared" si="511"/>
        <v>8.0730069787742734E-2</v>
      </c>
      <c r="KC135" s="89"/>
      <c r="KD135" s="89"/>
      <c r="KE135" s="89">
        <f t="shared" si="511"/>
        <v>2.5602921846751139E-2</v>
      </c>
      <c r="KF135" s="89">
        <f t="shared" si="511"/>
        <v>5.0195700858131513E-2</v>
      </c>
      <c r="KG135" s="89"/>
      <c r="KH135" s="89"/>
      <c r="KI135" s="89">
        <f t="shared" si="511"/>
        <v>0.10262585357754167</v>
      </c>
      <c r="KJ135" s="89" t="e">
        <f t="shared" si="511"/>
        <v>#DIV/0!</v>
      </c>
      <c r="KK135" s="89">
        <f t="shared" si="511"/>
        <v>1.2518803251505348</v>
      </c>
      <c r="KL135" s="89">
        <f t="shared" si="511"/>
        <v>0.527249027679073</v>
      </c>
      <c r="KM135" s="89" t="e">
        <f t="shared" si="511"/>
        <v>#DIV/0!</v>
      </c>
      <c r="KN135" s="89" t="e">
        <f t="shared" si="511"/>
        <v>#DIV/0!</v>
      </c>
      <c r="KO135" s="89" t="e">
        <f t="shared" si="511"/>
        <v>#DIV/0!</v>
      </c>
      <c r="KP135" s="89"/>
      <c r="KQ135" s="89">
        <f t="shared" si="511"/>
        <v>4.9790731629754869E-3</v>
      </c>
      <c r="KR135" s="89">
        <f t="shared" si="511"/>
        <v>2.0187627460395388E-2</v>
      </c>
      <c r="KS135" s="89">
        <f t="shared" si="511"/>
        <v>3.7720607707926205E-3</v>
      </c>
      <c r="KT135" s="89">
        <f t="shared" si="511"/>
        <v>1.2619596009187268E-2</v>
      </c>
      <c r="KU135" s="89">
        <f t="shared" si="511"/>
        <v>3.0130607346360787E-3</v>
      </c>
      <c r="KV135" s="89">
        <f t="shared" si="511"/>
        <v>5.7046206218781441E-3</v>
      </c>
      <c r="KW135" s="89">
        <f t="shared" si="511"/>
        <v>2.787743542946038E-3</v>
      </c>
      <c r="KX135" s="89">
        <f t="shared" si="511"/>
        <v>4.4206844406538964E-3</v>
      </c>
      <c r="KY135" s="89">
        <f t="shared" si="511"/>
        <v>0.43179254723032967</v>
      </c>
      <c r="KZ135" s="89">
        <f t="shared" si="511"/>
        <v>1.7953927117123592E-3</v>
      </c>
      <c r="LA135" s="89">
        <f t="shared" si="511"/>
        <v>3.888060815610233E-2</v>
      </c>
      <c r="LB135" s="89">
        <f t="shared" si="511"/>
        <v>4.8067236454375694E-3</v>
      </c>
      <c r="LC135" s="89">
        <f t="shared" si="511"/>
        <v>1.0518519627990872E-2</v>
      </c>
      <c r="LD135" s="89">
        <f t="shared" si="511"/>
        <v>6.5849930179077516E-3</v>
      </c>
      <c r="LE135" s="89">
        <f t="shared" si="511"/>
        <v>3.38525713797034E-3</v>
      </c>
      <c r="LF135" s="89">
        <f t="shared" si="511"/>
        <v>7.9970410902868317E-3</v>
      </c>
      <c r="LG135" s="89">
        <f t="shared" si="511"/>
        <v>1.4160927426635113E-2</v>
      </c>
      <c r="LH135" s="89">
        <f t="shared" si="511"/>
        <v>2.2436218850902304E-2</v>
      </c>
      <c r="LI135" s="89">
        <f t="shared" si="511"/>
        <v>5.2262344289150916E-3</v>
      </c>
      <c r="LJ135" s="89">
        <f t="shared" si="511"/>
        <v>5.5882998979433678E-3</v>
      </c>
      <c r="LK135" s="89" t="e">
        <f t="shared" si="511"/>
        <v>#DIV/0!</v>
      </c>
      <c r="LL135" s="89">
        <f t="shared" ref="LL135:NW136" si="512">LL124</f>
        <v>0.20407512896139504</v>
      </c>
      <c r="LM135" s="89">
        <f t="shared" si="512"/>
        <v>0.16051188815140841</v>
      </c>
      <c r="LN135" s="89"/>
      <c r="LO135" s="89">
        <f t="shared" ref="LO135:LO136" si="513">LO124</f>
        <v>2.4293791577835286E-3</v>
      </c>
      <c r="LP135" s="89">
        <f t="shared" si="512"/>
        <v>1.5776331034158325E-3</v>
      </c>
      <c r="LQ135" s="89"/>
      <c r="LR135" s="89">
        <f t="shared" si="512"/>
        <v>6.0398106517290774E-3</v>
      </c>
      <c r="LS135" s="89">
        <f t="shared" si="512"/>
        <v>6.6008805077999002E-3</v>
      </c>
      <c r="LT135" s="89">
        <f t="shared" si="512"/>
        <v>5.0623299919558646E-3</v>
      </c>
      <c r="LU135" s="89">
        <f t="shared" si="512"/>
        <v>2.8949936461701966E-3</v>
      </c>
      <c r="LV135" s="89">
        <f t="shared" si="512"/>
        <v>6.3684010979794788E-3</v>
      </c>
      <c r="LW135" s="89" t="e">
        <f t="shared" si="512"/>
        <v>#DIV/0!</v>
      </c>
      <c r="LX135" s="89">
        <f t="shared" si="512"/>
        <v>1.9803326315665018E-2</v>
      </c>
      <c r="LY135" s="89">
        <f t="shared" si="512"/>
        <v>1.2387377913566786E-2</v>
      </c>
      <c r="LZ135" s="89">
        <f t="shared" si="512"/>
        <v>8.2759901574903736E-3</v>
      </c>
      <c r="MA135" s="89">
        <f t="shared" si="512"/>
        <v>7.4483913864140027E-3</v>
      </c>
      <c r="MB135" s="89">
        <f t="shared" si="512"/>
        <v>5.0541844737494431E-3</v>
      </c>
      <c r="MC135" s="89" t="e">
        <f t="shared" si="512"/>
        <v>#DIV/0!</v>
      </c>
      <c r="MD135" s="89">
        <f t="shared" si="512"/>
        <v>1.5431040176427156E-2</v>
      </c>
      <c r="ME135" s="89">
        <f t="shared" si="512"/>
        <v>1.8391612688573186E-2</v>
      </c>
      <c r="MF135" s="89">
        <f t="shared" si="512"/>
        <v>8.8975916534758948E-3</v>
      </c>
      <c r="MG135" s="89">
        <f t="shared" si="512"/>
        <v>1.2240759284779287E-2</v>
      </c>
      <c r="MH135" s="89">
        <f t="shared" si="512"/>
        <v>1.1854928617664353E-2</v>
      </c>
      <c r="MI135" s="89" t="e">
        <f t="shared" si="512"/>
        <v>#DIV/0!</v>
      </c>
      <c r="MJ135" s="89">
        <f t="shared" si="512"/>
        <v>1.5317436388420863E-2</v>
      </c>
      <c r="MK135" s="89">
        <f t="shared" si="512"/>
        <v>1.0329651252007214E-2</v>
      </c>
      <c r="ML135" s="89">
        <f t="shared" si="512"/>
        <v>4.8815300671840901E-3</v>
      </c>
      <c r="MM135" s="89">
        <f t="shared" si="512"/>
        <v>5.6751302037769385E-3</v>
      </c>
      <c r="MN135" s="89">
        <f t="shared" si="512"/>
        <v>7.9230742881841159E-3</v>
      </c>
      <c r="MO135" s="89" t="e">
        <f t="shared" si="512"/>
        <v>#DIV/0!</v>
      </c>
      <c r="MP135" s="89">
        <f t="shared" si="512"/>
        <v>6.0762597088650089E-3</v>
      </c>
      <c r="MQ135" s="89">
        <f t="shared" si="512"/>
        <v>4.2456001791652015E-2</v>
      </c>
      <c r="MR135" s="89">
        <f t="shared" si="512"/>
        <v>5.5759044965077352E-2</v>
      </c>
      <c r="MS135" s="89">
        <f t="shared" si="512"/>
        <v>6.3616633217886853E-2</v>
      </c>
      <c r="MT135" s="89">
        <f t="shared" si="512"/>
        <v>1.5809180974400389E-2</v>
      </c>
      <c r="MU135" s="89" t="e">
        <f t="shared" si="512"/>
        <v>#DIV/0!</v>
      </c>
      <c r="MV135" s="89">
        <f t="shared" si="512"/>
        <v>2.8895533065477074E-3</v>
      </c>
      <c r="MW135" s="89">
        <f t="shared" si="512"/>
        <v>2.9552385098809055E-2</v>
      </c>
      <c r="MX135" s="89">
        <f t="shared" si="512"/>
        <v>9.2772419318815445E-3</v>
      </c>
      <c r="MY135" s="89">
        <f t="shared" si="512"/>
        <v>1.9376954414355347E-2</v>
      </c>
      <c r="MZ135" s="89">
        <f t="shared" si="512"/>
        <v>6.186668478028079E-2</v>
      </c>
      <c r="NA135" s="89" t="e">
        <f t="shared" si="512"/>
        <v>#DIV/0!</v>
      </c>
      <c r="NB135" s="89">
        <f t="shared" si="512"/>
        <v>2.8712389241900772E-3</v>
      </c>
      <c r="NC135" s="89">
        <f t="shared" si="512"/>
        <v>4.6469869925288548E-3</v>
      </c>
      <c r="ND135" s="89">
        <f t="shared" si="512"/>
        <v>2.6741588675715249E-3</v>
      </c>
      <c r="NE135" s="89">
        <f t="shared" si="512"/>
        <v>1.965372183242766E-3</v>
      </c>
      <c r="NF135" s="89">
        <f t="shared" si="512"/>
        <v>2.7713162612694317E-3</v>
      </c>
      <c r="NG135" s="89" t="e">
        <f t="shared" si="512"/>
        <v>#DIV/0!</v>
      </c>
      <c r="NH135" s="89">
        <f t="shared" si="512"/>
        <v>7.6174621042042496E-3</v>
      </c>
      <c r="NI135" s="89">
        <f t="shared" si="512"/>
        <v>1.6516704364280189E-2</v>
      </c>
      <c r="NJ135" s="89" t="e">
        <f t="shared" si="512"/>
        <v>#DIV/0!</v>
      </c>
      <c r="NK135" s="89">
        <f t="shared" si="512"/>
        <v>4.6998323456965772E-2</v>
      </c>
      <c r="NL135" s="89">
        <f t="shared" si="512"/>
        <v>6.5645783571284793E-3</v>
      </c>
      <c r="NM135" s="89">
        <f t="shared" si="512"/>
        <v>2.9613683624068192E-3</v>
      </c>
      <c r="NN135" s="89">
        <f t="shared" si="512"/>
        <v>3.9708194079363796E-3</v>
      </c>
      <c r="NO135" s="89">
        <f t="shared" si="512"/>
        <v>6.157684088735728E-3</v>
      </c>
      <c r="NP135" s="89" t="e">
        <f t="shared" si="512"/>
        <v>#DIV/0!</v>
      </c>
      <c r="NQ135" s="89">
        <f t="shared" si="512"/>
        <v>3.5484369840623545E-2</v>
      </c>
      <c r="NR135" s="89">
        <f t="shared" si="512"/>
        <v>4.9280929118803579E-2</v>
      </c>
      <c r="NS135" s="89">
        <f t="shared" si="512"/>
        <v>6.4705841370008663E-2</v>
      </c>
      <c r="NT135" s="89">
        <f t="shared" si="512"/>
        <v>4.5218761173758254E-3</v>
      </c>
      <c r="NU135" s="89">
        <f t="shared" si="512"/>
        <v>9.2094753676766998E-3</v>
      </c>
      <c r="NV135" s="89" t="e">
        <f t="shared" si="512"/>
        <v>#DIV/0!</v>
      </c>
      <c r="NW135" s="89">
        <f t="shared" si="512"/>
        <v>0.10985369698800473</v>
      </c>
      <c r="NX135" s="89">
        <f t="shared" ref="NN135:OY136" si="514">NX124</f>
        <v>2.8287377753199141E-2</v>
      </c>
      <c r="NY135" s="89">
        <f t="shared" si="514"/>
        <v>6.6677765858584748E-3</v>
      </c>
      <c r="NZ135" s="89">
        <f t="shared" si="514"/>
        <v>2.6080563691649197E-2</v>
      </c>
      <c r="OA135" s="89">
        <f t="shared" si="514"/>
        <v>9.1119528721279167E-2</v>
      </c>
      <c r="OB135" s="89" t="e">
        <f t="shared" si="514"/>
        <v>#DIV/0!</v>
      </c>
      <c r="OC135" s="89">
        <f t="shared" si="514"/>
        <v>2.9677282960653473E-2</v>
      </c>
      <c r="OD135" s="89">
        <f t="shared" si="514"/>
        <v>1.6614837521771845E-2</v>
      </c>
      <c r="OE135" s="89">
        <f t="shared" si="514"/>
        <v>6.4658253934045881E-2</v>
      </c>
      <c r="OF135" s="89">
        <f t="shared" si="514"/>
        <v>2.574162346404929E-2</v>
      </c>
      <c r="OG135" s="89" t="e">
        <f t="shared" si="514"/>
        <v>#DIV/0!</v>
      </c>
      <c r="OH135" s="89">
        <f t="shared" si="514"/>
        <v>5.8863342114830004E-3</v>
      </c>
      <c r="OI135" s="89">
        <f t="shared" si="514"/>
        <v>0.18821183982555273</v>
      </c>
      <c r="OJ135" s="89" t="e">
        <f t="shared" si="514"/>
        <v>#DIV/0!</v>
      </c>
      <c r="OK135" s="89">
        <f t="shared" si="514"/>
        <v>6.6886126856909603E-2</v>
      </c>
      <c r="OL135" s="89">
        <f t="shared" si="514"/>
        <v>4.4411266926450144E-2</v>
      </c>
      <c r="OM135" s="89" t="e">
        <f t="shared" si="514"/>
        <v>#DIV/0!</v>
      </c>
      <c r="ON135" s="89">
        <f t="shared" si="514"/>
        <v>7.3191338545393905E-2</v>
      </c>
      <c r="OO135" s="89">
        <f t="shared" si="514"/>
        <v>2.6138662716300902E-3</v>
      </c>
      <c r="OP135" s="89" t="e">
        <f t="shared" si="514"/>
        <v>#DIV/0!</v>
      </c>
      <c r="OQ135" s="89">
        <f t="shared" si="514"/>
        <v>2.2593682229707159</v>
      </c>
      <c r="OR135" s="89">
        <f t="shared" si="514"/>
        <v>6.3605434418848503</v>
      </c>
      <c r="OS135" s="89" t="e">
        <f t="shared" si="514"/>
        <v>#DIV/0!</v>
      </c>
      <c r="OT135" s="89" t="e">
        <f t="shared" si="514"/>
        <v>#DIV/0!</v>
      </c>
      <c r="OU135" s="89">
        <f t="shared" si="514"/>
        <v>0.30660235063550395</v>
      </c>
      <c r="OV135" s="89" t="e">
        <f t="shared" si="514"/>
        <v>#DIV/0!</v>
      </c>
      <c r="OW135" s="89" t="e">
        <f t="shared" si="514"/>
        <v>#DIV/0!</v>
      </c>
      <c r="OX135" s="89" t="e">
        <f t="shared" si="514"/>
        <v>#DIV/0!</v>
      </c>
      <c r="OY135" s="89" t="e">
        <f t="shared" si="514"/>
        <v>#DIV/0!</v>
      </c>
    </row>
    <row r="136" spans="1:415">
      <c r="A136" s="87" t="s">
        <v>86</v>
      </c>
      <c r="B136" s="87"/>
      <c r="C136" s="88">
        <v>5.9999999999999995E-4</v>
      </c>
      <c r="D136" s="89">
        <f t="shared" si="504"/>
        <v>1.0429308673298541E-3</v>
      </c>
      <c r="E136" s="89">
        <f t="shared" si="504"/>
        <v>3.075758804274231E-3</v>
      </c>
      <c r="F136" s="89">
        <f t="shared" si="504"/>
        <v>9.2735757607752389E-3</v>
      </c>
      <c r="G136" s="89">
        <f t="shared" si="504"/>
        <v>3.4069190293369005E-3</v>
      </c>
      <c r="H136" s="89">
        <f t="shared" si="504"/>
        <v>6.8453188205532881E-3</v>
      </c>
      <c r="I136" s="89">
        <f t="shared" si="504"/>
        <v>7.3491215504633851E-3</v>
      </c>
      <c r="J136" s="89">
        <f t="shared" si="504"/>
        <v>4.4761047685639242E-3</v>
      </c>
      <c r="K136" s="89">
        <f t="shared" si="504"/>
        <v>1.0728972398020925E-2</v>
      </c>
      <c r="L136" s="89">
        <f t="shared" si="504"/>
        <v>8.9096127359476716E-3</v>
      </c>
      <c r="M136" s="89">
        <f t="shared" si="504"/>
        <v>2.3939336554292364E-2</v>
      </c>
      <c r="N136" s="89">
        <f t="shared" si="504"/>
        <v>8.8401758437993243E-3</v>
      </c>
      <c r="O136" s="89">
        <f t="shared" si="504"/>
        <v>1.6089218732798689E-2</v>
      </c>
      <c r="P136" s="89">
        <f t="shared" si="504"/>
        <v>4.0135814191070793E-3</v>
      </c>
      <c r="Q136" s="89">
        <f t="shared" si="504"/>
        <v>1.5048396007629752E-3</v>
      </c>
      <c r="R136" s="89">
        <f t="shared" si="504"/>
        <v>1.0107803451623813E-3</v>
      </c>
      <c r="S136" s="89">
        <f t="shared" si="504"/>
        <v>1.4358878879583822E-3</v>
      </c>
      <c r="T136" s="89"/>
      <c r="U136" s="89"/>
      <c r="V136" s="89">
        <f t="shared" si="504"/>
        <v>2.397557333671823E-4</v>
      </c>
      <c r="W136" s="89">
        <f t="shared" si="504"/>
        <v>2.6601666921881664E-4</v>
      </c>
      <c r="X136" s="89">
        <f t="shared" si="504"/>
        <v>2.8496075444787251E-4</v>
      </c>
      <c r="Y136" s="89">
        <f t="shared" si="504"/>
        <v>3.8956384442644451E-4</v>
      </c>
      <c r="Z136" s="89">
        <f t="shared" si="504"/>
        <v>2.656682470268129E-4</v>
      </c>
      <c r="AA136" s="89"/>
      <c r="AB136" s="89">
        <f t="shared" si="504"/>
        <v>3.0119746402471737E-4</v>
      </c>
      <c r="AC136" s="89">
        <f t="shared" si="504"/>
        <v>2.2011657430105188E-4</v>
      </c>
      <c r="AD136" s="89">
        <f t="shared" si="504"/>
        <v>1.835161423104218E-4</v>
      </c>
      <c r="AE136" s="89">
        <f t="shared" si="504"/>
        <v>1.584056780055013E-4</v>
      </c>
      <c r="AF136" s="89">
        <f t="shared" si="504"/>
        <v>3.1807713566727694E-4</v>
      </c>
      <c r="AG136" s="89"/>
      <c r="AH136" s="89">
        <f t="shared" si="504"/>
        <v>3.6192214603082983E-4</v>
      </c>
      <c r="AI136" s="89">
        <f t="shared" si="504"/>
        <v>7.4740681976360839E-4</v>
      </c>
      <c r="AJ136" s="89">
        <f t="shared" si="504"/>
        <v>1.801845194223799E-2</v>
      </c>
      <c r="AK136" s="89">
        <f t="shared" si="504"/>
        <v>3.0320553004299826E-3</v>
      </c>
      <c r="AL136" s="89">
        <f t="shared" si="504"/>
        <v>4.7832104534167923E-4</v>
      </c>
      <c r="AM136" s="89"/>
      <c r="AN136" s="89">
        <f t="shared" si="504"/>
        <v>3.2711829389876572E-4</v>
      </c>
      <c r="AO136" s="89">
        <f t="shared" si="504"/>
        <v>3.5394658048517599E-4</v>
      </c>
      <c r="AP136" s="89">
        <f t="shared" si="504"/>
        <v>2.9331178599749922E-4</v>
      </c>
      <c r="AQ136" s="89">
        <f t="shared" si="504"/>
        <v>2.4511691261892935E-4</v>
      </c>
      <c r="AR136" s="89">
        <f t="shared" si="504"/>
        <v>2.3916126924681269E-4</v>
      </c>
      <c r="AS136" s="89"/>
      <c r="AT136" s="89">
        <f t="shared" si="504"/>
        <v>5.0170103137344281E-4</v>
      </c>
      <c r="AU136" s="89">
        <f t="shared" si="504"/>
        <v>1.0279465679246488E-3</v>
      </c>
      <c r="AV136" s="89">
        <f t="shared" si="504"/>
        <v>3.5795216562291609E-3</v>
      </c>
      <c r="AW136" s="89">
        <f t="shared" si="504"/>
        <v>9.427960396418809E-4</v>
      </c>
      <c r="AX136" s="89">
        <f t="shared" si="504"/>
        <v>7.0758676180565259E-4</v>
      </c>
      <c r="AY136" s="89"/>
      <c r="AZ136" s="89">
        <f t="shared" si="504"/>
        <v>1.8142265861145643E-4</v>
      </c>
      <c r="BA136" s="89">
        <f t="shared" si="504"/>
        <v>1.88898120540292E-4</v>
      </c>
      <c r="BB136" s="89">
        <f t="shared" si="504"/>
        <v>3.0968614815401959E-4</v>
      </c>
      <c r="BC136" s="89">
        <f t="shared" si="504"/>
        <v>2.2533260292474181E-4</v>
      </c>
      <c r="BD136" s="89"/>
      <c r="BE136" s="89">
        <f t="shared" si="504"/>
        <v>1.9740806388629216E-4</v>
      </c>
      <c r="BF136" s="89">
        <f t="shared" si="504"/>
        <v>3.8299053950293718E-3</v>
      </c>
      <c r="BG136" s="89">
        <f t="shared" si="504"/>
        <v>1.0441855961963867E-3</v>
      </c>
      <c r="BH136" s="89">
        <f t="shared" si="504"/>
        <v>1.1555083082031525E-2</v>
      </c>
      <c r="BI136" s="89"/>
      <c r="BJ136" s="89">
        <f t="shared" si="504"/>
        <v>1.3126960091580995E-3</v>
      </c>
      <c r="BK136" s="89">
        <f t="shared" si="504"/>
        <v>1.1285794098935941E-3</v>
      </c>
      <c r="BL136" s="89">
        <f t="shared" si="504"/>
        <v>1.3206511008114711E-3</v>
      </c>
      <c r="BM136" s="89">
        <f t="shared" si="504"/>
        <v>1.244750355265034E-3</v>
      </c>
      <c r="BN136" s="89"/>
      <c r="BO136" s="89">
        <f t="shared" si="504"/>
        <v>1.6884071719620747E-4</v>
      </c>
      <c r="BP136" s="89">
        <f t="shared" si="505"/>
        <v>2.767058825793169E-4</v>
      </c>
      <c r="BQ136" s="89">
        <f t="shared" si="505"/>
        <v>3.2879938933946996E-4</v>
      </c>
      <c r="BR136" s="89">
        <f t="shared" si="505"/>
        <v>1.9485579190458232E-4</v>
      </c>
      <c r="BS136" s="89"/>
      <c r="BT136" s="89">
        <f t="shared" si="505"/>
        <v>4.3080474742194439E-4</v>
      </c>
      <c r="BU136" s="89">
        <f t="shared" si="505"/>
        <v>6.5184563293968869E-4</v>
      </c>
      <c r="BV136" s="89">
        <f t="shared" si="505"/>
        <v>3.945490161366948E-4</v>
      </c>
      <c r="BW136" s="89"/>
      <c r="BX136" s="89">
        <f t="shared" si="505"/>
        <v>1.3393346761711301E-4</v>
      </c>
      <c r="BY136" s="89"/>
      <c r="BZ136" s="89">
        <f t="shared" si="505"/>
        <v>5.2798454330851851E-4</v>
      </c>
      <c r="CA136" s="89">
        <f t="shared" si="505"/>
        <v>5.3152688388760714E-4</v>
      </c>
      <c r="CB136" s="89">
        <f t="shared" si="505"/>
        <v>4.7521877200025275E-4</v>
      </c>
      <c r="CC136" s="89">
        <f t="shared" si="506"/>
        <v>2.5297860390393592E-4</v>
      </c>
      <c r="CD136" s="89">
        <f t="shared" si="506"/>
        <v>1.0867188463881382E-3</v>
      </c>
      <c r="CE136" s="89">
        <f t="shared" si="506"/>
        <v>8.8393471317497053E-4</v>
      </c>
      <c r="CF136" s="89"/>
      <c r="CG136" s="89">
        <f t="shared" si="505"/>
        <v>4.3382482028641841E-3</v>
      </c>
      <c r="CH136" s="89"/>
      <c r="CI136" s="89">
        <f>CI125</f>
        <v>1.2496988789216055E-3</v>
      </c>
      <c r="CJ136" s="89"/>
      <c r="CK136" s="89">
        <f>CK125</f>
        <v>7.1185698693554194E-4</v>
      </c>
      <c r="CL136" s="89">
        <f>CL125</f>
        <v>6.6819165121949299E-4</v>
      </c>
      <c r="CM136" s="89">
        <f t="shared" si="505"/>
        <v>6.7434514284364731E-4</v>
      </c>
      <c r="CN136" s="181" t="e">
        <f t="shared" si="505"/>
        <v>#DIV/0!</v>
      </c>
      <c r="CO136" s="89">
        <f t="shared" si="505"/>
        <v>4.8214943949987134E-3</v>
      </c>
      <c r="CP136" s="89">
        <f t="shared" si="505"/>
        <v>4.9018373350128205E-3</v>
      </c>
      <c r="CQ136" s="89">
        <f t="shared" si="505"/>
        <v>4.9252153960472949E-3</v>
      </c>
      <c r="CR136" s="89" t="e">
        <f t="shared" si="505"/>
        <v>#DIV/0!</v>
      </c>
      <c r="CS136" s="89"/>
      <c r="CT136" s="89">
        <f t="shared" si="505"/>
        <v>1.7460346760305248E-3</v>
      </c>
      <c r="CU136" s="89">
        <f t="shared" si="505"/>
        <v>5.9828701295010856E-3</v>
      </c>
      <c r="CV136" s="89">
        <f t="shared" si="505"/>
        <v>3.6316756442157671E-4</v>
      </c>
      <c r="CW136" s="89">
        <f t="shared" si="505"/>
        <v>4.9762818695282438E-4</v>
      </c>
      <c r="CX136" s="89">
        <f t="shared" si="505"/>
        <v>2.6565876301604123E-3</v>
      </c>
      <c r="CY136" s="89"/>
      <c r="CZ136" s="89">
        <f t="shared" si="505"/>
        <v>8.9796636795061468E-4</v>
      </c>
      <c r="DA136" s="89">
        <f t="shared" si="505"/>
        <v>1.9523388610141201E-3</v>
      </c>
      <c r="DB136" s="89">
        <f t="shared" si="505"/>
        <v>1.3214584739572694E-3</v>
      </c>
      <c r="DC136" s="89">
        <f>DC125</f>
        <v>1.2214752139450189E-3</v>
      </c>
      <c r="DD136" s="89">
        <f>DD125</f>
        <v>2.8791787311446089E-3</v>
      </c>
      <c r="DE136" s="89"/>
      <c r="DF136" s="89"/>
      <c r="DG136" s="89">
        <f t="shared" si="505"/>
        <v>4.2284262980880824E-3</v>
      </c>
      <c r="DH136" s="89">
        <f t="shared" si="505"/>
        <v>4.3488986652626951E-4</v>
      </c>
      <c r="DI136" s="89">
        <f t="shared" si="505"/>
        <v>9.2150189003435397E-4</v>
      </c>
      <c r="DJ136" s="89">
        <f>DJ125</f>
        <v>3.4117549360303322E-3</v>
      </c>
      <c r="DK136" s="89" t="e">
        <f>DK125</f>
        <v>#DIV/0!</v>
      </c>
      <c r="DL136" s="89"/>
      <c r="DM136" s="89">
        <f t="shared" si="505"/>
        <v>3.6042644612074336E-3</v>
      </c>
      <c r="DN136" s="89">
        <f t="shared" si="505"/>
        <v>6.5680543660951813E-3</v>
      </c>
      <c r="DO136" s="89">
        <f t="shared" si="505"/>
        <v>3.6697995361359955E-3</v>
      </c>
      <c r="DP136" s="89">
        <f>DP125</f>
        <v>4.2570661261208467E-3</v>
      </c>
      <c r="DQ136" s="89">
        <f>DQ125</f>
        <v>3.5498280725752705E-3</v>
      </c>
      <c r="DR136" s="89"/>
      <c r="DS136" s="89">
        <f>DS125</f>
        <v>1.265202745148196E-3</v>
      </c>
      <c r="DT136" s="89">
        <f t="shared" si="505"/>
        <v>1.0533580380489181E-3</v>
      </c>
      <c r="DU136" s="89">
        <f t="shared" si="505"/>
        <v>2.0671324195464763E-3</v>
      </c>
      <c r="DV136" s="89">
        <f t="shared" si="505"/>
        <v>2.7089023303607982E-3</v>
      </c>
      <c r="DW136" s="89">
        <f>DW125</f>
        <v>4.5156436678892324E-4</v>
      </c>
      <c r="DX136" s="89"/>
      <c r="DY136" s="89">
        <f t="shared" si="505"/>
        <v>2.1682408593403364E-3</v>
      </c>
      <c r="DZ136" s="89">
        <f t="shared" si="505"/>
        <v>2.4850440952013577E-3</v>
      </c>
      <c r="EA136" s="89">
        <f t="shared" si="505"/>
        <v>1.759150633051248E-3</v>
      </c>
      <c r="EB136" s="89">
        <f t="shared" si="505"/>
        <v>1.5185277911500096E-3</v>
      </c>
      <c r="EC136" s="89">
        <f>EC125</f>
        <v>2.245862433775744E-3</v>
      </c>
      <c r="ED136" s="89"/>
      <c r="EE136" s="89">
        <f t="shared" si="507"/>
        <v>5.8144696323706162E-4</v>
      </c>
      <c r="EF136" s="89">
        <f t="shared" si="507"/>
        <v>2.0582411035742838E-3</v>
      </c>
      <c r="EG136" s="89">
        <f t="shared" si="507"/>
        <v>2.6928797299305123E-3</v>
      </c>
      <c r="EH136" s="89">
        <f t="shared" si="507"/>
        <v>6.9805060142692906E-4</v>
      </c>
      <c r="EI136" s="89">
        <f t="shared" si="507"/>
        <v>1.0283188038230642E-3</v>
      </c>
      <c r="EJ136" s="89"/>
      <c r="EK136" s="89">
        <f>EK125</f>
        <v>7.0590082059242198E-3</v>
      </c>
      <c r="EL136" s="89">
        <f t="shared" si="507"/>
        <v>6.2066793423537388E-3</v>
      </c>
      <c r="EM136" s="89">
        <f t="shared" si="507"/>
        <v>9.189772733834178E-3</v>
      </c>
      <c r="EN136" s="89">
        <f>EN125</f>
        <v>1.1341158153355367E-2</v>
      </c>
      <c r="EO136" s="89">
        <f>EO125</f>
        <v>3.9955073052061127E-2</v>
      </c>
      <c r="EP136" s="89"/>
      <c r="EQ136" s="89">
        <f t="shared" si="507"/>
        <v>4.35145233569581E-4</v>
      </c>
      <c r="ER136" s="89">
        <f t="shared" si="507"/>
        <v>1.2284729699937661E-3</v>
      </c>
      <c r="ES136" s="89">
        <f t="shared" si="507"/>
        <v>6.3983969333166434E-4</v>
      </c>
      <c r="ET136" s="89">
        <f>ET125</f>
        <v>9.4538257666403655E-4</v>
      </c>
      <c r="EU136" s="89">
        <f>EU125</f>
        <v>8.8085282338467663E-4</v>
      </c>
      <c r="EV136" s="89"/>
      <c r="EW136" s="89">
        <f>EW125</f>
        <v>8.7644864007456686E-4</v>
      </c>
      <c r="EX136" s="89">
        <f t="shared" si="507"/>
        <v>5.1825441272911272E-4</v>
      </c>
      <c r="EY136" s="89">
        <f t="shared" si="507"/>
        <v>1.6927916182295054E-4</v>
      </c>
      <c r="EZ136" s="89">
        <f>EZ125</f>
        <v>2.4908132516706234E-4</v>
      </c>
      <c r="FA136" s="89"/>
      <c r="FB136" s="89"/>
      <c r="FC136" s="89">
        <f t="shared" si="508"/>
        <v>2.2255482188516176E-4</v>
      </c>
      <c r="FD136" s="89">
        <f t="shared" si="508"/>
        <v>4.2765619178873474E-4</v>
      </c>
      <c r="FE136" s="89">
        <f t="shared" si="508"/>
        <v>2.3472966450294294E-4</v>
      </c>
      <c r="FF136" s="89">
        <f t="shared" si="508"/>
        <v>2.8877013169196743E-4</v>
      </c>
      <c r="FG136" s="89"/>
      <c r="FH136" s="89">
        <f t="shared" si="507"/>
        <v>1.2770049228739689E-3</v>
      </c>
      <c r="FI136" s="89">
        <f t="shared" si="507"/>
        <v>6.8965146192000192E-4</v>
      </c>
      <c r="FJ136" s="89">
        <f t="shared" si="507"/>
        <v>6.7482372026543395E-4</v>
      </c>
      <c r="FK136" s="89">
        <f t="shared" si="507"/>
        <v>5.7762719886772832E-4</v>
      </c>
      <c r="FL136" s="89">
        <f t="shared" si="507"/>
        <v>5.0045516634382762E-4</v>
      </c>
      <c r="FM136" s="89"/>
      <c r="FN136" s="89">
        <f t="shared" si="507"/>
        <v>4.0504112845662264E-4</v>
      </c>
      <c r="FO136" s="89">
        <f t="shared" si="507"/>
        <v>8.0742235910232722E-4</v>
      </c>
      <c r="FP136" s="89">
        <f t="shared" si="507"/>
        <v>2.6814768892810142E-3</v>
      </c>
      <c r="FQ136" s="89">
        <f t="shared" si="507"/>
        <v>2.0781626635374911E-4</v>
      </c>
      <c r="FR136" s="89">
        <f t="shared" si="507"/>
        <v>1.9364740262298332E-4</v>
      </c>
      <c r="FS136" s="89"/>
      <c r="FT136" s="89">
        <f t="shared" si="509"/>
        <v>3.7618302719338241E-4</v>
      </c>
      <c r="FU136" s="89">
        <f t="shared" si="509"/>
        <v>6.7179004833607648E-4</v>
      </c>
      <c r="FV136" s="89">
        <f t="shared" si="509"/>
        <v>4.1187734138490526E-4</v>
      </c>
      <c r="FW136" s="89">
        <f t="shared" si="507"/>
        <v>6.6544404650002481E-4</v>
      </c>
      <c r="FX136" s="89">
        <f t="shared" si="507"/>
        <v>3.6085795871820299E-4</v>
      </c>
      <c r="FY136" s="89"/>
      <c r="FZ136" s="89" t="e">
        <f t="shared" si="507"/>
        <v>#DIV/0!</v>
      </c>
      <c r="GA136" s="89" t="e">
        <f t="shared" si="507"/>
        <v>#DIV/0!</v>
      </c>
      <c r="GB136" s="89" t="e">
        <f t="shared" si="507"/>
        <v>#DIV/0!</v>
      </c>
      <c r="GC136" s="89" t="e">
        <f t="shared" si="507"/>
        <v>#DIV/0!</v>
      </c>
      <c r="GD136" s="89" t="e">
        <f t="shared" si="507"/>
        <v>#DIV/0!</v>
      </c>
      <c r="GE136" s="89"/>
      <c r="GF136" s="89">
        <f t="shared" si="507"/>
        <v>3.2768894430482767E-3</v>
      </c>
      <c r="GG136" s="89">
        <f t="shared" si="507"/>
        <v>3.1009187171656192E-3</v>
      </c>
      <c r="GH136" s="89">
        <f t="shared" si="507"/>
        <v>8.3206108654587782E-4</v>
      </c>
      <c r="GI136" s="89">
        <f t="shared" si="507"/>
        <v>1.0109712993746041E-3</v>
      </c>
      <c r="GJ136" s="89">
        <f t="shared" si="507"/>
        <v>1.7063604497242993E-3</v>
      </c>
      <c r="GK136" s="89"/>
      <c r="GL136" s="89">
        <f t="shared" si="507"/>
        <v>3.3431268082070821E-4</v>
      </c>
      <c r="GM136" s="89">
        <f t="shared" si="507"/>
        <v>3.6761864148604804E-4</v>
      </c>
      <c r="GN136" s="89">
        <f t="shared" si="507"/>
        <v>1.2657263380037502E-3</v>
      </c>
      <c r="GO136" s="89">
        <f t="shared" si="507"/>
        <v>5.3709142722435177E-4</v>
      </c>
      <c r="GP136" s="89">
        <f t="shared" si="507"/>
        <v>8.4122826457697455E-4</v>
      </c>
      <c r="GQ136" s="181" t="e">
        <f t="shared" si="510"/>
        <v>#DIV/0!</v>
      </c>
      <c r="GR136" s="89">
        <f t="shared" si="510"/>
        <v>1.1618549271778071E-2</v>
      </c>
      <c r="GS136" s="89">
        <f t="shared" si="510"/>
        <v>2.7911851323329092E-3</v>
      </c>
      <c r="GT136" s="89">
        <f t="shared" si="510"/>
        <v>4.5402030390857542E-3</v>
      </c>
      <c r="GU136" s="89"/>
      <c r="GV136" s="89">
        <f t="shared" si="510"/>
        <v>1.1583964409451359E-2</v>
      </c>
      <c r="GW136" s="89">
        <f t="shared" si="510"/>
        <v>1.5206532501180594E-2</v>
      </c>
      <c r="GX136" s="89">
        <f t="shared" si="510"/>
        <v>2.2927836344464963E-3</v>
      </c>
      <c r="GY136" s="89">
        <f t="shared" si="510"/>
        <v>7.1412473007442471E-3</v>
      </c>
      <c r="GZ136" s="89">
        <f t="shared" si="510"/>
        <v>1.2424361009951319E-2</v>
      </c>
      <c r="HA136" s="89">
        <f t="shared" si="510"/>
        <v>7.6646958271715752E-3</v>
      </c>
      <c r="HB136" s="89">
        <f t="shared" si="510"/>
        <v>1.3070079836385493E-3</v>
      </c>
      <c r="HC136" s="89">
        <f t="shared" si="510"/>
        <v>1.7375785579929863E-3</v>
      </c>
      <c r="HD136" s="89">
        <f t="shared" si="510"/>
        <v>8.108829700344846E-3</v>
      </c>
      <c r="HE136" s="89">
        <f t="shared" si="510"/>
        <v>8.7450892126159953E-3</v>
      </c>
      <c r="HF136" s="89">
        <f t="shared" si="510"/>
        <v>3.3464005674683655E-3</v>
      </c>
      <c r="HG136" s="89">
        <f t="shared" si="510"/>
        <v>1.3211567866521761E-2</v>
      </c>
      <c r="HH136" s="89">
        <f t="shared" si="510"/>
        <v>9.9363147825364817E-3</v>
      </c>
      <c r="HI136" s="89">
        <f t="shared" si="510"/>
        <v>8.0236885931108341E-3</v>
      </c>
      <c r="HJ136" s="89">
        <f t="shared" si="510"/>
        <v>2.3364241969497119E-3</v>
      </c>
      <c r="HK136" s="89">
        <f t="shared" si="510"/>
        <v>2.1615304067040889E-3</v>
      </c>
      <c r="HL136" s="89">
        <f t="shared" si="510"/>
        <v>4.5853359510692158E-3</v>
      </c>
      <c r="HM136" s="89">
        <f t="shared" si="510"/>
        <v>1.4860088787982608E-3</v>
      </c>
      <c r="HN136" s="89">
        <f t="shared" si="510"/>
        <v>6.5176841492823332E-3</v>
      </c>
      <c r="HO136" s="89">
        <f t="shared" si="510"/>
        <v>7.3937567401342512E-3</v>
      </c>
      <c r="HP136" s="89">
        <f t="shared" si="510"/>
        <v>5.2291709143885831E-3</v>
      </c>
      <c r="HQ136" s="89">
        <f t="shared" si="510"/>
        <v>7.9538096528620535E-3</v>
      </c>
      <c r="HR136" s="89">
        <f t="shared" si="510"/>
        <v>1.0632277071910723E-2</v>
      </c>
      <c r="HS136" s="89">
        <f t="shared" si="510"/>
        <v>2.6247257301779303E-3</v>
      </c>
      <c r="HT136" s="89"/>
      <c r="HU136" s="89">
        <f t="shared" si="510"/>
        <v>2.0622472958388817E-3</v>
      </c>
      <c r="HV136" s="89">
        <f t="shared" si="510"/>
        <v>7.5452453341622663E-3</v>
      </c>
      <c r="HW136" s="89">
        <f t="shared" si="510"/>
        <v>4.7524236453882884E-3</v>
      </c>
      <c r="HX136" s="89">
        <f t="shared" si="510"/>
        <v>2.6412987821602054E-3</v>
      </c>
      <c r="HY136" s="89">
        <f t="shared" si="510"/>
        <v>1.8791117129521382E-3</v>
      </c>
      <c r="HZ136" s="89">
        <f t="shared" si="510"/>
        <v>4.3596318067834552E-3</v>
      </c>
      <c r="IA136" s="89">
        <f t="shared" si="510"/>
        <v>4.573660038993497E-3</v>
      </c>
      <c r="IB136" s="89">
        <f t="shared" si="510"/>
        <v>6.0551351271700287E-4</v>
      </c>
      <c r="IC136" s="89">
        <f t="shared" si="510"/>
        <v>1.648604426053258E-2</v>
      </c>
      <c r="ID136" s="89">
        <f t="shared" si="510"/>
        <v>4.6043022480304454E-3</v>
      </c>
      <c r="IE136" s="89">
        <f t="shared" si="510"/>
        <v>2.937984044974844E-3</v>
      </c>
      <c r="IF136" s="89">
        <f t="shared" si="510"/>
        <v>1.7426234494773785E-3</v>
      </c>
      <c r="IG136" s="89">
        <f t="shared" si="510"/>
        <v>3.7208608880702622E-3</v>
      </c>
      <c r="IH136" s="89">
        <f t="shared" si="510"/>
        <v>2.7154238858974112E-3</v>
      </c>
      <c r="II136" s="89">
        <f t="shared" si="510"/>
        <v>5.6845973686005745E-4</v>
      </c>
      <c r="IJ136" s="89">
        <f t="shared" si="510"/>
        <v>1.1898831257137945E-3</v>
      </c>
      <c r="IK136" s="89">
        <f t="shared" si="510"/>
        <v>2.4445400415475001E-3</v>
      </c>
      <c r="IL136" s="89">
        <f t="shared" si="510"/>
        <v>7.0840781636097533E-4</v>
      </c>
      <c r="IM136" s="89">
        <f t="shared" si="510"/>
        <v>6.0849676967579742E-4</v>
      </c>
      <c r="IN136" s="89">
        <f t="shared" si="510"/>
        <v>4.2133502534225526E-4</v>
      </c>
      <c r="IO136" s="89">
        <f t="shared" si="510"/>
        <v>5.2270246982442296E-4</v>
      </c>
      <c r="IP136" s="89">
        <f t="shared" si="510"/>
        <v>1.8878065718225943E-2</v>
      </c>
      <c r="IQ136" s="89">
        <f t="shared" si="510"/>
        <v>1.3966842922373192E-3</v>
      </c>
      <c r="IR136" s="89">
        <f t="shared" si="510"/>
        <v>1.2832884792419431E-3</v>
      </c>
      <c r="IS136" s="89"/>
      <c r="IT136" s="89">
        <f t="shared" si="510"/>
        <v>1.9073540158592304E-3</v>
      </c>
      <c r="IU136" s="89">
        <f t="shared" si="510"/>
        <v>2.1831679706629966E-4</v>
      </c>
      <c r="IV136" s="89">
        <f t="shared" si="510"/>
        <v>5.5243740367310798E-4</v>
      </c>
      <c r="IW136" s="181" t="e">
        <f t="shared" si="510"/>
        <v>#DIV/0!</v>
      </c>
      <c r="IX136" s="89">
        <f t="shared" si="510"/>
        <v>7.2033724549854861E-4</v>
      </c>
      <c r="IY136" s="89">
        <f t="shared" si="510"/>
        <v>1.3100120348670402E-3</v>
      </c>
      <c r="IZ136" s="89">
        <f>IZ125</f>
        <v>1.8991482377707979E-3</v>
      </c>
      <c r="JA136" s="89">
        <f>JA125</f>
        <v>1.4640637316093716E-3</v>
      </c>
      <c r="JB136" s="89"/>
      <c r="JC136" s="89">
        <f t="shared" si="510"/>
        <v>1.0429308673298541E-3</v>
      </c>
      <c r="JD136" s="89">
        <f t="shared" si="510"/>
        <v>3.075758804274231E-3</v>
      </c>
      <c r="JE136" s="89">
        <f t="shared" si="510"/>
        <v>2.1943479622629929E-3</v>
      </c>
      <c r="JF136" s="89" t="e">
        <f t="shared" si="510"/>
        <v>#DIV/0!</v>
      </c>
      <c r="JG136" s="89" t="e">
        <f t="shared" si="511"/>
        <v>#DIV/0!</v>
      </c>
      <c r="JH136" s="89">
        <f t="shared" si="511"/>
        <v>7.3719418898932879E-4</v>
      </c>
      <c r="JI136" s="89">
        <f t="shared" si="511"/>
        <v>3.7426334464581417E-4</v>
      </c>
      <c r="JJ136" s="89">
        <f t="shared" si="511"/>
        <v>1.182604761947557E-3</v>
      </c>
      <c r="JK136" s="89">
        <f t="shared" si="511"/>
        <v>9.4639148429275541E-4</v>
      </c>
      <c r="JL136" s="89">
        <f t="shared" si="511"/>
        <v>7.4527375939887383E-4</v>
      </c>
      <c r="JM136" s="89" t="e">
        <f t="shared" si="511"/>
        <v>#DIV/0!</v>
      </c>
      <c r="JN136" s="89">
        <f t="shared" si="511"/>
        <v>3.6779605636584984E-3</v>
      </c>
      <c r="JO136" s="89">
        <f t="shared" si="511"/>
        <v>1.5509953997561881E-3</v>
      </c>
      <c r="JP136" s="89">
        <f t="shared" si="511"/>
        <v>2.4445513646108297E-4</v>
      </c>
      <c r="JQ136" s="89">
        <f t="shared" si="511"/>
        <v>7.5361836174995449E-4</v>
      </c>
      <c r="JR136" s="89">
        <f t="shared" si="511"/>
        <v>1.2183747080824231E-3</v>
      </c>
      <c r="JS136" s="89" t="e">
        <f t="shared" si="511"/>
        <v>#DIV/0!</v>
      </c>
      <c r="JT136" s="89">
        <f t="shared" si="511"/>
        <v>1.2853879559468308E-3</v>
      </c>
      <c r="JU136" s="89">
        <f t="shared" si="511"/>
        <v>1.2648607738222303E-3</v>
      </c>
      <c r="JV136" s="89">
        <f t="shared" si="511"/>
        <v>1.3023144858388363E-3</v>
      </c>
      <c r="JW136" s="89">
        <f t="shared" si="511"/>
        <v>6.1391792400130793E-4</v>
      </c>
      <c r="JX136" s="89" t="e">
        <f t="shared" si="511"/>
        <v>#DIV/0!</v>
      </c>
      <c r="JY136" s="89">
        <f t="shared" si="511"/>
        <v>2.087773290237555E-4</v>
      </c>
      <c r="JZ136" s="89">
        <f t="shared" si="511"/>
        <v>1.0699858179169682E-3</v>
      </c>
      <c r="KA136" s="89">
        <f t="shared" si="511"/>
        <v>5.1892202788610012E-4</v>
      </c>
      <c r="KB136" s="89">
        <f t="shared" si="511"/>
        <v>1.1402974667374009E-3</v>
      </c>
      <c r="KC136" s="89"/>
      <c r="KD136" s="89"/>
      <c r="KE136" s="89">
        <f t="shared" si="511"/>
        <v>4.0749877687555792E-4</v>
      </c>
      <c r="KF136" s="89">
        <f t="shared" si="511"/>
        <v>9.1521070050227691E-4</v>
      </c>
      <c r="KG136" s="89"/>
      <c r="KH136" s="89"/>
      <c r="KI136" s="89">
        <f t="shared" si="511"/>
        <v>1.4427128545011884E-3</v>
      </c>
      <c r="KJ136" s="89" t="e">
        <f t="shared" si="511"/>
        <v>#DIV/0!</v>
      </c>
      <c r="KK136" s="89">
        <f t="shared" si="511"/>
        <v>1.7924314517879854E-2</v>
      </c>
      <c r="KL136" s="89">
        <f t="shared" si="511"/>
        <v>7.6510558508013629E-3</v>
      </c>
      <c r="KM136" s="89" t="e">
        <f t="shared" si="511"/>
        <v>#DIV/0!</v>
      </c>
      <c r="KN136" s="89" t="e">
        <f t="shared" si="511"/>
        <v>#DIV/0!</v>
      </c>
      <c r="KO136" s="89" t="e">
        <f t="shared" si="511"/>
        <v>#DIV/0!</v>
      </c>
      <c r="KP136" s="89"/>
      <c r="KQ136" s="89">
        <f t="shared" si="511"/>
        <v>3.5457344471902258E-4</v>
      </c>
      <c r="KR136" s="89">
        <f t="shared" si="511"/>
        <v>5.0026535695782632E-4</v>
      </c>
      <c r="KS136" s="89">
        <f t="shared" si="511"/>
        <v>4.0416085138646099E-4</v>
      </c>
      <c r="KT136" s="89">
        <f t="shared" si="511"/>
        <v>1.9768470351273231E-4</v>
      </c>
      <c r="KU136" s="89">
        <f t="shared" si="511"/>
        <v>9.3789675845364474E-5</v>
      </c>
      <c r="KV136" s="89">
        <f t="shared" si="511"/>
        <v>1.9922690108081656E-4</v>
      </c>
      <c r="KW136" s="89">
        <f t="shared" si="511"/>
        <v>1.5827461552258795E-4</v>
      </c>
      <c r="KX136" s="89">
        <f t="shared" si="511"/>
        <v>2.3022368556227085E-4</v>
      </c>
      <c r="KY136" s="89">
        <f t="shared" si="511"/>
        <v>6.1558425685247367E-3</v>
      </c>
      <c r="KZ136" s="89">
        <f t="shared" si="511"/>
        <v>2.419500766027076E-4</v>
      </c>
      <c r="LA136" s="89">
        <f t="shared" si="511"/>
        <v>7.5708771044675344E-4</v>
      </c>
      <c r="LB136" s="89">
        <f t="shared" si="511"/>
        <v>3.0985032582283911E-4</v>
      </c>
      <c r="LC136" s="89">
        <f t="shared" si="511"/>
        <v>6.5133948287687728E-4</v>
      </c>
      <c r="LD136" s="89">
        <f t="shared" si="511"/>
        <v>3.1393792846001745E-4</v>
      </c>
      <c r="LE136" s="89">
        <f t="shared" si="511"/>
        <v>3.3641199864330754E-4</v>
      </c>
      <c r="LF136" s="89">
        <f t="shared" si="511"/>
        <v>7.8552197051275769E-4</v>
      </c>
      <c r="LG136" s="89">
        <f t="shared" si="511"/>
        <v>4.2430672201422559E-4</v>
      </c>
      <c r="LH136" s="89">
        <f t="shared" si="511"/>
        <v>4.1473856427361351E-4</v>
      </c>
      <c r="LI136" s="89">
        <f t="shared" si="511"/>
        <v>5.2975730956663204E-4</v>
      </c>
      <c r="LJ136" s="89">
        <f t="shared" si="511"/>
        <v>2.8738102068951615E-4</v>
      </c>
      <c r="LK136" s="89" t="e">
        <f t="shared" si="511"/>
        <v>#DIV/0!</v>
      </c>
      <c r="LL136" s="89">
        <f t="shared" si="512"/>
        <v>2.9075534289351203E-3</v>
      </c>
      <c r="LM136" s="89">
        <f t="shared" si="512"/>
        <v>2.2949832048379634E-3</v>
      </c>
      <c r="LN136" s="89"/>
      <c r="LO136" s="89">
        <f t="shared" si="513"/>
        <v>2.7865848653353328E-4</v>
      </c>
      <c r="LP136" s="89">
        <f t="shared" si="512"/>
        <v>8.2737069371087411E-5</v>
      </c>
      <c r="LQ136" s="89"/>
      <c r="LR136" s="89">
        <f t="shared" si="512"/>
        <v>2.2740252853569205E-4</v>
      </c>
      <c r="LS136" s="89">
        <f t="shared" si="512"/>
        <v>3.1725901967905219E-4</v>
      </c>
      <c r="LT136" s="89">
        <f t="shared" si="512"/>
        <v>3.2373391225996954E-4</v>
      </c>
      <c r="LU136" s="89">
        <f t="shared" si="512"/>
        <v>1.5960560994998811E-4</v>
      </c>
      <c r="LV136" s="89">
        <f t="shared" si="512"/>
        <v>4.9291784867946931E-4</v>
      </c>
      <c r="LW136" s="89" t="e">
        <f t="shared" si="512"/>
        <v>#DIV/0!</v>
      </c>
      <c r="LX136" s="89">
        <f t="shared" si="512"/>
        <v>3.7057470564592535E-4</v>
      </c>
      <c r="LY136" s="89">
        <f t="shared" si="512"/>
        <v>2.494762050914049E-4</v>
      </c>
      <c r="LZ136" s="89">
        <f t="shared" si="512"/>
        <v>2.2332901183495199E-4</v>
      </c>
      <c r="MA136" s="89">
        <f t="shared" si="512"/>
        <v>1.9976142978262311E-4</v>
      </c>
      <c r="MB136" s="89">
        <f t="shared" si="512"/>
        <v>2.4988983348155005E-4</v>
      </c>
      <c r="MC136" s="89" t="e">
        <f t="shared" si="512"/>
        <v>#DIV/0!</v>
      </c>
      <c r="MD136" s="89">
        <f t="shared" si="512"/>
        <v>3.5731445578804225E-4</v>
      </c>
      <c r="ME136" s="89">
        <f t="shared" si="512"/>
        <v>3.3326476846597992E-4</v>
      </c>
      <c r="MF136" s="89">
        <f t="shared" si="512"/>
        <v>2.4031465943738205E-4</v>
      </c>
      <c r="MG136" s="89">
        <f t="shared" si="512"/>
        <v>3.1222017290021318E-4</v>
      </c>
      <c r="MH136" s="89">
        <f t="shared" si="512"/>
        <v>3.199829051378945E-4</v>
      </c>
      <c r="MI136" s="89" t="e">
        <f t="shared" si="512"/>
        <v>#DIV/0!</v>
      </c>
      <c r="MJ136" s="89">
        <f t="shared" si="512"/>
        <v>4.5065602364308371E-4</v>
      </c>
      <c r="MK136" s="89">
        <f t="shared" si="512"/>
        <v>2.5221236065328916E-4</v>
      </c>
      <c r="ML136" s="89">
        <f t="shared" si="512"/>
        <v>2.4535866605902135E-4</v>
      </c>
      <c r="MM136" s="89">
        <f t="shared" si="512"/>
        <v>3.5196942522995069E-4</v>
      </c>
      <c r="MN136" s="89">
        <f t="shared" si="512"/>
        <v>3.0176373696390053E-4</v>
      </c>
      <c r="MO136" s="89" t="e">
        <f t="shared" si="512"/>
        <v>#DIV/0!</v>
      </c>
      <c r="MP136" s="89">
        <f t="shared" si="512"/>
        <v>3.8153984429021448E-4</v>
      </c>
      <c r="MQ136" s="89">
        <f t="shared" si="512"/>
        <v>1.937384788063729E-3</v>
      </c>
      <c r="MR136" s="89">
        <f t="shared" si="512"/>
        <v>9.4000152342760979E-3</v>
      </c>
      <c r="MS136" s="89">
        <f t="shared" si="512"/>
        <v>1.1139314549497627E-2</v>
      </c>
      <c r="MT136" s="89">
        <f t="shared" si="512"/>
        <v>5.4450946025366058E-4</v>
      </c>
      <c r="MU136" s="89" t="e">
        <f t="shared" si="512"/>
        <v>#DIV/0!</v>
      </c>
      <c r="MV136" s="89">
        <f t="shared" si="512"/>
        <v>2.6639992424483405E-4</v>
      </c>
      <c r="MW136" s="89">
        <f t="shared" si="512"/>
        <v>5.2251384774898166E-3</v>
      </c>
      <c r="MX136" s="89">
        <f t="shared" si="512"/>
        <v>5.1218734649252358E-4</v>
      </c>
      <c r="MY136" s="89">
        <f t="shared" si="512"/>
        <v>6.1429701679907751E-4</v>
      </c>
      <c r="MZ136" s="89">
        <f t="shared" si="512"/>
        <v>1.0658057981147542E-2</v>
      </c>
      <c r="NA136" s="89" t="e">
        <f t="shared" si="512"/>
        <v>#DIV/0!</v>
      </c>
      <c r="NB136" s="89">
        <f t="shared" si="512"/>
        <v>2.908053410330617E-4</v>
      </c>
      <c r="NC136" s="89">
        <f t="shared" si="512"/>
        <v>2.3136861206601609E-4</v>
      </c>
      <c r="ND136" s="89">
        <f t="shared" si="512"/>
        <v>2.7591201682617724E-4</v>
      </c>
      <c r="NE136" s="89">
        <f t="shared" si="512"/>
        <v>3.1007846002714684E-4</v>
      </c>
      <c r="NF136" s="89">
        <f t="shared" si="512"/>
        <v>1.6710138516499792E-4</v>
      </c>
      <c r="NG136" s="89" t="e">
        <f t="shared" si="512"/>
        <v>#DIV/0!</v>
      </c>
      <c r="NH136" s="89">
        <f t="shared" si="512"/>
        <v>2.3800259490394684E-4</v>
      </c>
      <c r="NI136" s="89">
        <f t="shared" si="512"/>
        <v>1.208079253714018E-3</v>
      </c>
      <c r="NJ136" s="89" t="e">
        <f t="shared" si="512"/>
        <v>#DIV/0!</v>
      </c>
      <c r="NK136" s="89">
        <f t="shared" si="512"/>
        <v>1.6086407739423797E-3</v>
      </c>
      <c r="NL136" s="89">
        <f t="shared" si="512"/>
        <v>3.7454239747454249E-4</v>
      </c>
      <c r="NM136" s="89">
        <f t="shared" si="512"/>
        <v>9.0523805494403494E-4</v>
      </c>
      <c r="NN136" s="89">
        <f t="shared" si="514"/>
        <v>7.2002920984695705E-4</v>
      </c>
      <c r="NO136" s="89">
        <f t="shared" si="514"/>
        <v>1.6327784082726701E-3</v>
      </c>
      <c r="NP136" s="89" t="e">
        <f t="shared" si="514"/>
        <v>#DIV/0!</v>
      </c>
      <c r="NQ136" s="89">
        <f t="shared" si="514"/>
        <v>1.0660157541182429E-3</v>
      </c>
      <c r="NR136" s="89">
        <f t="shared" si="514"/>
        <v>2.0971186749679902E-3</v>
      </c>
      <c r="NS136" s="89">
        <f t="shared" si="514"/>
        <v>4.9284582665850623E-3</v>
      </c>
      <c r="NT136" s="89">
        <f t="shared" si="514"/>
        <v>6.4768208537778623E-4</v>
      </c>
      <c r="NU136" s="89">
        <f t="shared" si="514"/>
        <v>7.0924712357527033E-4</v>
      </c>
      <c r="NV136" s="89" t="e">
        <f t="shared" si="514"/>
        <v>#DIV/0!</v>
      </c>
      <c r="NW136" s="89">
        <f t="shared" si="514"/>
        <v>3.3892318141072811E-3</v>
      </c>
      <c r="NX136" s="89">
        <f t="shared" si="514"/>
        <v>8.5685865726407254E-4</v>
      </c>
      <c r="NY136" s="89">
        <f t="shared" si="514"/>
        <v>1.9769652666372221E-3</v>
      </c>
      <c r="NZ136" s="89">
        <f t="shared" si="514"/>
        <v>6.3940241760534122E-4</v>
      </c>
      <c r="OA136" s="89">
        <f t="shared" si="514"/>
        <v>2.2187823705819235E-3</v>
      </c>
      <c r="OB136" s="89" t="e">
        <f t="shared" si="514"/>
        <v>#DIV/0!</v>
      </c>
      <c r="OC136" s="89">
        <f t="shared" si="514"/>
        <v>6.3388173753712251E-4</v>
      </c>
      <c r="OD136" s="89">
        <f t="shared" si="514"/>
        <v>1.6892996769274139E-3</v>
      </c>
      <c r="OE136" s="89">
        <f t="shared" si="514"/>
        <v>2.5600321744601749E-3</v>
      </c>
      <c r="OF136" s="89">
        <f t="shared" si="514"/>
        <v>3.8868876536276224E-3</v>
      </c>
      <c r="OG136" s="89" t="e">
        <f t="shared" si="514"/>
        <v>#DIV/0!</v>
      </c>
      <c r="OH136" s="89">
        <f t="shared" si="514"/>
        <v>1.3924555683109106E-3</v>
      </c>
      <c r="OI136" s="89">
        <f t="shared" si="514"/>
        <v>7.1608704797769471E-3</v>
      </c>
      <c r="OJ136" s="89" t="e">
        <f t="shared" si="514"/>
        <v>#DIV/0!</v>
      </c>
      <c r="OK136" s="89">
        <f t="shared" si="514"/>
        <v>3.409625000480003E-2</v>
      </c>
      <c r="OL136" s="89">
        <f t="shared" si="514"/>
        <v>1.56450159968811E-2</v>
      </c>
      <c r="OM136" s="89" t="e">
        <f t="shared" si="514"/>
        <v>#DIV/0!</v>
      </c>
      <c r="ON136" s="89">
        <f t="shared" si="514"/>
        <v>2.7891002278375848E-2</v>
      </c>
      <c r="OO136" s="89">
        <f t="shared" si="514"/>
        <v>7.0550751674651501E-4</v>
      </c>
      <c r="OP136" s="89" t="e">
        <f t="shared" si="514"/>
        <v>#DIV/0!</v>
      </c>
      <c r="OQ136" s="89">
        <f t="shared" si="514"/>
        <v>3.8992843702621835E-2</v>
      </c>
      <c r="OR136" s="89">
        <f t="shared" si="514"/>
        <v>0.10566560317022079</v>
      </c>
      <c r="OS136" s="89" t="e">
        <f t="shared" si="514"/>
        <v>#DIV/0!</v>
      </c>
      <c r="OT136" s="89" t="e">
        <f t="shared" si="514"/>
        <v>#DIV/0!</v>
      </c>
      <c r="OU136" s="89">
        <f t="shared" si="514"/>
        <v>5.0272859824727831E-3</v>
      </c>
      <c r="OV136" s="89" t="e">
        <f t="shared" si="514"/>
        <v>#DIV/0!</v>
      </c>
      <c r="OW136" s="89" t="e">
        <f t="shared" si="514"/>
        <v>#DIV/0!</v>
      </c>
      <c r="OX136" s="89" t="e">
        <f t="shared" si="514"/>
        <v>#DIV/0!</v>
      </c>
      <c r="OY136" s="89" t="e">
        <f t="shared" si="514"/>
        <v>#DIV/0!</v>
      </c>
    </row>
    <row r="137" spans="1:415">
      <c r="A137" s="87" t="s">
        <v>89</v>
      </c>
      <c r="B137" s="87" t="s">
        <v>84</v>
      </c>
      <c r="C137" s="88"/>
      <c r="D137" s="89">
        <f t="shared" ref="D137:BO137" si="515">D124/137.88</f>
        <v>4.6954140750250268E-4</v>
      </c>
      <c r="E137" s="89">
        <f t="shared" si="515"/>
        <v>1.4136670168411272E-3</v>
      </c>
      <c r="F137" s="89">
        <f t="shared" si="515"/>
        <v>4.2867588124555506E-3</v>
      </c>
      <c r="G137" s="89">
        <f t="shared" si="515"/>
        <v>1.496095532511294E-3</v>
      </c>
      <c r="H137" s="89">
        <f t="shared" si="515"/>
        <v>2.8217702187676693E-3</v>
      </c>
      <c r="I137" s="89">
        <f t="shared" si="515"/>
        <v>2.9743224313162017E-3</v>
      </c>
      <c r="J137" s="89">
        <f t="shared" si="515"/>
        <v>1.8161732136253699E-3</v>
      </c>
      <c r="K137" s="89">
        <f t="shared" si="515"/>
        <v>4.3639725073393951E-3</v>
      </c>
      <c r="L137" s="89">
        <f t="shared" si="515"/>
        <v>3.559072852150721E-3</v>
      </c>
      <c r="M137" s="89">
        <f t="shared" si="515"/>
        <v>1.0445828698161432E-2</v>
      </c>
      <c r="N137" s="89">
        <f t="shared" si="515"/>
        <v>3.8016209455890571E-3</v>
      </c>
      <c r="O137" s="89">
        <f t="shared" si="515"/>
        <v>8.3039283816893489E-3</v>
      </c>
      <c r="P137" s="89">
        <f t="shared" si="515"/>
        <v>2.0415770335740881E-3</v>
      </c>
      <c r="Q137" s="89">
        <f t="shared" si="515"/>
        <v>7.6257472429428136E-4</v>
      </c>
      <c r="R137" s="89">
        <f t="shared" si="515"/>
        <v>5.0602585301586108E-4</v>
      </c>
      <c r="S137" s="89">
        <f t="shared" si="515"/>
        <v>7.0927085807360307E-4</v>
      </c>
      <c r="T137" s="89"/>
      <c r="U137" s="89"/>
      <c r="V137" s="89">
        <f t="shared" si="515"/>
        <v>9.2053743704763959E-5</v>
      </c>
      <c r="W137" s="89">
        <f t="shared" si="515"/>
        <v>1.2542671985167549E-4</v>
      </c>
      <c r="X137" s="89">
        <f t="shared" si="515"/>
        <v>6.1972493630375937E-5</v>
      </c>
      <c r="Y137" s="89">
        <f t="shared" si="515"/>
        <v>1.6486671948464507E-4</v>
      </c>
      <c r="Z137" s="89">
        <f t="shared" si="515"/>
        <v>7.2984491204963102E-5</v>
      </c>
      <c r="AA137" s="89"/>
      <c r="AB137" s="89">
        <f t="shared" si="515"/>
        <v>6.6907621277686606E-5</v>
      </c>
      <c r="AC137" s="89">
        <f t="shared" si="515"/>
        <v>8.8027243403745241E-5</v>
      </c>
      <c r="AD137" s="89">
        <f t="shared" si="515"/>
        <v>3.943761354655946E-5</v>
      </c>
      <c r="AE137" s="89">
        <f t="shared" si="515"/>
        <v>2.6665858644474081E-5</v>
      </c>
      <c r="AF137" s="89">
        <f t="shared" si="515"/>
        <v>1.4967803849008483E-5</v>
      </c>
      <c r="AG137" s="89"/>
      <c r="AH137" s="89">
        <f t="shared" si="515"/>
        <v>1.0854857112102033E-4</v>
      </c>
      <c r="AI137" s="89">
        <f t="shared" si="515"/>
        <v>8.1934565537215221E-5</v>
      </c>
      <c r="AJ137" s="89">
        <f t="shared" si="515"/>
        <v>1.3524726484490798E-3</v>
      </c>
      <c r="AK137" s="89">
        <f t="shared" si="515"/>
        <v>6.2811997608209038E-4</v>
      </c>
      <c r="AL137" s="89">
        <f t="shared" si="515"/>
        <v>1.4822949052140607E-4</v>
      </c>
      <c r="AM137" s="89"/>
      <c r="AN137" s="89">
        <f t="shared" si="515"/>
        <v>1.375653517795839E-4</v>
      </c>
      <c r="AO137" s="89">
        <f t="shared" si="515"/>
        <v>1.55798357492999E-4</v>
      </c>
      <c r="AP137" s="89">
        <f t="shared" si="515"/>
        <v>1.2246358251596237E-4</v>
      </c>
      <c r="AQ137" s="89">
        <f t="shared" si="515"/>
        <v>8.1315393076460273E-5</v>
      </c>
      <c r="AR137" s="89">
        <f t="shared" si="515"/>
        <v>6.6569514548559338E-5</v>
      </c>
      <c r="AS137" s="89"/>
      <c r="AT137" s="89">
        <f t="shared" si="515"/>
        <v>2.2510904270579249E-4</v>
      </c>
      <c r="AU137" s="89">
        <f t="shared" si="515"/>
        <v>5.1843694746184275E-4</v>
      </c>
      <c r="AV137" s="89">
        <f t="shared" si="515"/>
        <v>1.160775355599117E-3</v>
      </c>
      <c r="AW137" s="89">
        <f t="shared" si="515"/>
        <v>4.8135683616656259E-4</v>
      </c>
      <c r="AX137" s="89">
        <f t="shared" si="515"/>
        <v>3.4491734168147004E-4</v>
      </c>
      <c r="AY137" s="89"/>
      <c r="AZ137" s="89">
        <f t="shared" si="515"/>
        <v>5.9471634246811694E-5</v>
      </c>
      <c r="BA137" s="89">
        <f t="shared" si="515"/>
        <v>2.9444034515973502E-5</v>
      </c>
      <c r="BB137" s="89">
        <f t="shared" si="515"/>
        <v>1.3491334991972749E-4</v>
      </c>
      <c r="BC137" s="89">
        <f t="shared" si="515"/>
        <v>5.1421611127387324E-5</v>
      </c>
      <c r="BD137" s="89"/>
      <c r="BE137" s="89">
        <f t="shared" si="515"/>
        <v>2.9487031879202492E-5</v>
      </c>
      <c r="BF137" s="89">
        <f t="shared" si="515"/>
        <v>4.2187110427943891E-4</v>
      </c>
      <c r="BG137" s="89">
        <f t="shared" si="515"/>
        <v>4.4592142772532792E-4</v>
      </c>
      <c r="BH137" s="89">
        <f t="shared" si="515"/>
        <v>9.0596473360721338E-4</v>
      </c>
      <c r="BI137" s="89"/>
      <c r="BJ137" s="89">
        <f t="shared" si="515"/>
        <v>6.1768488939854024E-4</v>
      </c>
      <c r="BK137" s="89">
        <f t="shared" si="515"/>
        <v>2.6213860145811181E-4</v>
      </c>
      <c r="BL137" s="89">
        <f t="shared" si="515"/>
        <v>4.1382184116435804E-4</v>
      </c>
      <c r="BM137" s="89">
        <f t="shared" si="515"/>
        <v>2.5933923218006725E-4</v>
      </c>
      <c r="BN137" s="89"/>
      <c r="BO137" s="89">
        <f t="shared" si="515"/>
        <v>3.3492299128086217E-5</v>
      </c>
      <c r="BP137" s="89">
        <f t="shared" ref="BP137:EB137" si="516">BP124/137.88</f>
        <v>1.2188330689415169E-4</v>
      </c>
      <c r="BQ137" s="89">
        <f t="shared" si="516"/>
        <v>1.4783595862125513E-4</v>
      </c>
      <c r="BR137" s="89">
        <f t="shared" si="516"/>
        <v>5.8241611451394501E-5</v>
      </c>
      <c r="BS137" s="89"/>
      <c r="BT137" s="89">
        <f t="shared" si="516"/>
        <v>1.8706222466931453E-4</v>
      </c>
      <c r="BU137" s="89">
        <f t="shared" si="516"/>
        <v>2.4054582095437013E-4</v>
      </c>
      <c r="BV137" s="89">
        <f t="shared" si="516"/>
        <v>1.6362539597292197E-4</v>
      </c>
      <c r="BW137" s="89"/>
      <c r="BX137" s="89">
        <f t="shared" si="516"/>
        <v>2.1552661860873826E-5</v>
      </c>
      <c r="BY137" s="89"/>
      <c r="BZ137" s="89">
        <f t="shared" si="516"/>
        <v>2.5931665338311508E-4</v>
      </c>
      <c r="CA137" s="89">
        <f t="shared" si="516"/>
        <v>1.9498152145182394E-5</v>
      </c>
      <c r="CB137" s="89">
        <f t="shared" si="516"/>
        <v>1.1238944575856321E-4</v>
      </c>
      <c r="CC137" s="89">
        <f>CC124/137.88</f>
        <v>1.9867592320360899E-5</v>
      </c>
      <c r="CD137" s="89">
        <f>CD124/137.88</f>
        <v>4.1601712477231089E-4</v>
      </c>
      <c r="CE137" s="89">
        <f>CE124/137.88</f>
        <v>4.5053206635751629E-4</v>
      </c>
      <c r="CF137" s="89"/>
      <c r="CG137" s="89">
        <f t="shared" si="516"/>
        <v>1.3995707375894241E-4</v>
      </c>
      <c r="CH137" s="89"/>
      <c r="CI137" s="89">
        <f>CI124/137.88</f>
        <v>5.2546141041595661E-4</v>
      </c>
      <c r="CJ137" s="89"/>
      <c r="CK137" s="89">
        <f>CK124/137.88</f>
        <v>3.7659576411659017E-4</v>
      </c>
      <c r="CL137" s="89">
        <f>CL124/137.88</f>
        <v>3.1909491092279538E-4</v>
      </c>
      <c r="CM137" s="89">
        <f t="shared" si="516"/>
        <v>3.005188702404454E-4</v>
      </c>
      <c r="CN137" s="181" t="e">
        <f t="shared" si="516"/>
        <v>#DIV/0!</v>
      </c>
      <c r="CO137" s="89">
        <f t="shared" si="516"/>
        <v>2.1227309292645084E-3</v>
      </c>
      <c r="CP137" s="89">
        <f t="shared" si="516"/>
        <v>2.5343005054868318E-3</v>
      </c>
      <c r="CQ137" s="89">
        <f t="shared" si="516"/>
        <v>2.5263930988349754E-3</v>
      </c>
      <c r="CR137" s="89" t="e">
        <f t="shared" si="516"/>
        <v>#DIV/0!</v>
      </c>
      <c r="CS137" s="89"/>
      <c r="CT137" s="89">
        <f t="shared" si="516"/>
        <v>3.1372935049464671E-4</v>
      </c>
      <c r="CU137" s="89">
        <f t="shared" si="516"/>
        <v>1.4316105332855481E-3</v>
      </c>
      <c r="CV137" s="89">
        <f t="shared" si="516"/>
        <v>2.9695398731428086E-5</v>
      </c>
      <c r="CW137" s="89">
        <f t="shared" si="516"/>
        <v>2.6577090574337859E-5</v>
      </c>
      <c r="CX137" s="89">
        <f t="shared" si="516"/>
        <v>1.8909231599918176E-4</v>
      </c>
      <c r="CY137" s="89"/>
      <c r="CZ137" s="89">
        <f t="shared" si="516"/>
        <v>2.5703500452837317E-5</v>
      </c>
      <c r="DA137" s="89">
        <f t="shared" si="516"/>
        <v>4.932719634383208E-5</v>
      </c>
      <c r="DB137" s="89">
        <f t="shared" si="516"/>
        <v>4.3722225545275686E-5</v>
      </c>
      <c r="DC137" s="89">
        <f>DC124/137.88</f>
        <v>1.9838393773114832E-4</v>
      </c>
      <c r="DD137" s="89">
        <f>DD124/137.88</f>
        <v>2.4079021755896125E-4</v>
      </c>
      <c r="DE137" s="89"/>
      <c r="DF137" s="89"/>
      <c r="DG137" s="89">
        <f t="shared" si="516"/>
        <v>1.6545928910733986E-4</v>
      </c>
      <c r="DH137" s="89">
        <f t="shared" si="516"/>
        <v>1.6558002766033E-4</v>
      </c>
      <c r="DI137" s="89">
        <f t="shared" si="516"/>
        <v>4.011773642801043E-4</v>
      </c>
      <c r="DJ137" s="89">
        <f>DJ124/137.88</f>
        <v>1.5679459766189339E-4</v>
      </c>
      <c r="DK137" s="89" t="e">
        <f>DK124/137.88</f>
        <v>#DIV/0!</v>
      </c>
      <c r="DL137" s="89"/>
      <c r="DM137" s="89">
        <f t="shared" si="516"/>
        <v>3.4538947761674583E-4</v>
      </c>
      <c r="DN137" s="89">
        <f t="shared" si="516"/>
        <v>6.8461932967511872E-4</v>
      </c>
      <c r="DO137" s="89">
        <f t="shared" si="516"/>
        <v>3.4203007643902384E-4</v>
      </c>
      <c r="DP137" s="89">
        <f>DP124/137.88</f>
        <v>9.3117259378290584E-4</v>
      </c>
      <c r="DQ137" s="89">
        <f>DQ124/137.88</f>
        <v>7.2921838911223734E-4</v>
      </c>
      <c r="DR137" s="89"/>
      <c r="DS137" s="89">
        <f>DS124/137.88</f>
        <v>5.5747526005969186E-4</v>
      </c>
      <c r="DT137" s="89">
        <f t="shared" si="516"/>
        <v>4.6686851740153118E-4</v>
      </c>
      <c r="DU137" s="89">
        <f t="shared" si="516"/>
        <v>8.573166957391603E-4</v>
      </c>
      <c r="DV137" s="89">
        <f t="shared" si="516"/>
        <v>1.1684277589067303E-3</v>
      </c>
      <c r="DW137" s="89">
        <f>DW124/137.88</f>
        <v>1.9810297442026829E-4</v>
      </c>
      <c r="DX137" s="89"/>
      <c r="DY137" s="89">
        <f t="shared" si="516"/>
        <v>9.6215042925529911E-4</v>
      </c>
      <c r="DZ137" s="89">
        <f t="shared" si="516"/>
        <v>1.1196575717695625E-3</v>
      </c>
      <c r="EA137" s="89">
        <f t="shared" si="516"/>
        <v>7.9093704832922541E-4</v>
      </c>
      <c r="EB137" s="89">
        <f t="shared" si="516"/>
        <v>6.7495749710359191E-4</v>
      </c>
      <c r="EC137" s="89">
        <f>EC124/137.88</f>
        <v>1.0100473972100897E-3</v>
      </c>
      <c r="ED137" s="89"/>
      <c r="EE137" s="89">
        <f>EE124/137.88</f>
        <v>6.6263205529831732E-5</v>
      </c>
      <c r="EF137" s="89">
        <f>EF124/137.88</f>
        <v>7.5718826434263467E-5</v>
      </c>
      <c r="EG137" s="89">
        <f>EG124/137.88</f>
        <v>2.5991727444062238E-4</v>
      </c>
      <c r="EH137" s="89">
        <f>EH124/137.88</f>
        <v>2.9736418280561493E-4</v>
      </c>
      <c r="EI137" s="89">
        <f t="shared" ref="EI137:HC137" si="517">EI124/137.88</f>
        <v>1.6478407616330815E-4</v>
      </c>
      <c r="EJ137" s="89"/>
      <c r="EK137" s="89">
        <f>EK124/137.88</f>
        <v>4.442895473133478E-4</v>
      </c>
      <c r="EL137" s="89">
        <f t="shared" si="517"/>
        <v>4.2147069360505969E-4</v>
      </c>
      <c r="EM137" s="89">
        <f t="shared" si="517"/>
        <v>8.3820860682798641E-4</v>
      </c>
      <c r="EN137" s="89">
        <f>EN124/137.88</f>
        <v>5.8542526452582224E-4</v>
      </c>
      <c r="EO137" s="89">
        <f>EO124/137.88</f>
        <v>1.1308829027434429E-3</v>
      </c>
      <c r="EP137" s="89"/>
      <c r="EQ137" s="89">
        <f t="shared" si="517"/>
        <v>1.9736210563778484E-4</v>
      </c>
      <c r="ER137" s="89">
        <f t="shared" si="517"/>
        <v>5.5809003903204064E-4</v>
      </c>
      <c r="ES137" s="89">
        <f t="shared" si="517"/>
        <v>2.8932552589925632E-4</v>
      </c>
      <c r="ET137" s="89">
        <f>ET124/137.88</f>
        <v>4.3064664986886561E-4</v>
      </c>
      <c r="EU137" s="89">
        <f>EU124/137.88</f>
        <v>4.0104821108308237E-4</v>
      </c>
      <c r="EV137" s="89"/>
      <c r="EW137" s="89">
        <f>EW124/137.88</f>
        <v>3.7515449043673299E-4</v>
      </c>
      <c r="EX137" s="89">
        <f t="shared" si="517"/>
        <v>2.3097054439413981E-4</v>
      </c>
      <c r="EY137" s="89">
        <f t="shared" si="517"/>
        <v>6.6888787537117456E-5</v>
      </c>
      <c r="EZ137" s="89">
        <f>EZ124/137.88</f>
        <v>5.9479039040808527E-5</v>
      </c>
      <c r="FA137" s="89"/>
      <c r="FB137" s="89"/>
      <c r="FC137" s="89">
        <f>FC124/137.88</f>
        <v>9.669500723632922E-5</v>
      </c>
      <c r="FD137" s="89">
        <f>FD124/137.88</f>
        <v>1.9394096069466586E-4</v>
      </c>
      <c r="FE137" s="89">
        <f>FE124/137.88</f>
        <v>1.0152868348166088E-4</v>
      </c>
      <c r="FF137" s="89">
        <f>FF124/137.88</f>
        <v>1.2417036699372694E-4</v>
      </c>
      <c r="FG137" s="89"/>
      <c r="FH137" s="89">
        <f t="shared" si="517"/>
        <v>2.4606965263097988E-4</v>
      </c>
      <c r="FI137" s="89">
        <f t="shared" si="517"/>
        <v>1.1767020890492967E-4</v>
      </c>
      <c r="FJ137" s="89">
        <f t="shared" si="517"/>
        <v>2.1486797226951649E-4</v>
      </c>
      <c r="FK137" s="89">
        <f t="shared" si="517"/>
        <v>2.1738905279718897E-4</v>
      </c>
      <c r="FL137" s="89">
        <f t="shared" si="517"/>
        <v>1.683719715227818E-4</v>
      </c>
      <c r="FM137" s="89"/>
      <c r="FN137" s="89">
        <f t="shared" si="517"/>
        <v>1.8238269082543728E-4</v>
      </c>
      <c r="FO137" s="89">
        <f t="shared" si="517"/>
        <v>3.5672335644377519E-4</v>
      </c>
      <c r="FP137" s="89">
        <f t="shared" si="517"/>
        <v>1.2151314514916441E-3</v>
      </c>
      <c r="FQ137" s="89">
        <f t="shared" si="517"/>
        <v>8.5202379736126511E-5</v>
      </c>
      <c r="FR137" s="89">
        <f t="shared" si="517"/>
        <v>5.6797586189363399E-5</v>
      </c>
      <c r="FS137" s="89"/>
      <c r="FT137" s="89">
        <f>FT124/137.88</f>
        <v>1.5455705556529473E-4</v>
      </c>
      <c r="FU137" s="89">
        <f>FU124/137.88</f>
        <v>2.9212695463210256E-4</v>
      </c>
      <c r="FV137" s="89">
        <f>FV124/137.88</f>
        <v>1.0866861114219128E-4</v>
      </c>
      <c r="FW137" s="89">
        <f t="shared" si="517"/>
        <v>2.8070198761836346E-4</v>
      </c>
      <c r="FX137" s="89">
        <f t="shared" si="517"/>
        <v>1.2212369352957667E-4</v>
      </c>
      <c r="FY137" s="89"/>
      <c r="FZ137" s="89" t="e">
        <f t="shared" si="517"/>
        <v>#DIV/0!</v>
      </c>
      <c r="GA137" s="89" t="e">
        <f t="shared" si="517"/>
        <v>#DIV/0!</v>
      </c>
      <c r="GB137" s="89" t="e">
        <f t="shared" si="517"/>
        <v>#DIV/0!</v>
      </c>
      <c r="GC137" s="89" t="e">
        <f t="shared" si="517"/>
        <v>#DIV/0!</v>
      </c>
      <c r="GD137" s="89" t="e">
        <f t="shared" si="517"/>
        <v>#DIV/0!</v>
      </c>
      <c r="GE137" s="89"/>
      <c r="GF137" s="89">
        <f t="shared" si="517"/>
        <v>7.9781037102680859E-4</v>
      </c>
      <c r="GG137" s="89">
        <f t="shared" si="517"/>
        <v>5.8039453106444885E-4</v>
      </c>
      <c r="GH137" s="89">
        <f>GH124/137.88</f>
        <v>3.6267519639174967E-4</v>
      </c>
      <c r="GI137" s="89">
        <f>GI124/137.88</f>
        <v>4.0488737094048817E-4</v>
      </c>
      <c r="GJ137" s="89">
        <f>GJ124/137.88</f>
        <v>4.1368719165509938E-4</v>
      </c>
      <c r="GK137" s="89"/>
      <c r="GL137" s="89">
        <f t="shared" si="517"/>
        <v>8.8523207809969732E-5</v>
      </c>
      <c r="GM137" s="89">
        <f t="shared" si="517"/>
        <v>8.7929684371947464E-5</v>
      </c>
      <c r="GN137" s="89">
        <f t="shared" si="517"/>
        <v>1.9267866313909003E-4</v>
      </c>
      <c r="GO137" s="89">
        <f t="shared" si="517"/>
        <v>1.108813740322522E-4</v>
      </c>
      <c r="GP137" s="89">
        <f t="shared" si="517"/>
        <v>1.0306362543320739E-4</v>
      </c>
      <c r="GQ137" s="181" t="e">
        <f t="shared" si="517"/>
        <v>#DIV/0!</v>
      </c>
      <c r="GR137" s="89">
        <f t="shared" si="517"/>
        <v>1.9341365365385338E-3</v>
      </c>
      <c r="GS137" s="89">
        <f t="shared" si="517"/>
        <v>1.428223283411854E-3</v>
      </c>
      <c r="GT137" s="89">
        <f t="shared" si="517"/>
        <v>2.2729480075037458E-3</v>
      </c>
      <c r="GU137" s="89"/>
      <c r="GV137" s="89">
        <f t="shared" si="517"/>
        <v>1.4346135470319212E-3</v>
      </c>
      <c r="GW137" s="89">
        <f t="shared" si="517"/>
        <v>3.5208870123996054E-4</v>
      </c>
      <c r="GX137" s="89">
        <f t="shared" si="517"/>
        <v>4.7094791202551467E-4</v>
      </c>
      <c r="GY137" s="89">
        <f t="shared" si="517"/>
        <v>3.5492896422600824E-4</v>
      </c>
      <c r="GZ137" s="89">
        <f t="shared" si="517"/>
        <v>2.8547848903625662E-4</v>
      </c>
      <c r="HA137" s="89">
        <f t="shared" si="517"/>
        <v>4.3982247471625294E-4</v>
      </c>
      <c r="HB137" s="89">
        <f t="shared" si="517"/>
        <v>6.0581292360922172E-4</v>
      </c>
      <c r="HC137" s="89">
        <f t="shared" si="517"/>
        <v>4.4675110999692385E-4</v>
      </c>
      <c r="HD137" s="89">
        <f t="shared" ref="HD137:JU137" si="518">HD124/137.88</f>
        <v>2.5866343000392885E-4</v>
      </c>
      <c r="HE137" s="89">
        <f t="shared" si="518"/>
        <v>3.5262304327534673E-4</v>
      </c>
      <c r="HF137" s="89">
        <f t="shared" si="518"/>
        <v>8.1413792997422939E-4</v>
      </c>
      <c r="HG137" s="89">
        <f t="shared" si="518"/>
        <v>2.8879010473660993E-4</v>
      </c>
      <c r="HH137" s="89">
        <f t="shared" si="518"/>
        <v>4.4755224631040853E-4</v>
      </c>
      <c r="HI137" s="89">
        <f t="shared" si="518"/>
        <v>9.1745790258845568E-4</v>
      </c>
      <c r="HJ137" s="89">
        <f t="shared" si="518"/>
        <v>3.7074424970981673E-4</v>
      </c>
      <c r="HK137" s="89">
        <f t="shared" si="518"/>
        <v>2.3957662837251914E-4</v>
      </c>
      <c r="HL137" s="89">
        <f t="shared" si="518"/>
        <v>1.4159548281901456E-4</v>
      </c>
      <c r="HM137" s="89">
        <f t="shared" si="518"/>
        <v>2.4934616718216639E-4</v>
      </c>
      <c r="HN137" s="89">
        <f t="shared" si="518"/>
        <v>3.0544760656672852E-4</v>
      </c>
      <c r="HO137" s="89">
        <f t="shared" si="518"/>
        <v>3.2263888985137762E-4</v>
      </c>
      <c r="HP137" s="89">
        <f t="shared" si="518"/>
        <v>2.542010991449027E-4</v>
      </c>
      <c r="HQ137" s="89">
        <f t="shared" si="518"/>
        <v>6.1935548418487832E-4</v>
      </c>
      <c r="HR137" s="89">
        <f t="shared" si="518"/>
        <v>5.919667434420876E-4</v>
      </c>
      <c r="HS137" s="89">
        <f t="shared" si="518"/>
        <v>2.6936496896494503E-4</v>
      </c>
      <c r="HT137" s="89"/>
      <c r="HU137" s="89">
        <f t="shared" si="518"/>
        <v>9.7071261315236437E-5</v>
      </c>
      <c r="HV137" s="89">
        <f t="shared" si="518"/>
        <v>1.2633431476348714E-4</v>
      </c>
      <c r="HW137" s="89">
        <f t="shared" si="518"/>
        <v>9.5584919877805287E-5</v>
      </c>
      <c r="HX137" s="89">
        <f t="shared" si="518"/>
        <v>1.9278721440674115E-4</v>
      </c>
      <c r="HY137" s="89">
        <f t="shared" si="518"/>
        <v>1.3475192808757403E-4</v>
      </c>
      <c r="HZ137" s="89">
        <f t="shared" si="518"/>
        <v>1.6269832604199808E-4</v>
      </c>
      <c r="IA137" s="89">
        <f t="shared" si="518"/>
        <v>1.8445789779038269E-4</v>
      </c>
      <c r="IB137" s="89">
        <f t="shared" si="518"/>
        <v>2.2572589384242388E-4</v>
      </c>
      <c r="IC137" s="89">
        <f t="shared" si="518"/>
        <v>2.7478109364021216E-4</v>
      </c>
      <c r="ID137" s="89">
        <f t="shared" si="518"/>
        <v>1.855504703664744E-4</v>
      </c>
      <c r="IE137" s="89">
        <f t="shared" si="518"/>
        <v>1.1046820219479362E-4</v>
      </c>
      <c r="IF137" s="89">
        <f t="shared" si="518"/>
        <v>2.1720734007401967E-4</v>
      </c>
      <c r="IG137" s="89">
        <f t="shared" si="518"/>
        <v>1.4102299556044298E-4</v>
      </c>
      <c r="IH137" s="89">
        <f t="shared" si="518"/>
        <v>1.3300289100066324E-4</v>
      </c>
      <c r="II137" s="89">
        <f t="shared" si="518"/>
        <v>1.1015573384660599E-4</v>
      </c>
      <c r="IJ137" s="89">
        <f t="shared" si="518"/>
        <v>6.9812872783704441E-5</v>
      </c>
      <c r="IK137" s="89">
        <f t="shared" si="518"/>
        <v>1.7503410900888917E-4</v>
      </c>
      <c r="IL137" s="89">
        <f t="shared" si="518"/>
        <v>3.3579310345992128E-5</v>
      </c>
      <c r="IM137" s="89">
        <f t="shared" si="518"/>
        <v>1.4019705894183427E-4</v>
      </c>
      <c r="IN137" s="89">
        <f t="shared" si="518"/>
        <v>5.840065638934868E-5</v>
      </c>
      <c r="IO137" s="89">
        <f t="shared" si="518"/>
        <v>1.5281197016101146E-4</v>
      </c>
      <c r="IP137" s="89">
        <f t="shared" si="518"/>
        <v>5.8305157915380143E-4</v>
      </c>
      <c r="IQ137" s="89">
        <f t="shared" si="518"/>
        <v>1.4315692263981768E-4</v>
      </c>
      <c r="IR137" s="89">
        <f t="shared" si="518"/>
        <v>1.949875446208478E-4</v>
      </c>
      <c r="IS137" s="89"/>
      <c r="IT137" s="89">
        <f t="shared" si="518"/>
        <v>9.1490612296724191E-4</v>
      </c>
      <c r="IU137" s="89">
        <f t="shared" si="518"/>
        <v>4.707263940365244E-5</v>
      </c>
      <c r="IV137" s="89">
        <f t="shared" si="518"/>
        <v>1.5419408070640938E-4</v>
      </c>
      <c r="IW137" s="181" t="e">
        <f t="shared" si="518"/>
        <v>#DIV/0!</v>
      </c>
      <c r="IX137" s="89">
        <f t="shared" si="518"/>
        <v>1.7428934836307607E-4</v>
      </c>
      <c r="IY137" s="89">
        <f t="shared" si="518"/>
        <v>5.0490432161158191E-4</v>
      </c>
      <c r="IZ137" s="89">
        <f>IZ124/137.88</f>
        <v>8.4243114798523728E-4</v>
      </c>
      <c r="JA137" s="89">
        <f>JA124/137.88</f>
        <v>6.1863637433425987E-4</v>
      </c>
      <c r="JB137" s="89"/>
      <c r="JC137" s="89">
        <f t="shared" si="518"/>
        <v>4.6954140750250268E-4</v>
      </c>
      <c r="JD137" s="89">
        <f t="shared" si="518"/>
        <v>1.4136670168411272E-3</v>
      </c>
      <c r="JE137" s="89">
        <f t="shared" si="518"/>
        <v>1.0132897679797713E-3</v>
      </c>
      <c r="JF137" s="89" t="e">
        <f t="shared" si="518"/>
        <v>#DIV/0!</v>
      </c>
      <c r="JG137" s="89" t="e">
        <f t="shared" si="518"/>
        <v>#DIV/0!</v>
      </c>
      <c r="JH137" s="89">
        <f t="shared" si="518"/>
        <v>3.7288765210892867E-4</v>
      </c>
      <c r="JI137" s="89">
        <f t="shared" si="518"/>
        <v>1.8079103732579173E-4</v>
      </c>
      <c r="JJ137" s="89">
        <f t="shared" si="518"/>
        <v>6.0285943292159166E-4</v>
      </c>
      <c r="JK137" s="89">
        <f t="shared" si="518"/>
        <v>4.7646579669057617E-4</v>
      </c>
      <c r="JL137" s="89">
        <f t="shared" si="518"/>
        <v>3.747648650776441E-4</v>
      </c>
      <c r="JM137" s="89" t="e">
        <f t="shared" si="518"/>
        <v>#DIV/0!</v>
      </c>
      <c r="JN137" s="89">
        <f t="shared" si="518"/>
        <v>1.8579227431368658E-3</v>
      </c>
      <c r="JO137" s="89">
        <f t="shared" si="518"/>
        <v>3.734822246474743E-4</v>
      </c>
      <c r="JP137" s="89">
        <f t="shared" si="518"/>
        <v>1.1358001782135128E-4</v>
      </c>
      <c r="JQ137" s="89">
        <f t="shared" si="518"/>
        <v>1.6087787395190618E-4</v>
      </c>
      <c r="JR137" s="89">
        <f t="shared" si="518"/>
        <v>1.903317745819957E-4</v>
      </c>
      <c r="JS137" s="89" t="e">
        <f t="shared" si="518"/>
        <v>#DIV/0!</v>
      </c>
      <c r="JT137" s="89">
        <f t="shared" si="518"/>
        <v>2.3681654857192702E-4</v>
      </c>
      <c r="JU137" s="89">
        <f t="shared" si="518"/>
        <v>2.7965654866620284E-4</v>
      </c>
      <c r="JV137" s="89">
        <f t="shared" ref="JV137:MG137" si="519">JV124/137.88</f>
        <v>2.8720662662197639E-4</v>
      </c>
      <c r="JW137" s="89">
        <f t="shared" si="519"/>
        <v>1.2929814890645406E-4</v>
      </c>
      <c r="JX137" s="89" t="e">
        <f t="shared" si="519"/>
        <v>#DIV/0!</v>
      </c>
      <c r="JY137" s="89">
        <f t="shared" si="519"/>
        <v>1.0122241545999186E-4</v>
      </c>
      <c r="JZ137" s="89">
        <f t="shared" si="519"/>
        <v>5.4791028735516221E-4</v>
      </c>
      <c r="KA137" s="89">
        <f t="shared" si="519"/>
        <v>2.6491338435028318E-4</v>
      </c>
      <c r="KB137" s="89">
        <f t="shared" si="519"/>
        <v>5.8550964452961079E-4</v>
      </c>
      <c r="KC137" s="89"/>
      <c r="KD137" s="89"/>
      <c r="KE137" s="89">
        <f t="shared" si="519"/>
        <v>1.8568988864774543E-4</v>
      </c>
      <c r="KF137" s="89">
        <f t="shared" si="519"/>
        <v>3.6405353102793384E-4</v>
      </c>
      <c r="KG137" s="89"/>
      <c r="KH137" s="89"/>
      <c r="KI137" s="89">
        <f t="shared" si="519"/>
        <v>7.443128341858259E-4</v>
      </c>
      <c r="KJ137" s="89" t="e">
        <f t="shared" si="519"/>
        <v>#DIV/0!</v>
      </c>
      <c r="KK137" s="89">
        <f t="shared" si="519"/>
        <v>9.0794917692960178E-3</v>
      </c>
      <c r="KL137" s="89">
        <f t="shared" si="519"/>
        <v>3.8239703196915652E-3</v>
      </c>
      <c r="KM137" s="89" t="e">
        <f t="shared" si="519"/>
        <v>#DIV/0!</v>
      </c>
      <c r="KN137" s="89" t="e">
        <f t="shared" si="519"/>
        <v>#DIV/0!</v>
      </c>
      <c r="KO137" s="89" t="e">
        <f t="shared" si="519"/>
        <v>#DIV/0!</v>
      </c>
      <c r="KP137" s="89"/>
      <c r="KQ137" s="89">
        <f t="shared" si="519"/>
        <v>3.6111641739015715E-5</v>
      </c>
      <c r="KR137" s="89">
        <f t="shared" si="519"/>
        <v>1.4641447244267036E-4</v>
      </c>
      <c r="KS137" s="89">
        <f t="shared" si="519"/>
        <v>2.7357562886514511E-5</v>
      </c>
      <c r="KT137" s="89">
        <f t="shared" si="519"/>
        <v>9.1525935662802935E-5</v>
      </c>
      <c r="KU137" s="89">
        <f t="shared" si="519"/>
        <v>2.1852775853177246E-5</v>
      </c>
      <c r="KV137" s="89">
        <f t="shared" si="519"/>
        <v>4.1373807817509024E-5</v>
      </c>
      <c r="KW137" s="89">
        <f t="shared" si="519"/>
        <v>2.0218621576342024E-5</v>
      </c>
      <c r="KX137" s="89">
        <f t="shared" si="519"/>
        <v>3.2061825070016659E-5</v>
      </c>
      <c r="KY137" s="89">
        <f t="shared" si="519"/>
        <v>3.131654679651361E-3</v>
      </c>
      <c r="KZ137" s="89">
        <f t="shared" si="519"/>
        <v>1.3021415083495498E-5</v>
      </c>
      <c r="LA137" s="89">
        <f t="shared" si="519"/>
        <v>2.8198874496737983E-4</v>
      </c>
      <c r="LB137" s="89">
        <f t="shared" si="519"/>
        <v>3.4861645238160499E-5</v>
      </c>
      <c r="LC137" s="89">
        <f t="shared" si="519"/>
        <v>7.6287493675593796E-5</v>
      </c>
      <c r="LD137" s="89">
        <f t="shared" si="519"/>
        <v>4.7758870161791064E-5</v>
      </c>
      <c r="LE137" s="89">
        <f t="shared" si="519"/>
        <v>2.4552198563753555E-5</v>
      </c>
      <c r="LF137" s="89">
        <f t="shared" si="519"/>
        <v>5.8000007907505305E-5</v>
      </c>
      <c r="LG137" s="89">
        <f t="shared" si="519"/>
        <v>1.0270472459120332E-4</v>
      </c>
      <c r="LH137" s="89">
        <f t="shared" si="519"/>
        <v>1.6272279410285977E-4</v>
      </c>
      <c r="LI137" s="89">
        <f t="shared" si="519"/>
        <v>3.7904224172578268E-5</v>
      </c>
      <c r="LJ137" s="89">
        <f t="shared" si="519"/>
        <v>4.053017042314598E-5</v>
      </c>
      <c r="LK137" s="89" t="e">
        <f t="shared" si="519"/>
        <v>#DIV/0!</v>
      </c>
      <c r="LL137" s="89">
        <f t="shared" si="519"/>
        <v>1.4800923191281914E-3</v>
      </c>
      <c r="LM137" s="89">
        <f t="shared" si="519"/>
        <v>1.1641419216087063E-3</v>
      </c>
      <c r="LN137" s="89"/>
      <c r="LO137" s="89">
        <f t="shared" ref="LO137" si="520">LO124/137.88</f>
        <v>1.7619518115633366E-5</v>
      </c>
      <c r="LP137" s="89">
        <f t="shared" si="519"/>
        <v>1.1442073566984571E-5</v>
      </c>
      <c r="LQ137" s="89"/>
      <c r="LR137" s="89">
        <f t="shared" si="519"/>
        <v>4.3804835013990992E-5</v>
      </c>
      <c r="LS137" s="89">
        <f t="shared" si="519"/>
        <v>4.7874097097475347E-5</v>
      </c>
      <c r="LT137" s="89">
        <f t="shared" si="519"/>
        <v>3.6715477168232264E-5</v>
      </c>
      <c r="LU137" s="89">
        <f t="shared" si="519"/>
        <v>2.0996472629606879E-5</v>
      </c>
      <c r="LV137" s="89">
        <f t="shared" si="519"/>
        <v>4.6187997519433411E-5</v>
      </c>
      <c r="LW137" s="89" t="e">
        <f t="shared" si="519"/>
        <v>#DIV/0!</v>
      </c>
      <c r="LX137" s="89">
        <f t="shared" si="519"/>
        <v>1.4362725787398477E-4</v>
      </c>
      <c r="LY137" s="89">
        <f t="shared" si="519"/>
        <v>8.9841731313945364E-5</v>
      </c>
      <c r="LZ137" s="89">
        <f t="shared" si="519"/>
        <v>6.0023137202570165E-5</v>
      </c>
      <c r="MA137" s="89">
        <f t="shared" si="519"/>
        <v>5.4020825256846557E-5</v>
      </c>
      <c r="MB137" s="89">
        <f t="shared" si="519"/>
        <v>3.6656400302795498E-5</v>
      </c>
      <c r="MC137" s="89" t="e">
        <f t="shared" si="519"/>
        <v>#DIV/0!</v>
      </c>
      <c r="MD137" s="89">
        <f t="shared" si="519"/>
        <v>1.1191645036573221E-4</v>
      </c>
      <c r="ME137" s="89">
        <f t="shared" si="519"/>
        <v>1.3338854575408463E-4</v>
      </c>
      <c r="MF137" s="89">
        <f t="shared" si="519"/>
        <v>6.4531416111661549E-5</v>
      </c>
      <c r="MG137" s="89">
        <f t="shared" si="519"/>
        <v>8.8778352805187757E-5</v>
      </c>
      <c r="MH137" s="89">
        <f t="shared" ref="MH137:OS137" si="521">MH124/137.88</f>
        <v>8.5980045094751623E-5</v>
      </c>
      <c r="MI137" s="89" t="e">
        <f t="shared" si="521"/>
        <v>#DIV/0!</v>
      </c>
      <c r="MJ137" s="89">
        <f t="shared" si="521"/>
        <v>1.1109251804772893E-4</v>
      </c>
      <c r="MK137" s="89">
        <f t="shared" si="521"/>
        <v>7.4917691122767727E-5</v>
      </c>
      <c r="ML137" s="89">
        <f t="shared" si="521"/>
        <v>3.5404192538323835E-5</v>
      </c>
      <c r="MM137" s="89">
        <f t="shared" si="521"/>
        <v>4.1159923148947913E-5</v>
      </c>
      <c r="MN137" s="89">
        <f t="shared" si="521"/>
        <v>5.7463550102872903E-5</v>
      </c>
      <c r="MO137" s="89" t="e">
        <f t="shared" si="521"/>
        <v>#DIV/0!</v>
      </c>
      <c r="MP137" s="89">
        <f t="shared" si="521"/>
        <v>4.4069188489012248E-5</v>
      </c>
      <c r="MQ137" s="89">
        <f t="shared" si="521"/>
        <v>3.0791994336852347E-4</v>
      </c>
      <c r="MR137" s="89">
        <f t="shared" si="521"/>
        <v>4.0440270499765996E-4</v>
      </c>
      <c r="MS137" s="89">
        <f t="shared" si="521"/>
        <v>4.6139130561275642E-4</v>
      </c>
      <c r="MT137" s="89">
        <f t="shared" si="521"/>
        <v>1.1465898588918183E-4</v>
      </c>
      <c r="MU137" s="89" t="e">
        <f t="shared" si="521"/>
        <v>#DIV/0!</v>
      </c>
      <c r="MV137" s="89">
        <f t="shared" si="521"/>
        <v>2.0957015568231125E-5</v>
      </c>
      <c r="MW137" s="89">
        <f t="shared" si="521"/>
        <v>2.143340955817309E-4</v>
      </c>
      <c r="MX137" s="89">
        <f t="shared" si="521"/>
        <v>6.7284899418926206E-5</v>
      </c>
      <c r="MY137" s="89">
        <f t="shared" si="521"/>
        <v>1.4053491742352297E-4</v>
      </c>
      <c r="MZ137" s="89">
        <f t="shared" si="521"/>
        <v>4.4869948346591812E-4</v>
      </c>
      <c r="NA137" s="89" t="e">
        <f t="shared" si="521"/>
        <v>#DIV/0!</v>
      </c>
      <c r="NB137" s="89">
        <f t="shared" si="521"/>
        <v>2.0824187149623421E-5</v>
      </c>
      <c r="NC137" s="89">
        <f t="shared" si="521"/>
        <v>3.3703125852399586E-5</v>
      </c>
      <c r="ND137" s="89">
        <f t="shared" si="521"/>
        <v>1.9394827876207754E-5</v>
      </c>
      <c r="NE137" s="89">
        <f t="shared" si="521"/>
        <v>1.4254222390794647E-5</v>
      </c>
      <c r="NF137" s="89">
        <f t="shared" si="521"/>
        <v>2.0099479701693005E-5</v>
      </c>
      <c r="NG137" s="89" t="e">
        <f t="shared" si="521"/>
        <v>#DIV/0!</v>
      </c>
      <c r="NH137" s="89">
        <f t="shared" si="521"/>
        <v>5.5247041660895343E-5</v>
      </c>
      <c r="NI137" s="89">
        <f t="shared" si="521"/>
        <v>1.197904290997983E-4</v>
      </c>
      <c r="NJ137" s="89" t="e">
        <f t="shared" si="521"/>
        <v>#DIV/0!</v>
      </c>
      <c r="NK137" s="89">
        <f t="shared" si="521"/>
        <v>3.4086396472995196E-4</v>
      </c>
      <c r="NL137" s="89">
        <f t="shared" si="521"/>
        <v>4.7610809088544236E-5</v>
      </c>
      <c r="NM137" s="89">
        <f t="shared" si="521"/>
        <v>2.1477867438401647E-5</v>
      </c>
      <c r="NN137" s="89">
        <f t="shared" si="521"/>
        <v>2.8799096373196834E-5</v>
      </c>
      <c r="NO137" s="89">
        <f t="shared" si="521"/>
        <v>4.465973374481961E-5</v>
      </c>
      <c r="NP137" s="89" t="e">
        <f t="shared" si="521"/>
        <v>#DIV/0!</v>
      </c>
      <c r="NQ137" s="89">
        <f t="shared" si="521"/>
        <v>2.5735690339877824E-4</v>
      </c>
      <c r="NR137" s="89">
        <f t="shared" si="521"/>
        <v>3.5741898113434567E-4</v>
      </c>
      <c r="NS137" s="89">
        <f t="shared" si="521"/>
        <v>4.6929098759797408E-4</v>
      </c>
      <c r="NT137" s="89">
        <f t="shared" si="521"/>
        <v>3.279573627339589E-5</v>
      </c>
      <c r="NU137" s="89">
        <f t="shared" si="521"/>
        <v>6.6793409977347693E-5</v>
      </c>
      <c r="NV137" s="89" t="e">
        <f t="shared" si="521"/>
        <v>#DIV/0!</v>
      </c>
      <c r="NW137" s="89">
        <f t="shared" si="521"/>
        <v>7.9673409477810226E-4</v>
      </c>
      <c r="NX137" s="89">
        <f t="shared" si="521"/>
        <v>2.0515939768783829E-4</v>
      </c>
      <c r="NY137" s="89">
        <f t="shared" si="521"/>
        <v>4.8359273178550008E-5</v>
      </c>
      <c r="NZ137" s="89">
        <f t="shared" si="521"/>
        <v>1.8915407377175224E-4</v>
      </c>
      <c r="OA137" s="89">
        <f t="shared" si="521"/>
        <v>6.6086110183695369E-4</v>
      </c>
      <c r="OB137" s="89" t="e">
        <f t="shared" si="521"/>
        <v>#DIV/0!</v>
      </c>
      <c r="OC137" s="89">
        <f t="shared" si="521"/>
        <v>2.1523994024262745E-4</v>
      </c>
      <c r="OD137" s="89">
        <f t="shared" si="521"/>
        <v>1.2050215783124344E-4</v>
      </c>
      <c r="OE137" s="89">
        <f t="shared" si="521"/>
        <v>4.6894585098669774E-4</v>
      </c>
      <c r="OF137" s="89">
        <f t="shared" si="521"/>
        <v>1.866958475779612E-4</v>
      </c>
      <c r="OG137" s="89" t="e">
        <f t="shared" si="521"/>
        <v>#DIV/0!</v>
      </c>
      <c r="OH137" s="89">
        <f t="shared" si="521"/>
        <v>4.2691718969270385E-5</v>
      </c>
      <c r="OI137" s="89">
        <f t="shared" si="521"/>
        <v>1.365040903869689E-3</v>
      </c>
      <c r="OJ137" s="89" t="e">
        <f t="shared" si="521"/>
        <v>#DIV/0!</v>
      </c>
      <c r="OK137" s="89">
        <f t="shared" si="521"/>
        <v>4.8510390815861333E-4</v>
      </c>
      <c r="OL137" s="89">
        <f t="shared" si="521"/>
        <v>3.2210086253590183E-4</v>
      </c>
      <c r="OM137" s="89" t="e">
        <f t="shared" si="521"/>
        <v>#DIV/0!</v>
      </c>
      <c r="ON137" s="89">
        <f t="shared" si="521"/>
        <v>5.3083361289087551E-4</v>
      </c>
      <c r="OO137" s="89">
        <f t="shared" si="521"/>
        <v>1.8957544760879681E-5</v>
      </c>
      <c r="OP137" s="89" t="e">
        <f t="shared" si="521"/>
        <v>#DIV/0!</v>
      </c>
      <c r="OQ137" s="89">
        <f t="shared" si="521"/>
        <v>1.638648261510528E-2</v>
      </c>
      <c r="OR137" s="89">
        <f t="shared" si="521"/>
        <v>4.6131008426783075E-2</v>
      </c>
      <c r="OS137" s="89" t="e">
        <f t="shared" si="521"/>
        <v>#DIV/0!</v>
      </c>
      <c r="OT137" s="89" t="e">
        <f t="shared" ref="OT137:OY137" si="522">OT124/137.88</f>
        <v>#DIV/0!</v>
      </c>
      <c r="OU137" s="89">
        <f t="shared" si="522"/>
        <v>2.2236898073361181E-3</v>
      </c>
      <c r="OV137" s="89" t="e">
        <f t="shared" si="522"/>
        <v>#DIV/0!</v>
      </c>
      <c r="OW137" s="89" t="e">
        <f t="shared" si="522"/>
        <v>#DIV/0!</v>
      </c>
      <c r="OX137" s="89" t="e">
        <f t="shared" si="522"/>
        <v>#DIV/0!</v>
      </c>
      <c r="OY137" s="89" t="e">
        <f t="shared" si="522"/>
        <v>#DIV/0!</v>
      </c>
    </row>
    <row r="138" spans="1:415">
      <c r="A138" s="87" t="s">
        <v>91</v>
      </c>
      <c r="B138" s="87" t="s">
        <v>84</v>
      </c>
      <c r="C138" s="88">
        <v>2.2499999999999999E-2</v>
      </c>
      <c r="D138" s="89">
        <f>D128</f>
        <v>-0.64542538225838786</v>
      </c>
      <c r="E138" s="89">
        <f t="shared" ref="E138:BP138" si="523">E128</f>
        <v>-0.86260308551639375</v>
      </c>
      <c r="F138" s="89" t="e">
        <f t="shared" si="523"/>
        <v>#DIV/0!</v>
      </c>
      <c r="G138" s="89" t="e">
        <f t="shared" si="523"/>
        <v>#DIV/0!</v>
      </c>
      <c r="H138" s="89" t="e">
        <f t="shared" si="523"/>
        <v>#DIV/0!</v>
      </c>
      <c r="I138" s="89" t="e">
        <f t="shared" si="523"/>
        <v>#DIV/0!</v>
      </c>
      <c r="J138" s="89" t="e">
        <f t="shared" si="523"/>
        <v>#DIV/0!</v>
      </c>
      <c r="K138" s="89" t="e">
        <f t="shared" si="523"/>
        <v>#DIV/0!</v>
      </c>
      <c r="L138" s="89" t="e">
        <f t="shared" si="523"/>
        <v>#DIV/0!</v>
      </c>
      <c r="M138" s="89" t="e">
        <f t="shared" si="523"/>
        <v>#DIV/0!</v>
      </c>
      <c r="N138" s="89" t="e">
        <f t="shared" si="523"/>
        <v>#DIV/0!</v>
      </c>
      <c r="O138" s="89">
        <f t="shared" si="523"/>
        <v>0</v>
      </c>
      <c r="P138" s="89">
        <f t="shared" si="523"/>
        <v>0</v>
      </c>
      <c r="Q138" s="89" t="e">
        <f t="shared" si="523"/>
        <v>#DIV/0!</v>
      </c>
      <c r="R138" s="89" t="e">
        <f t="shared" si="523"/>
        <v>#DIV/0!</v>
      </c>
      <c r="S138" s="89">
        <f t="shared" si="523"/>
        <v>0</v>
      </c>
      <c r="T138" s="89"/>
      <c r="U138" s="89"/>
      <c r="V138" s="89">
        <f t="shared" si="523"/>
        <v>0.32874840897167867</v>
      </c>
      <c r="W138" s="89">
        <f t="shared" si="523"/>
        <v>0.35021562008497326</v>
      </c>
      <c r="X138" s="89">
        <f t="shared" si="523"/>
        <v>0.21794942368345929</v>
      </c>
      <c r="Y138" s="89">
        <f t="shared" si="523"/>
        <v>0.48652143984464125</v>
      </c>
      <c r="Z138" s="89">
        <f t="shared" si="523"/>
        <v>0.31782456945811988</v>
      </c>
      <c r="AA138" s="89"/>
      <c r="AB138" s="89">
        <f t="shared" si="523"/>
        <v>0.1631272723681203</v>
      </c>
      <c r="AC138" s="89">
        <f t="shared" si="523"/>
        <v>0.27405874858247886</v>
      </c>
      <c r="AD138" s="89">
        <f t="shared" si="523"/>
        <v>0.1328667474025389</v>
      </c>
      <c r="AE138" s="89">
        <f t="shared" si="523"/>
        <v>0.13354532800119123</v>
      </c>
      <c r="AF138" s="89">
        <f t="shared" si="523"/>
        <v>7.1517703139136052E-2</v>
      </c>
      <c r="AG138" s="89"/>
      <c r="AH138" s="89">
        <f t="shared" si="523"/>
        <v>7.4362222398066904E-2</v>
      </c>
      <c r="AI138" s="89">
        <f t="shared" si="523"/>
        <v>2.3347002625893523E-2</v>
      </c>
      <c r="AJ138" s="89">
        <f t="shared" si="523"/>
        <v>2.4031354010066414E-2</v>
      </c>
      <c r="AK138" s="89">
        <f t="shared" si="523"/>
        <v>6.9460154357793624E-2</v>
      </c>
      <c r="AL138" s="89">
        <f t="shared" si="523"/>
        <v>3.3084305374806264E-2</v>
      </c>
      <c r="AM138" s="89"/>
      <c r="AN138" s="89">
        <f t="shared" si="523"/>
        <v>0.3003104215844668</v>
      </c>
      <c r="AO138" s="89">
        <f t="shared" si="523"/>
        <v>0.4428843683919837</v>
      </c>
      <c r="AP138" s="89">
        <f t="shared" si="523"/>
        <v>0.34402914584821143</v>
      </c>
      <c r="AQ138" s="89">
        <f t="shared" si="523"/>
        <v>0.28611703348732631</v>
      </c>
      <c r="AR138" s="89" t="e">
        <f t="shared" si="523"/>
        <v>#DIV/0!</v>
      </c>
      <c r="AS138" s="89"/>
      <c r="AT138" s="89">
        <f t="shared" si="523"/>
        <v>0.28563084699470892</v>
      </c>
      <c r="AU138" s="89">
        <f t="shared" si="523"/>
        <v>0.28173505874172866</v>
      </c>
      <c r="AV138" s="89">
        <f t="shared" si="523"/>
        <v>0.18556454848302562</v>
      </c>
      <c r="AW138" s="89">
        <f t="shared" si="523"/>
        <v>0.66769297057356025</v>
      </c>
      <c r="AX138" s="89">
        <f t="shared" si="523"/>
        <v>0.49019758483826287</v>
      </c>
      <c r="AY138" s="89"/>
      <c r="AZ138" s="89">
        <f t="shared" si="523"/>
        <v>0.18503378261567241</v>
      </c>
      <c r="BA138" s="89">
        <f t="shared" si="523"/>
        <v>0.12438956369659171</v>
      </c>
      <c r="BB138" s="89" t="e">
        <f t="shared" si="523"/>
        <v>#DIV/0!</v>
      </c>
      <c r="BC138" s="89">
        <f t="shared" si="523"/>
        <v>0.18941300404926953</v>
      </c>
      <c r="BD138" s="89"/>
      <c r="BE138" s="89">
        <f t="shared" si="523"/>
        <v>8.4862775286939293E-2</v>
      </c>
      <c r="BF138" s="89">
        <f t="shared" si="523"/>
        <v>9.0588450912051352E-2</v>
      </c>
      <c r="BG138" s="89">
        <f t="shared" si="523"/>
        <v>6.1135393513382472E-2</v>
      </c>
      <c r="BH138" s="89">
        <f t="shared" si="523"/>
        <v>7.2234854782873253E-2</v>
      </c>
      <c r="BI138" s="89"/>
      <c r="BJ138" s="89">
        <f t="shared" si="523"/>
        <v>0.1373583783698876</v>
      </c>
      <c r="BK138" s="89">
        <f t="shared" si="523"/>
        <v>5.4606970862462231E-2</v>
      </c>
      <c r="BL138" s="89">
        <f t="shared" si="523"/>
        <v>0.12067432919433024</v>
      </c>
      <c r="BM138" s="89">
        <f t="shared" si="523"/>
        <v>8.4871681726652617E-2</v>
      </c>
      <c r="BN138" s="89"/>
      <c r="BO138" s="89" t="e">
        <f t="shared" si="523"/>
        <v>#DIV/0!</v>
      </c>
      <c r="BP138" s="89" t="e">
        <f t="shared" si="523"/>
        <v>#DIV/0!</v>
      </c>
      <c r="BQ138" s="89">
        <f t="shared" ref="BQ138:EB138" si="524">BQ128</f>
        <v>0.51979322297637187</v>
      </c>
      <c r="BR138" s="89">
        <f t="shared" si="524"/>
        <v>0.26220805147321852</v>
      </c>
      <c r="BS138" s="89"/>
      <c r="BT138" s="89">
        <f t="shared" si="524"/>
        <v>0.16572740702933653</v>
      </c>
      <c r="BU138" s="89">
        <f t="shared" si="524"/>
        <v>6.1017366212338497E-2</v>
      </c>
      <c r="BV138" s="89">
        <f t="shared" si="524"/>
        <v>5.4764031806481095E-2</v>
      </c>
      <c r="BW138" s="89"/>
      <c r="BX138" s="89" t="e">
        <f t="shared" si="524"/>
        <v>#DIV/0!</v>
      </c>
      <c r="BY138" s="89"/>
      <c r="BZ138" s="89">
        <f t="shared" si="524"/>
        <v>4.5610535916327404E-2</v>
      </c>
      <c r="CA138" s="89">
        <f t="shared" si="524"/>
        <v>1.5393338505732723E-2</v>
      </c>
      <c r="CB138" s="89">
        <f t="shared" si="524"/>
        <v>9.5941721347707273E-3</v>
      </c>
      <c r="CC138" s="89">
        <f>CC128</f>
        <v>2.8985108036436815E-3</v>
      </c>
      <c r="CD138" s="89">
        <f>CD128</f>
        <v>5.683065877149107E-3</v>
      </c>
      <c r="CE138" s="89">
        <f>CE128</f>
        <v>7.6498767777991333E-2</v>
      </c>
      <c r="CF138" s="89"/>
      <c r="CG138" s="89">
        <f t="shared" si="524"/>
        <v>5.6139295463862683E-2</v>
      </c>
      <c r="CH138" s="89"/>
      <c r="CI138" s="89">
        <f>CI128</f>
        <v>0.19266935620697456</v>
      </c>
      <c r="CJ138" s="89"/>
      <c r="CK138" s="89">
        <f>CK128</f>
        <v>-0.27879854459128611</v>
      </c>
      <c r="CL138" s="89">
        <f>CL128</f>
        <v>1.4890454892435522E-2</v>
      </c>
      <c r="CM138" s="89">
        <f t="shared" si="524"/>
        <v>4.7431759203426438E-3</v>
      </c>
      <c r="CN138" s="181" t="e">
        <f t="shared" si="524"/>
        <v>#DIV/0!</v>
      </c>
      <c r="CO138" s="89">
        <f>CO128</f>
        <v>0.49344119667082931</v>
      </c>
      <c r="CP138" s="89">
        <f t="shared" si="524"/>
        <v>0.73153084780229283</v>
      </c>
      <c r="CQ138" s="89">
        <f t="shared" si="524"/>
        <v>0.70876664397048494</v>
      </c>
      <c r="CR138" s="89" t="e">
        <f t="shared" si="524"/>
        <v>#DIV/0!</v>
      </c>
      <c r="CS138" s="89"/>
      <c r="CT138" s="89">
        <f t="shared" si="524"/>
        <v>6.2854987983793617E-2</v>
      </c>
      <c r="CU138" s="89">
        <f t="shared" si="524"/>
        <v>0.19238216594981999</v>
      </c>
      <c r="CV138" s="89">
        <f t="shared" si="524"/>
        <v>2.2870439693756261E-3</v>
      </c>
      <c r="CW138" s="89">
        <f t="shared" si="524"/>
        <v>3.6956477329923521E-2</v>
      </c>
      <c r="CX138" s="89">
        <f t="shared" si="524"/>
        <v>5.4044164609564231E-2</v>
      </c>
      <c r="CY138" s="89"/>
      <c r="CZ138" s="89">
        <f t="shared" si="524"/>
        <v>1.0871605661542818E-2</v>
      </c>
      <c r="DA138" s="89">
        <f t="shared" si="524"/>
        <v>1.982797490683082E-2</v>
      </c>
      <c r="DB138" s="89">
        <f t="shared" si="524"/>
        <v>9.391468739715924E-3</v>
      </c>
      <c r="DC138" s="89" t="e">
        <f>DC128</f>
        <v>#DIV/0!</v>
      </c>
      <c r="DD138" s="89" t="e">
        <f>DD128</f>
        <v>#DIV/0!</v>
      </c>
      <c r="DE138" s="89"/>
      <c r="DF138" s="89"/>
      <c r="DG138" s="89">
        <f t="shared" si="524"/>
        <v>1.3911116575054663E-2</v>
      </c>
      <c r="DH138" s="89">
        <f t="shared" si="524"/>
        <v>-0.69212865491734399</v>
      </c>
      <c r="DI138" s="89">
        <f t="shared" si="524"/>
        <v>-1.4461971533416387</v>
      </c>
      <c r="DJ138" s="89">
        <f>DJ128</f>
        <v>1.6782378387082807E-2</v>
      </c>
      <c r="DK138" s="89">
        <f>DK128</f>
        <v>1.079573902605549E-2</v>
      </c>
      <c r="DL138" s="89"/>
      <c r="DM138" s="89">
        <f t="shared" si="524"/>
        <v>8.7940554223044781E-2</v>
      </c>
      <c r="DN138" s="89">
        <f t="shared" si="524"/>
        <v>0.12365698603749604</v>
      </c>
      <c r="DO138" s="89">
        <f t="shared" si="524"/>
        <v>7.9809674780625645E-2</v>
      </c>
      <c r="DP138" s="89">
        <f>DP128</f>
        <v>0.26527868637109564</v>
      </c>
      <c r="DQ138" s="89">
        <f>DQ128</f>
        <v>0.13272971408828754</v>
      </c>
      <c r="DR138" s="89"/>
      <c r="DS138" s="89">
        <f>DS128</f>
        <v>0.10172349072853597</v>
      </c>
      <c r="DT138" s="89">
        <f t="shared" si="524"/>
        <v>4.8910540436294739E-2</v>
      </c>
      <c r="DU138" s="89">
        <f t="shared" si="524"/>
        <v>6.5810793192704026E-2</v>
      </c>
      <c r="DV138" s="89" t="e">
        <f t="shared" si="524"/>
        <v>#DIV/0!</v>
      </c>
      <c r="DW138" s="89">
        <f>DW128</f>
        <v>3.8676750829569839E-2</v>
      </c>
      <c r="DX138" s="89"/>
      <c r="DY138" s="89" t="e">
        <f t="shared" si="524"/>
        <v>#DIV/0!</v>
      </c>
      <c r="DZ138" s="89">
        <f t="shared" si="524"/>
        <v>0.14909382221267875</v>
      </c>
      <c r="EA138" s="89" t="e">
        <f t="shared" si="524"/>
        <v>#DIV/0!</v>
      </c>
      <c r="EB138" s="89">
        <f t="shared" si="524"/>
        <v>8.2672095963511022E-2</v>
      </c>
      <c r="EC138" s="89">
        <f>EC128</f>
        <v>0.15386664268868183</v>
      </c>
      <c r="ED138" s="89"/>
      <c r="EE138" s="89">
        <f>EE128</f>
        <v>3.3043180332647797E-2</v>
      </c>
      <c r="EF138" s="89">
        <f>EF128</f>
        <v>8.2598812095929629E-3</v>
      </c>
      <c r="EG138" s="89">
        <f>EG128</f>
        <v>4.6811045239615094E-2</v>
      </c>
      <c r="EH138" s="89">
        <f>EH128</f>
        <v>5.6003032023634935E-2</v>
      </c>
      <c r="EI138" s="89">
        <f t="shared" ref="EI138:HC138" si="525">EI128</f>
        <v>5.2776837403328079E-2</v>
      </c>
      <c r="EJ138" s="89"/>
      <c r="EK138" s="89" t="e">
        <f>EK128</f>
        <v>#DIV/0!</v>
      </c>
      <c r="EL138" s="89" t="e">
        <f t="shared" si="525"/>
        <v>#DIV/0!</v>
      </c>
      <c r="EM138" s="89">
        <f t="shared" si="525"/>
        <v>0.11951736970630362</v>
      </c>
      <c r="EN138" s="89">
        <f>EN128</f>
        <v>8.1840408545938076E-2</v>
      </c>
      <c r="EO138" s="89">
        <f>EO128</f>
        <v>0.19255906199339964</v>
      </c>
      <c r="EP138" s="89"/>
      <c r="EQ138" s="89">
        <f t="shared" si="525"/>
        <v>6.5429608699478392E-2</v>
      </c>
      <c r="ER138" s="89" t="e">
        <f t="shared" si="525"/>
        <v>#DIV/0!</v>
      </c>
      <c r="ES138" s="89">
        <f t="shared" si="525"/>
        <v>7.3375445065844272E-2</v>
      </c>
      <c r="ET138" s="89" t="e">
        <f>ET128</f>
        <v>#DIV/0!</v>
      </c>
      <c r="EU138" s="89">
        <f>EU128</f>
        <v>0.11619054636778875</v>
      </c>
      <c r="EV138" s="89"/>
      <c r="EW138" s="89">
        <f>EW128</f>
        <v>6.2251612405748682E-2</v>
      </c>
      <c r="EX138" s="89">
        <f t="shared" si="525"/>
        <v>6.587520303953881E-2</v>
      </c>
      <c r="EY138" s="89">
        <f t="shared" si="525"/>
        <v>3.093572183400185E-2</v>
      </c>
      <c r="EZ138" s="89" t="e">
        <f>EZ128</f>
        <v>#DIV/0!</v>
      </c>
      <c r="FA138" s="89"/>
      <c r="FB138" s="89"/>
      <c r="FC138" s="89">
        <f>FC128</f>
        <v>0.30371044833763799</v>
      </c>
      <c r="FD138" s="89">
        <f>FD128</f>
        <v>0.44094768760931596</v>
      </c>
      <c r="FE138" s="89">
        <f>FE128</f>
        <v>0.28755873004481025</v>
      </c>
      <c r="FF138" s="89" t="e">
        <f>FF128</f>
        <v>#DIV/0!</v>
      </c>
      <c r="FG138" s="89"/>
      <c r="FH138" s="89">
        <f t="shared" si="525"/>
        <v>7.5393956072068335E-2</v>
      </c>
      <c r="FI138" s="89">
        <f t="shared" si="525"/>
        <v>6.6744423223086324E-2</v>
      </c>
      <c r="FJ138" s="89">
        <f t="shared" si="525"/>
        <v>6.6588785435440959E-2</v>
      </c>
      <c r="FK138" s="89">
        <f t="shared" si="525"/>
        <v>0.19257217140065577</v>
      </c>
      <c r="FL138" s="89">
        <f t="shared" si="525"/>
        <v>0.12927895570593675</v>
      </c>
      <c r="FM138" s="89"/>
      <c r="FN138" s="89">
        <f t="shared" si="525"/>
        <v>0.10600865101858348</v>
      </c>
      <c r="FO138" s="89">
        <f t="shared" si="525"/>
        <v>0.18929500012635528</v>
      </c>
      <c r="FP138" s="89">
        <f t="shared" si="525"/>
        <v>0.20891661709962267</v>
      </c>
      <c r="FQ138" s="89">
        <f t="shared" si="525"/>
        <v>2.9127284773116029E-2</v>
      </c>
      <c r="FR138" s="89">
        <f t="shared" si="525"/>
        <v>2.9196195880240833E-2</v>
      </c>
      <c r="FS138" s="89"/>
      <c r="FT138" s="89">
        <f>FT128</f>
        <v>6.9038823816515854E-2</v>
      </c>
      <c r="FU138" s="89">
        <f>FU128</f>
        <v>6.4939376879093208E-2</v>
      </c>
      <c r="FV138" s="89" t="e">
        <f>FV128</f>
        <v>#DIV/0!</v>
      </c>
      <c r="FW138" s="89">
        <f t="shared" si="525"/>
        <v>5.0614139912481711E-2</v>
      </c>
      <c r="FX138" s="89">
        <f t="shared" si="525"/>
        <v>6.3064214300943472E-2</v>
      </c>
      <c r="FY138" s="89"/>
      <c r="FZ138" s="89" t="e">
        <f t="shared" si="525"/>
        <v>#DIV/0!</v>
      </c>
      <c r="GA138" s="89" t="e">
        <f t="shared" si="525"/>
        <v>#DIV/0!</v>
      </c>
      <c r="GB138" s="89" t="e">
        <f t="shared" si="525"/>
        <v>#DIV/0!</v>
      </c>
      <c r="GC138" s="89" t="e">
        <f t="shared" si="525"/>
        <v>#DIV/0!</v>
      </c>
      <c r="GD138" s="89" t="e">
        <f t="shared" si="525"/>
        <v>#DIV/0!</v>
      </c>
      <c r="GE138" s="89"/>
      <c r="GF138" s="89" t="e">
        <f t="shared" si="525"/>
        <v>#DIV/0!</v>
      </c>
      <c r="GG138" s="89" t="e">
        <f t="shared" si="525"/>
        <v>#DIV/0!</v>
      </c>
      <c r="GH138" s="89">
        <f>GH128</f>
        <v>5.0855527440769696E-2</v>
      </c>
      <c r="GI138" s="89" t="e">
        <f>GI128</f>
        <v>#DIV/0!</v>
      </c>
      <c r="GJ138" s="89">
        <f>GJ128</f>
        <v>8.3695180903800709E-2</v>
      </c>
      <c r="GK138" s="89"/>
      <c r="GL138" s="89">
        <f t="shared" si="525"/>
        <v>1.5220896502750443E-2</v>
      </c>
      <c r="GM138" s="89">
        <f t="shared" si="525"/>
        <v>1.2180198103848933E-2</v>
      </c>
      <c r="GN138" s="89">
        <f t="shared" si="525"/>
        <v>3.3152271734303504E-2</v>
      </c>
      <c r="GO138" s="89">
        <f t="shared" si="525"/>
        <v>2.1015618213503045E-2</v>
      </c>
      <c r="GP138" s="89">
        <f t="shared" si="525"/>
        <v>4.6130128037037824E-2</v>
      </c>
      <c r="GQ138" s="181" t="e">
        <f t="shared" si="525"/>
        <v>#DIV/0!</v>
      </c>
      <c r="GR138" s="89">
        <f t="shared" si="525"/>
        <v>0.7247109361412013</v>
      </c>
      <c r="GS138" s="89">
        <f t="shared" si="525"/>
        <v>0.53799207182113851</v>
      </c>
      <c r="GT138" s="89" t="e">
        <f t="shared" si="525"/>
        <v>#DIV/0!</v>
      </c>
      <c r="GU138" s="89"/>
      <c r="GV138" s="89">
        <f t="shared" si="525"/>
        <v>0.13575938704785731</v>
      </c>
      <c r="GW138" s="89">
        <f t="shared" si="525"/>
        <v>3.2011159380137974E-2</v>
      </c>
      <c r="GX138" s="89">
        <f t="shared" si="525"/>
        <v>8.8049263552273396E-2</v>
      </c>
      <c r="GY138" s="89">
        <f t="shared" si="525"/>
        <v>3.1050161580998412E-2</v>
      </c>
      <c r="GZ138" s="89">
        <f t="shared" si="525"/>
        <v>4.0306569252220793E-2</v>
      </c>
      <c r="HA138" s="89">
        <f t="shared" si="525"/>
        <v>6.0154904809562669E-2</v>
      </c>
      <c r="HB138" s="89">
        <f t="shared" si="525"/>
        <v>9.3888826824639365E-2</v>
      </c>
      <c r="HC138" s="89">
        <f t="shared" si="525"/>
        <v>4.942427840770168E-2</v>
      </c>
      <c r="HD138" s="89">
        <f t="shared" ref="HD138:JU138" si="526">HD128</f>
        <v>1.6357158266847225E-2</v>
      </c>
      <c r="HE138" s="89">
        <f t="shared" si="526"/>
        <v>3.0031950472897865E-2</v>
      </c>
      <c r="HF138" s="89">
        <f t="shared" si="526"/>
        <v>4.8211854306760345E-2</v>
      </c>
      <c r="HG138" s="89">
        <f t="shared" si="526"/>
        <v>6.7418639539560468E-2</v>
      </c>
      <c r="HH138" s="89">
        <f t="shared" si="526"/>
        <v>8.0219085389619985E-2</v>
      </c>
      <c r="HI138" s="89">
        <f t="shared" si="526"/>
        <v>8.0567525041147878E-2</v>
      </c>
      <c r="HJ138" s="89">
        <f t="shared" si="526"/>
        <v>5.7153766740083677E-2</v>
      </c>
      <c r="HK138" s="89">
        <f t="shared" si="526"/>
        <v>4.0649729238433685E-2</v>
      </c>
      <c r="HL138" s="89">
        <f t="shared" si="526"/>
        <v>2.4398928021376831E-2</v>
      </c>
      <c r="HM138" s="89">
        <f t="shared" si="526"/>
        <v>4.9303097029955688E-2</v>
      </c>
      <c r="HN138" s="89">
        <f t="shared" si="526"/>
        <v>3.2271687187627525E-2</v>
      </c>
      <c r="HO138" s="89">
        <f t="shared" si="526"/>
        <v>7.7770721150598188E-2</v>
      </c>
      <c r="HP138" s="89">
        <f t="shared" si="526"/>
        <v>4.1201410176978072E-2</v>
      </c>
      <c r="HQ138" s="89">
        <f t="shared" si="526"/>
        <v>4.6047746740619976E-2</v>
      </c>
      <c r="HR138" s="89">
        <f t="shared" si="526"/>
        <v>4.8074471116663117E-2</v>
      </c>
      <c r="HS138" s="89">
        <f t="shared" si="526"/>
        <v>3.7157550144706987E-2</v>
      </c>
      <c r="HT138" s="89"/>
      <c r="HU138" s="89">
        <f t="shared" si="526"/>
        <v>3.850625522207804E-2</v>
      </c>
      <c r="HV138" s="89">
        <f t="shared" si="526"/>
        <v>2.3189919752138088E-2</v>
      </c>
      <c r="HW138" s="89">
        <f t="shared" si="526"/>
        <v>2.1956906440745876E-2</v>
      </c>
      <c r="HX138" s="89">
        <f t="shared" si="526"/>
        <v>3.4306488359971854E-2</v>
      </c>
      <c r="HY138" s="89">
        <f t="shared" si="526"/>
        <v>6.9357615046177226E-2</v>
      </c>
      <c r="HZ138" s="89">
        <f t="shared" si="526"/>
        <v>6.9947299767636376E-2</v>
      </c>
      <c r="IA138" s="89">
        <f t="shared" si="526"/>
        <v>6.8098552595788731E-2</v>
      </c>
      <c r="IB138" s="89">
        <f t="shared" si="526"/>
        <v>0.10943650642931414</v>
      </c>
      <c r="IC138" s="89">
        <f t="shared" si="526"/>
        <v>2.5029110870065107E-2</v>
      </c>
      <c r="ID138" s="89">
        <f t="shared" si="526"/>
        <v>3.1945872934255312E-2</v>
      </c>
      <c r="IE138" s="89">
        <f t="shared" si="526"/>
        <v>2.8333836490917065E-2</v>
      </c>
      <c r="IF138" s="89">
        <f t="shared" si="526"/>
        <v>4.7608157227224328E-2</v>
      </c>
      <c r="IG138" s="89">
        <f t="shared" si="526"/>
        <v>3.5279976271427725E-2</v>
      </c>
      <c r="IH138" s="89">
        <f t="shared" si="526"/>
        <v>2.9343134874334986E-2</v>
      </c>
      <c r="II138" s="89">
        <f t="shared" si="526"/>
        <v>6.0752392179322233E-2</v>
      </c>
      <c r="IJ138" s="89">
        <f t="shared" si="526"/>
        <v>2.4205634155911968E-2</v>
      </c>
      <c r="IK138" s="89">
        <f t="shared" si="526"/>
        <v>4.8553095746115361E-2</v>
      </c>
      <c r="IL138" s="89">
        <f t="shared" si="526"/>
        <v>1.082748340550599E-2</v>
      </c>
      <c r="IM138" s="89">
        <f t="shared" si="526"/>
        <v>5.4584207157371181E-2</v>
      </c>
      <c r="IN138" s="89">
        <f t="shared" si="526"/>
        <v>2.8566612966839846E-2</v>
      </c>
      <c r="IO138" s="89" t="e">
        <f t="shared" si="526"/>
        <v>#DIV/0!</v>
      </c>
      <c r="IP138" s="89">
        <f t="shared" si="526"/>
        <v>1.6000061697981023E-2</v>
      </c>
      <c r="IQ138" s="89" t="e">
        <f t="shared" si="526"/>
        <v>#DIV/0!</v>
      </c>
      <c r="IR138" s="89" t="e">
        <f t="shared" si="526"/>
        <v>#DIV/0!</v>
      </c>
      <c r="IS138" s="89"/>
      <c r="IT138" s="89" t="e">
        <f t="shared" si="526"/>
        <v>#DIV/0!</v>
      </c>
      <c r="IU138" s="89" t="e">
        <f t="shared" si="526"/>
        <v>#DIV/0!</v>
      </c>
      <c r="IV138" s="89" t="e">
        <f t="shared" si="526"/>
        <v>#DIV/0!</v>
      </c>
      <c r="IW138" s="181" t="e">
        <f t="shared" si="526"/>
        <v>#DIV/0!</v>
      </c>
      <c r="IX138" s="89">
        <f t="shared" si="526"/>
        <v>6.8908209110573951E-2</v>
      </c>
      <c r="IY138" s="89">
        <f t="shared" si="526"/>
        <v>0.19094954432711905</v>
      </c>
      <c r="IZ138" s="89">
        <f>IZ128</f>
        <v>0.33693946413466558</v>
      </c>
      <c r="JA138" s="89">
        <f>JA128</f>
        <v>0.25828867167970854</v>
      </c>
      <c r="JB138" s="89"/>
      <c r="JC138" s="89">
        <f t="shared" si="526"/>
        <v>-0.6453299384599771</v>
      </c>
      <c r="JD138" s="89">
        <f t="shared" si="526"/>
        <v>-0.86200242901609014</v>
      </c>
      <c r="JE138" s="89" t="e">
        <f t="shared" si="526"/>
        <v>#DIV/0!</v>
      </c>
      <c r="JF138" s="89" t="e">
        <f t="shared" si="526"/>
        <v>#DIV/0!</v>
      </c>
      <c r="JG138" s="89" t="e">
        <f t="shared" si="526"/>
        <v>#DIV/0!</v>
      </c>
      <c r="JH138" s="89">
        <f t="shared" si="526"/>
        <v>6.1259596394641368E-2</v>
      </c>
      <c r="JI138" s="89">
        <f t="shared" si="526"/>
        <v>2.2920402464725816E-2</v>
      </c>
      <c r="JJ138" s="89">
        <f t="shared" si="526"/>
        <v>6.7114115299111182E-2</v>
      </c>
      <c r="JK138" s="89">
        <f t="shared" si="526"/>
        <v>0.10540461279938562</v>
      </c>
      <c r="JL138" s="89">
        <f t="shared" si="526"/>
        <v>4.292922693627943E-2</v>
      </c>
      <c r="JM138" s="89" t="e">
        <f t="shared" si="526"/>
        <v>#DIV/0!</v>
      </c>
      <c r="JN138" s="89">
        <f t="shared" si="526"/>
        <v>0.44236187217554762</v>
      </c>
      <c r="JO138" s="89">
        <f t="shared" si="526"/>
        <v>0.10108531218503373</v>
      </c>
      <c r="JP138" s="89">
        <f t="shared" si="526"/>
        <v>4.2673859205626684E-2</v>
      </c>
      <c r="JQ138" s="89">
        <f t="shared" si="526"/>
        <v>6.55799277284492E-2</v>
      </c>
      <c r="JR138" s="89">
        <f t="shared" si="526"/>
        <v>7.6836337718885844E-2</v>
      </c>
      <c r="JS138" s="89" t="e">
        <f t="shared" si="526"/>
        <v>#DIV/0!</v>
      </c>
      <c r="JT138" s="89">
        <f t="shared" si="526"/>
        <v>2.9527019144396285E-2</v>
      </c>
      <c r="JU138" s="89">
        <f t="shared" si="526"/>
        <v>4.6506136116426885E-2</v>
      </c>
      <c r="JV138" s="89">
        <f t="shared" ref="JV138:MG138" si="527">JV128</f>
        <v>4.3101568645985314E-2</v>
      </c>
      <c r="JW138" s="89">
        <f t="shared" si="527"/>
        <v>1.8790741103727571E-2</v>
      </c>
      <c r="JX138" s="89" t="e">
        <f t="shared" si="527"/>
        <v>#DIV/0!</v>
      </c>
      <c r="JY138" s="89">
        <f t="shared" si="527"/>
        <v>1.370374365737138E-2</v>
      </c>
      <c r="JZ138" s="89">
        <f t="shared" si="527"/>
        <v>5.1258301206749478E-2</v>
      </c>
      <c r="KA138" s="89">
        <f t="shared" si="527"/>
        <v>4.0986697941233663E-2</v>
      </c>
      <c r="KB138" s="89">
        <f t="shared" si="527"/>
        <v>5.7587405912822569E-2</v>
      </c>
      <c r="KC138" s="89"/>
      <c r="KD138" s="89"/>
      <c r="KE138" s="89">
        <f t="shared" si="527"/>
        <v>6.4935049385138374E-2</v>
      </c>
      <c r="KF138" s="89">
        <f t="shared" si="527"/>
        <v>0.15967183299482346</v>
      </c>
      <c r="KG138" s="89"/>
      <c r="KH138" s="89"/>
      <c r="KI138" s="89">
        <f t="shared" si="527"/>
        <v>2.2119814124895477E-2</v>
      </c>
      <c r="KJ138" s="89" t="e">
        <f t="shared" si="527"/>
        <v>#DIV/0!</v>
      </c>
      <c r="KK138" s="89" t="e">
        <f t="shared" si="527"/>
        <v>#DIV/0!</v>
      </c>
      <c r="KL138" s="89" t="e">
        <f t="shared" si="527"/>
        <v>#DIV/0!</v>
      </c>
      <c r="KM138" s="89" t="e">
        <f t="shared" si="527"/>
        <v>#DIV/0!</v>
      </c>
      <c r="KN138" s="89" t="e">
        <f t="shared" si="527"/>
        <v>#DIV/0!</v>
      </c>
      <c r="KO138" s="89" t="e">
        <f t="shared" si="527"/>
        <v>#DIV/0!</v>
      </c>
      <c r="KP138" s="89"/>
      <c r="KQ138" s="89">
        <f t="shared" si="527"/>
        <v>3.834954980565014E-2</v>
      </c>
      <c r="KR138" s="89">
        <f t="shared" si="527"/>
        <v>3.4494584696269585E-2</v>
      </c>
      <c r="KS138" s="89">
        <f t="shared" si="527"/>
        <v>3.6070680360036883E-2</v>
      </c>
      <c r="KT138" s="89">
        <f t="shared" si="527"/>
        <v>2.9345239024642256E-2</v>
      </c>
      <c r="KU138" s="89">
        <f t="shared" si="527"/>
        <v>77.517625677715898</v>
      </c>
      <c r="KV138" s="89">
        <f t="shared" si="527"/>
        <v>4.0640782513325938E-2</v>
      </c>
      <c r="KW138" s="89">
        <f t="shared" si="527"/>
        <v>3.1865182720334222E-2</v>
      </c>
      <c r="KX138" s="89">
        <f t="shared" si="527"/>
        <v>2.9229719704096449E-2</v>
      </c>
      <c r="KY138" s="89">
        <f t="shared" si="527"/>
        <v>3.583154320093751E-2</v>
      </c>
      <c r="KZ138" s="89" t="e">
        <f t="shared" si="527"/>
        <v>#DIV/0!</v>
      </c>
      <c r="LA138" s="89">
        <f t="shared" si="527"/>
        <v>5.5072893407714436E-2</v>
      </c>
      <c r="LB138" s="89">
        <f t="shared" si="527"/>
        <v>2.6550174984930733E-2</v>
      </c>
      <c r="LC138" s="89">
        <f t="shared" si="527"/>
        <v>3.6319292028484468E-2</v>
      </c>
      <c r="LD138" s="89">
        <f t="shared" si="527"/>
        <v>2.2057142267108081E-2</v>
      </c>
      <c r="LE138" s="89" t="e">
        <f t="shared" si="527"/>
        <v>#DIV/0!</v>
      </c>
      <c r="LF138" s="89">
        <f t="shared" si="527"/>
        <v>4.4696904952621186E-2</v>
      </c>
      <c r="LG138" s="89">
        <f t="shared" si="527"/>
        <v>7.1608162975998618E-2</v>
      </c>
      <c r="LH138" s="89">
        <f t="shared" si="527"/>
        <v>7.1691394506875436E-2</v>
      </c>
      <c r="LI138" s="89">
        <f t="shared" si="527"/>
        <v>2.8358101505746528E-2</v>
      </c>
      <c r="LJ138" s="89">
        <f t="shared" si="527"/>
        <v>3.15952010513968E-2</v>
      </c>
      <c r="LK138" s="89" t="e">
        <f t="shared" si="527"/>
        <v>#DIV/0!</v>
      </c>
      <c r="LL138" s="89">
        <f t="shared" si="527"/>
        <v>0.39679228036855169</v>
      </c>
      <c r="LM138" s="89">
        <f t="shared" si="527"/>
        <v>0.31300281170701366</v>
      </c>
      <c r="LN138" s="89"/>
      <c r="LO138" s="89">
        <f t="shared" ref="LO138" si="528">LO128</f>
        <v>2.1298878480356166E-3</v>
      </c>
      <c r="LP138" s="89">
        <f t="shared" si="527"/>
        <v>2.2257187346505797E-3</v>
      </c>
      <c r="LQ138" s="89"/>
      <c r="LR138" s="89">
        <f t="shared" si="527"/>
        <v>2.3384390649643136E-2</v>
      </c>
      <c r="LS138" s="89">
        <f t="shared" si="527"/>
        <v>2.3571285717652161E-2</v>
      </c>
      <c r="LT138" s="89">
        <f t="shared" si="527"/>
        <v>9.1624263645203111E-3</v>
      </c>
      <c r="LU138" s="89">
        <f t="shared" si="527"/>
        <v>1.4290300653301124E-2</v>
      </c>
      <c r="LV138" s="89">
        <f t="shared" si="527"/>
        <v>2.6449383688457777E-2</v>
      </c>
      <c r="LW138" s="89" t="e">
        <f t="shared" si="527"/>
        <v>#DIV/0!</v>
      </c>
      <c r="LX138" s="89">
        <f t="shared" si="527"/>
        <v>0.17083396611090146</v>
      </c>
      <c r="LY138" s="89">
        <f t="shared" si="527"/>
        <v>0.13585846132049645</v>
      </c>
      <c r="LZ138" s="89">
        <f t="shared" si="527"/>
        <v>8.5345798509271362E-2</v>
      </c>
      <c r="MA138" s="89">
        <f t="shared" si="527"/>
        <v>7.0423211206560032E-2</v>
      </c>
      <c r="MB138" s="89">
        <f t="shared" si="527"/>
        <v>6.5991681767867461E-2</v>
      </c>
      <c r="MC138" s="89" t="e">
        <f t="shared" si="527"/>
        <v>#DIV/0!</v>
      </c>
      <c r="MD138" s="89">
        <f t="shared" si="527"/>
        <v>0.2042370455996825</v>
      </c>
      <c r="ME138" s="89">
        <f t="shared" si="527"/>
        <v>0.27898891011178523</v>
      </c>
      <c r="MF138" s="89">
        <f t="shared" si="527"/>
        <v>0.12169312105259543</v>
      </c>
      <c r="MG138" s="89">
        <f t="shared" si="527"/>
        <v>0.15979912401504431</v>
      </c>
      <c r="MH138" s="89">
        <f t="shared" ref="MH138:OS138" si="529">MH128</f>
        <v>0.14826695760092756</v>
      </c>
      <c r="MI138" s="89" t="e">
        <f t="shared" si="529"/>
        <v>#DIV/0!</v>
      </c>
      <c r="MJ138" s="89">
        <f t="shared" si="529"/>
        <v>0.21505747754453369</v>
      </c>
      <c r="MK138" s="89">
        <f t="shared" si="529"/>
        <v>0.13389937132781313</v>
      </c>
      <c r="ML138" s="89">
        <f t="shared" si="529"/>
        <v>0.10097520480373898</v>
      </c>
      <c r="MM138" s="89">
        <f t="shared" si="529"/>
        <v>0.12196844704436796</v>
      </c>
      <c r="MN138" s="89">
        <f t="shared" si="529"/>
        <v>0.12919203723485753</v>
      </c>
      <c r="MO138" s="89" t="e">
        <f t="shared" si="529"/>
        <v>#DIV/0!</v>
      </c>
      <c r="MP138" s="89">
        <f t="shared" si="529"/>
        <v>6.2222429459908378E-2</v>
      </c>
      <c r="MQ138" s="89">
        <f t="shared" si="529"/>
        <v>7.2716757696720896E-2</v>
      </c>
      <c r="MR138" s="89">
        <f t="shared" si="529"/>
        <v>0.10065664163827784</v>
      </c>
      <c r="MS138" s="89">
        <f t="shared" si="529"/>
        <v>4.2739787268760029E-2</v>
      </c>
      <c r="MT138" s="89">
        <f t="shared" si="529"/>
        <v>2.5948535899340781E-2</v>
      </c>
      <c r="MU138" s="89" t="e">
        <f t="shared" si="529"/>
        <v>#DIV/0!</v>
      </c>
      <c r="MV138" s="89">
        <f t="shared" si="529"/>
        <v>2.5982924605115747E-2</v>
      </c>
      <c r="MW138" s="89">
        <f t="shared" si="529"/>
        <v>2.1246107354579359E-2</v>
      </c>
      <c r="MX138" s="89">
        <f t="shared" si="529"/>
        <v>2.6923082407606293E-2</v>
      </c>
      <c r="MY138" s="89">
        <f t="shared" si="529"/>
        <v>2.1887400987198959E-2</v>
      </c>
      <c r="MZ138" s="89">
        <f t="shared" si="529"/>
        <v>3.7374657486295926E-2</v>
      </c>
      <c r="NA138" s="89" t="e">
        <f t="shared" si="529"/>
        <v>#DIV/0!</v>
      </c>
      <c r="NB138" s="89">
        <f t="shared" si="529"/>
        <v>2.3215290222025221E-2</v>
      </c>
      <c r="NC138" s="89">
        <f t="shared" si="529"/>
        <v>4.0669728267311578E-2</v>
      </c>
      <c r="ND138" s="89">
        <f t="shared" si="529"/>
        <v>3.3335861020411299E-2</v>
      </c>
      <c r="NE138" s="89">
        <f t="shared" si="529"/>
        <v>1.7536650214563767E-2</v>
      </c>
      <c r="NF138" s="89">
        <f t="shared" si="529"/>
        <v>2.2010410108555655E-2</v>
      </c>
      <c r="NG138" s="89" t="e">
        <f t="shared" si="529"/>
        <v>#DIV/0!</v>
      </c>
      <c r="NH138" s="89">
        <f t="shared" si="529"/>
        <v>0.10315755264845539</v>
      </c>
      <c r="NI138" s="89">
        <f t="shared" si="529"/>
        <v>6.4552439987692181E-2</v>
      </c>
      <c r="NJ138" s="89" t="e">
        <f t="shared" si="529"/>
        <v>#DIV/0!</v>
      </c>
      <c r="NK138" s="89">
        <f t="shared" si="529"/>
        <v>0.15801370994962322</v>
      </c>
      <c r="NL138" s="89">
        <f t="shared" si="529"/>
        <v>0.15747068468464345</v>
      </c>
      <c r="NM138" s="89">
        <f t="shared" si="529"/>
        <v>5.4697390331035316E-2</v>
      </c>
      <c r="NN138" s="89">
        <f t="shared" si="529"/>
        <v>6.417154669645346E-2</v>
      </c>
      <c r="NO138" s="89">
        <f t="shared" si="529"/>
        <v>4.6611926358290798E-2</v>
      </c>
      <c r="NP138" s="89" t="e">
        <f t="shared" si="529"/>
        <v>#DIV/0!</v>
      </c>
      <c r="NQ138" s="89">
        <f t="shared" si="529"/>
        <v>3.8350181926488182E-2</v>
      </c>
      <c r="NR138" s="89">
        <f t="shared" si="529"/>
        <v>6.703254062649372E-2</v>
      </c>
      <c r="NS138" s="89">
        <f t="shared" si="529"/>
        <v>0.10339654451175774</v>
      </c>
      <c r="NT138" s="89">
        <f t="shared" si="529"/>
        <v>4.6140521901169379E-2</v>
      </c>
      <c r="NU138" s="89">
        <f t="shared" si="529"/>
        <v>7.8946940864599552E-2</v>
      </c>
      <c r="NV138" s="89" t="e">
        <f t="shared" si="529"/>
        <v>#DIV/0!</v>
      </c>
      <c r="NW138" s="89">
        <f t="shared" si="529"/>
        <v>9.4643302763009016E-2</v>
      </c>
      <c r="NX138" s="89">
        <f t="shared" si="529"/>
        <v>5.2261958213737893E-2</v>
      </c>
      <c r="NY138" s="89">
        <f t="shared" si="529"/>
        <v>3.6176071849955008E-3</v>
      </c>
      <c r="NZ138" s="89">
        <f t="shared" si="529"/>
        <v>1.8961126625462107E-2</v>
      </c>
      <c r="OA138" s="89">
        <f t="shared" si="529"/>
        <v>9.5692519476085383E-2</v>
      </c>
      <c r="OB138" s="89" t="e">
        <f t="shared" si="529"/>
        <v>#DIV/0!</v>
      </c>
      <c r="OC138" s="89">
        <f t="shared" si="529"/>
        <v>4.3685704734120867E-2</v>
      </c>
      <c r="OD138" s="89">
        <f t="shared" si="529"/>
        <v>6.2545548152322661E-2</v>
      </c>
      <c r="OE138" s="89">
        <f t="shared" si="529"/>
        <v>4.9202678089371295E-2</v>
      </c>
      <c r="OF138" s="89">
        <f t="shared" si="529"/>
        <v>3.4146435245217967E-2</v>
      </c>
      <c r="OG138" s="89" t="e">
        <f t="shared" si="529"/>
        <v>#DIV/0!</v>
      </c>
      <c r="OH138" s="89">
        <f t="shared" si="529"/>
        <v>5.4383482123787109E-2</v>
      </c>
      <c r="OI138" s="89">
        <f t="shared" si="529"/>
        <v>0.16215343158952772</v>
      </c>
      <c r="OJ138" s="89" t="e">
        <f t="shared" si="529"/>
        <v>#DIV/0!</v>
      </c>
      <c r="OK138" s="89">
        <f t="shared" si="529"/>
        <v>7.3763581377783466E-2</v>
      </c>
      <c r="OL138" s="89">
        <f t="shared" si="529"/>
        <v>4.9994696790100802E-2</v>
      </c>
      <c r="OM138" s="89" t="e">
        <f t="shared" si="529"/>
        <v>#DIV/0!</v>
      </c>
      <c r="ON138" s="89">
        <f t="shared" si="529"/>
        <v>0.10480329194133234</v>
      </c>
      <c r="OO138" s="89">
        <f t="shared" si="529"/>
        <v>5.1021029077153904E-2</v>
      </c>
      <c r="OP138" s="89" t="e">
        <f t="shared" si="529"/>
        <v>#DIV/0!</v>
      </c>
      <c r="OQ138" s="89">
        <f t="shared" si="529"/>
        <v>6.942893468659487</v>
      </c>
      <c r="OR138" s="89">
        <f t="shared" si="529"/>
        <v>12.904199179776397</v>
      </c>
      <c r="OS138" s="89" t="e">
        <f t="shared" si="529"/>
        <v>#DIV/0!</v>
      </c>
      <c r="OT138" s="89">
        <f t="shared" ref="OT138:OY138" si="530">OT128</f>
        <v>1.5611061848924679E-3</v>
      </c>
      <c r="OU138" s="89">
        <f t="shared" si="530"/>
        <v>0.72249845599567908</v>
      </c>
      <c r="OV138" s="89" t="e">
        <f t="shared" si="530"/>
        <v>#DIV/0!</v>
      </c>
      <c r="OW138" s="89" t="e">
        <f t="shared" si="530"/>
        <v>#DIV/0!</v>
      </c>
      <c r="OX138" s="89" t="e">
        <f t="shared" si="530"/>
        <v>#DIV/0!</v>
      </c>
      <c r="OY138" s="89" t="e">
        <f t="shared" si="530"/>
        <v>#DIV/0!</v>
      </c>
    </row>
    <row r="139" spans="1:415">
      <c r="A139" s="46"/>
      <c r="B139" s="46"/>
      <c r="C139" s="46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182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/>
      <c r="GL139" s="90"/>
      <c r="GM139" s="90"/>
      <c r="GN139" s="90"/>
      <c r="GO139" s="90"/>
      <c r="GP139" s="90"/>
      <c r="GQ139" s="182"/>
      <c r="GR139" s="90"/>
      <c r="GS139" s="90"/>
      <c r="GT139" s="90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90"/>
      <c r="HU139" s="90"/>
      <c r="HV139" s="90"/>
      <c r="HW139" s="90"/>
      <c r="HX139" s="90"/>
      <c r="HY139" s="90"/>
      <c r="HZ139" s="90"/>
      <c r="IA139" s="90"/>
      <c r="IB139" s="90"/>
      <c r="IC139" s="90"/>
      <c r="ID139" s="90"/>
      <c r="IE139" s="90"/>
      <c r="IF139" s="90"/>
      <c r="IG139" s="90"/>
      <c r="IH139" s="90"/>
      <c r="II139" s="90"/>
      <c r="IJ139" s="90"/>
      <c r="IK139" s="90"/>
      <c r="IL139" s="90"/>
      <c r="IM139" s="90"/>
      <c r="IN139" s="90"/>
      <c r="IO139" s="90"/>
      <c r="IP139" s="90"/>
      <c r="IQ139" s="90"/>
      <c r="IR139" s="90"/>
      <c r="IS139" s="90"/>
      <c r="IT139" s="90"/>
      <c r="IU139" s="90"/>
      <c r="IV139" s="90"/>
      <c r="IW139" s="182"/>
      <c r="IX139" s="90"/>
      <c r="IY139" s="90"/>
      <c r="IZ139" s="90"/>
      <c r="JA139" s="90"/>
      <c r="JB139" s="90"/>
      <c r="JC139" s="90"/>
      <c r="JD139" s="90"/>
      <c r="JE139" s="90"/>
      <c r="JF139" s="90"/>
      <c r="JG139" s="90"/>
      <c r="JH139" s="90"/>
      <c r="JI139" s="90"/>
      <c r="JJ139" s="90"/>
      <c r="JK139" s="90"/>
      <c r="JL139" s="90"/>
      <c r="JM139" s="90"/>
      <c r="JN139" s="90"/>
      <c r="JO139" s="90"/>
      <c r="JP139" s="90"/>
      <c r="JQ139" s="90"/>
      <c r="JR139" s="90"/>
      <c r="JS139" s="90"/>
      <c r="JT139" s="90"/>
      <c r="JU139" s="90"/>
      <c r="JV139" s="90"/>
      <c r="JW139" s="90"/>
      <c r="JX139" s="90"/>
      <c r="JY139" s="90"/>
      <c r="JZ139" s="90"/>
      <c r="KA139" s="90"/>
      <c r="KB139" s="90"/>
      <c r="KC139" s="90"/>
      <c r="KD139" s="90"/>
      <c r="KE139" s="90"/>
      <c r="KF139" s="90"/>
      <c r="KG139" s="90"/>
      <c r="KH139" s="90"/>
      <c r="KI139" s="90"/>
      <c r="KJ139" s="90"/>
      <c r="KK139" s="90"/>
      <c r="KL139" s="90"/>
      <c r="KM139" s="90"/>
      <c r="KN139" s="90"/>
      <c r="KO139" s="90"/>
      <c r="KP139" s="90"/>
      <c r="KQ139" s="90"/>
      <c r="KR139" s="90"/>
      <c r="KS139" s="90"/>
      <c r="KT139" s="90"/>
      <c r="KU139" s="90"/>
      <c r="KV139" s="90"/>
      <c r="KW139" s="90"/>
      <c r="KX139" s="90"/>
      <c r="KY139" s="90"/>
      <c r="KZ139" s="90"/>
      <c r="LA139" s="90"/>
      <c r="LB139" s="90"/>
      <c r="LC139" s="90"/>
      <c r="LD139" s="90"/>
      <c r="LE139" s="90"/>
      <c r="LF139" s="90"/>
      <c r="LG139" s="90"/>
      <c r="LH139" s="90"/>
      <c r="LI139" s="90"/>
      <c r="LJ139" s="90"/>
      <c r="LK139" s="90"/>
      <c r="LL139" s="90"/>
      <c r="LM139" s="90"/>
      <c r="LN139" s="90"/>
      <c r="LO139" s="90"/>
      <c r="LP139" s="90"/>
      <c r="LQ139" s="90"/>
      <c r="LR139" s="90"/>
      <c r="LS139" s="90"/>
      <c r="LT139" s="90"/>
      <c r="LU139" s="90"/>
      <c r="LV139" s="90"/>
      <c r="LW139" s="90"/>
      <c r="LX139" s="90"/>
      <c r="LY139" s="90"/>
      <c r="LZ139" s="90"/>
      <c r="MA139" s="90"/>
      <c r="MB139" s="90"/>
      <c r="MC139" s="90"/>
      <c r="MD139" s="90"/>
      <c r="ME139" s="90"/>
      <c r="MF139" s="90"/>
      <c r="MG139" s="90"/>
      <c r="MH139" s="90"/>
      <c r="MI139" s="90"/>
      <c r="MJ139" s="90"/>
      <c r="MK139" s="90"/>
      <c r="ML139" s="90"/>
      <c r="MM139" s="90"/>
      <c r="MN139" s="90"/>
      <c r="MO139" s="90"/>
      <c r="MP139" s="90"/>
      <c r="MQ139" s="90"/>
      <c r="MR139" s="90"/>
      <c r="MS139" s="90"/>
      <c r="MT139" s="90"/>
      <c r="MU139" s="90"/>
      <c r="MV139" s="90"/>
      <c r="MW139" s="90"/>
      <c r="MX139" s="90"/>
      <c r="MY139" s="90"/>
      <c r="MZ139" s="90"/>
      <c r="NA139" s="90"/>
      <c r="NB139" s="90"/>
      <c r="NC139" s="90"/>
      <c r="ND139" s="90"/>
      <c r="NE139" s="90"/>
      <c r="NF139" s="90"/>
      <c r="NG139" s="90"/>
      <c r="NH139" s="90"/>
      <c r="NI139" s="90"/>
      <c r="NJ139" s="90"/>
      <c r="NK139" s="90"/>
      <c r="NL139" s="90"/>
      <c r="NM139" s="90"/>
      <c r="NN139" s="90"/>
      <c r="NO139" s="90"/>
      <c r="NP139" s="90"/>
      <c r="NQ139" s="90"/>
      <c r="NR139" s="90"/>
      <c r="NS139" s="90"/>
      <c r="NT139" s="90"/>
      <c r="NU139" s="90"/>
      <c r="NV139" s="90"/>
      <c r="NW139" s="90"/>
      <c r="NX139" s="90"/>
      <c r="NY139" s="90"/>
      <c r="NZ139" s="90"/>
      <c r="OA139" s="90"/>
      <c r="OB139" s="90"/>
      <c r="OC139" s="90"/>
      <c r="OD139" s="90"/>
      <c r="OE139" s="90"/>
      <c r="OF139" s="90"/>
      <c r="OG139" s="90"/>
      <c r="OH139" s="90"/>
      <c r="OI139" s="90"/>
      <c r="OJ139" s="90"/>
      <c r="OK139" s="90"/>
      <c r="OL139" s="90"/>
      <c r="OM139" s="90"/>
      <c r="ON139" s="90"/>
      <c r="OO139" s="90"/>
      <c r="OP139" s="90"/>
      <c r="OQ139" s="90"/>
      <c r="OR139" s="90"/>
      <c r="OS139" s="90"/>
      <c r="OT139" s="90"/>
      <c r="OU139" s="90"/>
      <c r="OV139" s="90"/>
      <c r="OW139" s="90"/>
      <c r="OX139" s="90"/>
      <c r="OY139" s="90"/>
    </row>
    <row r="140" spans="1:415">
      <c r="A140" s="87" t="s">
        <v>92</v>
      </c>
      <c r="B140" s="87" t="s">
        <v>84</v>
      </c>
      <c r="C140" s="87"/>
      <c r="D140" s="89">
        <f t="shared" ref="D140:E140" si="531">D133-$C133</f>
        <v>2.1650277722844993</v>
      </c>
      <c r="E140" s="89">
        <f t="shared" si="531"/>
        <v>4.9452909420408551</v>
      </c>
      <c r="F140" s="89">
        <f>F133-$C133</f>
        <v>15.562051853733207</v>
      </c>
      <c r="G140" s="89">
        <f t="shared" ref="G140:BR140" si="532">G133-$C133</f>
        <v>5.0897796036214258</v>
      </c>
      <c r="H140" s="89">
        <f t="shared" si="532"/>
        <v>8.6397486793345415</v>
      </c>
      <c r="I140" s="89">
        <f t="shared" si="532"/>
        <v>8.7170834951388425</v>
      </c>
      <c r="J140" s="89">
        <f>J133-$C133</f>
        <v>5.6165257991440525</v>
      </c>
      <c r="K140" s="89">
        <f t="shared" si="532"/>
        <v>15.104396746756485</v>
      </c>
      <c r="L140" s="89">
        <f t="shared" si="532"/>
        <v>13.277307249866944</v>
      </c>
      <c r="M140" s="89">
        <f t="shared" si="532"/>
        <v>30.969490498410657</v>
      </c>
      <c r="N140" s="89">
        <f t="shared" si="532"/>
        <v>11.579766883422602</v>
      </c>
      <c r="O140" s="89">
        <f t="shared" si="532"/>
        <v>31.902530495981587</v>
      </c>
      <c r="P140" s="89">
        <f t="shared" si="532"/>
        <v>6.6304698311315207</v>
      </c>
      <c r="Q140" s="89">
        <f t="shared" si="532"/>
        <v>2.6367509411563703</v>
      </c>
      <c r="R140" s="89">
        <f t="shared" si="532"/>
        <v>1.7926850941324457</v>
      </c>
      <c r="S140" s="89">
        <f t="shared" si="532"/>
        <v>2.1152742579936019</v>
      </c>
      <c r="T140" s="89"/>
      <c r="U140" s="89"/>
      <c r="V140" s="89">
        <f t="shared" si="532"/>
        <v>6.3926766374959684E-2</v>
      </c>
      <c r="W140" s="89">
        <f t="shared" si="532"/>
        <v>9.1925237637691115E-2</v>
      </c>
      <c r="X140" s="89">
        <f t="shared" si="532"/>
        <v>2.9267523609740047E-2</v>
      </c>
      <c r="Y140" s="89">
        <f t="shared" si="532"/>
        <v>0.11259049198675636</v>
      </c>
      <c r="Z140" s="89">
        <f t="shared" si="532"/>
        <v>4.444236356597165E-2</v>
      </c>
      <c r="AA140" s="89"/>
      <c r="AB140" s="89">
        <f t="shared" si="532"/>
        <v>3.5402409880165062E-2</v>
      </c>
      <c r="AC140" s="89">
        <f t="shared" si="532"/>
        <v>6.1020178382936233E-2</v>
      </c>
      <c r="AD140" s="89">
        <f t="shared" si="532"/>
        <v>2.8662467074532551E-2</v>
      </c>
      <c r="AE140" s="89">
        <f t="shared" si="532"/>
        <v>4.4636519528962491E-2</v>
      </c>
      <c r="AF140" s="89">
        <f t="shared" si="532"/>
        <v>3.5726230902044607E-3</v>
      </c>
      <c r="AG140" s="89"/>
      <c r="AH140" s="89">
        <f t="shared" si="532"/>
        <v>3.5209589817177082E-2</v>
      </c>
      <c r="AI140" s="89">
        <f t="shared" si="532"/>
        <v>1.6381333603491408E-2</v>
      </c>
      <c r="AJ140" s="89">
        <f t="shared" si="532"/>
        <v>1.0969133420311144E-2</v>
      </c>
      <c r="AK140" s="89">
        <f t="shared" si="532"/>
        <v>1.8902513324573579E-2</v>
      </c>
      <c r="AL140" s="89">
        <f t="shared" si="532"/>
        <v>3.9437575472271745E-2</v>
      </c>
      <c r="AM140" s="89"/>
      <c r="AN140" s="89">
        <f t="shared" si="532"/>
        <v>0.11327220095556192</v>
      </c>
      <c r="AO140" s="89">
        <f t="shared" si="532"/>
        <v>0.12239061897046669</v>
      </c>
      <c r="AP140" s="89">
        <f t="shared" si="532"/>
        <v>9.6015849411362542E-2</v>
      </c>
      <c r="AQ140" s="89">
        <f t="shared" si="532"/>
        <v>5.5610037785592495E-2</v>
      </c>
      <c r="AR140" s="89">
        <f t="shared" si="532"/>
        <v>4.7779572783274341E-2</v>
      </c>
      <c r="AS140" s="89"/>
      <c r="AT140" s="89">
        <f t="shared" si="532"/>
        <v>9.6993891248792624E-2</v>
      </c>
      <c r="AU140" s="89">
        <f t="shared" si="532"/>
        <v>0.57165574303575328</v>
      </c>
      <c r="AV140" s="89">
        <f t="shared" si="532"/>
        <v>4.206534064655363E-2</v>
      </c>
      <c r="AW140" s="89">
        <f t="shared" si="532"/>
        <v>0.23555323231625463</v>
      </c>
      <c r="AX140" s="89">
        <f t="shared" si="532"/>
        <v>0.14653953986208662</v>
      </c>
      <c r="AY140" s="89"/>
      <c r="AZ140" s="89">
        <f t="shared" si="532"/>
        <v>7.494497676426011E-2</v>
      </c>
      <c r="BA140" s="89">
        <f t="shared" si="532"/>
        <v>1.8939161502594691E-2</v>
      </c>
      <c r="BB140" s="89">
        <f t="shared" si="532"/>
        <v>0.10905187696745716</v>
      </c>
      <c r="BC140" s="89">
        <f t="shared" si="532"/>
        <v>2.760829038813551E-2</v>
      </c>
      <c r="BD140" s="89"/>
      <c r="BE140" s="89">
        <f t="shared" si="532"/>
        <v>1.847672342489981E-2</v>
      </c>
      <c r="BF140" s="89">
        <f t="shared" si="532"/>
        <v>9.7309302680745943E-3</v>
      </c>
      <c r="BG140" s="89">
        <f t="shared" si="532"/>
        <v>3.7872000731676896E-2</v>
      </c>
      <c r="BH140" s="89">
        <f t="shared" si="532"/>
        <v>7.1261379537637098E-3</v>
      </c>
      <c r="BI140" s="89"/>
      <c r="BJ140" s="89">
        <f t="shared" si="532"/>
        <v>9.0806473426128007E-2</v>
      </c>
      <c r="BK140" s="89">
        <f t="shared" si="532"/>
        <v>2.1167078322609022E-2</v>
      </c>
      <c r="BL140" s="89">
        <f t="shared" si="532"/>
        <v>3.0745471908860879E-2</v>
      </c>
      <c r="BM140" s="89">
        <f t="shared" si="532"/>
        <v>1.9951783494612789E-2</v>
      </c>
      <c r="BN140" s="89"/>
      <c r="BO140" s="89">
        <f t="shared" si="532"/>
        <v>2.5727574257341658E-2</v>
      </c>
      <c r="BP140" s="89">
        <f t="shared" si="532"/>
        <v>0.20318490470773115</v>
      </c>
      <c r="BQ140" s="89">
        <f t="shared" si="532"/>
        <v>0.10016523670518167</v>
      </c>
      <c r="BR140" s="89">
        <f t="shared" si="532"/>
        <v>4.1661065079306489E-2</v>
      </c>
      <c r="BS140" s="89"/>
      <c r="BT140" s="89">
        <f t="shared" ref="BT140:DV140" si="533">BT133-$C133</f>
        <v>8.2383733645909424E-2</v>
      </c>
      <c r="BU140" s="89">
        <f t="shared" si="533"/>
        <v>4.5353249383508001E-2</v>
      </c>
      <c r="BV140" s="89">
        <f t="shared" si="533"/>
        <v>5.0888935846638027E-2</v>
      </c>
      <c r="BW140" s="89"/>
      <c r="BX140" s="89">
        <f t="shared" si="533"/>
        <v>4.6328755258699471E-2</v>
      </c>
      <c r="BY140" s="89"/>
      <c r="BZ140" s="89">
        <f t="shared" si="533"/>
        <v>0.11314807277882775</v>
      </c>
      <c r="CA140" s="89">
        <f t="shared" si="533"/>
        <v>5.5459603292913155E-3</v>
      </c>
      <c r="CB140" s="89">
        <f t="shared" si="533"/>
        <v>3.4767361891509342E-2</v>
      </c>
      <c r="CC140" s="89">
        <f>CC133-$C133</f>
        <v>1.4588253300253496E-2</v>
      </c>
      <c r="CD140" s="89">
        <f>CD133-$C133</f>
        <v>8.1185831981584411E-2</v>
      </c>
      <c r="CE140" s="89">
        <f>CE133-$C133</f>
        <v>0.21789586906341879</v>
      </c>
      <c r="CF140" s="89"/>
      <c r="CG140" s="89">
        <f t="shared" si="533"/>
        <v>3.767652203233076E-3</v>
      </c>
      <c r="CH140" s="89"/>
      <c r="CI140" s="89">
        <f>CI133-$C133</f>
        <v>3.4028395140371905E-2</v>
      </c>
      <c r="CJ140" s="89"/>
      <c r="CK140" s="89">
        <f>CK133-$C133</f>
        <v>0.18412732325182743</v>
      </c>
      <c r="CL140" s="89">
        <f>CL133-$C133</f>
        <v>0.16297430819411407</v>
      </c>
      <c r="CM140" s="89">
        <f t="shared" si="533"/>
        <v>0.16196397052317726</v>
      </c>
      <c r="CN140" s="181" t="e">
        <f t="shared" si="533"/>
        <v>#DIV/0!</v>
      </c>
      <c r="CO140" s="89">
        <f t="shared" si="533"/>
        <v>4.8371417876539686</v>
      </c>
      <c r="CP140" s="89">
        <f t="shared" si="533"/>
        <v>6.9532700792964581</v>
      </c>
      <c r="CQ140" s="89">
        <f t="shared" si="533"/>
        <v>7.2942317829164809</v>
      </c>
      <c r="CR140" s="89" t="e">
        <f t="shared" si="533"/>
        <v>#DIV/0!</v>
      </c>
      <c r="CS140" s="89"/>
      <c r="CT140" s="89">
        <f t="shared" si="533"/>
        <v>1.3056736408209474E-2</v>
      </c>
      <c r="CU140" s="89">
        <f t="shared" si="533"/>
        <v>1.6578080351453896E-2</v>
      </c>
      <c r="CV140" s="89">
        <f t="shared" si="533"/>
        <v>5.2646996840574507E-3</v>
      </c>
      <c r="CW140" s="89">
        <f t="shared" si="533"/>
        <v>1.8110817407563911E-3</v>
      </c>
      <c r="CX140" s="89">
        <f t="shared" si="533"/>
        <v>2.6126086329754054E-3</v>
      </c>
      <c r="CY140" s="89"/>
      <c r="CZ140" s="89">
        <f t="shared" si="533"/>
        <v>-4.0405634263358456E-4</v>
      </c>
      <c r="DA140" s="89">
        <f t="shared" si="533"/>
        <v>-8.1284788736658321E-4</v>
      </c>
      <c r="DB140" s="89">
        <f t="shared" si="533"/>
        <v>5.92798135479293E-4</v>
      </c>
      <c r="DC140" s="89">
        <f>DC133-$C133</f>
        <v>1.4254190102652867E-2</v>
      </c>
      <c r="DD140" s="89">
        <f>DD133-$C133</f>
        <v>7.6746437691032707E-3</v>
      </c>
      <c r="DE140" s="89"/>
      <c r="DF140" s="89"/>
      <c r="DG140" s="89">
        <f t="shared" si="533"/>
        <v>4.0357660930349162E-2</v>
      </c>
      <c r="DH140" s="89">
        <f t="shared" si="533"/>
        <v>5.1257007576484277E-2</v>
      </c>
      <c r="DI140" s="89">
        <f t="shared" si="533"/>
        <v>0.12564698578107877</v>
      </c>
      <c r="DJ140" s="89">
        <f>DJ133-$C133</f>
        <v>5.0702557787263264E-2</v>
      </c>
      <c r="DK140" s="89" t="e">
        <f>DK133-$C133</f>
        <v>#DIV/0!</v>
      </c>
      <c r="DL140" s="89"/>
      <c r="DM140" s="89">
        <f t="shared" si="533"/>
        <v>8.3545899562651824E-3</v>
      </c>
      <c r="DN140" s="89">
        <f t="shared" si="533"/>
        <v>7.750754010373154E-3</v>
      </c>
      <c r="DO140" s="89">
        <f t="shared" si="533"/>
        <v>6.1717541633349565E-3</v>
      </c>
      <c r="DP140" s="89">
        <f>DP133-$C133</f>
        <v>2.2266932879035133E-2</v>
      </c>
      <c r="DQ140" s="89">
        <f>DQ133-$C133</f>
        <v>1.6111000577083194E-2</v>
      </c>
      <c r="DR140" s="89"/>
      <c r="DS140" s="89">
        <f>DS133-$C133</f>
        <v>0.28739649602881584</v>
      </c>
      <c r="DT140" s="89">
        <f t="shared" si="533"/>
        <v>0.11729827031982859</v>
      </c>
      <c r="DU140" s="89">
        <f t="shared" si="533"/>
        <v>0.23655121143465668</v>
      </c>
      <c r="DV140" s="89">
        <f t="shared" si="533"/>
        <v>0.32155467920084296</v>
      </c>
      <c r="DW140" s="89">
        <f>DW133-$C133</f>
        <v>5.3561254891859658E-2</v>
      </c>
      <c r="DX140" s="89"/>
      <c r="DY140" s="89">
        <f t="shared" ref="DY140:GP140" si="534">DY133-$C133</f>
        <v>0.61130064490507929</v>
      </c>
      <c r="DZ140" s="89">
        <f t="shared" si="534"/>
        <v>0.51120133425898973</v>
      </c>
      <c r="EA140" s="89">
        <f t="shared" si="534"/>
        <v>0.43226169882445015</v>
      </c>
      <c r="EB140" s="89">
        <f t="shared" si="534"/>
        <v>0.29290691067290109</v>
      </c>
      <c r="EC140" s="89">
        <f>EC133-$C133</f>
        <v>0.52570277687435152</v>
      </c>
      <c r="ED140" s="89"/>
      <c r="EE140" s="89">
        <f>EE133-$C133</f>
        <v>5.1250707795166828E-3</v>
      </c>
      <c r="EF140" s="89">
        <f>EF133-$C133</f>
        <v>-3.7353237798687898E-4</v>
      </c>
      <c r="EG140" s="89">
        <f>EG133-$C133</f>
        <v>5.3289282170024318E-3</v>
      </c>
      <c r="EH140" s="89">
        <f>EH133-$C133</f>
        <v>5.644376067387305E-2</v>
      </c>
      <c r="EI140" s="89">
        <f t="shared" si="534"/>
        <v>9.1039468243010371E-3</v>
      </c>
      <c r="EJ140" s="89"/>
      <c r="EK140" s="89">
        <f>EK133-$C133</f>
        <v>2.9089892056402607E-3</v>
      </c>
      <c r="EL140" s="89">
        <f t="shared" si="534"/>
        <v>3.0264482783097651E-3</v>
      </c>
      <c r="EM140" s="89">
        <f t="shared" si="534"/>
        <v>5.0003065120420992E-3</v>
      </c>
      <c r="EN140" s="89">
        <f>EN133-$C133</f>
        <v>1.7221649314596247E-3</v>
      </c>
      <c r="EO140" s="89">
        <f>EO133-$C133</f>
        <v>7.0869035202250855E-3</v>
      </c>
      <c r="EP140" s="89"/>
      <c r="EQ140" s="89">
        <f t="shared" si="534"/>
        <v>0.12625832318148245</v>
      </c>
      <c r="ER140" s="89">
        <f t="shared" si="534"/>
        <v>0.30845761565081325</v>
      </c>
      <c r="ES140" s="89">
        <f t="shared" si="534"/>
        <v>0.16459158564662277</v>
      </c>
      <c r="ET140" s="89">
        <f>ET133-$C133</f>
        <v>0.24861097951370026</v>
      </c>
      <c r="EU140" s="89">
        <f>EU133-$C133</f>
        <v>0.2529161318239721</v>
      </c>
      <c r="EV140" s="89"/>
      <c r="EW140" s="89">
        <f>EW133-$C133</f>
        <v>0.21271914246394968</v>
      </c>
      <c r="EX140" s="89">
        <f t="shared" si="534"/>
        <v>0.17254576664479268</v>
      </c>
      <c r="EY140" s="89">
        <f t="shared" si="534"/>
        <v>9.2942563234473058E-2</v>
      </c>
      <c r="EZ140" s="89">
        <f>EZ133-$C133</f>
        <v>2.1736006288424412E-2</v>
      </c>
      <c r="FA140" s="89"/>
      <c r="FB140" s="89"/>
      <c r="FC140" s="89">
        <f>FC133-$C133</f>
        <v>7.2384028115809795E-2</v>
      </c>
      <c r="FD140" s="89">
        <f>FD133-$C133</f>
        <v>0.19643950674656216</v>
      </c>
      <c r="FE140" s="89">
        <f>FE133-$C133</f>
        <v>6.3999164299842287E-2</v>
      </c>
      <c r="FF140" s="89">
        <f>FF133-$C133</f>
        <v>6.5976350061269146E-2</v>
      </c>
      <c r="FG140" s="89"/>
      <c r="FH140" s="89">
        <f t="shared" si="534"/>
        <v>1.8385689548680056E-2</v>
      </c>
      <c r="FI140" s="89">
        <f t="shared" si="534"/>
        <v>1.6690319096784173E-2</v>
      </c>
      <c r="FJ140" s="89">
        <f t="shared" si="534"/>
        <v>3.5643845641485317E-2</v>
      </c>
      <c r="FK140" s="89">
        <f t="shared" si="534"/>
        <v>2.9400240674097508E-2</v>
      </c>
      <c r="FL140" s="89">
        <f t="shared" si="534"/>
        <v>2.1789041540792288E-2</v>
      </c>
      <c r="FM140" s="89"/>
      <c r="FN140" s="89">
        <f t="shared" si="534"/>
        <v>0.16840188686138513</v>
      </c>
      <c r="FO140" s="89">
        <f t="shared" si="534"/>
        <v>0.37056231489420449</v>
      </c>
      <c r="FP140" s="89">
        <f t="shared" si="534"/>
        <v>1.5078592043096826</v>
      </c>
      <c r="FQ140" s="89">
        <f t="shared" si="534"/>
        <v>5.9232654096535567E-2</v>
      </c>
      <c r="FR140" s="89">
        <f t="shared" si="534"/>
        <v>2.942468523846116E-2</v>
      </c>
      <c r="FS140" s="89"/>
      <c r="FT140" s="89">
        <f>FT133-$C133</f>
        <v>4.4209667037714326E-2</v>
      </c>
      <c r="FU140" s="89">
        <f>FU133-$C133</f>
        <v>7.6390292844451188E-2</v>
      </c>
      <c r="FV140" s="89">
        <f>FV133-$C133</f>
        <v>2.0868615322741466E-2</v>
      </c>
      <c r="FW140" s="89">
        <f t="shared" si="534"/>
        <v>6.619270752513659E-2</v>
      </c>
      <c r="FX140" s="89">
        <f t="shared" si="534"/>
        <v>3.5777195089322894E-2</v>
      </c>
      <c r="FY140" s="89"/>
      <c r="FZ140" s="89" t="e">
        <f t="shared" si="534"/>
        <v>#DIV/0!</v>
      </c>
      <c r="GA140" s="89" t="e">
        <f t="shared" si="534"/>
        <v>#DIV/0!</v>
      </c>
      <c r="GB140" s="89" t="e">
        <f t="shared" si="534"/>
        <v>#DIV/0!</v>
      </c>
      <c r="GC140" s="89" t="e">
        <f t="shared" si="534"/>
        <v>#DIV/0!</v>
      </c>
      <c r="GD140" s="89" t="e">
        <f t="shared" si="534"/>
        <v>#DIV/0!</v>
      </c>
      <c r="GE140" s="89"/>
      <c r="GF140" s="89">
        <f t="shared" si="534"/>
        <v>1.7476470266419859E-2</v>
      </c>
      <c r="GG140" s="89">
        <f t="shared" si="534"/>
        <v>1.451039135010458E-2</v>
      </c>
      <c r="GH140" s="89">
        <f>GH133-$C133</f>
        <v>5.1221149930684953E-2</v>
      </c>
      <c r="GI140" s="89">
        <f>GI133-$C133</f>
        <v>3.5367547014359985E-2</v>
      </c>
      <c r="GJ140" s="89">
        <f>GJ133-$C133</f>
        <v>1.4796546200603956E-2</v>
      </c>
      <c r="GK140" s="89"/>
      <c r="GL140" s="89">
        <f t="shared" si="534"/>
        <v>1.3944387283837302E-2</v>
      </c>
      <c r="GM140" s="89">
        <f t="shared" si="534"/>
        <v>1.5423543616837258E-2</v>
      </c>
      <c r="GN140" s="89">
        <f t="shared" si="534"/>
        <v>1.3172948839221333E-2</v>
      </c>
      <c r="GO140" s="89">
        <f t="shared" si="534"/>
        <v>1.6902227966213004E-2</v>
      </c>
      <c r="GP140" s="89">
        <f t="shared" si="534"/>
        <v>8.0702855160127793E-3</v>
      </c>
      <c r="GQ140" s="181" t="e">
        <f t="shared" ref="GQ140:JH140" si="535">GQ133-$C133</f>
        <v>#DIV/0!</v>
      </c>
      <c r="GR140" s="89">
        <f t="shared" si="535"/>
        <v>6.1560265275184785</v>
      </c>
      <c r="GS140" s="89">
        <f t="shared" si="535"/>
        <v>4.5014566102825517</v>
      </c>
      <c r="GT140" s="89">
        <f t="shared" si="535"/>
        <v>7.153107016055035</v>
      </c>
      <c r="GU140" s="89"/>
      <c r="GV140" s="89">
        <f t="shared" si="535"/>
        <v>1.2659967243970329E-2</v>
      </c>
      <c r="GW140" s="89">
        <f t="shared" si="535"/>
        <v>-2.7404194061693248E-4</v>
      </c>
      <c r="GX140" s="89">
        <f t="shared" si="535"/>
        <v>1.8506211839199628E-2</v>
      </c>
      <c r="GY140" s="89">
        <f t="shared" si="535"/>
        <v>4.1881492260268365E-3</v>
      </c>
      <c r="GZ140" s="89">
        <f t="shared" si="535"/>
        <v>4.7704038700960641E-4</v>
      </c>
      <c r="HA140" s="89">
        <f t="shared" si="535"/>
        <v>4.2445950917115761E-3</v>
      </c>
      <c r="HB140" s="89">
        <f t="shared" si="535"/>
        <v>8.3784039933162857E-2</v>
      </c>
      <c r="HC140" s="89">
        <f t="shared" si="535"/>
        <v>2.7442561800424176E-2</v>
      </c>
      <c r="HD140" s="89">
        <f t="shared" si="535"/>
        <v>1.3088000012651205E-3</v>
      </c>
      <c r="HE140" s="89">
        <f t="shared" si="535"/>
        <v>3.046615242987492E-3</v>
      </c>
      <c r="HF140" s="89">
        <f t="shared" si="535"/>
        <v>2.4100435013131818E-2</v>
      </c>
      <c r="HG140" s="89">
        <f t="shared" si="535"/>
        <v>2.7066282750155303E-4</v>
      </c>
      <c r="HH140" s="89">
        <f t="shared" si="535"/>
        <v>4.6136852128054132E-3</v>
      </c>
      <c r="HI140" s="89">
        <f t="shared" si="535"/>
        <v>1.1001297200820727E-2</v>
      </c>
      <c r="HJ140" s="89">
        <f t="shared" si="535"/>
        <v>1.8727581496963998E-2</v>
      </c>
      <c r="HK140" s="89">
        <f t="shared" si="535"/>
        <v>1.3338983697502737E-2</v>
      </c>
      <c r="HL140" s="89">
        <f t="shared" si="535"/>
        <v>2.3737605965992777E-3</v>
      </c>
      <c r="HM140" s="89">
        <f t="shared" si="535"/>
        <v>2.0354159510890403E-2</v>
      </c>
      <c r="HN140" s="89">
        <f t="shared" si="535"/>
        <v>5.381343045737761E-3</v>
      </c>
      <c r="HO140" s="89">
        <f t="shared" si="535"/>
        <v>6.8677369317456539E-3</v>
      </c>
      <c r="HP140" s="89">
        <f t="shared" si="535"/>
        <v>6.9776194675236023E-3</v>
      </c>
      <c r="HQ140" s="89">
        <f t="shared" si="535"/>
        <v>9.8830571100665902E-3</v>
      </c>
      <c r="HR140" s="89">
        <f t="shared" si="535"/>
        <v>7.5934419581197028E-3</v>
      </c>
      <c r="HS140" s="89">
        <f t="shared" si="535"/>
        <v>1.7050706928503023E-2</v>
      </c>
      <c r="HT140" s="89"/>
      <c r="HU140" s="89">
        <f t="shared" si="535"/>
        <v>7.0518747962513544E-3</v>
      </c>
      <c r="HV140" s="89">
        <f t="shared" si="535"/>
        <v>2.4887994341584591E-4</v>
      </c>
      <c r="HW140" s="89">
        <f t="shared" si="535"/>
        <v>1.7808258473454054E-3</v>
      </c>
      <c r="HX140" s="89">
        <f t="shared" si="535"/>
        <v>1.1718210198545491E-2</v>
      </c>
      <c r="HY140" s="89">
        <f t="shared" si="535"/>
        <v>7.7576197043794388E-3</v>
      </c>
      <c r="HZ140" s="89">
        <f t="shared" si="535"/>
        <v>5.0689867204196486E-3</v>
      </c>
      <c r="IA140" s="89">
        <f t="shared" si="535"/>
        <v>7.2387279475430982E-3</v>
      </c>
      <c r="IB140" s="89">
        <f t="shared" si="535"/>
        <v>7.4330049558533645E-2</v>
      </c>
      <c r="IC140" s="89">
        <f t="shared" si="535"/>
        <v>2.3225968034433064E-3</v>
      </c>
      <c r="ID140" s="89">
        <f t="shared" si="535"/>
        <v>4.5909744466002388E-3</v>
      </c>
      <c r="IE140" s="89">
        <f t="shared" si="535"/>
        <v>5.0999277556653903E-3</v>
      </c>
      <c r="IF140" s="89">
        <f t="shared" si="535"/>
        <v>2.3117547696775556E-2</v>
      </c>
      <c r="IG140" s="89">
        <f t="shared" si="535"/>
        <v>6.3061818588965295E-3</v>
      </c>
      <c r="IH140" s="89">
        <f t="shared" si="535"/>
        <v>8.4114081142603204E-3</v>
      </c>
      <c r="II140" s="89">
        <f t="shared" si="535"/>
        <v>9.6864408838488233E-3</v>
      </c>
      <c r="IJ140" s="89">
        <f t="shared" si="535"/>
        <v>-4.5976292553156356E-4</v>
      </c>
      <c r="IK140" s="89">
        <f t="shared" si="535"/>
        <v>1.0572557114287765E-2</v>
      </c>
      <c r="IL140" s="89">
        <f t="shared" si="535"/>
        <v>-7.3025617542882802E-4</v>
      </c>
      <c r="IM140" s="89">
        <f t="shared" si="535"/>
        <v>1.5654898357076619E-2</v>
      </c>
      <c r="IN140" s="89">
        <f t="shared" si="535"/>
        <v>9.2718308722518575E-3</v>
      </c>
      <c r="IO140" s="89">
        <f t="shared" si="535"/>
        <v>1.630349378671006E-2</v>
      </c>
      <c r="IP140" s="89">
        <f t="shared" si="535"/>
        <v>2.0128475788388084E-3</v>
      </c>
      <c r="IQ140" s="89">
        <f t="shared" si="535"/>
        <v>5.8246546695698825E-3</v>
      </c>
      <c r="IR140" s="89">
        <f t="shared" si="535"/>
        <v>8.97701423579878E-3</v>
      </c>
      <c r="IS140" s="89"/>
      <c r="IT140" s="89">
        <f t="shared" si="535"/>
        <v>8.7061023774133217E-2</v>
      </c>
      <c r="IU140" s="89">
        <f t="shared" si="535"/>
        <v>1.0064379386475681E-2</v>
      </c>
      <c r="IV140" s="89">
        <f t="shared" si="535"/>
        <v>2.090733916306925E-2</v>
      </c>
      <c r="IW140" s="181" t="e">
        <f t="shared" si="535"/>
        <v>#DIV/0!</v>
      </c>
      <c r="IX140" s="89">
        <f t="shared" si="535"/>
        <v>1.5297747127157176E-2</v>
      </c>
      <c r="IY140" s="89">
        <f t="shared" si="535"/>
        <v>3.6350782366495117E-2</v>
      </c>
      <c r="IZ140" s="89">
        <f>IZ133-$C133</f>
        <v>5.2121192044668106E-2</v>
      </c>
      <c r="JA140" s="89">
        <f>JA133-$C133</f>
        <v>3.9184411776202001E-2</v>
      </c>
      <c r="JB140" s="89"/>
      <c r="JC140" s="89">
        <f t="shared" si="535"/>
        <v>2.1650277722844993</v>
      </c>
      <c r="JD140" s="89">
        <f t="shared" si="535"/>
        <v>4.9452909420408551</v>
      </c>
      <c r="JE140" s="89">
        <f t="shared" si="535"/>
        <v>4.8192170446168632</v>
      </c>
      <c r="JF140" s="89" t="e">
        <f t="shared" si="535"/>
        <v>#DIV/0!</v>
      </c>
      <c r="JG140" s="89" t="e">
        <f t="shared" si="535"/>
        <v>#DIV/0!</v>
      </c>
      <c r="JH140" s="89">
        <f t="shared" si="535"/>
        <v>0.21333587934432185</v>
      </c>
      <c r="JI140" s="89">
        <f t="shared" ref="JI140:LT140" si="536">JI133-$C133</f>
        <v>0.1025391311767918</v>
      </c>
      <c r="JJ140" s="89">
        <f t="shared" si="536"/>
        <v>0.31516063129209498</v>
      </c>
      <c r="JK140" s="89">
        <f t="shared" si="536"/>
        <v>0.22817229998434407</v>
      </c>
      <c r="JL140" s="89">
        <f t="shared" si="536"/>
        <v>0.20458461005014739</v>
      </c>
      <c r="JM140" s="89" t="e">
        <f t="shared" si="536"/>
        <v>#DIV/0!</v>
      </c>
      <c r="JN140" s="89">
        <f t="shared" si="536"/>
        <v>0.18826244504795497</v>
      </c>
      <c r="JO140" s="89">
        <f t="shared" si="536"/>
        <v>2.3827230150632907E-2</v>
      </c>
      <c r="JP140" s="89">
        <f t="shared" si="536"/>
        <v>0.11611373249010751</v>
      </c>
      <c r="JQ140" s="89">
        <f t="shared" si="536"/>
        <v>1.8748704717248675E-2</v>
      </c>
      <c r="JR140" s="89">
        <f t="shared" si="536"/>
        <v>1.3420976707020875E-2</v>
      </c>
      <c r="JS140" s="89" t="e">
        <f t="shared" si="536"/>
        <v>#DIV/0!</v>
      </c>
      <c r="JT140" s="89">
        <f t="shared" si="536"/>
        <v>1.4414855882292401E-2</v>
      </c>
      <c r="JU140" s="89">
        <f t="shared" si="536"/>
        <v>1.9519454045200869E-2</v>
      </c>
      <c r="JV140" s="89">
        <f t="shared" si="536"/>
        <v>1.797894733709627E-2</v>
      </c>
      <c r="JW140" s="89">
        <f t="shared" si="536"/>
        <v>1.8850496926390556E-2</v>
      </c>
      <c r="JX140" s="89" t="e">
        <f t="shared" si="536"/>
        <v>#DIV/0!</v>
      </c>
      <c r="JY140" s="89">
        <f t="shared" si="536"/>
        <v>5.7692260676400417E-2</v>
      </c>
      <c r="JZ140" s="89">
        <f t="shared" si="536"/>
        <v>0.27294938143587449</v>
      </c>
      <c r="KA140" s="89">
        <f t="shared" si="536"/>
        <v>0.15601610082305176</v>
      </c>
      <c r="KB140" s="89">
        <f t="shared" si="536"/>
        <v>0.2752820491549956</v>
      </c>
      <c r="KC140" s="89"/>
      <c r="KD140" s="89"/>
      <c r="KE140" s="89">
        <f t="shared" si="536"/>
        <v>3.2118124057208174E-2</v>
      </c>
      <c r="KF140" s="89">
        <f t="shared" si="536"/>
        <v>3.521843386720095E-2</v>
      </c>
      <c r="KG140" s="89"/>
      <c r="KH140" s="89"/>
      <c r="KI140" s="89">
        <f t="shared" si="536"/>
        <v>0.42273192265148302</v>
      </c>
      <c r="KJ140" s="89" t="e">
        <f t="shared" si="536"/>
        <v>#DIV/0!</v>
      </c>
      <c r="KK140" s="89">
        <f t="shared" si="536"/>
        <v>35.574558282868935</v>
      </c>
      <c r="KL140" s="89">
        <f t="shared" si="536"/>
        <v>14.097623790717028</v>
      </c>
      <c r="KM140" s="89" t="e">
        <f t="shared" si="536"/>
        <v>#DIV/0!</v>
      </c>
      <c r="KN140" s="89" t="e">
        <f t="shared" si="536"/>
        <v>#DIV/0!</v>
      </c>
      <c r="KO140" s="89" t="e">
        <f t="shared" si="536"/>
        <v>#DIV/0!</v>
      </c>
      <c r="KP140" s="89"/>
      <c r="KQ140" s="89">
        <f t="shared" si="536"/>
        <v>5.572510404311868E-3</v>
      </c>
      <c r="KR140" s="89">
        <f t="shared" si="536"/>
        <v>2.4885272088667386E-2</v>
      </c>
      <c r="KS140" s="89">
        <f t="shared" si="536"/>
        <v>1.9614936019293969E-3</v>
      </c>
      <c r="KT140" s="89">
        <f t="shared" si="536"/>
        <v>9.0928804799108184E-2</v>
      </c>
      <c r="KU140" s="89">
        <f t="shared" si="536"/>
        <v>1.3383208911923317E-2</v>
      </c>
      <c r="KV140" s="89">
        <f t="shared" si="536"/>
        <v>1.2349290366316738E-2</v>
      </c>
      <c r="KW140" s="89">
        <f t="shared" si="536"/>
        <v>3.1792531798677439E-3</v>
      </c>
      <c r="KX140" s="89">
        <f t="shared" si="536"/>
        <v>5.2385537661098752E-3</v>
      </c>
      <c r="KY140" s="89">
        <f t="shared" si="536"/>
        <v>0.15069403840525006</v>
      </c>
      <c r="KZ140" s="89">
        <f t="shared" si="536"/>
        <v>1.1134429385245767E-3</v>
      </c>
      <c r="LA140" s="89">
        <f t="shared" si="536"/>
        <v>2.3046107362606212E-2</v>
      </c>
      <c r="LB140" s="89">
        <f t="shared" si="536"/>
        <v>3.957361945134864E-3</v>
      </c>
      <c r="LC140" s="89">
        <f t="shared" si="536"/>
        <v>6.6374560992507933E-3</v>
      </c>
      <c r="LD140" s="89">
        <f t="shared" si="536"/>
        <v>9.8678830236598406E-3</v>
      </c>
      <c r="LE140" s="89">
        <f t="shared" si="536"/>
        <v>2.5312985682972959E-3</v>
      </c>
      <c r="LF140" s="89">
        <f t="shared" si="536"/>
        <v>3.4770315353152368E-3</v>
      </c>
      <c r="LG140" s="89">
        <f t="shared" si="536"/>
        <v>1.4501397894425864E-2</v>
      </c>
      <c r="LH140" s="89">
        <f t="shared" si="536"/>
        <v>2.866285993444511E-2</v>
      </c>
      <c r="LI140" s="89">
        <f t="shared" si="536"/>
        <v>5.1478727397980886E-3</v>
      </c>
      <c r="LJ140" s="89">
        <f t="shared" si="536"/>
        <v>4.2214232162081852E-3</v>
      </c>
      <c r="LK140" s="89" t="e">
        <f t="shared" si="536"/>
        <v>#DIV/0!</v>
      </c>
      <c r="LL140" s="89">
        <f t="shared" si="536"/>
        <v>6.0073843497343402</v>
      </c>
      <c r="LM140" s="89">
        <f t="shared" si="536"/>
        <v>3.5546515531923375</v>
      </c>
      <c r="LN140" s="89"/>
      <c r="LO140" s="89">
        <f t="shared" ref="LO140" si="537">LO133-$C133</f>
        <v>5.8056982186139774E-3</v>
      </c>
      <c r="LP140" s="89">
        <f t="shared" si="536"/>
        <v>1.786890538195799E-2</v>
      </c>
      <c r="LQ140" s="89"/>
      <c r="LR140" s="89">
        <f t="shared" si="536"/>
        <v>1.5494827716832147E-2</v>
      </c>
      <c r="LS140" s="89">
        <f t="shared" si="536"/>
        <v>1.9537989362916897E-2</v>
      </c>
      <c r="LT140" s="89">
        <f t="shared" si="536"/>
        <v>1.1000734642402867E-2</v>
      </c>
      <c r="LU140" s="89">
        <f t="shared" ref="LU140:OF140" si="538">LU133-$C133</f>
        <v>1.8537273304129048E-2</v>
      </c>
      <c r="LV140" s="89">
        <f t="shared" si="538"/>
        <v>1.4099153202781529E-2</v>
      </c>
      <c r="LW140" s="89" t="e">
        <f t="shared" si="538"/>
        <v>#DIV/0!</v>
      </c>
      <c r="LX140" s="89">
        <f t="shared" si="538"/>
        <v>9.3940603355976871E-2</v>
      </c>
      <c r="LY140" s="89">
        <f t="shared" si="538"/>
        <v>5.4528841756200597E-2</v>
      </c>
      <c r="LZ140" s="89">
        <f t="shared" si="538"/>
        <v>5.3561277495970686E-2</v>
      </c>
      <c r="MA140" s="89">
        <f t="shared" si="538"/>
        <v>2.7758524218158137E-2</v>
      </c>
      <c r="MB140" s="89">
        <f t="shared" si="538"/>
        <v>2.3780317374903624E-2</v>
      </c>
      <c r="MC140" s="89" t="e">
        <f t="shared" si="538"/>
        <v>#DIV/0!</v>
      </c>
      <c r="MD140" s="89">
        <f t="shared" si="538"/>
        <v>6.6093972386899999E-2</v>
      </c>
      <c r="ME140" s="89">
        <f t="shared" si="538"/>
        <v>8.9537253078219997E-2</v>
      </c>
      <c r="MF140" s="89">
        <f t="shared" si="538"/>
        <v>4.3414486809292573E-2</v>
      </c>
      <c r="MG140" s="89">
        <f t="shared" si="538"/>
        <v>5.2533406206544946E-2</v>
      </c>
      <c r="MH140" s="89">
        <f t="shared" si="538"/>
        <v>5.4190860943653468E-2</v>
      </c>
      <c r="MI140" s="89" t="e">
        <f t="shared" si="538"/>
        <v>#DIV/0!</v>
      </c>
      <c r="MJ140" s="89">
        <f t="shared" si="538"/>
        <v>7.732516724488385E-2</v>
      </c>
      <c r="MK140" s="89">
        <f t="shared" si="538"/>
        <v>5.180927971195131E-2</v>
      </c>
      <c r="ML140" s="89">
        <f t="shared" si="538"/>
        <v>2.6703342812072463E-2</v>
      </c>
      <c r="MM140" s="89">
        <f t="shared" si="538"/>
        <v>2.4193898767324813E-2</v>
      </c>
      <c r="MN140" s="89">
        <f t="shared" si="538"/>
        <v>3.3871574184136076E-2</v>
      </c>
      <c r="MO140" s="89" t="e">
        <f t="shared" si="538"/>
        <v>#DIV/0!</v>
      </c>
      <c r="MP140" s="89">
        <f t="shared" si="538"/>
        <v>2.4078535147257468E-2</v>
      </c>
      <c r="MQ140" s="89">
        <f t="shared" si="538"/>
        <v>2.1754091575869779E-2</v>
      </c>
      <c r="MR140" s="89">
        <f t="shared" si="538"/>
        <v>9.8836390886553657E-3</v>
      </c>
      <c r="MS140" s="89">
        <f t="shared" si="538"/>
        <v>6.5848849239464966E-3</v>
      </c>
      <c r="MT140" s="89">
        <f t="shared" si="538"/>
        <v>3.0735994984139238E-2</v>
      </c>
      <c r="MU140" s="89" t="e">
        <f t="shared" si="538"/>
        <v>#DIV/0!</v>
      </c>
      <c r="MV140" s="89">
        <f t="shared" si="538"/>
        <v>1.9845373215976465E-2</v>
      </c>
      <c r="MW140" s="89">
        <f t="shared" si="538"/>
        <v>7.5220915351612173E-3</v>
      </c>
      <c r="MX140" s="89">
        <f t="shared" si="538"/>
        <v>3.2641665079547882E-2</v>
      </c>
      <c r="MY140" s="89">
        <f t="shared" si="538"/>
        <v>5.7768055629600579E-2</v>
      </c>
      <c r="MZ140" s="89">
        <f t="shared" si="538"/>
        <v>1.0138660525447958E-2</v>
      </c>
      <c r="NA140" s="89" t="e">
        <f t="shared" si="538"/>
        <v>#DIV/0!</v>
      </c>
      <c r="NB140" s="89">
        <f t="shared" si="538"/>
        <v>1.1250049660063271E-2</v>
      </c>
      <c r="NC140" s="89">
        <f t="shared" si="538"/>
        <v>2.3815426807243106E-2</v>
      </c>
      <c r="ND140" s="89">
        <f t="shared" si="538"/>
        <v>1.6215413045871555E-2</v>
      </c>
      <c r="NE140" s="89">
        <f t="shared" si="538"/>
        <v>7.2277034427272371E-3</v>
      </c>
      <c r="NF140" s="89">
        <f t="shared" si="538"/>
        <v>2.2858161974876362E-2</v>
      </c>
      <c r="NG140" s="89" t="e">
        <f t="shared" si="538"/>
        <v>#DIV/0!</v>
      </c>
      <c r="NH140" s="89">
        <f t="shared" si="538"/>
        <v>3.5117429690747833E-2</v>
      </c>
      <c r="NI140" s="89">
        <f t="shared" si="538"/>
        <v>2.7715301201095402E-2</v>
      </c>
      <c r="NJ140" s="89" t="e">
        <f t="shared" si="538"/>
        <v>#DIV/0!</v>
      </c>
      <c r="NK140" s="89">
        <f t="shared" si="538"/>
        <v>6.2546979610512421E-2</v>
      </c>
      <c r="NL140" s="89">
        <f t="shared" si="538"/>
        <v>4.7333844510539173E-2</v>
      </c>
      <c r="NM140" s="89">
        <f t="shared" si="538"/>
        <v>9.7597274069077377E-3</v>
      </c>
      <c r="NN140" s="89">
        <f t="shared" si="538"/>
        <v>1.0965228724258808E-2</v>
      </c>
      <c r="NO140" s="89">
        <f t="shared" si="538"/>
        <v>8.8224685552304258E-3</v>
      </c>
      <c r="NP140" s="89" t="e">
        <f t="shared" si="538"/>
        <v>#DIV/0!</v>
      </c>
      <c r="NQ140" s="89">
        <f t="shared" si="538"/>
        <v>7.0573199776276602E-2</v>
      </c>
      <c r="NR140" s="89">
        <f t="shared" si="538"/>
        <v>4.2954792256229321E-2</v>
      </c>
      <c r="NS140" s="89">
        <f t="shared" si="538"/>
        <v>2.5026169921276618E-2</v>
      </c>
      <c r="NT140" s="89">
        <f t="shared" si="538"/>
        <v>1.483437078181492E-2</v>
      </c>
      <c r="NU140" s="89">
        <f t="shared" si="538"/>
        <v>3.332759470739699E-2</v>
      </c>
      <c r="NV140" s="89" t="e">
        <f t="shared" si="538"/>
        <v>#DIV/0!</v>
      </c>
      <c r="NW140" s="89">
        <f t="shared" si="538"/>
        <v>5.442916616874513E-2</v>
      </c>
      <c r="NX140" s="89">
        <f t="shared" si="538"/>
        <v>8.1880071878459887E-2</v>
      </c>
      <c r="NY140" s="89">
        <f t="shared" si="538"/>
        <v>9.470852081035987E-3</v>
      </c>
      <c r="NZ140" s="89">
        <f t="shared" si="538"/>
        <v>0.1084445584297426</v>
      </c>
      <c r="OA140" s="89">
        <f t="shared" si="538"/>
        <v>7.9607349724168872E-2</v>
      </c>
      <c r="OB140" s="89" t="e">
        <f t="shared" si="538"/>
        <v>#DIV/0!</v>
      </c>
      <c r="OC140" s="89">
        <f t="shared" si="538"/>
        <v>0.18782153083414554</v>
      </c>
      <c r="OD140" s="89">
        <f t="shared" si="538"/>
        <v>1.9658484196326875E-2</v>
      </c>
      <c r="OE140" s="89">
        <f t="shared" si="538"/>
        <v>4.3710093375736003E-2</v>
      </c>
      <c r="OF140" s="89">
        <f t="shared" si="538"/>
        <v>1.7671259483280397E-2</v>
      </c>
      <c r="OG140" s="89" t="e">
        <f t="shared" ref="OG140:OY140" si="539">OG133-$C133</f>
        <v>#DIV/0!</v>
      </c>
      <c r="OH140" s="89">
        <f t="shared" si="539"/>
        <v>1.0045363948688527E-2</v>
      </c>
      <c r="OI140" s="89">
        <f t="shared" si="539"/>
        <v>5.5431960405449829E-2</v>
      </c>
      <c r="OJ140" s="89" t="e">
        <f t="shared" si="539"/>
        <v>#DIV/0!</v>
      </c>
      <c r="OK140" s="89">
        <f t="shared" si="539"/>
        <v>3.7509562016520472E-3</v>
      </c>
      <c r="OL140" s="89">
        <f t="shared" si="539"/>
        <v>5.8372415091341064E-3</v>
      </c>
      <c r="OM140" s="89" t="e">
        <f t="shared" si="539"/>
        <v>#DIV/0!</v>
      </c>
      <c r="ON140" s="89">
        <f t="shared" si="539"/>
        <v>5.3377994979733404E-3</v>
      </c>
      <c r="OO140" s="89">
        <f t="shared" si="539"/>
        <v>8.2630716962357204E-3</v>
      </c>
      <c r="OP140" s="89" t="e">
        <f t="shared" si="539"/>
        <v>#DIV/0!</v>
      </c>
      <c r="OQ140" s="89">
        <f t="shared" si="539"/>
        <v>43.76317346223275</v>
      </c>
      <c r="OR140" s="89">
        <f t="shared" si="539"/>
        <v>123.12347121678782</v>
      </c>
      <c r="OS140" s="89" t="e">
        <f t="shared" si="539"/>
        <v>#DIV/0!</v>
      </c>
      <c r="OT140" s="89" t="e">
        <f t="shared" si="539"/>
        <v>#DIV/0!</v>
      </c>
      <c r="OU140" s="89">
        <f t="shared" si="539"/>
        <v>9.9592878264398728</v>
      </c>
      <c r="OV140" s="89" t="e">
        <f t="shared" si="539"/>
        <v>#DIV/0!</v>
      </c>
      <c r="OW140" s="89" t="e">
        <f t="shared" si="539"/>
        <v>#DIV/0!</v>
      </c>
      <c r="OX140" s="89" t="e">
        <f t="shared" si="539"/>
        <v>#DIV/0!</v>
      </c>
      <c r="OY140" s="89" t="e">
        <f t="shared" si="539"/>
        <v>#DIV/0!</v>
      </c>
    </row>
    <row r="141" spans="1:415">
      <c r="A141" s="87" t="s">
        <v>86</v>
      </c>
      <c r="B141" s="87"/>
      <c r="C141" s="87"/>
      <c r="D141" s="89">
        <f t="shared" ref="D141:E141" si="540">SQRT(D134^2+$C134^2)</f>
        <v>2.6335336592794613E-2</v>
      </c>
      <c r="E141" s="89">
        <f t="shared" si="540"/>
        <v>5.9251244998205797E-2</v>
      </c>
      <c r="F141" s="89">
        <f>SQRT(F134^2+$C134^2)</f>
        <v>0.22116771258891557</v>
      </c>
      <c r="G141" s="89">
        <f t="shared" ref="G141:BR141" si="541">SQRT(G134^2+$C134^2)</f>
        <v>7.3090261963611056E-2</v>
      </c>
      <c r="H141" s="89">
        <f t="shared" si="541"/>
        <v>0.12699271235243642</v>
      </c>
      <c r="I141" s="89">
        <f t="shared" si="541"/>
        <v>0.12886455638220137</v>
      </c>
      <c r="J141" s="89">
        <f>SQRT(J134^2+$C134^2)</f>
        <v>8.2975207425509803E-2</v>
      </c>
      <c r="K141" s="89">
        <f t="shared" si="541"/>
        <v>0.22306876382707289</v>
      </c>
      <c r="L141" s="89">
        <f t="shared" si="541"/>
        <v>0.19557127065315402</v>
      </c>
      <c r="M141" s="89">
        <f t="shared" si="541"/>
        <v>0.448633312877882</v>
      </c>
      <c r="N141" s="89">
        <f t="shared" si="541"/>
        <v>0.1675748573349729</v>
      </c>
      <c r="O141" s="89">
        <f t="shared" si="541"/>
        <v>0.44187854582042274</v>
      </c>
      <c r="P141" s="89">
        <f t="shared" si="541"/>
        <v>9.2228695128342933E-2</v>
      </c>
      <c r="Q141" s="89">
        <f t="shared" si="541"/>
        <v>3.6760741871122361E-2</v>
      </c>
      <c r="R141" s="89">
        <f t="shared" si="541"/>
        <v>2.5081613434265782E-2</v>
      </c>
      <c r="S141" s="89">
        <f t="shared" si="541"/>
        <v>2.970941942428135E-2</v>
      </c>
      <c r="T141" s="89"/>
      <c r="U141" s="89"/>
      <c r="V141" s="89">
        <f t="shared" si="541"/>
        <v>2.8884590596757499E-3</v>
      </c>
      <c r="W141" s="89">
        <f t="shared" si="541"/>
        <v>3.0392792172440047E-3</v>
      </c>
      <c r="X141" s="89">
        <f t="shared" si="541"/>
        <v>2.7588650369096373E-3</v>
      </c>
      <c r="Y141" s="89">
        <f t="shared" si="541"/>
        <v>3.2029649117502352E-3</v>
      </c>
      <c r="Z141" s="89">
        <f t="shared" si="541"/>
        <v>2.8098483192111634E-3</v>
      </c>
      <c r="AA141" s="89"/>
      <c r="AB141" s="89">
        <f t="shared" si="541"/>
        <v>2.7801964462146156E-3</v>
      </c>
      <c r="AC141" s="89">
        <f t="shared" si="541"/>
        <v>2.8723830779878398E-3</v>
      </c>
      <c r="AD141" s="89">
        <f t="shared" si="541"/>
        <v>2.7540187217030862E-3</v>
      </c>
      <c r="AE141" s="89">
        <f t="shared" si="541"/>
        <v>2.8085406362606397E-3</v>
      </c>
      <c r="AF141" s="89">
        <f t="shared" si="541"/>
        <v>2.7097548247782301E-3</v>
      </c>
      <c r="AG141" s="89"/>
      <c r="AH141" s="89">
        <f t="shared" si="541"/>
        <v>2.7741833879538812E-3</v>
      </c>
      <c r="AI141" s="89">
        <f t="shared" si="541"/>
        <v>2.7335144498263435E-3</v>
      </c>
      <c r="AJ141" s="89">
        <f t="shared" si="541"/>
        <v>2.7231772473335423E-3</v>
      </c>
      <c r="AK141" s="89">
        <f t="shared" si="541"/>
        <v>2.7310803286378841E-3</v>
      </c>
      <c r="AL141" s="89">
        <f t="shared" si="541"/>
        <v>2.7899582283807968E-3</v>
      </c>
      <c r="AM141" s="89"/>
      <c r="AN141" s="89">
        <f t="shared" si="541"/>
        <v>3.224258364110047E-3</v>
      </c>
      <c r="AO141" s="89">
        <f t="shared" si="541"/>
        <v>3.2749702281420589E-3</v>
      </c>
      <c r="AP141" s="89">
        <f t="shared" si="541"/>
        <v>3.077521501600703E-3</v>
      </c>
      <c r="AQ141" s="89">
        <f t="shared" si="541"/>
        <v>2.8536319824458518E-3</v>
      </c>
      <c r="AR141" s="89">
        <f t="shared" si="541"/>
        <v>2.8212499308912942E-3</v>
      </c>
      <c r="AS141" s="89"/>
      <c r="AT141" s="89">
        <f t="shared" si="541"/>
        <v>3.0838078691894379E-3</v>
      </c>
      <c r="AU141" s="89">
        <f t="shared" si="541"/>
        <v>8.4888861529279751E-3</v>
      </c>
      <c r="AV141" s="89">
        <f t="shared" si="541"/>
        <v>2.7993538616326117E-3</v>
      </c>
      <c r="AW141" s="89">
        <f t="shared" si="541"/>
        <v>4.3221456530054712E-3</v>
      </c>
      <c r="AX141" s="89">
        <f t="shared" si="541"/>
        <v>3.4625746685263258E-3</v>
      </c>
      <c r="AY141" s="89"/>
      <c r="AZ141" s="89">
        <f t="shared" si="541"/>
        <v>2.9422806124833178E-3</v>
      </c>
      <c r="BA141" s="89">
        <f t="shared" si="541"/>
        <v>2.7314872220507605E-3</v>
      </c>
      <c r="BB141" s="89">
        <f t="shared" si="541"/>
        <v>3.1566417586644797E-3</v>
      </c>
      <c r="BC141" s="89">
        <f t="shared" si="541"/>
        <v>2.7513099328260798E-3</v>
      </c>
      <c r="BD141" s="89"/>
      <c r="BE141" s="89">
        <f t="shared" si="541"/>
        <v>2.730525853212225E-3</v>
      </c>
      <c r="BF141" s="89">
        <f t="shared" si="541"/>
        <v>2.7159185063391502E-3</v>
      </c>
      <c r="BG141" s="89">
        <f t="shared" si="541"/>
        <v>2.7774467065659488E-3</v>
      </c>
      <c r="BH141" s="89">
        <f t="shared" si="541"/>
        <v>2.713042832525978E-3</v>
      </c>
      <c r="BI141" s="89"/>
      <c r="BJ141" s="89">
        <f t="shared" si="541"/>
        <v>3.0335192648058627E-3</v>
      </c>
      <c r="BK141" s="89">
        <f t="shared" si="541"/>
        <v>2.7355889074133608E-3</v>
      </c>
      <c r="BL141" s="89">
        <f t="shared" si="541"/>
        <v>2.7589721697114889E-3</v>
      </c>
      <c r="BM141" s="89">
        <f t="shared" si="541"/>
        <v>2.733758595419545E-3</v>
      </c>
      <c r="BN141" s="89"/>
      <c r="BO141" s="89">
        <f t="shared" si="541"/>
        <v>2.7465954691303219E-3</v>
      </c>
      <c r="BP141" s="89">
        <f t="shared" si="541"/>
        <v>3.9830804616442315E-3</v>
      </c>
      <c r="BQ141" s="89">
        <f t="shared" si="541"/>
        <v>3.0942666269392601E-3</v>
      </c>
      <c r="BR141" s="89">
        <f t="shared" si="541"/>
        <v>2.7931583308703329E-3</v>
      </c>
      <c r="BS141" s="89"/>
      <c r="BT141" s="89">
        <f t="shared" ref="BT141:DV141" si="542">SQRT(BT134^2+$C134^2)</f>
        <v>2.9851038351021175E-3</v>
      </c>
      <c r="BU141" s="89">
        <f t="shared" si="542"/>
        <v>2.807270182621236E-3</v>
      </c>
      <c r="BV141" s="89">
        <f t="shared" si="542"/>
        <v>2.8263707935408098E-3</v>
      </c>
      <c r="BW141" s="89"/>
      <c r="BX141" s="89">
        <f t="shared" si="542"/>
        <v>2.812666369073917E-3</v>
      </c>
      <c r="BY141" s="89"/>
      <c r="BZ141" s="89">
        <f t="shared" si="542"/>
        <v>3.1863253301309671E-3</v>
      </c>
      <c r="CA141" s="89">
        <f t="shared" si="542"/>
        <v>2.7184109498004732E-3</v>
      </c>
      <c r="CB141" s="89">
        <f t="shared" si="542"/>
        <v>2.7801577941377813E-3</v>
      </c>
      <c r="CC141" s="89">
        <f>SQRT(CC134^2+$C134^2)</f>
        <v>2.7290989752043146E-3</v>
      </c>
      <c r="CD141" s="89">
        <f>SQRT(CD134^2+$C134^2)</f>
        <v>3.0062649092171419E-3</v>
      </c>
      <c r="CE141" s="89">
        <f>SQRT(CE134^2+$C134^2)</f>
        <v>4.2628106502255875E-3</v>
      </c>
      <c r="CF141" s="89"/>
      <c r="CG141" s="89">
        <f t="shared" si="542"/>
        <v>2.715732960693181E-3</v>
      </c>
      <c r="CH141" s="89"/>
      <c r="CI141" s="89">
        <f>SQRT(CI134^2+$C134^2)</f>
        <v>2.7655342809017784E-3</v>
      </c>
      <c r="CJ141" s="89"/>
      <c r="CK141" s="89">
        <f>SQRT(CK134^2+$C134^2)</f>
        <v>3.767467572526979E-3</v>
      </c>
      <c r="CL141" s="89">
        <f>SQRT(CL134^2+$C134^2)</f>
        <v>3.5926913892374425E-3</v>
      </c>
      <c r="CM141" s="89">
        <f t="shared" si="542"/>
        <v>3.6349192779748254E-3</v>
      </c>
      <c r="CN141" s="181" t="e">
        <f t="shared" si="542"/>
        <v>#DIV/0!</v>
      </c>
      <c r="CO141" s="89">
        <f t="shared" si="542"/>
        <v>5.9027590711140256E-2</v>
      </c>
      <c r="CP141" s="89">
        <f t="shared" si="542"/>
        <v>0.10056088802141032</v>
      </c>
      <c r="CQ141" s="89">
        <f t="shared" si="542"/>
        <v>0.10593448961495075</v>
      </c>
      <c r="CR141" s="89" t="e">
        <f t="shared" si="542"/>
        <v>#DIV/0!</v>
      </c>
      <c r="CS141" s="89"/>
      <c r="CT141" s="89">
        <f t="shared" si="542"/>
        <v>2.715067047574534E-3</v>
      </c>
      <c r="CU141" s="89">
        <f t="shared" si="542"/>
        <v>2.7191481254078245E-3</v>
      </c>
      <c r="CV141" s="89">
        <f t="shared" si="542"/>
        <v>2.7074461423447437E-3</v>
      </c>
      <c r="CW141" s="89">
        <f t="shared" si="542"/>
        <v>2.704828708669811E-3</v>
      </c>
      <c r="CX141" s="89">
        <f t="shared" si="542"/>
        <v>2.7049488001608538E-3</v>
      </c>
      <c r="CY141" s="89"/>
      <c r="CZ141" s="89">
        <f t="shared" si="542"/>
        <v>2.705681231533085E-3</v>
      </c>
      <c r="DA141" s="89">
        <f t="shared" si="542"/>
        <v>2.7056032618876097E-3</v>
      </c>
      <c r="DB141" s="89">
        <f t="shared" si="542"/>
        <v>2.7067754402845157E-3</v>
      </c>
      <c r="DC141" s="89">
        <f>SQRT(DC134^2+$C134^2)</f>
        <v>2.7247633010511973E-3</v>
      </c>
      <c r="DD141" s="89">
        <f>SQRT(DD134^2+$C134^2)</f>
        <v>2.7147948541341293E-3</v>
      </c>
      <c r="DE141" s="89"/>
      <c r="DF141" s="89"/>
      <c r="DG141" s="89">
        <f t="shared" si="542"/>
        <v>4.6144497611232717E-3</v>
      </c>
      <c r="DH141" s="89">
        <f t="shared" si="542"/>
        <v>2.8007298519035144E-3</v>
      </c>
      <c r="DI141" s="89">
        <f t="shared" si="542"/>
        <v>3.1619960203650532E-3</v>
      </c>
      <c r="DJ141" s="89">
        <f>SQRT(DJ134^2+$C134^2)</f>
        <v>5.2725485605051581E-3</v>
      </c>
      <c r="DK141" s="89" t="e">
        <f>SQRT(DK134^2+$C134^2)</f>
        <v>#DIV/0!</v>
      </c>
      <c r="DL141" s="89"/>
      <c r="DM141" s="89">
        <f t="shared" si="542"/>
        <v>2.7103681686936431E-3</v>
      </c>
      <c r="DN141" s="89">
        <f t="shared" si="542"/>
        <v>2.7096953162991243E-3</v>
      </c>
      <c r="DO141" s="89">
        <f t="shared" si="542"/>
        <v>2.7081307516493413E-3</v>
      </c>
      <c r="DP141" s="89">
        <f>SQRT(DP134^2+$C134^2)</f>
        <v>2.7300952104197642E-3</v>
      </c>
      <c r="DQ141" s="89">
        <f>SQRT(DQ134^2+$C134^2)</f>
        <v>2.7191230492094203E-3</v>
      </c>
      <c r="DR141" s="89"/>
      <c r="DS141" s="89">
        <f>SQRT(DS134^2+$C134^2)</f>
        <v>4.5131374781628882E-3</v>
      </c>
      <c r="DT141" s="89">
        <f t="shared" si="542"/>
        <v>3.1206549105619414E-3</v>
      </c>
      <c r="DU141" s="89">
        <f t="shared" si="542"/>
        <v>4.1090736687199791E-3</v>
      </c>
      <c r="DV141" s="89">
        <f t="shared" si="542"/>
        <v>4.8923504458540179E-3</v>
      </c>
      <c r="DW141" s="89">
        <f>SQRT(DW134^2+$C134^2)</f>
        <v>2.810403310878889E-3</v>
      </c>
      <c r="DX141" s="89"/>
      <c r="DY141" s="89">
        <f t="shared" ref="DY141:GP141" si="543">SQRT(DY134^2+$C134^2)</f>
        <v>7.9811242586336848E-3</v>
      </c>
      <c r="DZ141" s="89">
        <f t="shared" si="543"/>
        <v>6.8194350905705255E-3</v>
      </c>
      <c r="EA141" s="89">
        <f t="shared" si="543"/>
        <v>5.9630557303126976E-3</v>
      </c>
      <c r="EB141" s="89">
        <f t="shared" si="543"/>
        <v>4.5465883030020139E-3</v>
      </c>
      <c r="EC141" s="89">
        <f>SQRT(EC134^2+$C134^2)</f>
        <v>6.9838334005266336E-3</v>
      </c>
      <c r="ED141" s="89"/>
      <c r="EE141" s="89">
        <f>SQRT(EE134^2+$C134^2)</f>
        <v>2.7064844570070007E-3</v>
      </c>
      <c r="EF141" s="89">
        <f>SQRT(EF134^2+$C134^2)</f>
        <v>2.7035301107750727E-3</v>
      </c>
      <c r="EG141" s="89">
        <f>SQRT(EG134^2+$C134^2)</f>
        <v>2.7070712801146638E-3</v>
      </c>
      <c r="EH141" s="89">
        <f>SQRT(EH134^2+$C134^2)</f>
        <v>2.8145165160246132E-3</v>
      </c>
      <c r="EI141" s="89">
        <f t="shared" si="543"/>
        <v>2.7101189012624948E-3</v>
      </c>
      <c r="EJ141" s="89"/>
      <c r="EK141" s="89">
        <f>SQRT(EK134^2+$C134^2)</f>
        <v>2.7055030770735027E-3</v>
      </c>
      <c r="EL141" s="89">
        <f t="shared" si="543"/>
        <v>2.7054135722809109E-3</v>
      </c>
      <c r="EM141" s="89">
        <f t="shared" si="543"/>
        <v>2.7067340168529072E-3</v>
      </c>
      <c r="EN141" s="89">
        <f>SQRT(EN134^2+$C134^2)</f>
        <v>2.7048321852949455E-3</v>
      </c>
      <c r="EO141" s="89">
        <f>SQRT(EO134^2+$C134^2)</f>
        <v>2.7460572072270963E-3</v>
      </c>
      <c r="EP141" s="89"/>
      <c r="EQ141" s="89">
        <f t="shared" si="543"/>
        <v>3.1503977385052158E-3</v>
      </c>
      <c r="ER141" s="89">
        <f t="shared" si="543"/>
        <v>4.6714889977312176E-3</v>
      </c>
      <c r="ES141" s="89">
        <f t="shared" si="543"/>
        <v>3.4122157520613417E-3</v>
      </c>
      <c r="ET141" s="89">
        <f>SQRT(ET134^2+$C134^2)</f>
        <v>4.1033005793198905E-3</v>
      </c>
      <c r="EU141" s="89">
        <f>SQRT(EU134^2+$C134^2)</f>
        <v>4.1435247635542858E-3</v>
      </c>
      <c r="EV141" s="89"/>
      <c r="EW141" s="89">
        <f>SQRT(EW134^2+$C134^2)</f>
        <v>3.8284489633771904E-3</v>
      </c>
      <c r="EX141" s="89">
        <f t="shared" si="543"/>
        <v>3.4774692001274272E-3</v>
      </c>
      <c r="EY141" s="89">
        <f t="shared" si="543"/>
        <v>2.9694924938911313E-3</v>
      </c>
      <c r="EZ141" s="89">
        <f>SQRT(EZ134^2+$C134^2)</f>
        <v>2.7281216913049755E-3</v>
      </c>
      <c r="FA141" s="89"/>
      <c r="FB141" s="89"/>
      <c r="FC141" s="89">
        <f>SQRT(FC134^2+$C134^2)</f>
        <v>2.8743287350368012E-3</v>
      </c>
      <c r="FD141" s="89">
        <f>SQRT(FD134^2+$C134^2)</f>
        <v>3.6621909248973502E-3</v>
      </c>
      <c r="FE141" s="89">
        <f>SQRT(FE134^2+$C134^2)</f>
        <v>2.8412080776762608E-3</v>
      </c>
      <c r="FF141" s="89">
        <f>SQRT(FF134^2+$C134^2)</f>
        <v>2.8493201038196914E-3</v>
      </c>
      <c r="FG141" s="89"/>
      <c r="FH141" s="89">
        <f t="shared" si="543"/>
        <v>2.7236609798872175E-3</v>
      </c>
      <c r="FI141" s="89">
        <f t="shared" si="543"/>
        <v>2.72143075765377E-3</v>
      </c>
      <c r="FJ141" s="89">
        <f t="shared" si="543"/>
        <v>2.7577474750177812E-3</v>
      </c>
      <c r="FK141" s="89">
        <f t="shared" si="543"/>
        <v>2.740694955969041E-3</v>
      </c>
      <c r="FL141" s="89">
        <f t="shared" si="543"/>
        <v>2.7265445731170374E-3</v>
      </c>
      <c r="FM141" s="89"/>
      <c r="FN141" s="89">
        <f t="shared" si="543"/>
        <v>3.4434973228077825E-3</v>
      </c>
      <c r="FO141" s="89">
        <f t="shared" si="543"/>
        <v>5.3628851120072502E-3</v>
      </c>
      <c r="FP141" s="89">
        <f t="shared" si="543"/>
        <v>1.8463037399658939E-2</v>
      </c>
      <c r="FQ141" s="89">
        <f t="shared" si="543"/>
        <v>2.8250684178331084E-3</v>
      </c>
      <c r="FR141" s="89">
        <f t="shared" si="543"/>
        <v>2.7424652135529313E-3</v>
      </c>
      <c r="FS141" s="89"/>
      <c r="FT141" s="89">
        <f>SQRT(FT134^2+$C134^2)</f>
        <v>2.7767010234460696E-3</v>
      </c>
      <c r="FU141" s="89">
        <f>SQRT(FU134^2+$C134^2)</f>
        <v>2.8922977206768097E-3</v>
      </c>
      <c r="FV141" s="89">
        <f>SQRT(FV134^2+$C134^2)</f>
        <v>2.7262779728370592E-3</v>
      </c>
      <c r="FW141" s="89">
        <f t="shared" si="543"/>
        <v>2.851487874046022E-3</v>
      </c>
      <c r="FX141" s="89">
        <f t="shared" si="543"/>
        <v>2.7567332678116994E-3</v>
      </c>
      <c r="FY141" s="89"/>
      <c r="FZ141" s="89" t="e">
        <f t="shared" si="543"/>
        <v>#DIV/0!</v>
      </c>
      <c r="GA141" s="89" t="e">
        <f t="shared" si="543"/>
        <v>#DIV/0!</v>
      </c>
      <c r="GB141" s="89" t="e">
        <f t="shared" si="543"/>
        <v>#DIV/0!</v>
      </c>
      <c r="GC141" s="89" t="e">
        <f t="shared" si="543"/>
        <v>#DIV/0!</v>
      </c>
      <c r="GD141" s="89" t="e">
        <f t="shared" si="543"/>
        <v>#DIV/0!</v>
      </c>
      <c r="GE141" s="89"/>
      <c r="GF141" s="89">
        <f t="shared" si="543"/>
        <v>2.7205733570172396E-3</v>
      </c>
      <c r="GG141" s="89">
        <f t="shared" si="543"/>
        <v>2.7169899869422345E-3</v>
      </c>
      <c r="GH141" s="89">
        <f>SQRT(GH134^2+$C134^2)</f>
        <v>2.7966454390714584E-3</v>
      </c>
      <c r="GI141" s="89">
        <f>SQRT(GI134^2+$C134^2)</f>
        <v>2.7537080189704577E-3</v>
      </c>
      <c r="GJ141" s="89">
        <f>SQRT(GJ134^2+$C134^2)</f>
        <v>2.7165115387055242E-3</v>
      </c>
      <c r="GK141" s="89"/>
      <c r="GL141" s="89">
        <f t="shared" si="543"/>
        <v>2.7151415850999463E-3</v>
      </c>
      <c r="GM141" s="89">
        <f t="shared" si="543"/>
        <v>2.7174971488100343E-3</v>
      </c>
      <c r="GN141" s="89">
        <f t="shared" si="543"/>
        <v>2.7159051478379097E-3</v>
      </c>
      <c r="GO141" s="89">
        <f t="shared" si="543"/>
        <v>2.7204309793660837E-3</v>
      </c>
      <c r="GP141" s="89">
        <f t="shared" si="543"/>
        <v>2.7100981121426725E-3</v>
      </c>
      <c r="GQ141" s="181" t="e">
        <f t="shared" ref="GQ141:JH141" si="544">SQRT(GQ134^2+$C134^2)</f>
        <v>#DIV/0!</v>
      </c>
      <c r="GR141" s="89">
        <f t="shared" si="544"/>
        <v>4.1165380843851525</v>
      </c>
      <c r="GS141" s="89">
        <f t="shared" si="544"/>
        <v>6.505551028285847E-2</v>
      </c>
      <c r="GT141" s="89">
        <f t="shared" si="544"/>
        <v>0.10364725206962556</v>
      </c>
      <c r="GU141" s="89"/>
      <c r="GV141" s="89">
        <f t="shared" si="544"/>
        <v>2.7225846862904564E-3</v>
      </c>
      <c r="GW141" s="89">
        <f t="shared" si="544"/>
        <v>2.7071626852041846E-3</v>
      </c>
      <c r="GX141" s="89">
        <f t="shared" si="544"/>
        <v>2.7330718737481074E-3</v>
      </c>
      <c r="GY141" s="89">
        <f t="shared" si="544"/>
        <v>2.7111787841253405E-3</v>
      </c>
      <c r="GZ141" s="89">
        <f t="shared" si="544"/>
        <v>2.709375823765567E-3</v>
      </c>
      <c r="HA141" s="89">
        <f t="shared" si="544"/>
        <v>2.7102716415870255E-3</v>
      </c>
      <c r="HB141" s="89">
        <f t="shared" si="544"/>
        <v>3.0243914251647064E-3</v>
      </c>
      <c r="HC141" s="89">
        <f t="shared" si="544"/>
        <v>2.7570891286127679E-3</v>
      </c>
      <c r="HD141" s="89">
        <f t="shared" si="544"/>
        <v>2.7082723493063233E-3</v>
      </c>
      <c r="HE141" s="89">
        <f t="shared" si="544"/>
        <v>2.7102392888241449E-3</v>
      </c>
      <c r="HF141" s="89">
        <f t="shared" si="544"/>
        <v>2.7472092375470658E-3</v>
      </c>
      <c r="HG141" s="89">
        <f t="shared" si="544"/>
        <v>2.7091825394302041E-3</v>
      </c>
      <c r="HH141" s="89">
        <f t="shared" si="544"/>
        <v>2.7134704898600843E-3</v>
      </c>
      <c r="HI141" s="89">
        <f t="shared" si="544"/>
        <v>2.7196025467040256E-3</v>
      </c>
      <c r="HJ141" s="89">
        <f t="shared" si="544"/>
        <v>2.73663622042724E-3</v>
      </c>
      <c r="HK141" s="89">
        <f t="shared" si="544"/>
        <v>2.7259003113132875E-3</v>
      </c>
      <c r="HL141" s="89">
        <f t="shared" si="544"/>
        <v>2.7115602364351822E-3</v>
      </c>
      <c r="HM141" s="89">
        <f t="shared" si="544"/>
        <v>2.7410726251130518E-3</v>
      </c>
      <c r="HN141" s="89">
        <f t="shared" si="544"/>
        <v>2.715078985048843E-3</v>
      </c>
      <c r="HO141" s="89">
        <f t="shared" si="544"/>
        <v>2.7210923308486159E-3</v>
      </c>
      <c r="HP141" s="89">
        <f t="shared" si="544"/>
        <v>2.7192416953994293E-3</v>
      </c>
      <c r="HQ141" s="89">
        <f t="shared" si="544"/>
        <v>2.720897288564833E-3</v>
      </c>
      <c r="HR141" s="89">
        <f t="shared" si="544"/>
        <v>2.7189094187646946E-3</v>
      </c>
      <c r="HS141" s="89">
        <f t="shared" si="544"/>
        <v>2.740194048068884E-3</v>
      </c>
      <c r="HT141" s="89"/>
      <c r="HU141" s="89">
        <f t="shared" si="544"/>
        <v>2.7204573616477655E-3</v>
      </c>
      <c r="HV141" s="89">
        <f t="shared" si="544"/>
        <v>2.7134360165562365E-3</v>
      </c>
      <c r="HW141" s="89">
        <f t="shared" si="544"/>
        <v>2.7169924302139991E-3</v>
      </c>
      <c r="HX141" s="89">
        <f t="shared" si="544"/>
        <v>2.7282074462698378E-3</v>
      </c>
      <c r="HY141" s="89">
        <f t="shared" si="544"/>
        <v>2.7163888255689003E-3</v>
      </c>
      <c r="HZ141" s="89">
        <f t="shared" si="544"/>
        <v>2.7177238378170662E-3</v>
      </c>
      <c r="IA141" s="89">
        <f t="shared" si="544"/>
        <v>2.7248511634873399E-3</v>
      </c>
      <c r="IB141" s="89">
        <f t="shared" si="544"/>
        <v>2.9803423324093843E-3</v>
      </c>
      <c r="IC141" s="89">
        <f t="shared" si="544"/>
        <v>2.7266530877329315E-3</v>
      </c>
      <c r="ID141" s="89">
        <f t="shared" si="544"/>
        <v>2.7148016192302176E-3</v>
      </c>
      <c r="IE141" s="89">
        <f t="shared" si="544"/>
        <v>2.7180309117625107E-3</v>
      </c>
      <c r="IF141" s="89">
        <f t="shared" si="544"/>
        <v>2.759810120724434E-3</v>
      </c>
      <c r="IG141" s="89">
        <f t="shared" si="544"/>
        <v>2.7228788471590926E-3</v>
      </c>
      <c r="IH141" s="89">
        <f t="shared" si="544"/>
        <v>2.7247501775580414E-3</v>
      </c>
      <c r="II141" s="89">
        <f t="shared" si="544"/>
        <v>2.7149273136115818E-3</v>
      </c>
      <c r="IJ141" s="89">
        <f t="shared" si="544"/>
        <v>2.7037308909311436E-3</v>
      </c>
      <c r="IK141" s="89">
        <f t="shared" si="544"/>
        <v>2.7242955381118804E-3</v>
      </c>
      <c r="IL141" s="89">
        <f t="shared" si="544"/>
        <v>2.7037547049879101E-3</v>
      </c>
      <c r="IM141" s="89">
        <f t="shared" si="544"/>
        <v>2.7257562652216001E-3</v>
      </c>
      <c r="IN141" s="89">
        <f t="shared" si="544"/>
        <v>2.7151208785261903E-3</v>
      </c>
      <c r="IO141" s="89">
        <f t="shared" si="544"/>
        <v>2.7262922053952047E-3</v>
      </c>
      <c r="IP141" s="89">
        <f t="shared" si="544"/>
        <v>2.7104243705768282E-3</v>
      </c>
      <c r="IQ141" s="89">
        <f t="shared" si="544"/>
        <v>2.7104457596011009E-3</v>
      </c>
      <c r="IR141" s="89">
        <f t="shared" si="544"/>
        <v>2.7143929947578103E-3</v>
      </c>
      <c r="IS141" s="89"/>
      <c r="IT141" s="89">
        <f t="shared" si="544"/>
        <v>3.0415511081386122E-3</v>
      </c>
      <c r="IU141" s="89">
        <f t="shared" si="544"/>
        <v>2.7153249413791091E-3</v>
      </c>
      <c r="IV141" s="89">
        <f t="shared" si="544"/>
        <v>2.7372066965165713E-3</v>
      </c>
      <c r="IW141" s="181" t="e">
        <f t="shared" si="544"/>
        <v>#DIV/0!</v>
      </c>
      <c r="IX141" s="89">
        <f t="shared" si="544"/>
        <v>2.7173115602388926E-3</v>
      </c>
      <c r="IY141" s="89">
        <f t="shared" si="544"/>
        <v>2.7566521518545585E-3</v>
      </c>
      <c r="IZ141" s="89">
        <f>SQRT(IZ134^2+$C134^2)</f>
        <v>2.8457765800042026E-3</v>
      </c>
      <c r="JA141" s="89">
        <f>SQRT(JA134^2+$C134^2)</f>
        <v>2.7916787058390952E-3</v>
      </c>
      <c r="JB141" s="89"/>
      <c r="JC141" s="89">
        <f t="shared" si="544"/>
        <v>2.6335336592794613E-2</v>
      </c>
      <c r="JD141" s="89">
        <f t="shared" si="544"/>
        <v>5.9251244998205797E-2</v>
      </c>
      <c r="JE141" s="89">
        <f t="shared" si="544"/>
        <v>5.7781798893166703E-2</v>
      </c>
      <c r="JF141" s="89" t="e">
        <f t="shared" si="544"/>
        <v>#DIV/0!</v>
      </c>
      <c r="JG141" s="89" t="e">
        <f t="shared" si="544"/>
        <v>#DIV/0!</v>
      </c>
      <c r="JH141" s="89">
        <f t="shared" si="544"/>
        <v>4.2134841870653233E-3</v>
      </c>
      <c r="JI141" s="89">
        <f t="shared" ref="JI141:LT141" si="545">SQRT(JI134^2+$C134^2)</f>
        <v>3.1544968879309901E-3</v>
      </c>
      <c r="JJ141" s="89">
        <f t="shared" si="545"/>
        <v>5.4295912563320026E-3</v>
      </c>
      <c r="JK141" s="89">
        <f t="shared" si="545"/>
        <v>4.3895870156976605E-3</v>
      </c>
      <c r="JL141" s="89">
        <f t="shared" si="545"/>
        <v>4.1224295210217756E-3</v>
      </c>
      <c r="JM141" s="89" t="e">
        <f t="shared" si="545"/>
        <v>#DIV/0!</v>
      </c>
      <c r="JN141" s="89">
        <f t="shared" si="545"/>
        <v>3.9417757512899103E-3</v>
      </c>
      <c r="JO141" s="89">
        <f t="shared" si="545"/>
        <v>2.7467456345311278E-3</v>
      </c>
      <c r="JP141" s="89">
        <f t="shared" si="545"/>
        <v>3.2673648235007706E-3</v>
      </c>
      <c r="JQ141" s="89">
        <f t="shared" si="545"/>
        <v>2.7336734396874664E-3</v>
      </c>
      <c r="JR141" s="89">
        <f t="shared" si="545"/>
        <v>2.7229999969724051E-3</v>
      </c>
      <c r="JS141" s="89" t="e">
        <f t="shared" si="545"/>
        <v>#DIV/0!</v>
      </c>
      <c r="JT141" s="89">
        <f t="shared" si="545"/>
        <v>2.7242333673447279E-3</v>
      </c>
      <c r="JU141" s="89">
        <f t="shared" si="545"/>
        <v>2.7352936522920626E-3</v>
      </c>
      <c r="JV141" s="89">
        <f t="shared" si="545"/>
        <v>2.7316261596500055E-3</v>
      </c>
      <c r="JW141" s="89">
        <f t="shared" si="545"/>
        <v>2.7340468263959816E-3</v>
      </c>
      <c r="JX141" s="89" t="e">
        <f t="shared" si="545"/>
        <v>#DIV/0!</v>
      </c>
      <c r="JY141" s="89">
        <f t="shared" si="545"/>
        <v>2.8692841231663414E-3</v>
      </c>
      <c r="JZ141" s="89">
        <f t="shared" si="545"/>
        <v>4.9053395434677733E-3</v>
      </c>
      <c r="KA141" s="89">
        <f t="shared" si="545"/>
        <v>3.608114300015652E-3</v>
      </c>
      <c r="KB141" s="89">
        <f t="shared" si="545"/>
        <v>4.9273674314664982E-3</v>
      </c>
      <c r="KC141" s="89"/>
      <c r="KD141" s="89"/>
      <c r="KE141" s="89">
        <f t="shared" si="545"/>
        <v>2.7661637986873986E-3</v>
      </c>
      <c r="KF141" s="89">
        <f t="shared" si="545"/>
        <v>2.7780343746187271E-3</v>
      </c>
      <c r="KG141" s="89"/>
      <c r="KH141" s="89"/>
      <c r="KI141" s="89">
        <f t="shared" si="545"/>
        <v>6.8051083163105791E-3</v>
      </c>
      <c r="KJ141" s="89" t="e">
        <f t="shared" si="545"/>
        <v>#DIV/0!</v>
      </c>
      <c r="KK141" s="89">
        <f t="shared" si="545"/>
        <v>0.51316843486732622</v>
      </c>
      <c r="KL141" s="89">
        <f t="shared" si="545"/>
        <v>0.20404765290368487</v>
      </c>
      <c r="KM141" s="89" t="e">
        <f t="shared" si="545"/>
        <v>#DIV/0!</v>
      </c>
      <c r="KN141" s="89" t="e">
        <f t="shared" si="545"/>
        <v>#DIV/0!</v>
      </c>
      <c r="KO141" s="89" t="e">
        <f t="shared" si="545"/>
        <v>#DIV/0!</v>
      </c>
      <c r="KP141" s="89"/>
      <c r="KQ141" s="89">
        <f t="shared" si="545"/>
        <v>2.710099935150069E-3</v>
      </c>
      <c r="KR141" s="89">
        <f t="shared" si="545"/>
        <v>2.7478815647778271E-3</v>
      </c>
      <c r="KS141" s="89">
        <f t="shared" si="545"/>
        <v>2.7061903474125274E-3</v>
      </c>
      <c r="KT141" s="89">
        <f t="shared" si="545"/>
        <v>3.0657248352096997E-3</v>
      </c>
      <c r="KU141" s="89">
        <f t="shared" si="545"/>
        <v>2.7207607702190288E-3</v>
      </c>
      <c r="KV141" s="89">
        <f t="shared" si="545"/>
        <v>2.7193525477847459E-3</v>
      </c>
      <c r="KW141" s="89">
        <f t="shared" si="545"/>
        <v>2.7066017460522672E-3</v>
      </c>
      <c r="KX141" s="89">
        <f t="shared" si="545"/>
        <v>2.7089874118177391E-3</v>
      </c>
      <c r="KY141" s="89">
        <f t="shared" si="545"/>
        <v>3.5536457112213672E-3</v>
      </c>
      <c r="KZ141" s="89">
        <f t="shared" si="545"/>
        <v>2.7055232318704153E-3</v>
      </c>
      <c r="LA141" s="89">
        <f t="shared" si="545"/>
        <v>2.7412723758157248E-3</v>
      </c>
      <c r="LB141" s="89">
        <f t="shared" si="545"/>
        <v>2.707655424717354E-3</v>
      </c>
      <c r="LC141" s="89">
        <f t="shared" si="545"/>
        <v>2.7113921790921972E-3</v>
      </c>
      <c r="LD141" s="89">
        <f t="shared" si="545"/>
        <v>2.7158861991291028E-3</v>
      </c>
      <c r="LE141" s="89">
        <f t="shared" si="545"/>
        <v>2.7067224793226102E-3</v>
      </c>
      <c r="LF141" s="89">
        <f t="shared" si="545"/>
        <v>2.7080395105919318E-3</v>
      </c>
      <c r="LG141" s="89">
        <f t="shared" si="545"/>
        <v>2.7232109127710512E-3</v>
      </c>
      <c r="LH141" s="89">
        <f t="shared" si="545"/>
        <v>2.7565840234677853E-3</v>
      </c>
      <c r="LI141" s="89">
        <f t="shared" si="545"/>
        <v>2.7108152707588759E-3</v>
      </c>
      <c r="LJ141" s="89">
        <f t="shared" si="545"/>
        <v>2.7077310021694904E-3</v>
      </c>
      <c r="LK141" s="89" t="e">
        <f t="shared" si="545"/>
        <v>#DIV/0!</v>
      </c>
      <c r="LL141" s="89">
        <f t="shared" si="545"/>
        <v>8.6794834593535611E-2</v>
      </c>
      <c r="LM141" s="89">
        <f t="shared" si="545"/>
        <v>5.1497113973907098E-2</v>
      </c>
      <c r="LN141" s="89"/>
      <c r="LO141" s="89">
        <f t="shared" ref="LO141" si="546">SQRT(LO134^2+$C134^2)</f>
        <v>2.7124435033809434E-3</v>
      </c>
      <c r="LP141" s="89">
        <f t="shared" si="545"/>
        <v>2.7300209356052743E-3</v>
      </c>
      <c r="LQ141" s="89"/>
      <c r="LR141" s="89">
        <f t="shared" si="545"/>
        <v>2.725996784914927E-3</v>
      </c>
      <c r="LS141" s="89">
        <f t="shared" si="545"/>
        <v>2.739385703568584E-3</v>
      </c>
      <c r="LT141" s="89">
        <f t="shared" si="545"/>
        <v>2.7194004747009572E-3</v>
      </c>
      <c r="LU141" s="89">
        <f t="shared" ref="LU141:OF141" si="547">SQRT(LU134^2+$C134^2)</f>
        <v>2.7339759875375578E-3</v>
      </c>
      <c r="LV141" s="89">
        <f t="shared" si="547"/>
        <v>2.7299604989687852E-3</v>
      </c>
      <c r="LW141" s="89" t="e">
        <f t="shared" si="547"/>
        <v>#DIV/0!</v>
      </c>
      <c r="LX141" s="89">
        <f t="shared" si="547"/>
        <v>3.1046035798748288E-3</v>
      </c>
      <c r="LY141" s="89">
        <f t="shared" si="547"/>
        <v>2.8593995289249935E-3</v>
      </c>
      <c r="LZ141" s="89">
        <f t="shared" si="547"/>
        <v>2.8590313640936543E-3</v>
      </c>
      <c r="MA141" s="89">
        <f t="shared" si="547"/>
        <v>2.7558961870954709E-3</v>
      </c>
      <c r="MB141" s="89">
        <f t="shared" si="547"/>
        <v>2.7493905745067425E-3</v>
      </c>
      <c r="MC141" s="89" t="e">
        <f t="shared" si="547"/>
        <v>#DIV/0!</v>
      </c>
      <c r="MD141" s="89">
        <f t="shared" si="547"/>
        <v>2.9308644336966303E-3</v>
      </c>
      <c r="ME141" s="89">
        <f t="shared" si="547"/>
        <v>3.068031032077831E-3</v>
      </c>
      <c r="MF141" s="89">
        <f t="shared" si="547"/>
        <v>2.8138273262245253E-3</v>
      </c>
      <c r="MG141" s="89">
        <f t="shared" si="547"/>
        <v>2.857641398965929E-3</v>
      </c>
      <c r="MH141" s="89">
        <f t="shared" si="547"/>
        <v>2.8673795712836907E-3</v>
      </c>
      <c r="MI141" s="89" t="e">
        <f t="shared" si="547"/>
        <v>#DIV/0!</v>
      </c>
      <c r="MJ141" s="89">
        <f t="shared" si="547"/>
        <v>3.0264393641085767E-3</v>
      </c>
      <c r="MK141" s="89">
        <f t="shared" si="547"/>
        <v>2.8505333494821218E-3</v>
      </c>
      <c r="ML141" s="89">
        <f t="shared" si="547"/>
        <v>2.7584674595234958E-3</v>
      </c>
      <c r="MM141" s="89">
        <f t="shared" si="547"/>
        <v>2.7581563363822514E-3</v>
      </c>
      <c r="MN141" s="89">
        <f t="shared" si="547"/>
        <v>2.7832155235509755E-3</v>
      </c>
      <c r="MO141" s="89" t="e">
        <f t="shared" si="547"/>
        <v>#DIV/0!</v>
      </c>
      <c r="MP141" s="89">
        <f t="shared" si="547"/>
        <v>2.757468472939827E-3</v>
      </c>
      <c r="MQ141" s="89">
        <f t="shared" si="547"/>
        <v>2.7467111271509918E-3</v>
      </c>
      <c r="MR141" s="89">
        <f t="shared" si="547"/>
        <v>2.7360208057642713E-3</v>
      </c>
      <c r="MS141" s="89">
        <f t="shared" si="547"/>
        <v>2.7213294743187941E-3</v>
      </c>
      <c r="MT141" s="89">
        <f t="shared" si="547"/>
        <v>2.7727500759556945E-3</v>
      </c>
      <c r="MU141" s="89" t="e">
        <f t="shared" si="547"/>
        <v>#DIV/0!</v>
      </c>
      <c r="MV141" s="89">
        <f t="shared" si="547"/>
        <v>2.7445008163526075E-3</v>
      </c>
      <c r="MW141" s="89">
        <f t="shared" si="547"/>
        <v>2.7254690910954644E-3</v>
      </c>
      <c r="MX141" s="89">
        <f t="shared" si="547"/>
        <v>2.7981801123868671E-3</v>
      </c>
      <c r="MY141" s="89">
        <f t="shared" si="547"/>
        <v>2.9184682317239708E-3</v>
      </c>
      <c r="MZ141" s="89">
        <f t="shared" si="547"/>
        <v>2.738003932881693E-3</v>
      </c>
      <c r="NA141" s="89" t="e">
        <f t="shared" si="547"/>
        <v>#DIV/0!</v>
      </c>
      <c r="NB141" s="89">
        <f t="shared" si="547"/>
        <v>2.7235113378703745E-3</v>
      </c>
      <c r="NC141" s="89">
        <f t="shared" si="547"/>
        <v>2.7496544722061295E-3</v>
      </c>
      <c r="ND141" s="89">
        <f t="shared" si="547"/>
        <v>2.7363952335566232E-3</v>
      </c>
      <c r="NE141" s="89">
        <f t="shared" si="547"/>
        <v>2.7184341936699642E-3</v>
      </c>
      <c r="NF141" s="89">
        <f t="shared" si="547"/>
        <v>2.7453505962553274E-3</v>
      </c>
      <c r="NG141" s="89" t="e">
        <f t="shared" si="547"/>
        <v>#DIV/0!</v>
      </c>
      <c r="NH141" s="89">
        <f t="shared" si="547"/>
        <v>2.7831700324594715E-3</v>
      </c>
      <c r="NI141" s="89">
        <f t="shared" si="547"/>
        <v>2.7996275439700052E-3</v>
      </c>
      <c r="NJ141" s="89" t="e">
        <f t="shared" si="547"/>
        <v>#DIV/0!</v>
      </c>
      <c r="NK141" s="89">
        <f t="shared" si="547"/>
        <v>2.9900999824629721E-3</v>
      </c>
      <c r="NL141" s="89">
        <f t="shared" si="547"/>
        <v>2.8607523982937606E-3</v>
      </c>
      <c r="NM141" s="89">
        <f t="shared" si="547"/>
        <v>2.7688181479205353E-3</v>
      </c>
      <c r="NN141" s="89">
        <f t="shared" si="547"/>
        <v>2.7450424701106345E-3</v>
      </c>
      <c r="NO141" s="89">
        <f t="shared" si="547"/>
        <v>2.7570270977202872E-3</v>
      </c>
      <c r="NP141" s="89" t="e">
        <f t="shared" si="547"/>
        <v>#DIV/0!</v>
      </c>
      <c r="NQ141" s="89">
        <f t="shared" si="547"/>
        <v>3.0223452561368349E-3</v>
      </c>
      <c r="NR141" s="89">
        <f t="shared" si="547"/>
        <v>2.8591985634128193E-3</v>
      </c>
      <c r="NS141" s="89">
        <f t="shared" si="547"/>
        <v>2.7872841697257006E-3</v>
      </c>
      <c r="NT141" s="89">
        <f t="shared" si="547"/>
        <v>2.7528003818992506E-3</v>
      </c>
      <c r="NU141" s="89">
        <f t="shared" si="547"/>
        <v>2.8325078414120448E-3</v>
      </c>
      <c r="NV141" s="89" t="e">
        <f t="shared" si="547"/>
        <v>#DIV/0!</v>
      </c>
      <c r="NW141" s="89">
        <f t="shared" si="547"/>
        <v>2.9067060766293381E-3</v>
      </c>
      <c r="NX141" s="89">
        <f t="shared" si="547"/>
        <v>3.125893078959178E-3</v>
      </c>
      <c r="NY141" s="89">
        <f t="shared" si="547"/>
        <v>2.7744895801136427E-3</v>
      </c>
      <c r="NZ141" s="89">
        <f t="shared" si="547"/>
        <v>3.294059523965082E-3</v>
      </c>
      <c r="OA141" s="89">
        <f t="shared" si="547"/>
        <v>3.0716433380527032E-3</v>
      </c>
      <c r="OB141" s="89" t="e">
        <f t="shared" si="547"/>
        <v>#DIV/0!</v>
      </c>
      <c r="OC141" s="89">
        <f t="shared" si="547"/>
        <v>4.1068075456909218E-3</v>
      </c>
      <c r="OD141" s="89">
        <f t="shared" si="547"/>
        <v>2.7711749057125635E-3</v>
      </c>
      <c r="OE141" s="89">
        <f t="shared" si="547"/>
        <v>2.8594516368539544E-3</v>
      </c>
      <c r="OF141" s="89">
        <f t="shared" si="547"/>
        <v>2.7949705818395426E-3</v>
      </c>
      <c r="OG141" s="89" t="e">
        <f t="shared" ref="OG141:OY141" si="548">SQRT(OG134^2+$C134^2)</f>
        <v>#DIV/0!</v>
      </c>
      <c r="OH141" s="89">
        <f t="shared" si="548"/>
        <v>2.7562405398158106E-3</v>
      </c>
      <c r="OI141" s="89">
        <f t="shared" si="548"/>
        <v>2.9498342119303389E-3</v>
      </c>
      <c r="OJ141" s="89" t="e">
        <f t="shared" si="548"/>
        <v>#DIV/0!</v>
      </c>
      <c r="OK141" s="89">
        <f t="shared" si="548"/>
        <v>2.7505775430851022E-3</v>
      </c>
      <c r="OL141" s="89">
        <f t="shared" si="548"/>
        <v>2.7462503601467965E-3</v>
      </c>
      <c r="OM141" s="89" t="e">
        <f t="shared" si="548"/>
        <v>#DIV/0!</v>
      </c>
      <c r="ON141" s="89">
        <f t="shared" si="548"/>
        <v>2.7470016641673624E-3</v>
      </c>
      <c r="OO141" s="89">
        <f t="shared" si="548"/>
        <v>2.7447884819370568E-3</v>
      </c>
      <c r="OP141" s="89" t="e">
        <f t="shared" si="548"/>
        <v>#DIV/0!</v>
      </c>
      <c r="OQ141" s="89">
        <f t="shared" si="548"/>
        <v>0.6803036443410172</v>
      </c>
      <c r="OR141" s="89">
        <f t="shared" si="548"/>
        <v>1.8860649483646152</v>
      </c>
      <c r="OS141" s="89" t="e">
        <f t="shared" si="548"/>
        <v>#DIV/0!</v>
      </c>
      <c r="OT141" s="89" t="e">
        <f t="shared" si="548"/>
        <v>#DIV/0!</v>
      </c>
      <c r="OU141" s="89">
        <f t="shared" si="548"/>
        <v>0.15200052670839362</v>
      </c>
      <c r="OV141" s="89" t="e">
        <f t="shared" si="548"/>
        <v>#DIV/0!</v>
      </c>
      <c r="OW141" s="89" t="e">
        <f t="shared" si="548"/>
        <v>#DIV/0!</v>
      </c>
      <c r="OX141" s="89" t="e">
        <f t="shared" si="548"/>
        <v>#DIV/0!</v>
      </c>
      <c r="OY141" s="89" t="e">
        <f t="shared" si="548"/>
        <v>#DIV/0!</v>
      </c>
    </row>
    <row r="142" spans="1:415">
      <c r="A142" s="87" t="s">
        <v>87</v>
      </c>
      <c r="B142" s="87" t="s">
        <v>84</v>
      </c>
      <c r="C142" s="87"/>
      <c r="D142" s="89">
        <f t="shared" ref="D142:E142" si="549">D135-$C135</f>
        <v>6.404036926644506E-2</v>
      </c>
      <c r="E142" s="89">
        <f t="shared" si="549"/>
        <v>0.19421640828205461</v>
      </c>
      <c r="F142" s="89">
        <f>F135-$C135</f>
        <v>0.59035830506137121</v>
      </c>
      <c r="G142" s="89">
        <f t="shared" ref="G142:BR142" si="550">G135-$C135</f>
        <v>0.20558165202265721</v>
      </c>
      <c r="H142" s="89">
        <f t="shared" si="550"/>
        <v>0.38836567776368625</v>
      </c>
      <c r="I142" s="89">
        <f t="shared" si="550"/>
        <v>0.40939957682987788</v>
      </c>
      <c r="J142" s="89">
        <f t="shared" si="550"/>
        <v>0.24971396269466598</v>
      </c>
      <c r="K142" s="89">
        <f t="shared" si="550"/>
        <v>0.6010045293119558</v>
      </c>
      <c r="L142" s="89">
        <f t="shared" si="550"/>
        <v>0.49002496485454139</v>
      </c>
      <c r="M142" s="89">
        <f t="shared" si="550"/>
        <v>1.4395708609024984</v>
      </c>
      <c r="N142" s="89">
        <f t="shared" si="550"/>
        <v>0.52346749597781916</v>
      </c>
      <c r="O142" s="89">
        <f t="shared" si="550"/>
        <v>1.1442456452673275</v>
      </c>
      <c r="P142" s="89">
        <f t="shared" si="550"/>
        <v>0.2807926413891953</v>
      </c>
      <c r="Q142" s="89">
        <f t="shared" si="550"/>
        <v>0.1044438029856955</v>
      </c>
      <c r="R142" s="89">
        <f t="shared" si="550"/>
        <v>6.9070844613826912E-2</v>
      </c>
      <c r="S142" s="89">
        <f t="shared" si="550"/>
        <v>9.7094265911188388E-2</v>
      </c>
      <c r="T142" s="89"/>
      <c r="U142" s="89"/>
      <c r="V142" s="89">
        <f t="shared" si="550"/>
        <v>1.1992370182012855E-2</v>
      </c>
      <c r="W142" s="89">
        <f t="shared" si="550"/>
        <v>1.6593836133149017E-2</v>
      </c>
      <c r="X142" s="89">
        <f t="shared" si="550"/>
        <v>7.8447674217562349E-3</v>
      </c>
      <c r="Y142" s="89">
        <f t="shared" si="550"/>
        <v>2.2031823282542863E-2</v>
      </c>
      <c r="Z142" s="89">
        <f t="shared" si="550"/>
        <v>9.3631016473403137E-3</v>
      </c>
      <c r="AA142" s="89"/>
      <c r="AB142" s="89">
        <f t="shared" si="550"/>
        <v>8.5252228217674291E-3</v>
      </c>
      <c r="AC142" s="89">
        <f t="shared" si="550"/>
        <v>1.1437196320508394E-2</v>
      </c>
      <c r="AD142" s="89">
        <f t="shared" si="550"/>
        <v>4.7376581557996176E-3</v>
      </c>
      <c r="AE142" s="89">
        <f t="shared" si="550"/>
        <v>2.9766885899000861E-3</v>
      </c>
      <c r="AF142" s="89">
        <f t="shared" si="550"/>
        <v>1.3637607947012895E-3</v>
      </c>
      <c r="AG142" s="89"/>
      <c r="AH142" s="89">
        <f t="shared" si="550"/>
        <v>1.4266676986166283E-2</v>
      </c>
      <c r="AI142" s="89">
        <f t="shared" si="550"/>
        <v>1.0597137896271236E-2</v>
      </c>
      <c r="AJ142" s="89">
        <f t="shared" si="550"/>
        <v>0.1857789287681591</v>
      </c>
      <c r="AK142" s="89">
        <f t="shared" si="550"/>
        <v>8.590518230219861E-2</v>
      </c>
      <c r="AL142" s="89">
        <f t="shared" si="550"/>
        <v>1.9737882153091468E-2</v>
      </c>
      <c r="AM142" s="89"/>
      <c r="AN142" s="89">
        <f t="shared" si="550"/>
        <v>1.8267510703369027E-2</v>
      </c>
      <c r="AO142" s="89">
        <f t="shared" si="550"/>
        <v>2.0781477531134702E-2</v>
      </c>
      <c r="AP142" s="89">
        <f t="shared" si="550"/>
        <v>1.6185278757300893E-2</v>
      </c>
      <c r="AQ142" s="89">
        <f t="shared" si="550"/>
        <v>1.0511766397382343E-2</v>
      </c>
      <c r="AR142" s="89">
        <f t="shared" si="550"/>
        <v>8.4786046659553627E-3</v>
      </c>
      <c r="AS142" s="89"/>
      <c r="AT142" s="89">
        <f t="shared" si="550"/>
        <v>3.0338034808274669E-2</v>
      </c>
      <c r="AU142" s="89">
        <f t="shared" si="550"/>
        <v>7.078208631603887E-2</v>
      </c>
      <c r="AV142" s="89">
        <f t="shared" si="550"/>
        <v>0.15934770603000623</v>
      </c>
      <c r="AW142" s="89">
        <f t="shared" si="550"/>
        <v>6.5669480570645644E-2</v>
      </c>
      <c r="AX142" s="89">
        <f t="shared" si="550"/>
        <v>4.685720307104109E-2</v>
      </c>
      <c r="AY142" s="89"/>
      <c r="AZ142" s="89">
        <f t="shared" si="550"/>
        <v>7.4999489299503964E-3</v>
      </c>
      <c r="BA142" s="89">
        <f t="shared" si="550"/>
        <v>3.3597434790624261E-3</v>
      </c>
      <c r="BB142" s="89">
        <f t="shared" si="550"/>
        <v>1.7901852686932024E-2</v>
      </c>
      <c r="BC142" s="89">
        <f t="shared" si="550"/>
        <v>6.3900117422441638E-3</v>
      </c>
      <c r="BD142" s="89"/>
      <c r="BE142" s="89">
        <f t="shared" si="550"/>
        <v>3.3656719555044392E-3</v>
      </c>
      <c r="BF142" s="89">
        <f t="shared" si="550"/>
        <v>5.7467587858049035E-2</v>
      </c>
      <c r="BG142" s="89">
        <f t="shared" si="550"/>
        <v>6.0783646454768213E-2</v>
      </c>
      <c r="BH142" s="89">
        <f t="shared" si="550"/>
        <v>0.12421441746976257</v>
      </c>
      <c r="BI142" s="89"/>
      <c r="BJ142" s="89">
        <f t="shared" si="550"/>
        <v>8.4466392550270719E-2</v>
      </c>
      <c r="BK142" s="89">
        <f t="shared" si="550"/>
        <v>3.5443670369044458E-2</v>
      </c>
      <c r="BL142" s="89">
        <f t="shared" si="550"/>
        <v>5.6357755459741685E-2</v>
      </c>
      <c r="BM142" s="89">
        <f t="shared" si="550"/>
        <v>3.5057693332987673E-2</v>
      </c>
      <c r="BN142" s="89"/>
      <c r="BO142" s="89">
        <f t="shared" si="550"/>
        <v>3.9179182037805274E-3</v>
      </c>
      <c r="BP142" s="89">
        <f t="shared" si="550"/>
        <v>1.6105270354565635E-2</v>
      </c>
      <c r="BQ142" s="89">
        <f t="shared" si="550"/>
        <v>1.9683621974698657E-2</v>
      </c>
      <c r="BR142" s="89">
        <f t="shared" si="550"/>
        <v>7.3303533869182739E-3</v>
      </c>
      <c r="BS142" s="89"/>
      <c r="BT142" s="89">
        <f t="shared" ref="BT142:DV142" si="551">BT135-$C135</f>
        <v>2.5092139537405089E-2</v>
      </c>
      <c r="BU142" s="89">
        <f t="shared" si="551"/>
        <v>3.2466457793188554E-2</v>
      </c>
      <c r="BV142" s="89">
        <f t="shared" si="551"/>
        <v>2.1860669596746481E-2</v>
      </c>
      <c r="BW142" s="89"/>
      <c r="BX142" s="89">
        <f t="shared" si="551"/>
        <v>2.271681017377283E-3</v>
      </c>
      <c r="BY142" s="89"/>
      <c r="BZ142" s="89">
        <f t="shared" si="551"/>
        <v>3.5054580168463904E-2</v>
      </c>
      <c r="CA142" s="89">
        <f t="shared" si="551"/>
        <v>1.9884052177777485E-3</v>
      </c>
      <c r="CB142" s="89">
        <f t="shared" si="551"/>
        <v>1.4796256781190696E-2</v>
      </c>
      <c r="CC142" s="89">
        <f>CC135-$C135</f>
        <v>2.0393436291313606E-3</v>
      </c>
      <c r="CD142" s="89">
        <f>CD135-$C135</f>
        <v>5.6660441163606225E-2</v>
      </c>
      <c r="CE142" s="89">
        <f>CE135-$C135</f>
        <v>6.1419361309374344E-2</v>
      </c>
      <c r="CF142" s="89"/>
      <c r="CG142" s="89">
        <f t="shared" si="551"/>
        <v>1.8597281329882979E-2</v>
      </c>
      <c r="CH142" s="89"/>
      <c r="CI142" s="89">
        <f>CI135-$C135</f>
        <v>7.1750619268152085E-2</v>
      </c>
      <c r="CJ142" s="89"/>
      <c r="CK142" s="89">
        <f>CK135-$C135</f>
        <v>5.122502395639545E-2</v>
      </c>
      <c r="CL142" s="89">
        <f>CL135-$C135</f>
        <v>4.3296806318035029E-2</v>
      </c>
      <c r="CM142" s="89">
        <f t="shared" si="551"/>
        <v>4.0735541828752615E-2</v>
      </c>
      <c r="CN142" s="181" t="e">
        <f t="shared" si="551"/>
        <v>#DIV/0!</v>
      </c>
      <c r="CO142" s="89">
        <f t="shared" si="551"/>
        <v>0.29198214052699045</v>
      </c>
      <c r="CP142" s="89">
        <f t="shared" si="551"/>
        <v>0.34872935369652436</v>
      </c>
      <c r="CQ142" s="89">
        <f t="shared" si="551"/>
        <v>0.34763908046736641</v>
      </c>
      <c r="CR142" s="89" t="e">
        <f t="shared" si="551"/>
        <v>#DIV/0!</v>
      </c>
      <c r="CS142" s="89"/>
      <c r="CT142" s="89">
        <f t="shared" si="551"/>
        <v>4.255700284620189E-2</v>
      </c>
      <c r="CU142" s="89">
        <f t="shared" si="551"/>
        <v>0.19669046032941137</v>
      </c>
      <c r="CV142" s="89">
        <f t="shared" si="551"/>
        <v>3.3944015770893043E-3</v>
      </c>
      <c r="CW142" s="89">
        <f t="shared" si="551"/>
        <v>2.9644492483897038E-3</v>
      </c>
      <c r="CX142" s="89">
        <f t="shared" si="551"/>
        <v>2.5372048529967182E-2</v>
      </c>
      <c r="CY142" s="89"/>
      <c r="CZ142" s="89">
        <f t="shared" si="551"/>
        <v>2.8439986424372093E-3</v>
      </c>
      <c r="DA142" s="89">
        <f t="shared" si="551"/>
        <v>6.1012338318875668E-3</v>
      </c>
      <c r="DB142" s="89">
        <f t="shared" si="551"/>
        <v>5.3284204581826112E-3</v>
      </c>
      <c r="DC142" s="89">
        <f>DC135-$C135</f>
        <v>2.6653177334370729E-2</v>
      </c>
      <c r="DD142" s="89">
        <f>DD135-$C135</f>
        <v>3.2500155197029576E-2</v>
      </c>
      <c r="DE142" s="89"/>
      <c r="DF142" s="89"/>
      <c r="DG142" s="89">
        <f t="shared" si="551"/>
        <v>2.2113526782120019E-2</v>
      </c>
      <c r="DH142" s="89">
        <f t="shared" si="551"/>
        <v>2.2130174213806302E-2</v>
      </c>
      <c r="DI142" s="89">
        <f t="shared" si="551"/>
        <v>5.461433498694078E-2</v>
      </c>
      <c r="DJ142" s="89">
        <f>DJ135-$C135</f>
        <v>2.0918839125621862E-2</v>
      </c>
      <c r="DK142" s="89" t="e">
        <f>DK135-$C135</f>
        <v>#DIV/0!</v>
      </c>
      <c r="DL142" s="89"/>
      <c r="DM142" s="89">
        <f t="shared" si="551"/>
        <v>4.6922301173796914E-2</v>
      </c>
      <c r="DN142" s="89">
        <f t="shared" si="551"/>
        <v>9.3695313175605366E-2</v>
      </c>
      <c r="DO142" s="89">
        <f t="shared" si="551"/>
        <v>4.6459106939412603E-2</v>
      </c>
      <c r="DP142" s="89">
        <f>DP135-$C135</f>
        <v>0.12769007723078704</v>
      </c>
      <c r="DQ142" s="89">
        <f>DQ135-$C135</f>
        <v>9.9844631490795283E-2</v>
      </c>
      <c r="DR142" s="89"/>
      <c r="DS142" s="89">
        <f>DS135-$C135</f>
        <v>7.6164688857030302E-2</v>
      </c>
      <c r="DT142" s="89">
        <f t="shared" si="551"/>
        <v>6.367183117932311E-2</v>
      </c>
      <c r="DU142" s="89">
        <f t="shared" si="551"/>
        <v>0.11750682600851541</v>
      </c>
      <c r="DV142" s="89">
        <f t="shared" si="551"/>
        <v>0.16040281939805995</v>
      </c>
      <c r="DW142" s="89">
        <f>DW135-$C135</f>
        <v>2.6614438113066591E-2</v>
      </c>
      <c r="DX142" s="89"/>
      <c r="DY142" s="89">
        <f t="shared" ref="DY142:GP142" si="552">DY135-$C135</f>
        <v>0.13196130118572064</v>
      </c>
      <c r="DZ142" s="89">
        <f t="shared" si="552"/>
        <v>0.15367838599558728</v>
      </c>
      <c r="EA142" s="89">
        <f t="shared" si="552"/>
        <v>0.10835440022363359</v>
      </c>
      <c r="EB142" s="89">
        <f t="shared" si="552"/>
        <v>9.2363139700643249E-2</v>
      </c>
      <c r="EC142" s="89">
        <f>EC135-$C135</f>
        <v>0.13856533512732716</v>
      </c>
      <c r="ED142" s="89"/>
      <c r="EE142" s="89">
        <f>EE135-$C135</f>
        <v>8.4363707784531998E-3</v>
      </c>
      <c r="EF142" s="89">
        <f>EF135-$C135</f>
        <v>9.740111788756247E-3</v>
      </c>
      <c r="EG142" s="89">
        <f>EG135-$C135</f>
        <v>3.5137393799873011E-2</v>
      </c>
      <c r="EH142" s="89">
        <f>EH135-$C135</f>
        <v>4.0300573525238186E-2</v>
      </c>
      <c r="EI142" s="89">
        <f t="shared" si="552"/>
        <v>2.2020428421396926E-2</v>
      </c>
      <c r="EJ142" s="89"/>
      <c r="EK142" s="89">
        <f>EK135-$C135</f>
        <v>6.0558642783564397E-2</v>
      </c>
      <c r="EL142" s="89">
        <f t="shared" si="552"/>
        <v>5.7412379234265627E-2</v>
      </c>
      <c r="EM142" s="89">
        <f t="shared" si="552"/>
        <v>0.11487220270944276</v>
      </c>
      <c r="EN142" s="89">
        <f>EN135-$C135</f>
        <v>8.0018435472820365E-2</v>
      </c>
      <c r="EO142" s="89">
        <f>EO135-$C135</f>
        <v>0.15522613463026588</v>
      </c>
      <c r="EP142" s="89"/>
      <c r="EQ142" s="89">
        <f t="shared" si="552"/>
        <v>2.6512287125337774E-2</v>
      </c>
      <c r="ER142" s="89">
        <f t="shared" si="552"/>
        <v>7.6249454581737749E-2</v>
      </c>
      <c r="ES142" s="89">
        <f t="shared" si="552"/>
        <v>3.9192203510989461E-2</v>
      </c>
      <c r="ET142" s="89">
        <f>ET135-$C135</f>
        <v>5.8677560083919188E-2</v>
      </c>
      <c r="EU142" s="89">
        <f>EU135-$C135</f>
        <v>5.45965273441354E-2</v>
      </c>
      <c r="EV142" s="89"/>
      <c r="EW142" s="89">
        <f>EW135-$C135</f>
        <v>5.1026301141416743E-2</v>
      </c>
      <c r="EX142" s="89">
        <f t="shared" si="552"/>
        <v>3.1146218661063999E-2</v>
      </c>
      <c r="EY142" s="89">
        <f t="shared" si="552"/>
        <v>8.5226260256177546E-3</v>
      </c>
      <c r="EZ142" s="89">
        <f>EZ135-$C135</f>
        <v>7.5009699029466798E-3</v>
      </c>
      <c r="FA142" s="89"/>
      <c r="FB142" s="89"/>
      <c r="FC142" s="89">
        <f>FC135-$C135</f>
        <v>1.2632307597745073E-2</v>
      </c>
      <c r="FD142" s="89">
        <f>FD135-$C135</f>
        <v>2.6040579660580529E-2</v>
      </c>
      <c r="FE142" s="89">
        <f>FE135-$C135</f>
        <v>1.3298774878451403E-2</v>
      </c>
      <c r="FF142" s="89">
        <f>FF135-$C135</f>
        <v>1.642061020109507E-2</v>
      </c>
      <c r="FG142" s="89"/>
      <c r="FH142" s="89">
        <f t="shared" si="552"/>
        <v>3.3228083704759506E-2</v>
      </c>
      <c r="FI142" s="89">
        <f t="shared" si="552"/>
        <v>1.5524368403811703E-2</v>
      </c>
      <c r="FJ142" s="89">
        <f t="shared" si="552"/>
        <v>2.8925996016520933E-2</v>
      </c>
      <c r="FK142" s="89">
        <f t="shared" si="552"/>
        <v>2.9273602599676415E-2</v>
      </c>
      <c r="FL142" s="89">
        <f t="shared" si="552"/>
        <v>2.2515127433561155E-2</v>
      </c>
      <c r="FM142" s="89"/>
      <c r="FN142" s="89">
        <f t="shared" si="552"/>
        <v>2.4446925411011292E-2</v>
      </c>
      <c r="FO142" s="89">
        <f t="shared" si="552"/>
        <v>4.8485016386467725E-2</v>
      </c>
      <c r="FP142" s="89">
        <f t="shared" si="552"/>
        <v>0.16684232453166789</v>
      </c>
      <c r="FQ142" s="89">
        <f t="shared" si="552"/>
        <v>1.1047704118017124E-2</v>
      </c>
      <c r="FR142" s="89">
        <f t="shared" si="552"/>
        <v>7.1312511837894254E-3</v>
      </c>
      <c r="FS142" s="89"/>
      <c r="FT142" s="89">
        <f>FT135-$C135</f>
        <v>2.0610326821342839E-2</v>
      </c>
      <c r="FU142" s="89">
        <f>FU135-$C135</f>
        <v>3.9578464504674303E-2</v>
      </c>
      <c r="FV142" s="89">
        <f>FV135-$C135</f>
        <v>1.4283228104285334E-2</v>
      </c>
      <c r="FW142" s="89">
        <f t="shared" si="552"/>
        <v>3.8003190052819956E-2</v>
      </c>
      <c r="FX142" s="89">
        <f t="shared" si="552"/>
        <v>1.613841486385803E-2</v>
      </c>
      <c r="FY142" s="89"/>
      <c r="FZ142" s="89" t="e">
        <f t="shared" si="552"/>
        <v>#DIV/0!</v>
      </c>
      <c r="GA142" s="89" t="e">
        <f t="shared" si="552"/>
        <v>#DIV/0!</v>
      </c>
      <c r="GB142" s="89" t="e">
        <f t="shared" si="552"/>
        <v>#DIV/0!</v>
      </c>
      <c r="GC142" s="89" t="e">
        <f t="shared" si="552"/>
        <v>#DIV/0!</v>
      </c>
      <c r="GD142" s="89" t="e">
        <f t="shared" si="552"/>
        <v>#DIV/0!</v>
      </c>
      <c r="GE142" s="89"/>
      <c r="GF142" s="89">
        <f t="shared" si="552"/>
        <v>0.10930209395717636</v>
      </c>
      <c r="GG142" s="89">
        <f t="shared" si="552"/>
        <v>7.93247979431662E-2</v>
      </c>
      <c r="GH142" s="89">
        <f>GH135-$C135</f>
        <v>4.9305656078494443E-2</v>
      </c>
      <c r="GI142" s="89">
        <f>GI135-$C135</f>
        <v>5.5125870705274506E-2</v>
      </c>
      <c r="GJ142" s="89">
        <f>GJ135-$C135</f>
        <v>5.6339189985405103E-2</v>
      </c>
      <c r="GK142" s="89"/>
      <c r="GL142" s="89">
        <f t="shared" si="552"/>
        <v>1.1505579892838628E-2</v>
      </c>
      <c r="GM142" s="89">
        <f t="shared" si="552"/>
        <v>1.1423744881204116E-2</v>
      </c>
      <c r="GN142" s="89">
        <f t="shared" si="552"/>
        <v>2.5866534073617733E-2</v>
      </c>
      <c r="GO142" s="89">
        <f t="shared" si="552"/>
        <v>1.4588323851566934E-2</v>
      </c>
      <c r="GP142" s="89">
        <f t="shared" si="552"/>
        <v>1.3510412674730635E-2</v>
      </c>
      <c r="GQ142" s="181" t="e">
        <f t="shared" ref="GQ142:JH142" si="553">GQ135-$C135</f>
        <v>#DIV/0!</v>
      </c>
      <c r="GR142" s="89">
        <f t="shared" si="553"/>
        <v>0.26597874565793306</v>
      </c>
      <c r="GS142" s="89">
        <f t="shared" si="553"/>
        <v>0.19622342631682643</v>
      </c>
      <c r="GT142" s="89">
        <f t="shared" si="553"/>
        <v>0.31269407127461646</v>
      </c>
      <c r="GU142" s="89"/>
      <c r="GV142" s="89">
        <f t="shared" si="553"/>
        <v>0.1971045158647613</v>
      </c>
      <c r="GW142" s="89">
        <f t="shared" si="553"/>
        <v>4.7845990126965762E-2</v>
      </c>
      <c r="GX142" s="89">
        <f t="shared" si="553"/>
        <v>6.4234298110077956E-2</v>
      </c>
      <c r="GY142" s="89">
        <f t="shared" si="553"/>
        <v>4.8237605587482017E-2</v>
      </c>
      <c r="GZ142" s="89">
        <f t="shared" si="553"/>
        <v>3.8661774068319062E-2</v>
      </c>
      <c r="HA142" s="89">
        <f t="shared" si="553"/>
        <v>5.9942722813876956E-2</v>
      </c>
      <c r="HB142" s="89">
        <f t="shared" si="553"/>
        <v>8.2829485907239486E-2</v>
      </c>
      <c r="HC142" s="89">
        <f t="shared" si="553"/>
        <v>6.089804304637586E-2</v>
      </c>
      <c r="HD142" s="89">
        <f t="shared" si="553"/>
        <v>3.4964513728941708E-2</v>
      </c>
      <c r="HE142" s="89">
        <f t="shared" si="553"/>
        <v>4.7919665206804803E-2</v>
      </c>
      <c r="HF142" s="89">
        <f t="shared" si="553"/>
        <v>0.11155333778484675</v>
      </c>
      <c r="HG142" s="89">
        <f t="shared" si="553"/>
        <v>3.9118379641083778E-2</v>
      </c>
      <c r="HH142" s="89">
        <f t="shared" si="553"/>
        <v>6.1008503721279125E-2</v>
      </c>
      <c r="HI142" s="89">
        <f t="shared" si="553"/>
        <v>0.12579909560889627</v>
      </c>
      <c r="HJ142" s="89">
        <f t="shared" si="553"/>
        <v>5.0418217149989529E-2</v>
      </c>
      <c r="HK142" s="89">
        <f t="shared" si="553"/>
        <v>3.2332825520002939E-2</v>
      </c>
      <c r="HL142" s="89">
        <f t="shared" si="553"/>
        <v>1.8823185171085728E-2</v>
      </c>
      <c r="HM142" s="89">
        <f t="shared" si="553"/>
        <v>3.3679849531077104E-2</v>
      </c>
      <c r="HN142" s="89">
        <f t="shared" si="553"/>
        <v>4.1415115993420529E-2</v>
      </c>
      <c r="HO142" s="89">
        <f t="shared" si="553"/>
        <v>4.3785450132707945E-2</v>
      </c>
      <c r="HP142" s="89">
        <f t="shared" si="553"/>
        <v>3.4349247550099181E-2</v>
      </c>
      <c r="HQ142" s="89">
        <f t="shared" si="553"/>
        <v>8.4696734159411008E-2</v>
      </c>
      <c r="HR142" s="89">
        <f t="shared" si="553"/>
        <v>8.0920374585795027E-2</v>
      </c>
      <c r="HS142" s="89">
        <f t="shared" si="553"/>
        <v>3.6440041920886623E-2</v>
      </c>
      <c r="HT142" s="89"/>
      <c r="HU142" s="89">
        <f t="shared" si="553"/>
        <v>1.26841855101448E-2</v>
      </c>
      <c r="HV142" s="89">
        <f t="shared" si="553"/>
        <v>1.6718975319589605E-2</v>
      </c>
      <c r="HW142" s="89">
        <f t="shared" si="553"/>
        <v>1.2479248752751793E-2</v>
      </c>
      <c r="HX142" s="89">
        <f t="shared" si="553"/>
        <v>2.5881501122401469E-2</v>
      </c>
      <c r="HY142" s="89">
        <f t="shared" si="553"/>
        <v>1.787959584471471E-2</v>
      </c>
      <c r="HZ142" s="89">
        <f t="shared" si="553"/>
        <v>2.1732845194670697E-2</v>
      </c>
      <c r="IA142" s="89">
        <f t="shared" si="553"/>
        <v>2.4733054947337966E-2</v>
      </c>
      <c r="IB142" s="89">
        <f t="shared" si="553"/>
        <v>3.0423086242993405E-2</v>
      </c>
      <c r="IC142" s="89">
        <f t="shared" si="553"/>
        <v>3.7186817191112449E-2</v>
      </c>
      <c r="ID142" s="89">
        <f t="shared" si="553"/>
        <v>2.4883698854129492E-2</v>
      </c>
      <c r="IE142" s="89">
        <f t="shared" si="553"/>
        <v>1.4531355718618145E-2</v>
      </c>
      <c r="IF142" s="89">
        <f t="shared" si="553"/>
        <v>2.9248548049405833E-2</v>
      </c>
      <c r="IG142" s="89">
        <f t="shared" si="553"/>
        <v>1.8744250627873878E-2</v>
      </c>
      <c r="IH142" s="89">
        <f t="shared" si="553"/>
        <v>1.7638438611171446E-2</v>
      </c>
      <c r="II142" s="89">
        <f t="shared" si="553"/>
        <v>1.4488272582770034E-2</v>
      </c>
      <c r="IJ142" s="89">
        <f t="shared" si="553"/>
        <v>8.9257988994171679E-3</v>
      </c>
      <c r="IK142" s="89">
        <f t="shared" si="553"/>
        <v>2.343370295014564E-2</v>
      </c>
      <c r="IL142" s="89">
        <f t="shared" si="553"/>
        <v>3.9299153105053939E-3</v>
      </c>
      <c r="IM142" s="89">
        <f t="shared" si="553"/>
        <v>1.8630370486900107E-2</v>
      </c>
      <c r="IN142" s="89">
        <f t="shared" si="553"/>
        <v>7.3522825029633957E-3</v>
      </c>
      <c r="IO142" s="89">
        <f t="shared" si="553"/>
        <v>2.0369714445800262E-2</v>
      </c>
      <c r="IP142" s="89">
        <f t="shared" si="553"/>
        <v>7.9691151733726137E-2</v>
      </c>
      <c r="IQ142" s="89">
        <f t="shared" si="553"/>
        <v>1.9038476493578062E-2</v>
      </c>
      <c r="IR142" s="89">
        <f t="shared" si="553"/>
        <v>2.6184882652322494E-2</v>
      </c>
      <c r="IS142" s="89"/>
      <c r="IT142" s="89">
        <f t="shared" si="553"/>
        <v>0.1254472562347233</v>
      </c>
      <c r="IU142" s="89">
        <f t="shared" si="553"/>
        <v>5.7903755209755981E-3</v>
      </c>
      <c r="IV142" s="89">
        <f t="shared" si="553"/>
        <v>2.0560279847799724E-2</v>
      </c>
      <c r="IW142" s="181" t="e">
        <f t="shared" si="553"/>
        <v>#DIV/0!</v>
      </c>
      <c r="IX142" s="89">
        <f t="shared" si="553"/>
        <v>2.3331015352300928E-2</v>
      </c>
      <c r="IY142" s="89">
        <f t="shared" si="553"/>
        <v>6.891620786380491E-2</v>
      </c>
      <c r="IZ142" s="89">
        <f>IZ135-$C135</f>
        <v>0.11545440668420451</v>
      </c>
      <c r="JA142" s="89">
        <f>JA135-$C135</f>
        <v>8.459758329320774E-2</v>
      </c>
      <c r="JB142" s="89"/>
      <c r="JC142" s="89">
        <f t="shared" si="553"/>
        <v>6.404036926644506E-2</v>
      </c>
      <c r="JD142" s="89">
        <f t="shared" si="553"/>
        <v>0.19421640828205461</v>
      </c>
      <c r="JE142" s="89">
        <f t="shared" si="553"/>
        <v>0.13901239320905084</v>
      </c>
      <c r="JF142" s="89" t="e">
        <f t="shared" si="553"/>
        <v>#DIV/0!</v>
      </c>
      <c r="JG142" s="89" t="e">
        <f t="shared" si="553"/>
        <v>#DIV/0!</v>
      </c>
      <c r="JH142" s="89">
        <f t="shared" si="553"/>
        <v>5.0713749472779082E-2</v>
      </c>
      <c r="JI142" s="89">
        <f t="shared" ref="JI142:LT142" si="554">JI135-$C135</f>
        <v>2.4227468226480163E-2</v>
      </c>
      <c r="JJ142" s="89">
        <f t="shared" si="554"/>
        <v>8.2422258611229052E-2</v>
      </c>
      <c r="JK142" s="89">
        <f t="shared" si="554"/>
        <v>6.4995104047696636E-2</v>
      </c>
      <c r="JL142" s="89">
        <f t="shared" si="554"/>
        <v>5.0972579596905571E-2</v>
      </c>
      <c r="JM142" s="89" t="e">
        <f t="shared" si="554"/>
        <v>#DIV/0!</v>
      </c>
      <c r="JN142" s="89">
        <f t="shared" si="554"/>
        <v>0.25547038782371106</v>
      </c>
      <c r="JO142" s="89">
        <f t="shared" si="554"/>
        <v>5.0795729134393758E-2</v>
      </c>
      <c r="JP142" s="89">
        <f t="shared" si="554"/>
        <v>1.4960412857207915E-2</v>
      </c>
      <c r="JQ142" s="89">
        <f t="shared" si="554"/>
        <v>2.1481841260488823E-2</v>
      </c>
      <c r="JR142" s="89">
        <f t="shared" si="554"/>
        <v>2.5542945079365567E-2</v>
      </c>
      <c r="JS142" s="89" t="e">
        <f t="shared" si="554"/>
        <v>#DIV/0!</v>
      </c>
      <c r="JT142" s="89">
        <f t="shared" si="554"/>
        <v>3.1952265717097299E-2</v>
      </c>
      <c r="JU142" s="89">
        <f t="shared" si="554"/>
        <v>3.7859044930096043E-2</v>
      </c>
      <c r="JV142" s="89">
        <f t="shared" si="554"/>
        <v>3.8900049678638103E-2</v>
      </c>
      <c r="JW142" s="89">
        <f t="shared" si="554"/>
        <v>1.7127628771221884E-2</v>
      </c>
      <c r="JX142" s="89" t="e">
        <f t="shared" si="554"/>
        <v>#DIV/0!</v>
      </c>
      <c r="JY142" s="89">
        <f t="shared" si="554"/>
        <v>1.3256546643623678E-2</v>
      </c>
      <c r="JZ142" s="89">
        <f t="shared" si="554"/>
        <v>7.4845870420529759E-2</v>
      </c>
      <c r="KA142" s="89">
        <f t="shared" si="554"/>
        <v>3.5826257434217045E-2</v>
      </c>
      <c r="KB142" s="89">
        <f t="shared" si="554"/>
        <v>8.0030069787742728E-2</v>
      </c>
      <c r="KC142" s="89"/>
      <c r="KD142" s="89"/>
      <c r="KE142" s="89">
        <f t="shared" si="554"/>
        <v>2.4902921846751139E-2</v>
      </c>
      <c r="KF142" s="89">
        <f t="shared" si="554"/>
        <v>4.9495700858131514E-2</v>
      </c>
      <c r="KG142" s="89"/>
      <c r="KH142" s="89"/>
      <c r="KI142" s="89">
        <f t="shared" si="554"/>
        <v>0.10192585357754166</v>
      </c>
      <c r="KJ142" s="89" t="e">
        <f t="shared" si="554"/>
        <v>#DIV/0!</v>
      </c>
      <c r="KK142" s="89">
        <f t="shared" si="554"/>
        <v>1.2511803251505349</v>
      </c>
      <c r="KL142" s="89">
        <f t="shared" si="554"/>
        <v>0.52654902767907297</v>
      </c>
      <c r="KM142" s="89" t="e">
        <f t="shared" si="554"/>
        <v>#DIV/0!</v>
      </c>
      <c r="KN142" s="89" t="e">
        <f t="shared" si="554"/>
        <v>#DIV/0!</v>
      </c>
      <c r="KO142" s="89" t="e">
        <f t="shared" si="554"/>
        <v>#DIV/0!</v>
      </c>
      <c r="KP142" s="89"/>
      <c r="KQ142" s="89">
        <f t="shared" si="554"/>
        <v>4.2790731629754868E-3</v>
      </c>
      <c r="KR142" s="89">
        <f t="shared" si="554"/>
        <v>1.9487627460395389E-2</v>
      </c>
      <c r="KS142" s="89">
        <f t="shared" si="554"/>
        <v>3.0720607707926204E-3</v>
      </c>
      <c r="KT142" s="89">
        <f t="shared" si="554"/>
        <v>1.1919596009187268E-2</v>
      </c>
      <c r="KU142" s="89">
        <f t="shared" si="554"/>
        <v>2.3130607346360786E-3</v>
      </c>
      <c r="KV142" s="89">
        <f t="shared" si="554"/>
        <v>5.004620621878144E-3</v>
      </c>
      <c r="KW142" s="89">
        <f t="shared" si="554"/>
        <v>2.0877435429460379E-3</v>
      </c>
      <c r="KX142" s="89">
        <f t="shared" si="554"/>
        <v>3.7206844406538963E-3</v>
      </c>
      <c r="KY142" s="89">
        <f t="shared" si="554"/>
        <v>0.43109254723032969</v>
      </c>
      <c r="KZ142" s="89">
        <f t="shared" si="554"/>
        <v>1.0953927117123593E-3</v>
      </c>
      <c r="LA142" s="89">
        <f t="shared" si="554"/>
        <v>3.818060815610233E-2</v>
      </c>
      <c r="LB142" s="89">
        <f t="shared" si="554"/>
        <v>4.1067236454375693E-3</v>
      </c>
      <c r="LC142" s="89">
        <f t="shared" si="554"/>
        <v>9.8185196279908724E-3</v>
      </c>
      <c r="LD142" s="89">
        <f t="shared" si="554"/>
        <v>5.8849930179077515E-3</v>
      </c>
      <c r="LE142" s="89">
        <f t="shared" si="554"/>
        <v>2.6852571379703399E-3</v>
      </c>
      <c r="LF142" s="89">
        <f t="shared" si="554"/>
        <v>7.2970410902868316E-3</v>
      </c>
      <c r="LG142" s="89">
        <f t="shared" si="554"/>
        <v>1.3460927426635114E-2</v>
      </c>
      <c r="LH142" s="89">
        <f t="shared" si="554"/>
        <v>2.1736218850902305E-2</v>
      </c>
      <c r="LI142" s="89">
        <f t="shared" si="554"/>
        <v>4.5262344289150915E-3</v>
      </c>
      <c r="LJ142" s="89">
        <f t="shared" si="554"/>
        <v>4.8882998979433677E-3</v>
      </c>
      <c r="LK142" s="89" t="e">
        <f t="shared" si="554"/>
        <v>#DIV/0!</v>
      </c>
      <c r="LL142" s="89">
        <f t="shared" si="554"/>
        <v>0.20337512896139504</v>
      </c>
      <c r="LM142" s="89">
        <f t="shared" si="554"/>
        <v>0.1598118881514084</v>
      </c>
      <c r="LN142" s="89"/>
      <c r="LO142" s="89">
        <f t="shared" ref="LO142" si="555">LO135-$C135</f>
        <v>1.7293791577835285E-3</v>
      </c>
      <c r="LP142" s="89">
        <f t="shared" si="554"/>
        <v>8.7763310341583249E-4</v>
      </c>
      <c r="LQ142" s="89"/>
      <c r="LR142" s="89">
        <f t="shared" si="554"/>
        <v>5.3398106517290773E-3</v>
      </c>
      <c r="LS142" s="89">
        <f t="shared" si="554"/>
        <v>5.9008805077999001E-3</v>
      </c>
      <c r="LT142" s="89">
        <f t="shared" si="554"/>
        <v>4.3623299919558645E-3</v>
      </c>
      <c r="LU142" s="89">
        <f t="shared" ref="LU142:OF142" si="556">LU135-$C135</f>
        <v>2.1949936461701965E-3</v>
      </c>
      <c r="LV142" s="89">
        <f t="shared" si="556"/>
        <v>5.6684010979794787E-3</v>
      </c>
      <c r="LW142" s="89" t="e">
        <f t="shared" si="556"/>
        <v>#DIV/0!</v>
      </c>
      <c r="LX142" s="89">
        <f t="shared" si="556"/>
        <v>1.9103326315665019E-2</v>
      </c>
      <c r="LY142" s="89">
        <f t="shared" si="556"/>
        <v>1.1687377913566787E-2</v>
      </c>
      <c r="LZ142" s="89">
        <f t="shared" si="556"/>
        <v>7.5759901574903735E-3</v>
      </c>
      <c r="MA142" s="89">
        <f t="shared" si="556"/>
        <v>6.7483913864140026E-3</v>
      </c>
      <c r="MB142" s="89">
        <f t="shared" si="556"/>
        <v>4.354184473749443E-3</v>
      </c>
      <c r="MC142" s="89" t="e">
        <f t="shared" si="556"/>
        <v>#DIV/0!</v>
      </c>
      <c r="MD142" s="89">
        <f t="shared" si="556"/>
        <v>1.4731040176427157E-2</v>
      </c>
      <c r="ME142" s="89">
        <f t="shared" si="556"/>
        <v>1.7691612688573187E-2</v>
      </c>
      <c r="MF142" s="89">
        <f t="shared" si="556"/>
        <v>8.1975916534758955E-3</v>
      </c>
      <c r="MG142" s="89">
        <f t="shared" si="556"/>
        <v>1.1540759284779288E-2</v>
      </c>
      <c r="MH142" s="89">
        <f t="shared" si="556"/>
        <v>1.1154928617664353E-2</v>
      </c>
      <c r="MI142" s="89" t="e">
        <f t="shared" si="556"/>
        <v>#DIV/0!</v>
      </c>
      <c r="MJ142" s="89">
        <f t="shared" si="556"/>
        <v>1.4617436388420864E-2</v>
      </c>
      <c r="MK142" s="89">
        <f t="shared" si="556"/>
        <v>9.6296512520072149E-3</v>
      </c>
      <c r="ML142" s="89">
        <f t="shared" si="556"/>
        <v>4.18153006718409E-3</v>
      </c>
      <c r="MM142" s="89">
        <f t="shared" si="556"/>
        <v>4.9751302037769384E-3</v>
      </c>
      <c r="MN142" s="89">
        <f t="shared" si="556"/>
        <v>7.2230742881841158E-3</v>
      </c>
      <c r="MO142" s="89" t="e">
        <f t="shared" si="556"/>
        <v>#DIV/0!</v>
      </c>
      <c r="MP142" s="89">
        <f t="shared" si="556"/>
        <v>5.3762597088650088E-3</v>
      </c>
      <c r="MQ142" s="89">
        <f t="shared" si="556"/>
        <v>4.1756001791652016E-2</v>
      </c>
      <c r="MR142" s="89">
        <f t="shared" si="556"/>
        <v>5.5059044965077353E-2</v>
      </c>
      <c r="MS142" s="89">
        <f t="shared" si="556"/>
        <v>6.2916633217886847E-2</v>
      </c>
      <c r="MT142" s="89">
        <f t="shared" si="556"/>
        <v>1.510918097440039E-2</v>
      </c>
      <c r="MU142" s="89" t="e">
        <f t="shared" si="556"/>
        <v>#DIV/0!</v>
      </c>
      <c r="MV142" s="89">
        <f t="shared" si="556"/>
        <v>2.1895533065477073E-3</v>
      </c>
      <c r="MW142" s="89">
        <f t="shared" si="556"/>
        <v>2.8852385098809056E-2</v>
      </c>
      <c r="MX142" s="89">
        <f t="shared" si="556"/>
        <v>8.5772419318815452E-3</v>
      </c>
      <c r="MY142" s="89">
        <f t="shared" si="556"/>
        <v>1.8676954414355348E-2</v>
      </c>
      <c r="MZ142" s="89">
        <f t="shared" si="556"/>
        <v>6.116668478028079E-2</v>
      </c>
      <c r="NA142" s="89" t="e">
        <f t="shared" si="556"/>
        <v>#DIV/0!</v>
      </c>
      <c r="NB142" s="89">
        <f t="shared" si="556"/>
        <v>2.1712389241900771E-3</v>
      </c>
      <c r="NC142" s="89">
        <f t="shared" si="556"/>
        <v>3.9469869925288547E-3</v>
      </c>
      <c r="ND142" s="89">
        <f t="shared" si="556"/>
        <v>1.9741588675715248E-3</v>
      </c>
      <c r="NE142" s="89">
        <f t="shared" si="556"/>
        <v>1.2653721832427659E-3</v>
      </c>
      <c r="NF142" s="89">
        <f t="shared" si="556"/>
        <v>2.0713162612694316E-3</v>
      </c>
      <c r="NG142" s="89" t="e">
        <f t="shared" si="556"/>
        <v>#DIV/0!</v>
      </c>
      <c r="NH142" s="89">
        <f t="shared" si="556"/>
        <v>6.9174621042042495E-3</v>
      </c>
      <c r="NI142" s="89">
        <f t="shared" si="556"/>
        <v>1.581670436428019E-2</v>
      </c>
      <c r="NJ142" s="89" t="e">
        <f t="shared" si="556"/>
        <v>#DIV/0!</v>
      </c>
      <c r="NK142" s="89">
        <f t="shared" si="556"/>
        <v>4.6298323456965773E-2</v>
      </c>
      <c r="NL142" s="89">
        <f t="shared" si="556"/>
        <v>5.8645783571284792E-3</v>
      </c>
      <c r="NM142" s="89">
        <f t="shared" si="556"/>
        <v>2.2613683624068191E-3</v>
      </c>
      <c r="NN142" s="89">
        <f t="shared" si="556"/>
        <v>3.2708194079363795E-3</v>
      </c>
      <c r="NO142" s="89">
        <f t="shared" si="556"/>
        <v>5.4576840887357279E-3</v>
      </c>
      <c r="NP142" s="89" t="e">
        <f t="shared" si="556"/>
        <v>#DIV/0!</v>
      </c>
      <c r="NQ142" s="89">
        <f t="shared" si="556"/>
        <v>3.4784369840623545E-2</v>
      </c>
      <c r="NR142" s="89">
        <f t="shared" si="556"/>
        <v>4.858092911880358E-2</v>
      </c>
      <c r="NS142" s="89">
        <f t="shared" si="556"/>
        <v>6.4005841370008656E-2</v>
      </c>
      <c r="NT142" s="89">
        <f t="shared" si="556"/>
        <v>3.8218761173758253E-3</v>
      </c>
      <c r="NU142" s="89">
        <f t="shared" si="556"/>
        <v>8.5094753676767006E-3</v>
      </c>
      <c r="NV142" s="89" t="e">
        <f t="shared" si="556"/>
        <v>#DIV/0!</v>
      </c>
      <c r="NW142" s="89">
        <f t="shared" si="556"/>
        <v>0.10915369698800473</v>
      </c>
      <c r="NX142" s="89">
        <f t="shared" si="556"/>
        <v>2.7587377753199142E-2</v>
      </c>
      <c r="NY142" s="89">
        <f t="shared" si="556"/>
        <v>5.9677765858584747E-3</v>
      </c>
      <c r="NZ142" s="89">
        <f t="shared" si="556"/>
        <v>2.5380563691649198E-2</v>
      </c>
      <c r="OA142" s="89">
        <f t="shared" si="556"/>
        <v>9.041952872127916E-2</v>
      </c>
      <c r="OB142" s="89" t="e">
        <f t="shared" si="556"/>
        <v>#DIV/0!</v>
      </c>
      <c r="OC142" s="89">
        <f t="shared" si="556"/>
        <v>2.8977282960653473E-2</v>
      </c>
      <c r="OD142" s="89">
        <f t="shared" si="556"/>
        <v>1.5914837521771846E-2</v>
      </c>
      <c r="OE142" s="89">
        <f t="shared" si="556"/>
        <v>6.3958253934045875E-2</v>
      </c>
      <c r="OF142" s="89">
        <f t="shared" si="556"/>
        <v>2.5041623464049291E-2</v>
      </c>
      <c r="OG142" s="89" t="e">
        <f t="shared" ref="OG142:OY142" si="557">OG135-$C135</f>
        <v>#DIV/0!</v>
      </c>
      <c r="OH142" s="89">
        <f t="shared" si="557"/>
        <v>5.1863342114830003E-3</v>
      </c>
      <c r="OI142" s="89">
        <f t="shared" si="557"/>
        <v>0.18751183982555272</v>
      </c>
      <c r="OJ142" s="89" t="e">
        <f t="shared" si="557"/>
        <v>#DIV/0!</v>
      </c>
      <c r="OK142" s="89">
        <f t="shared" si="557"/>
        <v>6.6186126856909597E-2</v>
      </c>
      <c r="OL142" s="89">
        <f t="shared" si="557"/>
        <v>4.3711266926450144E-2</v>
      </c>
      <c r="OM142" s="89" t="e">
        <f t="shared" si="557"/>
        <v>#DIV/0!</v>
      </c>
      <c r="ON142" s="89">
        <f t="shared" si="557"/>
        <v>7.2491338545393899E-2</v>
      </c>
      <c r="OO142" s="89">
        <f t="shared" si="557"/>
        <v>1.9138662716300901E-3</v>
      </c>
      <c r="OP142" s="89" t="e">
        <f t="shared" si="557"/>
        <v>#DIV/0!</v>
      </c>
      <c r="OQ142" s="89">
        <f t="shared" si="557"/>
        <v>2.2586682229707158</v>
      </c>
      <c r="OR142" s="89">
        <f t="shared" si="557"/>
        <v>6.3598434418848502</v>
      </c>
      <c r="OS142" s="89" t="e">
        <f t="shared" si="557"/>
        <v>#DIV/0!</v>
      </c>
      <c r="OT142" s="89" t="e">
        <f t="shared" si="557"/>
        <v>#DIV/0!</v>
      </c>
      <c r="OU142" s="89">
        <f t="shared" si="557"/>
        <v>0.30590235063550397</v>
      </c>
      <c r="OV142" s="89" t="e">
        <f t="shared" si="557"/>
        <v>#DIV/0!</v>
      </c>
      <c r="OW142" s="89" t="e">
        <f t="shared" si="557"/>
        <v>#DIV/0!</v>
      </c>
      <c r="OX142" s="89" t="e">
        <f t="shared" si="557"/>
        <v>#DIV/0!</v>
      </c>
      <c r="OY142" s="89" t="e">
        <f t="shared" si="557"/>
        <v>#DIV/0!</v>
      </c>
    </row>
    <row r="143" spans="1:415">
      <c r="A143" s="87" t="s">
        <v>86</v>
      </c>
      <c r="B143" s="87"/>
      <c r="C143" s="87"/>
      <c r="D143" s="89">
        <f t="shared" ref="D143:E143" si="558">SQRT(D136^2+$C136^2)</f>
        <v>1.2032060480355812E-3</v>
      </c>
      <c r="E143" s="89">
        <f t="shared" si="558"/>
        <v>3.1337345487565545E-3</v>
      </c>
      <c r="F143" s="89">
        <f>SQRT(F136^2+$C136^2)</f>
        <v>9.2929654788360249E-3</v>
      </c>
      <c r="G143" s="89">
        <f t="shared" ref="G143:BR143" si="559">SQRT(G136^2+$C136^2)</f>
        <v>3.4593492556343436E-3</v>
      </c>
      <c r="H143" s="89">
        <f t="shared" si="559"/>
        <v>6.871563850756322E-3</v>
      </c>
      <c r="I143" s="89">
        <f t="shared" si="559"/>
        <v>7.3735735951765856E-3</v>
      </c>
      <c r="J143" s="89">
        <f>SQRT(J136^2+$C136^2)</f>
        <v>4.5161392692387933E-3</v>
      </c>
      <c r="K143" s="89">
        <f t="shared" si="559"/>
        <v>1.0745736304111268E-2</v>
      </c>
      <c r="L143" s="89">
        <f t="shared" si="559"/>
        <v>8.9297927806058844E-3</v>
      </c>
      <c r="M143" s="89">
        <f t="shared" si="559"/>
        <v>2.3946854379222306E-2</v>
      </c>
      <c r="N143" s="89">
        <f t="shared" si="559"/>
        <v>8.8605140341457105E-3</v>
      </c>
      <c r="O143" s="89">
        <f t="shared" si="559"/>
        <v>1.6100402461797041E-2</v>
      </c>
      <c r="P143" s="89">
        <f t="shared" si="559"/>
        <v>4.0581813423997692E-3</v>
      </c>
      <c r="Q143" s="89">
        <f t="shared" si="559"/>
        <v>1.6200438957091473E-3</v>
      </c>
      <c r="R143" s="89">
        <f t="shared" si="559"/>
        <v>1.1754475344168205E-3</v>
      </c>
      <c r="S143" s="89">
        <f t="shared" si="559"/>
        <v>1.5562050079554375E-3</v>
      </c>
      <c r="T143" s="89"/>
      <c r="U143" s="89"/>
      <c r="V143" s="89">
        <f t="shared" si="559"/>
        <v>6.4612909830964532E-4</v>
      </c>
      <c r="W143" s="89">
        <f t="shared" si="559"/>
        <v>6.5632679992689105E-4</v>
      </c>
      <c r="X143" s="89">
        <f t="shared" si="559"/>
        <v>6.6423085713891716E-4</v>
      </c>
      <c r="Y143" s="89">
        <f t="shared" si="559"/>
        <v>7.1537402027492655E-4</v>
      </c>
      <c r="Z143" s="89">
        <f t="shared" si="559"/>
        <v>6.5618565778162181E-4</v>
      </c>
      <c r="AA143" s="89"/>
      <c r="AB143" s="89">
        <f t="shared" si="559"/>
        <v>6.7135676978408491E-4</v>
      </c>
      <c r="AC143" s="89">
        <f t="shared" si="559"/>
        <v>6.3910195296371173E-4</v>
      </c>
      <c r="AD143" s="89">
        <f t="shared" si="559"/>
        <v>6.2743778535285784E-4</v>
      </c>
      <c r="AE143" s="89">
        <f t="shared" si="559"/>
        <v>6.2055810269819414E-4</v>
      </c>
      <c r="AF143" s="89">
        <f t="shared" si="559"/>
        <v>6.7909724210476606E-4</v>
      </c>
      <c r="AG143" s="89"/>
      <c r="AH143" s="89">
        <f t="shared" si="559"/>
        <v>7.0070510187065236E-4</v>
      </c>
      <c r="AI143" s="89">
        <f t="shared" si="559"/>
        <v>9.5844507105475327E-4</v>
      </c>
      <c r="AJ143" s="89">
        <f t="shared" si="559"/>
        <v>1.8028438933938237E-2</v>
      </c>
      <c r="AK143" s="89">
        <f t="shared" si="559"/>
        <v>3.0908509095175637E-3</v>
      </c>
      <c r="AL143" s="89">
        <f t="shared" si="559"/>
        <v>7.6732719384676887E-4</v>
      </c>
      <c r="AM143" s="89"/>
      <c r="AN143" s="89">
        <f t="shared" si="559"/>
        <v>6.8337864921523496E-4</v>
      </c>
      <c r="AO143" s="89">
        <f t="shared" si="559"/>
        <v>6.9661910814816804E-4</v>
      </c>
      <c r="AP143" s="89">
        <f t="shared" si="559"/>
        <v>6.6785612507863005E-4</v>
      </c>
      <c r="AQ143" s="89">
        <f t="shared" si="559"/>
        <v>6.4813756321620167E-4</v>
      </c>
      <c r="AR143" s="89">
        <f t="shared" si="559"/>
        <v>6.4590874952097246E-4</v>
      </c>
      <c r="AS143" s="89"/>
      <c r="AT143" s="89">
        <f t="shared" si="559"/>
        <v>7.821150330233886E-4</v>
      </c>
      <c r="AU143" s="89">
        <f t="shared" si="559"/>
        <v>1.1902412135815432E-3</v>
      </c>
      <c r="AV143" s="89">
        <f t="shared" si="559"/>
        <v>3.629459365720128E-3</v>
      </c>
      <c r="AW143" s="89">
        <f t="shared" si="559"/>
        <v>1.1175260052295943E-3</v>
      </c>
      <c r="AX143" s="89">
        <f t="shared" si="559"/>
        <v>9.2772788331633613E-4</v>
      </c>
      <c r="AY143" s="89"/>
      <c r="AZ143" s="89">
        <f t="shared" si="559"/>
        <v>6.2682866962005576E-4</v>
      </c>
      <c r="BA143" s="89">
        <f t="shared" si="559"/>
        <v>6.2903298796140622E-4</v>
      </c>
      <c r="BB143" s="89">
        <f t="shared" si="559"/>
        <v>6.7520775347923348E-4</v>
      </c>
      <c r="BC143" s="89">
        <f t="shared" si="559"/>
        <v>6.4091714124435721E-4</v>
      </c>
      <c r="BD143" s="89"/>
      <c r="BE143" s="89">
        <f t="shared" si="559"/>
        <v>6.3164067608675607E-4</v>
      </c>
      <c r="BF143" s="89">
        <f t="shared" si="559"/>
        <v>3.8766190598090869E-3</v>
      </c>
      <c r="BG143" s="89">
        <f t="shared" si="559"/>
        <v>1.204293801073477E-3</v>
      </c>
      <c r="BH143" s="89">
        <f t="shared" si="559"/>
        <v>1.1570650156004681E-2</v>
      </c>
      <c r="BI143" s="89"/>
      <c r="BJ143" s="89">
        <f t="shared" si="559"/>
        <v>1.4433193729939335E-3</v>
      </c>
      <c r="BK143" s="89">
        <f t="shared" si="559"/>
        <v>1.2781594127634366E-3</v>
      </c>
      <c r="BL143" s="89">
        <f t="shared" si="559"/>
        <v>1.450558282205355E-3</v>
      </c>
      <c r="BM143" s="89">
        <f t="shared" si="559"/>
        <v>1.3818116539284317E-3</v>
      </c>
      <c r="BN143" s="89"/>
      <c r="BO143" s="89">
        <f t="shared" si="559"/>
        <v>6.2330344759461238E-4</v>
      </c>
      <c r="BP143" s="89">
        <f t="shared" si="559"/>
        <v>6.6073152297585946E-4</v>
      </c>
      <c r="BQ143" s="89">
        <f t="shared" si="559"/>
        <v>6.8418494460928349E-4</v>
      </c>
      <c r="BR143" s="89">
        <f t="shared" si="559"/>
        <v>6.3084766753849684E-4</v>
      </c>
      <c r="BS143" s="89"/>
      <c r="BT143" s="89">
        <f t="shared" ref="BT143:DV143" si="560">SQRT(BT136^2+$C136^2)</f>
        <v>7.3864249160286277E-4</v>
      </c>
      <c r="BU143" s="89">
        <f t="shared" si="560"/>
        <v>8.859473625348988E-4</v>
      </c>
      <c r="BV143" s="89">
        <f t="shared" si="560"/>
        <v>7.1810091639994014E-4</v>
      </c>
      <c r="BW143" s="89"/>
      <c r="BX143" s="89">
        <f t="shared" si="560"/>
        <v>6.1476676369818834E-4</v>
      </c>
      <c r="BY143" s="89"/>
      <c r="BZ143" s="89">
        <f t="shared" si="560"/>
        <v>7.9922942761931934E-4</v>
      </c>
      <c r="CA143" s="89">
        <f t="shared" si="560"/>
        <v>8.0157396932240119E-4</v>
      </c>
      <c r="CB143" s="89">
        <f t="shared" si="560"/>
        <v>7.653972048952283E-4</v>
      </c>
      <c r="CC143" s="89">
        <f>SQRT(CC136^2+$C136^2)</f>
        <v>6.5115142173935588E-4</v>
      </c>
      <c r="CD143" s="89">
        <f>SQRT(CD136^2+$C136^2)</f>
        <v>1.2413532338118613E-3</v>
      </c>
      <c r="CE143" s="89">
        <f>SQRT(CE136^2+$C136^2)</f>
        <v>1.0683354235237719E-3</v>
      </c>
      <c r="CF143" s="89"/>
      <c r="CG143" s="89">
        <f t="shared" si="560"/>
        <v>4.3795430663088955E-3</v>
      </c>
      <c r="CH143" s="89"/>
      <c r="CI143" s="89">
        <f>SQRT(CI136^2+$C136^2)</f>
        <v>1.3862710009150149E-3</v>
      </c>
      <c r="CJ143" s="89"/>
      <c r="CK143" s="89">
        <f>SQRT(CK136^2+$C136^2)</f>
        <v>9.3098892036852315E-4</v>
      </c>
      <c r="CL143" s="89">
        <f>SQRT(CL136^2+$C136^2)</f>
        <v>8.9804236133905876E-4</v>
      </c>
      <c r="CM143" s="89">
        <f t="shared" si="560"/>
        <v>9.0263025191759385E-4</v>
      </c>
      <c r="CN143" s="181" t="e">
        <f t="shared" si="560"/>
        <v>#DIV/0!</v>
      </c>
      <c r="CO143" s="89">
        <f t="shared" si="560"/>
        <v>4.8586837930661847E-3</v>
      </c>
      <c r="CP143" s="89">
        <f t="shared" si="560"/>
        <v>4.9384217376531939E-3</v>
      </c>
      <c r="CQ143" s="89">
        <f t="shared" si="560"/>
        <v>4.9616274242894652E-3</v>
      </c>
      <c r="CR143" s="89" t="e">
        <f t="shared" si="560"/>
        <v>#DIV/0!</v>
      </c>
      <c r="CS143" s="89"/>
      <c r="CT143" s="89">
        <f t="shared" si="560"/>
        <v>1.8462494657821894E-3</v>
      </c>
      <c r="CU143" s="89">
        <f t="shared" si="560"/>
        <v>6.0128807560499934E-3</v>
      </c>
      <c r="CV143" s="89">
        <f t="shared" si="560"/>
        <v>7.0134918539048723E-4</v>
      </c>
      <c r="CW143" s="89">
        <f t="shared" si="560"/>
        <v>7.7950869940620617E-4</v>
      </c>
      <c r="CX143" s="89">
        <f t="shared" si="560"/>
        <v>2.7235010256508652E-3</v>
      </c>
      <c r="CY143" s="89"/>
      <c r="CZ143" s="89">
        <f t="shared" si="560"/>
        <v>1.0799738876335939E-3</v>
      </c>
      <c r="DA143" s="89">
        <f t="shared" si="560"/>
        <v>2.0424561263894781E-3</v>
      </c>
      <c r="DB143" s="89">
        <f t="shared" si="560"/>
        <v>1.4512933881174665E-3</v>
      </c>
      <c r="DC143" s="89">
        <f>SQRT(DC136^2+$C136^2)</f>
        <v>1.3608826908598807E-3</v>
      </c>
      <c r="DD143" s="89">
        <f>SQRT(DD136^2+$C136^2)</f>
        <v>2.9410321599526042E-3</v>
      </c>
      <c r="DE143" s="89"/>
      <c r="DF143" s="89"/>
      <c r="DG143" s="89">
        <f t="shared" si="560"/>
        <v>4.2707831785707504E-3</v>
      </c>
      <c r="DH143" s="89">
        <f t="shared" si="560"/>
        <v>7.4103252020895575E-4</v>
      </c>
      <c r="DI143" s="89">
        <f t="shared" si="560"/>
        <v>1.0996207224933906E-3</v>
      </c>
      <c r="DJ143" s="89">
        <f>SQRT(DJ136^2+$C136^2)</f>
        <v>3.4641119704084821E-3</v>
      </c>
      <c r="DK143" s="89" t="e">
        <f>SQRT(DK136^2+$C136^2)</f>
        <v>#DIV/0!</v>
      </c>
      <c r="DL143" s="89"/>
      <c r="DM143" s="89">
        <f t="shared" si="560"/>
        <v>3.653864024060407E-3</v>
      </c>
      <c r="DN143" s="89">
        <f t="shared" si="560"/>
        <v>6.5954028046800884E-3</v>
      </c>
      <c r="DO143" s="89">
        <f t="shared" si="560"/>
        <v>3.71852506182545E-3</v>
      </c>
      <c r="DP143" s="89">
        <f>SQRT(DP136^2+$C136^2)</f>
        <v>4.2991408446532145E-3</v>
      </c>
      <c r="DQ143" s="89">
        <f>SQRT(DQ136^2+$C136^2)</f>
        <v>3.6001776823989481E-3</v>
      </c>
      <c r="DR143" s="89"/>
      <c r="DS143" s="89">
        <f>SQRT(DS136^2+$C136^2)</f>
        <v>1.4002635417415291E-3</v>
      </c>
      <c r="DT143" s="89">
        <f t="shared" si="560"/>
        <v>1.212255400615838E-3</v>
      </c>
      <c r="DU143" s="89">
        <f t="shared" si="560"/>
        <v>2.1524489401470292E-3</v>
      </c>
      <c r="DV143" s="89">
        <f t="shared" si="560"/>
        <v>2.7745543489782576E-3</v>
      </c>
      <c r="DW143" s="89">
        <f>SQRT(DW136^2+$C136^2)</f>
        <v>7.5093966292471268E-4</v>
      </c>
      <c r="DX143" s="89"/>
      <c r="DY143" s="89">
        <f t="shared" ref="DY143:GP143" si="561">SQRT(DY136^2+$C136^2)</f>
        <v>2.2497262998224742E-3</v>
      </c>
      <c r="DZ143" s="89">
        <f t="shared" si="561"/>
        <v>2.5564514771642226E-3</v>
      </c>
      <c r="EA143" s="89">
        <f t="shared" si="561"/>
        <v>1.8586583736030155E-3</v>
      </c>
      <c r="EB143" s="89">
        <f t="shared" si="561"/>
        <v>1.6327665639934348E-3</v>
      </c>
      <c r="EC143" s="89">
        <f>SQRT(EC136^2+$C136^2)</f>
        <v>2.3246285878490585E-3</v>
      </c>
      <c r="ED143" s="89"/>
      <c r="EE143" s="89">
        <f>SQRT(EE136^2+$C136^2)</f>
        <v>8.3551216092741631E-4</v>
      </c>
      <c r="EF143" s="89">
        <f>SQRT(EF136^2+$C136^2)</f>
        <v>2.1439114814848785E-3</v>
      </c>
      <c r="EG143" s="89">
        <f>SQRT(EG136^2+$C136^2)</f>
        <v>2.7589130540614411E-3</v>
      </c>
      <c r="EH143" s="89">
        <f>SQRT(EH136^2+$C136^2)</f>
        <v>9.2047522625679468E-4</v>
      </c>
      <c r="EI143" s="89">
        <f t="shared" si="561"/>
        <v>1.1905627082586189E-3</v>
      </c>
      <c r="EJ143" s="89"/>
      <c r="EK143" s="89">
        <f>SQRT(EK136^2+$C136^2)</f>
        <v>7.0844616486579609E-3</v>
      </c>
      <c r="EL143" s="89">
        <f t="shared" si="561"/>
        <v>6.2356129176529742E-3</v>
      </c>
      <c r="EM143" s="89">
        <f t="shared" si="561"/>
        <v>9.2093388958992117E-3</v>
      </c>
      <c r="EN143" s="89">
        <f>SQRT(EN136^2+$C136^2)</f>
        <v>1.1357018458179017E-2</v>
      </c>
      <c r="EO143" s="89">
        <f>SQRT(EO136^2+$C136^2)</f>
        <v>3.9959577858074795E-2</v>
      </c>
      <c r="EP143" s="89"/>
      <c r="EQ143" s="89">
        <f t="shared" si="561"/>
        <v>7.4118241634453606E-4</v>
      </c>
      <c r="ER143" s="89">
        <f t="shared" si="561"/>
        <v>1.3671670848895187E-3</v>
      </c>
      <c r="ES143" s="89">
        <f t="shared" si="561"/>
        <v>8.7715154515212381E-4</v>
      </c>
      <c r="ET143" s="89">
        <f>SQRT(ET136^2+$C136^2)</f>
        <v>1.119708987308726E-3</v>
      </c>
      <c r="EU143" s="89">
        <f>SQRT(EU136^2+$C136^2)</f>
        <v>1.0657868907360214E-3</v>
      </c>
      <c r="EV143" s="89"/>
      <c r="EW143" s="89">
        <f>SQRT(EW136^2+$C136^2)</f>
        <v>1.0621498099084505E-3</v>
      </c>
      <c r="EX143" s="89">
        <f t="shared" si="561"/>
        <v>7.9283518861942388E-4</v>
      </c>
      <c r="EY143" s="89">
        <f t="shared" si="561"/>
        <v>6.2342235653486207E-4</v>
      </c>
      <c r="EZ143" s="89">
        <f>SQRT(EZ136^2+$C136^2)</f>
        <v>6.4964721699317684E-4</v>
      </c>
      <c r="FA143" s="89"/>
      <c r="FB143" s="89"/>
      <c r="FC143" s="89">
        <f>SQRT(FC136^2+$C136^2)</f>
        <v>6.3994581703792392E-4</v>
      </c>
      <c r="FD143" s="89">
        <f>SQRT(FD136^2+$C136^2)</f>
        <v>7.3681057156859732E-4</v>
      </c>
      <c r="FE143" s="89">
        <f>SQRT(FE136^2+$C136^2)</f>
        <v>6.4428100654734819E-4</v>
      </c>
      <c r="FF143" s="89">
        <f>SQRT(FF136^2+$C136^2)</f>
        <v>6.6587400381558381E-4</v>
      </c>
      <c r="FG143" s="89"/>
      <c r="FH143" s="89">
        <f t="shared" si="561"/>
        <v>1.4109364170806389E-3</v>
      </c>
      <c r="FI143" s="89">
        <f t="shared" si="561"/>
        <v>9.1412205909735913E-4</v>
      </c>
      <c r="FJ143" s="89">
        <f t="shared" si="561"/>
        <v>9.0298784788771138E-4</v>
      </c>
      <c r="FK143" s="89">
        <f t="shared" si="561"/>
        <v>8.3285843987545574E-4</v>
      </c>
      <c r="FL143" s="89">
        <f t="shared" si="561"/>
        <v>7.8131643622813163E-4</v>
      </c>
      <c r="FM143" s="89"/>
      <c r="FN143" s="89">
        <f t="shared" si="561"/>
        <v>7.2391872177849791E-4</v>
      </c>
      <c r="FO143" s="89">
        <f t="shared" si="561"/>
        <v>1.0059477451529813E-3</v>
      </c>
      <c r="FP143" s="89">
        <f t="shared" si="561"/>
        <v>2.7477842542216052E-3</v>
      </c>
      <c r="FQ143" s="89">
        <f t="shared" si="561"/>
        <v>6.3497055094013011E-4</v>
      </c>
      <c r="FR143" s="89">
        <f t="shared" si="561"/>
        <v>6.304754686287387E-4</v>
      </c>
      <c r="FS143" s="89"/>
      <c r="FT143" s="89">
        <f>SQRT(FT136^2+$C136^2)</f>
        <v>7.0817629863500586E-4</v>
      </c>
      <c r="FU143" s="89">
        <f>SQRT(FU136^2+$C136^2)</f>
        <v>9.0072297019859991E-4</v>
      </c>
      <c r="FV143" s="89">
        <f>SQRT(FV136^2+$C136^2)</f>
        <v>7.2776572078265525E-4</v>
      </c>
      <c r="FW143" s="89">
        <f t="shared" si="561"/>
        <v>8.9599987668655796E-4</v>
      </c>
      <c r="FX143" s="89">
        <f t="shared" si="561"/>
        <v>7.0015603001778693E-4</v>
      </c>
      <c r="FY143" s="89"/>
      <c r="FZ143" s="89" t="e">
        <f t="shared" si="561"/>
        <v>#DIV/0!</v>
      </c>
      <c r="GA143" s="89" t="e">
        <f t="shared" si="561"/>
        <v>#DIV/0!</v>
      </c>
      <c r="GB143" s="89" t="e">
        <f t="shared" si="561"/>
        <v>#DIV/0!</v>
      </c>
      <c r="GC143" s="89" t="e">
        <f t="shared" si="561"/>
        <v>#DIV/0!</v>
      </c>
      <c r="GD143" s="89" t="e">
        <f t="shared" si="561"/>
        <v>#DIV/0!</v>
      </c>
      <c r="GE143" s="89"/>
      <c r="GF143" s="89">
        <f t="shared" si="561"/>
        <v>3.3313667498432601E-3</v>
      </c>
      <c r="GG143" s="89">
        <f t="shared" si="561"/>
        <v>3.158432663595675E-3</v>
      </c>
      <c r="GH143" s="89">
        <f>SQRT(GH136^2+$C136^2)</f>
        <v>1.0258292507741758E-3</v>
      </c>
      <c r="GI143" s="89">
        <f>SQRT(GI136^2+$C136^2)</f>
        <v>1.1756117420982045E-3</v>
      </c>
      <c r="GJ143" s="89">
        <f>SQRT(GJ136^2+$C136^2)</f>
        <v>1.8087747190801051E-3</v>
      </c>
      <c r="GK143" s="89"/>
      <c r="GL143" s="89">
        <f t="shared" si="561"/>
        <v>6.8685148944843137E-4</v>
      </c>
      <c r="GM143" s="89">
        <f t="shared" si="561"/>
        <v>7.0366431312668366E-4</v>
      </c>
      <c r="GN143" s="89">
        <f t="shared" si="561"/>
        <v>1.4007366500225456E-3</v>
      </c>
      <c r="GO143" s="89">
        <f t="shared" si="561"/>
        <v>8.0527461228942958E-4</v>
      </c>
      <c r="GP143" s="89">
        <f t="shared" si="561"/>
        <v>1.0332787586722124E-3</v>
      </c>
      <c r="GQ143" s="181" t="e">
        <f t="shared" ref="GQ143:JH143" si="562">SQRT(GQ136^2+$C136^2)</f>
        <v>#DIV/0!</v>
      </c>
      <c r="GR143" s="89">
        <f t="shared" si="562"/>
        <v>1.1634031424262819E-2</v>
      </c>
      <c r="GS143" s="89">
        <f t="shared" si="562"/>
        <v>2.8549456112080805E-3</v>
      </c>
      <c r="GT143" s="89">
        <f t="shared" si="562"/>
        <v>4.5796772414793069E-3</v>
      </c>
      <c r="GU143" s="89"/>
      <c r="GV143" s="89">
        <f t="shared" si="562"/>
        <v>1.1599492723366646E-2</v>
      </c>
      <c r="GW143" s="89">
        <f t="shared" si="562"/>
        <v>1.5218364915767453E-2</v>
      </c>
      <c r="GX143" s="89">
        <f t="shared" si="562"/>
        <v>2.369990884873966E-3</v>
      </c>
      <c r="GY143" s="89">
        <f t="shared" si="562"/>
        <v>7.1664086549949818E-3</v>
      </c>
      <c r="GZ143" s="89">
        <f t="shared" si="562"/>
        <v>1.2438840239572119E-2</v>
      </c>
      <c r="HA143" s="89">
        <f t="shared" si="562"/>
        <v>7.6881442574304858E-3</v>
      </c>
      <c r="HB143" s="89">
        <f t="shared" si="562"/>
        <v>1.4381480693221079E-3</v>
      </c>
      <c r="HC143" s="89">
        <f t="shared" si="562"/>
        <v>1.838254401653097E-3</v>
      </c>
      <c r="HD143" s="89">
        <f t="shared" si="562"/>
        <v>8.1309974240061523E-3</v>
      </c>
      <c r="HE143" s="89">
        <f t="shared" si="562"/>
        <v>8.765648027191866E-3</v>
      </c>
      <c r="HF143" s="89">
        <f t="shared" si="562"/>
        <v>3.3997642209354162E-3</v>
      </c>
      <c r="HG143" s="89">
        <f t="shared" si="562"/>
        <v>1.3225185272490905E-2</v>
      </c>
      <c r="HH143" s="89">
        <f t="shared" si="562"/>
        <v>9.9544136671957228E-3</v>
      </c>
      <c r="HI143" s="89">
        <f t="shared" si="562"/>
        <v>8.0460908918068355E-3</v>
      </c>
      <c r="HJ143" s="89">
        <f t="shared" si="562"/>
        <v>2.4122350689955792E-3</v>
      </c>
      <c r="HK143" s="89">
        <f t="shared" si="562"/>
        <v>2.2432596147361865E-3</v>
      </c>
      <c r="HL143" s="89">
        <f t="shared" si="562"/>
        <v>4.6244249138858154E-3</v>
      </c>
      <c r="HM143" s="89">
        <f t="shared" si="562"/>
        <v>1.6025674362931703E-3</v>
      </c>
      <c r="HN143" s="89">
        <f t="shared" si="562"/>
        <v>6.5452430565874466E-3</v>
      </c>
      <c r="HO143" s="89">
        <f t="shared" si="562"/>
        <v>7.4180616560042597E-3</v>
      </c>
      <c r="HP143" s="89">
        <f t="shared" si="562"/>
        <v>5.2634806404020839E-3</v>
      </c>
      <c r="HQ143" s="89">
        <f t="shared" si="562"/>
        <v>7.9764082138492377E-3</v>
      </c>
      <c r="HR143" s="89">
        <f t="shared" si="562"/>
        <v>1.0649193196382458E-2</v>
      </c>
      <c r="HS143" s="89">
        <f t="shared" si="562"/>
        <v>2.6924310870768946E-3</v>
      </c>
      <c r="HT143" s="89"/>
      <c r="HU143" s="89">
        <f t="shared" si="562"/>
        <v>2.1477578795559755E-3</v>
      </c>
      <c r="HV143" s="89">
        <f t="shared" si="562"/>
        <v>7.5690638227390739E-3</v>
      </c>
      <c r="HW143" s="89">
        <f t="shared" si="562"/>
        <v>4.7901493197233117E-3</v>
      </c>
      <c r="HX143" s="89">
        <f t="shared" si="562"/>
        <v>2.7085899018937849E-3</v>
      </c>
      <c r="HY143" s="89">
        <f t="shared" si="562"/>
        <v>1.972577205017314E-3</v>
      </c>
      <c r="HZ143" s="89">
        <f t="shared" si="562"/>
        <v>4.4007260185926116E-3</v>
      </c>
      <c r="IA143" s="89">
        <f t="shared" si="562"/>
        <v>4.6128479437638082E-3</v>
      </c>
      <c r="IB143" s="89">
        <f t="shared" si="562"/>
        <v>8.5243569498401697E-4</v>
      </c>
      <c r="IC143" s="89">
        <f t="shared" si="562"/>
        <v>1.6496958973102865E-2</v>
      </c>
      <c r="ID143" s="89">
        <f t="shared" si="562"/>
        <v>4.6432315461559974E-3</v>
      </c>
      <c r="IE143" s="89">
        <f t="shared" si="562"/>
        <v>2.9986247261914495E-3</v>
      </c>
      <c r="IF143" s="89">
        <f t="shared" si="562"/>
        <v>1.8430237347002445E-3</v>
      </c>
      <c r="IG143" s="89">
        <f t="shared" si="562"/>
        <v>3.7689263389420365E-3</v>
      </c>
      <c r="IH143" s="89">
        <f t="shared" si="562"/>
        <v>2.7809219478622908E-3</v>
      </c>
      <c r="II143" s="89">
        <f t="shared" si="562"/>
        <v>8.2652675239885953E-4</v>
      </c>
      <c r="IJ143" s="89">
        <f t="shared" si="562"/>
        <v>1.3325996596346668E-3</v>
      </c>
      <c r="IK143" s="89">
        <f t="shared" si="562"/>
        <v>2.517096743220064E-3</v>
      </c>
      <c r="IL143" s="89">
        <f t="shared" si="562"/>
        <v>9.2835426119629847E-4</v>
      </c>
      <c r="IM143" s="89">
        <f t="shared" si="562"/>
        <v>8.5455738175144234E-4</v>
      </c>
      <c r="IN143" s="89">
        <f t="shared" si="562"/>
        <v>7.3315973947030047E-4</v>
      </c>
      <c r="IO143" s="89">
        <f t="shared" si="562"/>
        <v>7.9574988027680642E-4</v>
      </c>
      <c r="IP143" s="89">
        <f t="shared" si="562"/>
        <v>1.8887598186684763E-2</v>
      </c>
      <c r="IQ143" s="89">
        <f t="shared" si="562"/>
        <v>1.5201075659907958E-3</v>
      </c>
      <c r="IR143" s="89">
        <f t="shared" si="562"/>
        <v>1.4166260342641944E-3</v>
      </c>
      <c r="IS143" s="89"/>
      <c r="IT143" s="89">
        <f t="shared" si="562"/>
        <v>1.9994997728967948E-3</v>
      </c>
      <c r="IU143" s="89">
        <f t="shared" si="562"/>
        <v>6.3848431764710386E-4</v>
      </c>
      <c r="IV143" s="89">
        <f t="shared" si="562"/>
        <v>8.1559002260761157E-4</v>
      </c>
      <c r="IW143" s="181" t="e">
        <f t="shared" si="562"/>
        <v>#DIV/0!</v>
      </c>
      <c r="IX143" s="89">
        <f t="shared" si="562"/>
        <v>9.3748906513752798E-4</v>
      </c>
      <c r="IY143" s="89">
        <f t="shared" si="562"/>
        <v>1.4408787358749116E-3</v>
      </c>
      <c r="IZ143" s="89">
        <f>SQRT(IZ136^2+$C136^2)</f>
        <v>1.9916736753363808E-3</v>
      </c>
      <c r="JA143" s="89">
        <f>SQRT(JA136^2+$C136^2)</f>
        <v>1.5822397448597852E-3</v>
      </c>
      <c r="JB143" s="89"/>
      <c r="JC143" s="89">
        <f t="shared" si="562"/>
        <v>1.2032060480355812E-3</v>
      </c>
      <c r="JD143" s="89">
        <f t="shared" si="562"/>
        <v>3.1337345487565545E-3</v>
      </c>
      <c r="JE143" s="89">
        <f t="shared" si="562"/>
        <v>2.2748984547640251E-3</v>
      </c>
      <c r="JF143" s="89" t="e">
        <f t="shared" si="562"/>
        <v>#DIV/0!</v>
      </c>
      <c r="JG143" s="89" t="e">
        <f t="shared" si="562"/>
        <v>#DIV/0!</v>
      </c>
      <c r="JH143" s="89">
        <f t="shared" si="562"/>
        <v>9.5050264191091764E-4</v>
      </c>
      <c r="JI143" s="89">
        <f t="shared" ref="JI143:LT143" si="563">SQRT(JI136^2+$C136^2)</f>
        <v>7.0715843426029466E-4</v>
      </c>
      <c r="JJ143" s="89">
        <f t="shared" si="563"/>
        <v>1.3261048310676791E-3</v>
      </c>
      <c r="JK143" s="89">
        <f t="shared" si="563"/>
        <v>1.1205609494988858E-3</v>
      </c>
      <c r="JL143" s="89">
        <f t="shared" si="563"/>
        <v>9.5678261713334366E-4</v>
      </c>
      <c r="JM143" s="89" t="e">
        <f t="shared" si="563"/>
        <v>#DIV/0!</v>
      </c>
      <c r="JN143" s="89">
        <f t="shared" si="563"/>
        <v>3.7265793843452655E-3</v>
      </c>
      <c r="JO143" s="89">
        <f t="shared" si="563"/>
        <v>1.6630053307385569E-3</v>
      </c>
      <c r="JP143" s="89">
        <f t="shared" si="563"/>
        <v>6.4788757801196239E-4</v>
      </c>
      <c r="JQ143" s="89">
        <f t="shared" si="563"/>
        <v>9.6329675342891365E-4</v>
      </c>
      <c r="JR143" s="89">
        <f t="shared" si="563"/>
        <v>1.3581004857133841E-3</v>
      </c>
      <c r="JS143" s="89" t="e">
        <f t="shared" si="563"/>
        <v>#DIV/0!</v>
      </c>
      <c r="JT143" s="89">
        <f t="shared" si="563"/>
        <v>1.4185281799432719E-3</v>
      </c>
      <c r="JU143" s="89">
        <f t="shared" si="563"/>
        <v>1.3999545625320029E-3</v>
      </c>
      <c r="JV143" s="89">
        <f t="shared" si="563"/>
        <v>1.4338838934954505E-3</v>
      </c>
      <c r="JW143" s="89">
        <f t="shared" si="563"/>
        <v>8.5842601161082929E-4</v>
      </c>
      <c r="JX143" s="89" t="e">
        <f t="shared" si="563"/>
        <v>#DIV/0!</v>
      </c>
      <c r="JY143" s="89">
        <f t="shared" si="563"/>
        <v>6.3528574131196535E-4</v>
      </c>
      <c r="JZ143" s="89">
        <f t="shared" si="563"/>
        <v>1.2267312870158009E-3</v>
      </c>
      <c r="KA143" s="89">
        <f t="shared" si="563"/>
        <v>7.932717510572417E-4</v>
      </c>
      <c r="KB143" s="89">
        <f t="shared" si="563"/>
        <v>1.2885178743997825E-3</v>
      </c>
      <c r="KC143" s="89"/>
      <c r="KD143" s="89"/>
      <c r="KE143" s="89">
        <f t="shared" si="563"/>
        <v>7.2529666561695679E-4</v>
      </c>
      <c r="KF143" s="89">
        <f t="shared" si="563"/>
        <v>1.0943539766976079E-3</v>
      </c>
      <c r="KG143" s="89"/>
      <c r="KH143" s="89"/>
      <c r="KI143" s="89">
        <f t="shared" si="563"/>
        <v>1.5625045217672066E-3</v>
      </c>
      <c r="KJ143" s="89" t="e">
        <f t="shared" si="563"/>
        <v>#DIV/0!</v>
      </c>
      <c r="KK143" s="89">
        <f t="shared" si="563"/>
        <v>1.7934353931376466E-2</v>
      </c>
      <c r="KL143" s="89">
        <f t="shared" si="563"/>
        <v>7.6745459560863772E-3</v>
      </c>
      <c r="KM143" s="89" t="e">
        <f t="shared" si="563"/>
        <v>#DIV/0!</v>
      </c>
      <c r="KN143" s="89" t="e">
        <f t="shared" si="563"/>
        <v>#DIV/0!</v>
      </c>
      <c r="KO143" s="89" t="e">
        <f t="shared" si="563"/>
        <v>#DIV/0!</v>
      </c>
      <c r="KP143" s="89"/>
      <c r="KQ143" s="89">
        <f t="shared" si="563"/>
        <v>6.9693782197547132E-4</v>
      </c>
      <c r="KR143" s="89">
        <f t="shared" si="563"/>
        <v>7.8119487157311861E-4</v>
      </c>
      <c r="KS143" s="89">
        <f t="shared" si="563"/>
        <v>7.234265642022201E-4</v>
      </c>
      <c r="KT143" s="89">
        <f t="shared" si="563"/>
        <v>6.3172718953905796E-4</v>
      </c>
      <c r="KU143" s="89">
        <f t="shared" si="563"/>
        <v>6.0728617907472463E-4</v>
      </c>
      <c r="KV143" s="89">
        <f t="shared" si="563"/>
        <v>6.3221148211201083E-4</v>
      </c>
      <c r="KW143" s="89">
        <f t="shared" si="563"/>
        <v>6.2052466020201243E-4</v>
      </c>
      <c r="KX143" s="89">
        <f t="shared" si="563"/>
        <v>6.4265305211589502E-4</v>
      </c>
      <c r="KY143" s="89">
        <f t="shared" si="563"/>
        <v>6.1850139634815077E-3</v>
      </c>
      <c r="KZ143" s="89">
        <f t="shared" si="563"/>
        <v>6.4694655078148154E-4</v>
      </c>
      <c r="LA143" s="89">
        <f t="shared" si="563"/>
        <v>9.6601335462275417E-4</v>
      </c>
      <c r="LB143" s="89">
        <f t="shared" si="563"/>
        <v>6.7528306983998898E-4</v>
      </c>
      <c r="LC143" s="89">
        <f t="shared" si="563"/>
        <v>8.8557502333473572E-4</v>
      </c>
      <c r="LD143" s="89">
        <f t="shared" si="563"/>
        <v>6.7716838594677987E-4</v>
      </c>
      <c r="LE143" s="89">
        <f t="shared" si="563"/>
        <v>6.8787573938261894E-4</v>
      </c>
      <c r="LF143" s="89">
        <f t="shared" si="563"/>
        <v>9.8845574820436224E-4</v>
      </c>
      <c r="LG143" s="89">
        <f t="shared" si="563"/>
        <v>7.3487154955574196E-4</v>
      </c>
      <c r="LH143" s="89">
        <f t="shared" si="563"/>
        <v>7.2938883779211908E-4</v>
      </c>
      <c r="LI143" s="89">
        <f t="shared" si="563"/>
        <v>8.0040165357105324E-4</v>
      </c>
      <c r="LJ143" s="89">
        <f t="shared" si="563"/>
        <v>6.6527276440009786E-4</v>
      </c>
      <c r="LK143" s="89" t="e">
        <f t="shared" si="563"/>
        <v>#DIV/0!</v>
      </c>
      <c r="LL143" s="89">
        <f t="shared" si="563"/>
        <v>2.9688157474172046E-3</v>
      </c>
      <c r="LM143" s="89">
        <f t="shared" si="563"/>
        <v>2.3721188651685079E-3</v>
      </c>
      <c r="LN143" s="89"/>
      <c r="LO143" s="89">
        <f t="shared" ref="LO143" si="564">SQRT(LO136^2+$C136^2)</f>
        <v>6.6155162468031119E-4</v>
      </c>
      <c r="LP143" s="89">
        <f t="shared" si="563"/>
        <v>6.0567765572795901E-4</v>
      </c>
      <c r="LQ143" s="89"/>
      <c r="LR143" s="89">
        <f t="shared" si="563"/>
        <v>6.4164780836875471E-4</v>
      </c>
      <c r="LS143" s="89">
        <f t="shared" si="563"/>
        <v>6.7871443595057942E-4</v>
      </c>
      <c r="LT143" s="89">
        <f t="shared" si="563"/>
        <v>6.8176509587037791E-4</v>
      </c>
      <c r="LU143" s="89">
        <f t="shared" ref="LU143:OF143" si="565">SQRT(LU136^2+$C136^2)</f>
        <v>6.2086548521198025E-4</v>
      </c>
      <c r="LV143" s="89">
        <f t="shared" si="565"/>
        <v>7.7651014516669139E-4</v>
      </c>
      <c r="LW143" s="89" t="e">
        <f t="shared" si="565"/>
        <v>#DIV/0!</v>
      </c>
      <c r="LX143" s="89">
        <f t="shared" si="565"/>
        <v>7.0521316810207403E-4</v>
      </c>
      <c r="LY143" s="89">
        <f t="shared" si="565"/>
        <v>6.4979872030253229E-4</v>
      </c>
      <c r="LZ143" s="89">
        <f t="shared" si="565"/>
        <v>6.4021546960939333E-4</v>
      </c>
      <c r="MA143" s="89">
        <f t="shared" si="565"/>
        <v>6.3238013000789148E-4</v>
      </c>
      <c r="MB143" s="89">
        <f t="shared" si="565"/>
        <v>6.4995763621749747E-4</v>
      </c>
      <c r="MC143" s="89" t="e">
        <f t="shared" si="565"/>
        <v>#DIV/0!</v>
      </c>
      <c r="MD143" s="89">
        <f t="shared" si="565"/>
        <v>6.9833632321046049E-4</v>
      </c>
      <c r="ME143" s="89">
        <f t="shared" si="565"/>
        <v>6.863420473063581E-4</v>
      </c>
      <c r="MF143" s="89">
        <f t="shared" si="565"/>
        <v>6.463367044664142E-4</v>
      </c>
      <c r="MG143" s="89">
        <f t="shared" si="565"/>
        <v>6.7637374015098995E-4</v>
      </c>
      <c r="MH143" s="89">
        <f t="shared" si="565"/>
        <v>6.7999195552630382E-4</v>
      </c>
      <c r="MI143" s="89" t="e">
        <f t="shared" si="565"/>
        <v>#DIV/0!</v>
      </c>
      <c r="MJ143" s="89">
        <f t="shared" si="565"/>
        <v>7.503937977127714E-4</v>
      </c>
      <c r="MK143" s="89">
        <f t="shared" si="565"/>
        <v>6.5085411181485574E-4</v>
      </c>
      <c r="ML143" s="89">
        <f t="shared" si="565"/>
        <v>6.4822902974971913E-4</v>
      </c>
      <c r="MM143" s="89">
        <f t="shared" si="565"/>
        <v>6.956166158860078E-4</v>
      </c>
      <c r="MN143" s="89">
        <f t="shared" si="565"/>
        <v>6.71611013121746E-4</v>
      </c>
      <c r="MO143" s="89" t="e">
        <f t="shared" si="565"/>
        <v>#DIV/0!</v>
      </c>
      <c r="MP143" s="89">
        <f t="shared" si="565"/>
        <v>7.1103632310944638E-4</v>
      </c>
      <c r="MQ143" s="89">
        <f t="shared" si="565"/>
        <v>2.0281666147091417E-3</v>
      </c>
      <c r="MR143" s="89">
        <f t="shared" si="565"/>
        <v>9.4191446747898897E-3</v>
      </c>
      <c r="MS143" s="89">
        <f t="shared" si="565"/>
        <v>1.1155461829644235E-2</v>
      </c>
      <c r="MT143" s="89">
        <f t="shared" si="565"/>
        <v>8.1024104580410688E-4</v>
      </c>
      <c r="MU143" s="89" t="e">
        <f t="shared" si="565"/>
        <v>#DIV/0!</v>
      </c>
      <c r="MV143" s="89">
        <f t="shared" si="565"/>
        <v>6.5648223101440705E-4</v>
      </c>
      <c r="MW143" s="89">
        <f t="shared" si="565"/>
        <v>5.2594745088216368E-3</v>
      </c>
      <c r="MX143" s="89">
        <f t="shared" si="565"/>
        <v>7.8888267689628758E-4</v>
      </c>
      <c r="MY143" s="89">
        <f t="shared" si="565"/>
        <v>8.5869716713649752E-4</v>
      </c>
      <c r="MZ143" s="89">
        <f t="shared" si="565"/>
        <v>1.0674933251758665E-2</v>
      </c>
      <c r="NA143" s="89" t="e">
        <f t="shared" si="565"/>
        <v>#DIV/0!</v>
      </c>
      <c r="NB143" s="89">
        <f t="shared" si="565"/>
        <v>6.6675913670031942E-4</v>
      </c>
      <c r="NC143" s="89">
        <f t="shared" si="565"/>
        <v>6.4306409839871685E-4</v>
      </c>
      <c r="ND143" s="89">
        <f t="shared" si="565"/>
        <v>6.6039945565474895E-4</v>
      </c>
      <c r="NE143" s="89">
        <f t="shared" si="565"/>
        <v>6.7538777851898295E-4</v>
      </c>
      <c r="NF143" s="89">
        <f t="shared" si="565"/>
        <v>6.2283454698985744E-4</v>
      </c>
      <c r="NG143" s="89" t="e">
        <f t="shared" si="565"/>
        <v>#DIV/0!</v>
      </c>
      <c r="NH143" s="89">
        <f t="shared" si="565"/>
        <v>6.4548062339702512E-4</v>
      </c>
      <c r="NI143" s="89">
        <f t="shared" si="565"/>
        <v>1.348871929893353E-3</v>
      </c>
      <c r="NJ143" s="89" t="e">
        <f t="shared" si="565"/>
        <v>#DIV/0!</v>
      </c>
      <c r="NK143" s="89">
        <f t="shared" si="565"/>
        <v>1.716894038544586E-3</v>
      </c>
      <c r="NL143" s="89">
        <f t="shared" si="565"/>
        <v>7.0730616249682003E-4</v>
      </c>
      <c r="NM143" s="89">
        <f t="shared" si="565"/>
        <v>1.0860275945476061E-3</v>
      </c>
      <c r="NN143" s="89">
        <f t="shared" si="565"/>
        <v>9.3725240092134903E-4</v>
      </c>
      <c r="NO143" s="89">
        <f t="shared" si="565"/>
        <v>1.7395302039692885E-3</v>
      </c>
      <c r="NP143" s="89" t="e">
        <f t="shared" si="565"/>
        <v>#DIV/0!</v>
      </c>
      <c r="NQ143" s="89">
        <f t="shared" si="565"/>
        <v>1.2232700388827833E-3</v>
      </c>
      <c r="NR143" s="89">
        <f t="shared" si="565"/>
        <v>2.181262647390153E-3</v>
      </c>
      <c r="NS143" s="89">
        <f t="shared" si="565"/>
        <v>4.9648465117736159E-3</v>
      </c>
      <c r="NT143" s="89">
        <f t="shared" si="565"/>
        <v>8.8288848883611457E-4</v>
      </c>
      <c r="NU143" s="89">
        <f t="shared" si="565"/>
        <v>9.2899487743463617E-4</v>
      </c>
      <c r="NV143" s="89" t="e">
        <f t="shared" si="565"/>
        <v>#DIV/0!</v>
      </c>
      <c r="NW143" s="89">
        <f t="shared" si="565"/>
        <v>3.4419314766213653E-3</v>
      </c>
      <c r="NX143" s="89">
        <f t="shared" si="565"/>
        <v>1.0460433827181306E-3</v>
      </c>
      <c r="NY143" s="89">
        <f t="shared" si="565"/>
        <v>2.0660086315139109E-3</v>
      </c>
      <c r="NZ143" s="89">
        <f t="shared" si="565"/>
        <v>8.7683262464369736E-4</v>
      </c>
      <c r="OA143" s="89">
        <f t="shared" si="565"/>
        <v>2.2984767146971797E-3</v>
      </c>
      <c r="OB143" s="89" t="e">
        <f t="shared" si="565"/>
        <v>#DIV/0!</v>
      </c>
      <c r="OC143" s="89">
        <f t="shared" si="565"/>
        <v>8.7281501888033608E-4</v>
      </c>
      <c r="OD143" s="89">
        <f t="shared" si="565"/>
        <v>1.7926888738615701E-3</v>
      </c>
      <c r="OE143" s="89">
        <f t="shared" si="565"/>
        <v>2.6294038743166276E-3</v>
      </c>
      <c r="OF143" s="89">
        <f t="shared" si="565"/>
        <v>3.932924564738414E-3</v>
      </c>
      <c r="OG143" s="89" t="e">
        <f t="shared" ref="OG143:OY143" si="566">SQRT(OG136^2+$C136^2)</f>
        <v>#DIV/0!</v>
      </c>
      <c r="OH143" s="89">
        <f t="shared" si="566"/>
        <v>1.5162231068414902E-3</v>
      </c>
      <c r="OI143" s="89">
        <f t="shared" si="566"/>
        <v>7.1859631246020822E-3</v>
      </c>
      <c r="OJ143" s="89" t="e">
        <f t="shared" si="566"/>
        <v>#DIV/0!</v>
      </c>
      <c r="OK143" s="89">
        <f t="shared" si="566"/>
        <v>3.4101528769101046E-2</v>
      </c>
      <c r="OL143" s="89">
        <f t="shared" si="566"/>
        <v>1.5656517031021475E-2</v>
      </c>
      <c r="OM143" s="89" t="e">
        <f t="shared" si="566"/>
        <v>#DIV/0!</v>
      </c>
      <c r="ON143" s="89">
        <f t="shared" si="566"/>
        <v>2.7897455226102017E-2</v>
      </c>
      <c r="OO143" s="89">
        <f t="shared" si="566"/>
        <v>9.2614299985792369E-4</v>
      </c>
      <c r="OP143" s="89" t="e">
        <f t="shared" si="566"/>
        <v>#DIV/0!</v>
      </c>
      <c r="OQ143" s="89">
        <f t="shared" si="566"/>
        <v>3.899745966107402E-2</v>
      </c>
      <c r="OR143" s="89">
        <f t="shared" si="566"/>
        <v>0.10566730664366615</v>
      </c>
      <c r="OS143" s="89" t="e">
        <f t="shared" si="566"/>
        <v>#DIV/0!</v>
      </c>
      <c r="OT143" s="89" t="e">
        <f t="shared" si="566"/>
        <v>#DIV/0!</v>
      </c>
      <c r="OU143" s="89">
        <f t="shared" si="566"/>
        <v>5.0629639885710559E-3</v>
      </c>
      <c r="OV143" s="89" t="e">
        <f t="shared" si="566"/>
        <v>#DIV/0!</v>
      </c>
      <c r="OW143" s="89" t="e">
        <f t="shared" si="566"/>
        <v>#DIV/0!</v>
      </c>
      <c r="OX143" s="89" t="e">
        <f t="shared" si="566"/>
        <v>#DIV/0!</v>
      </c>
      <c r="OY143" s="89" t="e">
        <f t="shared" si="566"/>
        <v>#DIV/0!</v>
      </c>
    </row>
    <row r="144" spans="1:415" s="222" customFormat="1" ht="12">
      <c r="A144" s="218" t="s">
        <v>64</v>
      </c>
      <c r="B144" s="218"/>
      <c r="C144" s="219"/>
      <c r="D144" s="220">
        <f t="shared" ref="D144:BO145" si="567">D140</f>
        <v>2.1650277722844993</v>
      </c>
      <c r="E144" s="220">
        <f t="shared" si="567"/>
        <v>4.9452909420408551</v>
      </c>
      <c r="F144" s="220">
        <f t="shared" si="567"/>
        <v>15.562051853733207</v>
      </c>
      <c r="G144" s="220">
        <f t="shared" si="567"/>
        <v>5.0897796036214258</v>
      </c>
      <c r="H144" s="220">
        <f t="shared" si="567"/>
        <v>8.6397486793345415</v>
      </c>
      <c r="I144" s="220">
        <f t="shared" si="567"/>
        <v>8.7170834951388425</v>
      </c>
      <c r="J144" s="220">
        <f t="shared" si="567"/>
        <v>5.6165257991440525</v>
      </c>
      <c r="K144" s="220">
        <f t="shared" si="567"/>
        <v>15.104396746756485</v>
      </c>
      <c r="L144" s="220">
        <f t="shared" si="567"/>
        <v>13.277307249866944</v>
      </c>
      <c r="M144" s="220">
        <f t="shared" si="567"/>
        <v>30.969490498410657</v>
      </c>
      <c r="N144" s="220">
        <f t="shared" si="567"/>
        <v>11.579766883422602</v>
      </c>
      <c r="O144" s="220">
        <f t="shared" si="567"/>
        <v>31.902530495981587</v>
      </c>
      <c r="P144" s="220">
        <f t="shared" si="567"/>
        <v>6.6304698311315207</v>
      </c>
      <c r="Q144" s="220">
        <f t="shared" si="567"/>
        <v>2.6367509411563703</v>
      </c>
      <c r="R144" s="220">
        <f t="shared" si="567"/>
        <v>1.7926850941324457</v>
      </c>
      <c r="S144" s="220">
        <f t="shared" si="567"/>
        <v>2.1152742579936019</v>
      </c>
      <c r="T144" s="220"/>
      <c r="U144" s="220"/>
      <c r="V144" s="220">
        <f t="shared" si="567"/>
        <v>6.3926766374959684E-2</v>
      </c>
      <c r="W144" s="220">
        <f t="shared" si="567"/>
        <v>9.1925237637691115E-2</v>
      </c>
      <c r="X144" s="220">
        <f t="shared" si="567"/>
        <v>2.9267523609740047E-2</v>
      </c>
      <c r="Y144" s="220">
        <f t="shared" si="567"/>
        <v>0.11259049198675636</v>
      </c>
      <c r="Z144" s="220">
        <f t="shared" si="567"/>
        <v>4.444236356597165E-2</v>
      </c>
      <c r="AA144" s="220"/>
      <c r="AB144" s="220">
        <f t="shared" si="567"/>
        <v>3.5402409880165062E-2</v>
      </c>
      <c r="AC144" s="220">
        <f t="shared" si="567"/>
        <v>6.1020178382936233E-2</v>
      </c>
      <c r="AD144" s="220">
        <f t="shared" si="567"/>
        <v>2.8662467074532551E-2</v>
      </c>
      <c r="AE144" s="220">
        <f t="shared" si="567"/>
        <v>4.4636519528962491E-2</v>
      </c>
      <c r="AF144" s="220">
        <f t="shared" si="567"/>
        <v>3.5726230902044607E-3</v>
      </c>
      <c r="AG144" s="220"/>
      <c r="AH144" s="220">
        <f t="shared" si="567"/>
        <v>3.5209589817177082E-2</v>
      </c>
      <c r="AI144" s="220">
        <f t="shared" si="567"/>
        <v>1.6381333603491408E-2</v>
      </c>
      <c r="AJ144" s="220">
        <f t="shared" si="567"/>
        <v>1.0969133420311144E-2</v>
      </c>
      <c r="AK144" s="220">
        <f t="shared" si="567"/>
        <v>1.8902513324573579E-2</v>
      </c>
      <c r="AL144" s="220">
        <f t="shared" si="567"/>
        <v>3.9437575472271745E-2</v>
      </c>
      <c r="AM144" s="220"/>
      <c r="AN144" s="220">
        <f t="shared" si="567"/>
        <v>0.11327220095556192</v>
      </c>
      <c r="AO144" s="220">
        <f t="shared" si="567"/>
        <v>0.12239061897046669</v>
      </c>
      <c r="AP144" s="220">
        <f t="shared" si="567"/>
        <v>9.6015849411362542E-2</v>
      </c>
      <c r="AQ144" s="220">
        <f t="shared" si="567"/>
        <v>5.5610037785592495E-2</v>
      </c>
      <c r="AR144" s="220">
        <f t="shared" si="567"/>
        <v>4.7779572783274341E-2</v>
      </c>
      <c r="AS144" s="220"/>
      <c r="AT144" s="220">
        <f t="shared" si="567"/>
        <v>9.6993891248792624E-2</v>
      </c>
      <c r="AU144" s="220">
        <f t="shared" si="567"/>
        <v>0.57165574303575328</v>
      </c>
      <c r="AV144" s="220">
        <f t="shared" si="567"/>
        <v>4.206534064655363E-2</v>
      </c>
      <c r="AW144" s="220">
        <f t="shared" si="567"/>
        <v>0.23555323231625463</v>
      </c>
      <c r="AX144" s="220">
        <f t="shared" si="567"/>
        <v>0.14653953986208662</v>
      </c>
      <c r="AY144" s="220"/>
      <c r="AZ144" s="220">
        <f t="shared" si="567"/>
        <v>7.494497676426011E-2</v>
      </c>
      <c r="BA144" s="220">
        <f t="shared" si="567"/>
        <v>1.8939161502594691E-2</v>
      </c>
      <c r="BB144" s="220">
        <f t="shared" si="567"/>
        <v>0.10905187696745716</v>
      </c>
      <c r="BC144" s="220">
        <f t="shared" si="567"/>
        <v>2.760829038813551E-2</v>
      </c>
      <c r="BD144" s="220"/>
      <c r="BE144" s="220">
        <f t="shared" si="567"/>
        <v>1.847672342489981E-2</v>
      </c>
      <c r="BF144" s="220">
        <f t="shared" si="567"/>
        <v>9.7309302680745943E-3</v>
      </c>
      <c r="BG144" s="220">
        <f t="shared" si="567"/>
        <v>3.7872000731676896E-2</v>
      </c>
      <c r="BH144" s="220">
        <f t="shared" si="567"/>
        <v>7.1261379537637098E-3</v>
      </c>
      <c r="BI144" s="220"/>
      <c r="BJ144" s="220">
        <f t="shared" si="567"/>
        <v>9.0806473426128007E-2</v>
      </c>
      <c r="BK144" s="220">
        <f t="shared" si="567"/>
        <v>2.1167078322609022E-2</v>
      </c>
      <c r="BL144" s="220">
        <f t="shared" si="567"/>
        <v>3.0745471908860879E-2</v>
      </c>
      <c r="BM144" s="220">
        <f t="shared" si="567"/>
        <v>1.9951783494612789E-2</v>
      </c>
      <c r="BN144" s="220"/>
      <c r="BO144" s="220">
        <f t="shared" si="567"/>
        <v>2.5727574257341658E-2</v>
      </c>
      <c r="BP144" s="220">
        <f t="shared" ref="BP144:EB145" si="568">BP140</f>
        <v>0.20318490470773115</v>
      </c>
      <c r="BQ144" s="220">
        <f t="shared" si="568"/>
        <v>0.10016523670518167</v>
      </c>
      <c r="BR144" s="220">
        <f t="shared" si="568"/>
        <v>4.1661065079306489E-2</v>
      </c>
      <c r="BS144" s="220"/>
      <c r="BT144" s="220">
        <f t="shared" si="568"/>
        <v>8.2383733645909424E-2</v>
      </c>
      <c r="BU144" s="220">
        <f t="shared" si="568"/>
        <v>4.5353249383508001E-2</v>
      </c>
      <c r="BV144" s="220">
        <f t="shared" si="568"/>
        <v>5.0888935846638027E-2</v>
      </c>
      <c r="BW144" s="220"/>
      <c r="BX144" s="220">
        <f t="shared" si="568"/>
        <v>4.6328755258699471E-2</v>
      </c>
      <c r="BY144" s="220"/>
      <c r="BZ144" s="220">
        <f t="shared" si="568"/>
        <v>0.11314807277882775</v>
      </c>
      <c r="CA144" s="220">
        <f t="shared" si="568"/>
        <v>5.5459603292913155E-3</v>
      </c>
      <c r="CB144" s="220">
        <f t="shared" si="568"/>
        <v>3.4767361891509342E-2</v>
      </c>
      <c r="CC144" s="220">
        <f t="shared" ref="CC144:CE145" si="569">CC140</f>
        <v>1.4588253300253496E-2</v>
      </c>
      <c r="CD144" s="220">
        <f t="shared" si="569"/>
        <v>8.1185831981584411E-2</v>
      </c>
      <c r="CE144" s="220">
        <f t="shared" si="569"/>
        <v>0.21789586906341879</v>
      </c>
      <c r="CF144" s="220"/>
      <c r="CG144" s="220">
        <f t="shared" si="568"/>
        <v>3.767652203233076E-3</v>
      </c>
      <c r="CH144" s="220"/>
      <c r="CI144" s="75">
        <f>CI140</f>
        <v>3.4028395140371905E-2</v>
      </c>
      <c r="CJ144" s="220"/>
      <c r="CK144" s="220">
        <f>CK140</f>
        <v>0.18412732325182743</v>
      </c>
      <c r="CL144" s="220">
        <f>CL140</f>
        <v>0.16297430819411407</v>
      </c>
      <c r="CM144" s="220">
        <f t="shared" si="568"/>
        <v>0.16196397052317726</v>
      </c>
      <c r="CN144" s="221" t="e">
        <f t="shared" si="568"/>
        <v>#DIV/0!</v>
      </c>
      <c r="CO144" s="220">
        <f t="shared" si="568"/>
        <v>4.8371417876539686</v>
      </c>
      <c r="CP144" s="220">
        <f t="shared" si="568"/>
        <v>6.9532700792964581</v>
      </c>
      <c r="CQ144" s="220">
        <f t="shared" si="568"/>
        <v>7.2942317829164809</v>
      </c>
      <c r="CR144" s="220" t="e">
        <f t="shared" si="568"/>
        <v>#DIV/0!</v>
      </c>
      <c r="CS144" s="220"/>
      <c r="CT144" s="220">
        <f t="shared" si="568"/>
        <v>1.3056736408209474E-2</v>
      </c>
      <c r="CU144" s="220">
        <f t="shared" si="568"/>
        <v>1.6578080351453896E-2</v>
      </c>
      <c r="CV144" s="220">
        <f t="shared" si="568"/>
        <v>5.2646996840574507E-3</v>
      </c>
      <c r="CW144" s="220">
        <f t="shared" si="568"/>
        <v>1.8110817407563911E-3</v>
      </c>
      <c r="CX144" s="220">
        <f t="shared" si="568"/>
        <v>2.6126086329754054E-3</v>
      </c>
      <c r="CY144" s="220"/>
      <c r="CZ144" s="220">
        <f t="shared" si="568"/>
        <v>-4.0405634263358456E-4</v>
      </c>
      <c r="DA144" s="220">
        <f t="shared" si="568"/>
        <v>-8.1284788736658321E-4</v>
      </c>
      <c r="DB144" s="220">
        <f t="shared" si="568"/>
        <v>5.92798135479293E-4</v>
      </c>
      <c r="DC144" s="220">
        <f>DC140</f>
        <v>1.4254190102652867E-2</v>
      </c>
      <c r="DD144" s="220">
        <f>DD140</f>
        <v>7.6746437691032707E-3</v>
      </c>
      <c r="DE144" s="220"/>
      <c r="DF144" s="220"/>
      <c r="DG144" s="220">
        <f t="shared" si="568"/>
        <v>4.0357660930349162E-2</v>
      </c>
      <c r="DH144" s="220">
        <f t="shared" si="568"/>
        <v>5.1257007576484277E-2</v>
      </c>
      <c r="DI144" s="220">
        <f t="shared" si="568"/>
        <v>0.12564698578107877</v>
      </c>
      <c r="DJ144" s="220">
        <f>DJ140</f>
        <v>5.0702557787263264E-2</v>
      </c>
      <c r="DK144" s="220" t="e">
        <f>DK140</f>
        <v>#DIV/0!</v>
      </c>
      <c r="DL144" s="220"/>
      <c r="DM144" s="220">
        <f t="shared" si="568"/>
        <v>8.3545899562651824E-3</v>
      </c>
      <c r="DN144" s="220">
        <f t="shared" si="568"/>
        <v>7.750754010373154E-3</v>
      </c>
      <c r="DO144" s="220">
        <f t="shared" si="568"/>
        <v>6.1717541633349565E-3</v>
      </c>
      <c r="DP144" s="220">
        <f>DP140</f>
        <v>2.2266932879035133E-2</v>
      </c>
      <c r="DQ144" s="220">
        <f>DQ140</f>
        <v>1.6111000577083194E-2</v>
      </c>
      <c r="DR144" s="220"/>
      <c r="DS144" s="220">
        <f>DS140</f>
        <v>0.28739649602881584</v>
      </c>
      <c r="DT144" s="220">
        <f t="shared" si="568"/>
        <v>0.11729827031982859</v>
      </c>
      <c r="DU144" s="220">
        <f t="shared" si="568"/>
        <v>0.23655121143465668</v>
      </c>
      <c r="DV144" s="220">
        <f t="shared" si="568"/>
        <v>0.32155467920084296</v>
      </c>
      <c r="DW144" s="220">
        <f>DW140</f>
        <v>5.3561254891859658E-2</v>
      </c>
      <c r="DX144" s="220"/>
      <c r="DY144" s="220">
        <f t="shared" si="568"/>
        <v>0.61130064490507929</v>
      </c>
      <c r="DZ144" s="220">
        <f t="shared" si="568"/>
        <v>0.51120133425898973</v>
      </c>
      <c r="EA144" s="220">
        <f t="shared" si="568"/>
        <v>0.43226169882445015</v>
      </c>
      <c r="EB144" s="220">
        <f t="shared" si="568"/>
        <v>0.29290691067290109</v>
      </c>
      <c r="EC144" s="220">
        <f>EC140</f>
        <v>0.52570277687435152</v>
      </c>
      <c r="ED144" s="220"/>
      <c r="EE144" s="220">
        <f t="shared" ref="EE144:GP145" si="570">EE140</f>
        <v>5.1250707795166828E-3</v>
      </c>
      <c r="EF144" s="220">
        <f t="shared" si="570"/>
        <v>-3.7353237798687898E-4</v>
      </c>
      <c r="EG144" s="220">
        <f t="shared" si="570"/>
        <v>5.3289282170024318E-3</v>
      </c>
      <c r="EH144" s="220">
        <f t="shared" si="570"/>
        <v>5.644376067387305E-2</v>
      </c>
      <c r="EI144" s="220">
        <f t="shared" si="570"/>
        <v>9.1039468243010371E-3</v>
      </c>
      <c r="EJ144" s="220"/>
      <c r="EK144" s="220">
        <f>EK140</f>
        <v>2.9089892056402607E-3</v>
      </c>
      <c r="EL144" s="220">
        <f t="shared" si="570"/>
        <v>3.0264482783097651E-3</v>
      </c>
      <c r="EM144" s="220">
        <f t="shared" si="570"/>
        <v>5.0003065120420992E-3</v>
      </c>
      <c r="EN144" s="220">
        <f>EN140</f>
        <v>1.7221649314596247E-3</v>
      </c>
      <c r="EO144" s="220">
        <f>EO140</f>
        <v>7.0869035202250855E-3</v>
      </c>
      <c r="EP144" s="220"/>
      <c r="EQ144" s="220">
        <f t="shared" si="570"/>
        <v>0.12625832318148245</v>
      </c>
      <c r="ER144" s="220">
        <f t="shared" si="570"/>
        <v>0.30845761565081325</v>
      </c>
      <c r="ES144" s="220">
        <f t="shared" si="570"/>
        <v>0.16459158564662277</v>
      </c>
      <c r="ET144" s="220">
        <f>ET140</f>
        <v>0.24861097951370026</v>
      </c>
      <c r="EU144" s="220">
        <f>EU140</f>
        <v>0.2529161318239721</v>
      </c>
      <c r="EV144" s="220"/>
      <c r="EW144" s="220">
        <f>EW140</f>
        <v>0.21271914246394968</v>
      </c>
      <c r="EX144" s="220">
        <f t="shared" si="570"/>
        <v>0.17254576664479268</v>
      </c>
      <c r="EY144" s="220">
        <f t="shared" si="570"/>
        <v>9.2942563234473058E-2</v>
      </c>
      <c r="EZ144" s="220">
        <f>EZ140</f>
        <v>2.1736006288424412E-2</v>
      </c>
      <c r="FA144" s="220"/>
      <c r="FB144" s="220"/>
      <c r="FC144" s="220">
        <f t="shared" ref="FC144:FF145" si="571">FC140</f>
        <v>7.2384028115809795E-2</v>
      </c>
      <c r="FD144" s="220">
        <f t="shared" si="571"/>
        <v>0.19643950674656216</v>
      </c>
      <c r="FE144" s="220">
        <f t="shared" si="571"/>
        <v>6.3999164299842287E-2</v>
      </c>
      <c r="FF144" s="220">
        <f t="shared" si="571"/>
        <v>6.5976350061269146E-2</v>
      </c>
      <c r="FG144" s="220"/>
      <c r="FH144" s="220">
        <f t="shared" si="570"/>
        <v>1.8385689548680056E-2</v>
      </c>
      <c r="FI144" s="220">
        <f t="shared" si="570"/>
        <v>1.6690319096784173E-2</v>
      </c>
      <c r="FJ144" s="220">
        <f t="shared" si="570"/>
        <v>3.5643845641485317E-2</v>
      </c>
      <c r="FK144" s="220">
        <f t="shared" si="570"/>
        <v>2.9400240674097508E-2</v>
      </c>
      <c r="FL144" s="220">
        <f t="shared" si="570"/>
        <v>2.1789041540792288E-2</v>
      </c>
      <c r="FM144" s="220"/>
      <c r="FN144" s="220">
        <f t="shared" si="570"/>
        <v>0.16840188686138513</v>
      </c>
      <c r="FO144" s="220">
        <f t="shared" si="570"/>
        <v>0.37056231489420449</v>
      </c>
      <c r="FP144" s="220">
        <f t="shared" si="570"/>
        <v>1.5078592043096826</v>
      </c>
      <c r="FQ144" s="220">
        <f t="shared" si="570"/>
        <v>5.9232654096535567E-2</v>
      </c>
      <c r="FR144" s="220">
        <f t="shared" si="570"/>
        <v>2.942468523846116E-2</v>
      </c>
      <c r="FS144" s="220"/>
      <c r="FT144" s="220">
        <f t="shared" ref="FT144:FV145" si="572">FT140</f>
        <v>4.4209667037714326E-2</v>
      </c>
      <c r="FU144" s="220">
        <f t="shared" si="572"/>
        <v>7.6390292844451188E-2</v>
      </c>
      <c r="FV144" s="220">
        <f t="shared" si="572"/>
        <v>2.0868615322741466E-2</v>
      </c>
      <c r="FW144" s="220">
        <f t="shared" si="570"/>
        <v>6.619270752513659E-2</v>
      </c>
      <c r="FX144" s="220">
        <f t="shared" si="570"/>
        <v>3.5777195089322894E-2</v>
      </c>
      <c r="FY144" s="220"/>
      <c r="FZ144" s="220" t="e">
        <f t="shared" si="570"/>
        <v>#DIV/0!</v>
      </c>
      <c r="GA144" s="220" t="e">
        <f t="shared" si="570"/>
        <v>#DIV/0!</v>
      </c>
      <c r="GB144" s="220" t="e">
        <f t="shared" si="570"/>
        <v>#DIV/0!</v>
      </c>
      <c r="GC144" s="220" t="e">
        <f t="shared" si="570"/>
        <v>#DIV/0!</v>
      </c>
      <c r="GD144" s="220" t="e">
        <f t="shared" si="570"/>
        <v>#DIV/0!</v>
      </c>
      <c r="GE144" s="220"/>
      <c r="GF144" s="220">
        <f t="shared" si="570"/>
        <v>1.7476470266419859E-2</v>
      </c>
      <c r="GG144" s="220">
        <f t="shared" si="570"/>
        <v>1.451039135010458E-2</v>
      </c>
      <c r="GH144" s="220">
        <f t="shared" si="570"/>
        <v>5.1221149930684953E-2</v>
      </c>
      <c r="GI144" s="220">
        <f t="shared" si="570"/>
        <v>3.5367547014359985E-2</v>
      </c>
      <c r="GJ144" s="220">
        <f t="shared" si="570"/>
        <v>1.4796546200603956E-2</v>
      </c>
      <c r="GK144" s="220"/>
      <c r="GL144" s="220">
        <f t="shared" si="570"/>
        <v>1.3944387283837302E-2</v>
      </c>
      <c r="GM144" s="220">
        <f t="shared" si="570"/>
        <v>1.5423543616837258E-2</v>
      </c>
      <c r="GN144" s="220">
        <f t="shared" si="570"/>
        <v>1.3172948839221333E-2</v>
      </c>
      <c r="GO144" s="220">
        <f t="shared" si="570"/>
        <v>1.6902227966213004E-2</v>
      </c>
      <c r="GP144" s="220">
        <f t="shared" si="570"/>
        <v>8.0702855160127793E-3</v>
      </c>
      <c r="GQ144" s="221" t="e">
        <f t="shared" ref="GQ144:JH145" si="573">GQ140</f>
        <v>#DIV/0!</v>
      </c>
      <c r="GR144" s="220">
        <f t="shared" si="573"/>
        <v>6.1560265275184785</v>
      </c>
      <c r="GS144" s="220">
        <f t="shared" si="573"/>
        <v>4.5014566102825517</v>
      </c>
      <c r="GT144" s="220">
        <f t="shared" si="573"/>
        <v>7.153107016055035</v>
      </c>
      <c r="GU144" s="220"/>
      <c r="GV144" s="220">
        <f t="shared" si="573"/>
        <v>1.2659967243970329E-2</v>
      </c>
      <c r="GW144" s="220">
        <f t="shared" si="573"/>
        <v>-2.7404194061693248E-4</v>
      </c>
      <c r="GX144" s="220">
        <f t="shared" si="573"/>
        <v>1.8506211839199628E-2</v>
      </c>
      <c r="GY144" s="220">
        <f t="shared" si="573"/>
        <v>4.1881492260268365E-3</v>
      </c>
      <c r="GZ144" s="220">
        <f t="shared" si="573"/>
        <v>4.7704038700960641E-4</v>
      </c>
      <c r="HA144" s="220">
        <f t="shared" si="573"/>
        <v>4.2445950917115761E-3</v>
      </c>
      <c r="HB144" s="220">
        <f t="shared" si="573"/>
        <v>8.3784039933162857E-2</v>
      </c>
      <c r="HC144" s="220">
        <f t="shared" si="573"/>
        <v>2.7442561800424176E-2</v>
      </c>
      <c r="HD144" s="220">
        <f t="shared" si="573"/>
        <v>1.3088000012651205E-3</v>
      </c>
      <c r="HE144" s="220">
        <f t="shared" si="573"/>
        <v>3.046615242987492E-3</v>
      </c>
      <c r="HF144" s="220">
        <f t="shared" si="573"/>
        <v>2.4100435013131818E-2</v>
      </c>
      <c r="HG144" s="220">
        <f t="shared" si="573"/>
        <v>2.7066282750155303E-4</v>
      </c>
      <c r="HH144" s="220">
        <f t="shared" si="573"/>
        <v>4.6136852128054132E-3</v>
      </c>
      <c r="HI144" s="220">
        <f t="shared" si="573"/>
        <v>1.1001297200820727E-2</v>
      </c>
      <c r="HJ144" s="220">
        <f t="shared" si="573"/>
        <v>1.8727581496963998E-2</v>
      </c>
      <c r="HK144" s="220">
        <f t="shared" si="573"/>
        <v>1.3338983697502737E-2</v>
      </c>
      <c r="HL144" s="220">
        <f t="shared" si="573"/>
        <v>2.3737605965992777E-3</v>
      </c>
      <c r="HM144" s="220">
        <f t="shared" si="573"/>
        <v>2.0354159510890403E-2</v>
      </c>
      <c r="HN144" s="220">
        <f t="shared" si="573"/>
        <v>5.381343045737761E-3</v>
      </c>
      <c r="HO144" s="220">
        <f t="shared" si="573"/>
        <v>6.8677369317456539E-3</v>
      </c>
      <c r="HP144" s="220">
        <f t="shared" si="573"/>
        <v>6.9776194675236023E-3</v>
      </c>
      <c r="HQ144" s="220">
        <f t="shared" si="573"/>
        <v>9.8830571100665902E-3</v>
      </c>
      <c r="HR144" s="220">
        <f t="shared" si="573"/>
        <v>7.5934419581197028E-3</v>
      </c>
      <c r="HS144" s="220">
        <f t="shared" si="573"/>
        <v>1.7050706928503023E-2</v>
      </c>
      <c r="HT144" s="220"/>
      <c r="HU144" s="220">
        <f t="shared" si="573"/>
        <v>7.0518747962513544E-3</v>
      </c>
      <c r="HV144" s="220">
        <f t="shared" si="573"/>
        <v>2.4887994341584591E-4</v>
      </c>
      <c r="HW144" s="220">
        <f t="shared" si="573"/>
        <v>1.7808258473454054E-3</v>
      </c>
      <c r="HX144" s="220">
        <f t="shared" si="573"/>
        <v>1.1718210198545491E-2</v>
      </c>
      <c r="HY144" s="220">
        <f t="shared" si="573"/>
        <v>7.7576197043794388E-3</v>
      </c>
      <c r="HZ144" s="220">
        <f t="shared" si="573"/>
        <v>5.0689867204196486E-3</v>
      </c>
      <c r="IA144" s="220">
        <f t="shared" si="573"/>
        <v>7.2387279475430982E-3</v>
      </c>
      <c r="IB144" s="220">
        <f t="shared" si="573"/>
        <v>7.4330049558533645E-2</v>
      </c>
      <c r="IC144" s="220">
        <f t="shared" si="573"/>
        <v>2.3225968034433064E-3</v>
      </c>
      <c r="ID144" s="220">
        <f t="shared" si="573"/>
        <v>4.5909744466002388E-3</v>
      </c>
      <c r="IE144" s="220">
        <f t="shared" si="573"/>
        <v>5.0999277556653903E-3</v>
      </c>
      <c r="IF144" s="220">
        <f t="shared" si="573"/>
        <v>2.3117547696775556E-2</v>
      </c>
      <c r="IG144" s="220">
        <f t="shared" si="573"/>
        <v>6.3061818588965295E-3</v>
      </c>
      <c r="IH144" s="220">
        <f t="shared" si="573"/>
        <v>8.4114081142603204E-3</v>
      </c>
      <c r="II144" s="220">
        <f t="shared" si="573"/>
        <v>9.6864408838488233E-3</v>
      </c>
      <c r="IJ144" s="220">
        <f t="shared" si="573"/>
        <v>-4.5976292553156356E-4</v>
      </c>
      <c r="IK144" s="220">
        <f t="shared" si="573"/>
        <v>1.0572557114287765E-2</v>
      </c>
      <c r="IL144" s="220">
        <f t="shared" si="573"/>
        <v>-7.3025617542882802E-4</v>
      </c>
      <c r="IM144" s="220">
        <f t="shared" si="573"/>
        <v>1.5654898357076619E-2</v>
      </c>
      <c r="IN144" s="220">
        <f t="shared" si="573"/>
        <v>9.2718308722518575E-3</v>
      </c>
      <c r="IO144" s="220">
        <f t="shared" si="573"/>
        <v>1.630349378671006E-2</v>
      </c>
      <c r="IP144" s="220">
        <f t="shared" si="573"/>
        <v>2.0128475788388084E-3</v>
      </c>
      <c r="IQ144" s="220">
        <f t="shared" si="573"/>
        <v>5.8246546695698825E-3</v>
      </c>
      <c r="IR144" s="220">
        <f t="shared" si="573"/>
        <v>8.97701423579878E-3</v>
      </c>
      <c r="IS144" s="220"/>
      <c r="IT144" s="220">
        <f t="shared" si="573"/>
        <v>8.7061023774133217E-2</v>
      </c>
      <c r="IU144" s="220">
        <f t="shared" si="573"/>
        <v>1.0064379386475681E-2</v>
      </c>
      <c r="IV144" s="220">
        <f t="shared" si="573"/>
        <v>2.090733916306925E-2</v>
      </c>
      <c r="IW144" s="221" t="e">
        <f t="shared" si="573"/>
        <v>#DIV/0!</v>
      </c>
      <c r="IX144" s="220">
        <f t="shared" si="573"/>
        <v>1.5297747127157176E-2</v>
      </c>
      <c r="IY144" s="220">
        <f t="shared" si="573"/>
        <v>3.6350782366495117E-2</v>
      </c>
      <c r="IZ144" s="220">
        <f>IZ140</f>
        <v>5.2121192044668106E-2</v>
      </c>
      <c r="JA144" s="220">
        <f>JA140</f>
        <v>3.9184411776202001E-2</v>
      </c>
      <c r="JB144" s="220"/>
      <c r="JC144" s="220">
        <f t="shared" si="573"/>
        <v>2.1650277722844993</v>
      </c>
      <c r="JD144" s="220">
        <f t="shared" si="573"/>
        <v>4.9452909420408551</v>
      </c>
      <c r="JE144" s="220">
        <f t="shared" si="573"/>
        <v>4.8192170446168632</v>
      </c>
      <c r="JF144" s="220" t="e">
        <f t="shared" si="573"/>
        <v>#DIV/0!</v>
      </c>
      <c r="JG144" s="220" t="e">
        <f t="shared" si="573"/>
        <v>#DIV/0!</v>
      </c>
      <c r="JH144" s="220">
        <f t="shared" si="573"/>
        <v>0.21333587934432185</v>
      </c>
      <c r="JI144" s="220">
        <f t="shared" ref="JG144:LK145" si="574">JI140</f>
        <v>0.1025391311767918</v>
      </c>
      <c r="JJ144" s="220">
        <f t="shared" si="574"/>
        <v>0.31516063129209498</v>
      </c>
      <c r="JK144" s="220">
        <f t="shared" si="574"/>
        <v>0.22817229998434407</v>
      </c>
      <c r="JL144" s="220">
        <f t="shared" si="574"/>
        <v>0.20458461005014739</v>
      </c>
      <c r="JM144" s="220" t="e">
        <f t="shared" si="574"/>
        <v>#DIV/0!</v>
      </c>
      <c r="JN144" s="220">
        <f t="shared" si="574"/>
        <v>0.18826244504795497</v>
      </c>
      <c r="JO144" s="220">
        <f t="shared" si="574"/>
        <v>2.3827230150632907E-2</v>
      </c>
      <c r="JP144" s="220">
        <f t="shared" si="574"/>
        <v>0.11611373249010751</v>
      </c>
      <c r="JQ144" s="220">
        <f t="shared" si="574"/>
        <v>1.8748704717248675E-2</v>
      </c>
      <c r="JR144" s="220">
        <f t="shared" si="574"/>
        <v>1.3420976707020875E-2</v>
      </c>
      <c r="JS144" s="220" t="e">
        <f t="shared" si="574"/>
        <v>#DIV/0!</v>
      </c>
      <c r="JT144" s="220">
        <f t="shared" si="574"/>
        <v>1.4414855882292401E-2</v>
      </c>
      <c r="JU144" s="220">
        <f t="shared" si="574"/>
        <v>1.9519454045200869E-2</v>
      </c>
      <c r="JV144" s="220">
        <f t="shared" si="574"/>
        <v>1.797894733709627E-2</v>
      </c>
      <c r="JW144" s="220">
        <f t="shared" si="574"/>
        <v>1.8850496926390556E-2</v>
      </c>
      <c r="JX144" s="220" t="e">
        <f t="shared" si="574"/>
        <v>#DIV/0!</v>
      </c>
      <c r="JY144" s="220">
        <f t="shared" si="574"/>
        <v>5.7692260676400417E-2</v>
      </c>
      <c r="JZ144" s="220">
        <f t="shared" si="574"/>
        <v>0.27294938143587449</v>
      </c>
      <c r="KA144" s="220">
        <f t="shared" si="574"/>
        <v>0.15601610082305176</v>
      </c>
      <c r="KB144" s="220">
        <f t="shared" si="574"/>
        <v>0.2752820491549956</v>
      </c>
      <c r="KC144" s="220"/>
      <c r="KD144" s="220"/>
      <c r="KE144" s="220">
        <f t="shared" si="574"/>
        <v>3.2118124057208174E-2</v>
      </c>
      <c r="KF144" s="220">
        <f t="shared" si="574"/>
        <v>3.521843386720095E-2</v>
      </c>
      <c r="KG144" s="220"/>
      <c r="KH144" s="220"/>
      <c r="KI144" s="220">
        <f t="shared" si="574"/>
        <v>0.42273192265148302</v>
      </c>
      <c r="KJ144" s="220" t="e">
        <f t="shared" si="574"/>
        <v>#DIV/0!</v>
      </c>
      <c r="KK144" s="220">
        <f t="shared" si="574"/>
        <v>35.574558282868935</v>
      </c>
      <c r="KL144" s="220">
        <f t="shared" si="574"/>
        <v>14.097623790717028</v>
      </c>
      <c r="KM144" s="220" t="e">
        <f t="shared" si="574"/>
        <v>#DIV/0!</v>
      </c>
      <c r="KN144" s="220" t="e">
        <f t="shared" si="574"/>
        <v>#DIV/0!</v>
      </c>
      <c r="KO144" s="220" t="e">
        <f t="shared" si="574"/>
        <v>#DIV/0!</v>
      </c>
      <c r="KP144" s="220"/>
      <c r="KQ144" s="220">
        <f t="shared" si="574"/>
        <v>5.572510404311868E-3</v>
      </c>
      <c r="KR144" s="220">
        <f t="shared" si="574"/>
        <v>2.4885272088667386E-2</v>
      </c>
      <c r="KS144" s="220">
        <f t="shared" si="574"/>
        <v>1.9614936019293969E-3</v>
      </c>
      <c r="KT144" s="220">
        <f t="shared" si="574"/>
        <v>9.0928804799108184E-2</v>
      </c>
      <c r="KU144" s="220">
        <f t="shared" si="574"/>
        <v>1.3383208911923317E-2</v>
      </c>
      <c r="KV144" s="220">
        <f t="shared" si="574"/>
        <v>1.2349290366316738E-2</v>
      </c>
      <c r="KW144" s="220">
        <f t="shared" si="574"/>
        <v>3.1792531798677439E-3</v>
      </c>
      <c r="KX144" s="220">
        <f t="shared" si="574"/>
        <v>5.2385537661098752E-3</v>
      </c>
      <c r="KY144" s="220">
        <f t="shared" si="574"/>
        <v>0.15069403840525006</v>
      </c>
      <c r="KZ144" s="220">
        <f t="shared" si="574"/>
        <v>1.1134429385245767E-3</v>
      </c>
      <c r="LA144" s="220">
        <f t="shared" si="574"/>
        <v>2.3046107362606212E-2</v>
      </c>
      <c r="LB144" s="220">
        <f t="shared" si="574"/>
        <v>3.957361945134864E-3</v>
      </c>
      <c r="LC144" s="220">
        <f t="shared" si="574"/>
        <v>6.6374560992507933E-3</v>
      </c>
      <c r="LD144" s="220">
        <f t="shared" si="574"/>
        <v>9.8678830236598406E-3</v>
      </c>
      <c r="LE144" s="220">
        <f t="shared" si="574"/>
        <v>2.5312985682972959E-3</v>
      </c>
      <c r="LF144" s="220">
        <f t="shared" si="574"/>
        <v>3.4770315353152368E-3</v>
      </c>
      <c r="LG144" s="220">
        <f t="shared" si="574"/>
        <v>1.4501397894425864E-2</v>
      </c>
      <c r="LH144" s="220">
        <f t="shared" si="574"/>
        <v>2.866285993444511E-2</v>
      </c>
      <c r="LI144" s="220">
        <f t="shared" si="574"/>
        <v>5.1478727397980886E-3</v>
      </c>
      <c r="LJ144" s="220">
        <f t="shared" si="574"/>
        <v>4.2214232162081852E-3</v>
      </c>
      <c r="LK144" s="220" t="e">
        <f t="shared" si="574"/>
        <v>#DIV/0!</v>
      </c>
      <c r="LL144" s="220">
        <f t="shared" ref="LL144:NW145" si="575">LL140</f>
        <v>6.0073843497343402</v>
      </c>
      <c r="LM144" s="220">
        <f t="shared" si="575"/>
        <v>3.5546515531923375</v>
      </c>
      <c r="LN144" s="220"/>
      <c r="LO144" s="220">
        <f t="shared" ref="LO144:LO145" si="576">LO140</f>
        <v>5.8056982186139774E-3</v>
      </c>
      <c r="LP144" s="220">
        <f t="shared" si="575"/>
        <v>1.786890538195799E-2</v>
      </c>
      <c r="LQ144" s="220"/>
      <c r="LR144" s="220">
        <f t="shared" si="575"/>
        <v>1.5494827716832147E-2</v>
      </c>
      <c r="LS144" s="220">
        <f t="shared" si="575"/>
        <v>1.9537989362916897E-2</v>
      </c>
      <c r="LT144" s="220">
        <f t="shared" si="575"/>
        <v>1.1000734642402867E-2</v>
      </c>
      <c r="LU144" s="220">
        <f t="shared" si="575"/>
        <v>1.8537273304129048E-2</v>
      </c>
      <c r="LV144" s="220">
        <f t="shared" si="575"/>
        <v>1.4099153202781529E-2</v>
      </c>
      <c r="LW144" s="220" t="e">
        <f t="shared" si="575"/>
        <v>#DIV/0!</v>
      </c>
      <c r="LX144" s="220">
        <f t="shared" si="575"/>
        <v>9.3940603355976871E-2</v>
      </c>
      <c r="LY144" s="220">
        <f t="shared" si="575"/>
        <v>5.4528841756200597E-2</v>
      </c>
      <c r="LZ144" s="220">
        <f t="shared" si="575"/>
        <v>5.3561277495970686E-2</v>
      </c>
      <c r="MA144" s="220">
        <f t="shared" si="575"/>
        <v>2.7758524218158137E-2</v>
      </c>
      <c r="MB144" s="220">
        <f t="shared" si="575"/>
        <v>2.3780317374903624E-2</v>
      </c>
      <c r="MC144" s="220" t="e">
        <f t="shared" si="575"/>
        <v>#DIV/0!</v>
      </c>
      <c r="MD144" s="220">
        <f t="shared" si="575"/>
        <v>6.6093972386899999E-2</v>
      </c>
      <c r="ME144" s="220">
        <f t="shared" si="575"/>
        <v>8.9537253078219997E-2</v>
      </c>
      <c r="MF144" s="220">
        <f t="shared" si="575"/>
        <v>4.3414486809292573E-2</v>
      </c>
      <c r="MG144" s="220">
        <f t="shared" si="575"/>
        <v>5.2533406206544946E-2</v>
      </c>
      <c r="MH144" s="220">
        <f t="shared" si="575"/>
        <v>5.4190860943653468E-2</v>
      </c>
      <c r="MI144" s="220" t="e">
        <f t="shared" si="575"/>
        <v>#DIV/0!</v>
      </c>
      <c r="MJ144" s="220">
        <f t="shared" si="575"/>
        <v>7.732516724488385E-2</v>
      </c>
      <c r="MK144" s="220">
        <f t="shared" si="575"/>
        <v>5.180927971195131E-2</v>
      </c>
      <c r="ML144" s="220">
        <f t="shared" si="575"/>
        <v>2.6703342812072463E-2</v>
      </c>
      <c r="MM144" s="220">
        <f t="shared" si="575"/>
        <v>2.4193898767324813E-2</v>
      </c>
      <c r="MN144" s="220">
        <f t="shared" si="575"/>
        <v>3.3871574184136076E-2</v>
      </c>
      <c r="MO144" s="220" t="e">
        <f t="shared" si="575"/>
        <v>#DIV/0!</v>
      </c>
      <c r="MP144" s="220">
        <f t="shared" si="575"/>
        <v>2.4078535147257468E-2</v>
      </c>
      <c r="MQ144" s="220">
        <f t="shared" si="575"/>
        <v>2.1754091575869779E-2</v>
      </c>
      <c r="MR144" s="220">
        <f t="shared" si="575"/>
        <v>9.8836390886553657E-3</v>
      </c>
      <c r="MS144" s="220">
        <f t="shared" si="575"/>
        <v>6.5848849239464966E-3</v>
      </c>
      <c r="MT144" s="220">
        <f t="shared" si="575"/>
        <v>3.0735994984139238E-2</v>
      </c>
      <c r="MU144" s="220" t="e">
        <f t="shared" si="575"/>
        <v>#DIV/0!</v>
      </c>
      <c r="MV144" s="220">
        <f t="shared" si="575"/>
        <v>1.9845373215976465E-2</v>
      </c>
      <c r="MW144" s="220">
        <f t="shared" si="575"/>
        <v>7.5220915351612173E-3</v>
      </c>
      <c r="MX144" s="220">
        <f t="shared" si="575"/>
        <v>3.2641665079547882E-2</v>
      </c>
      <c r="MY144" s="220">
        <f t="shared" si="575"/>
        <v>5.7768055629600579E-2</v>
      </c>
      <c r="MZ144" s="220">
        <f t="shared" si="575"/>
        <v>1.0138660525447958E-2</v>
      </c>
      <c r="NA144" s="220" t="e">
        <f t="shared" si="575"/>
        <v>#DIV/0!</v>
      </c>
      <c r="NB144" s="220">
        <f t="shared" si="575"/>
        <v>1.1250049660063271E-2</v>
      </c>
      <c r="NC144" s="220">
        <f t="shared" si="575"/>
        <v>2.3815426807243106E-2</v>
      </c>
      <c r="ND144" s="220">
        <f t="shared" si="575"/>
        <v>1.6215413045871555E-2</v>
      </c>
      <c r="NE144" s="220">
        <f t="shared" si="575"/>
        <v>7.2277034427272371E-3</v>
      </c>
      <c r="NF144" s="220">
        <f t="shared" si="575"/>
        <v>2.2858161974876362E-2</v>
      </c>
      <c r="NG144" s="220" t="e">
        <f t="shared" si="575"/>
        <v>#DIV/0!</v>
      </c>
      <c r="NH144" s="220">
        <f t="shared" si="575"/>
        <v>3.5117429690747833E-2</v>
      </c>
      <c r="NI144" s="220">
        <f t="shared" si="575"/>
        <v>2.7715301201095402E-2</v>
      </c>
      <c r="NJ144" s="220" t="e">
        <f t="shared" si="575"/>
        <v>#DIV/0!</v>
      </c>
      <c r="NK144" s="220">
        <f t="shared" si="575"/>
        <v>6.2546979610512421E-2</v>
      </c>
      <c r="NL144" s="220">
        <f t="shared" si="575"/>
        <v>4.7333844510539173E-2</v>
      </c>
      <c r="NM144" s="220">
        <f t="shared" si="575"/>
        <v>9.7597274069077377E-3</v>
      </c>
      <c r="NN144" s="220">
        <f t="shared" si="575"/>
        <v>1.0965228724258808E-2</v>
      </c>
      <c r="NO144" s="220">
        <f t="shared" si="575"/>
        <v>8.8224685552304258E-3</v>
      </c>
      <c r="NP144" s="220" t="e">
        <f t="shared" si="575"/>
        <v>#DIV/0!</v>
      </c>
      <c r="NQ144" s="220">
        <f t="shared" si="575"/>
        <v>7.0573199776276602E-2</v>
      </c>
      <c r="NR144" s="220">
        <f t="shared" si="575"/>
        <v>4.2954792256229321E-2</v>
      </c>
      <c r="NS144" s="220">
        <f t="shared" si="575"/>
        <v>2.5026169921276618E-2</v>
      </c>
      <c r="NT144" s="220">
        <f t="shared" si="575"/>
        <v>1.483437078181492E-2</v>
      </c>
      <c r="NU144" s="220">
        <f t="shared" si="575"/>
        <v>3.332759470739699E-2</v>
      </c>
      <c r="NV144" s="220" t="e">
        <f t="shared" si="575"/>
        <v>#DIV/0!</v>
      </c>
      <c r="NW144" s="220">
        <f t="shared" si="575"/>
        <v>5.442916616874513E-2</v>
      </c>
      <c r="NX144" s="220">
        <f t="shared" ref="NN144:OY145" si="577">NX140</f>
        <v>8.1880071878459887E-2</v>
      </c>
      <c r="NY144" s="220">
        <f t="shared" si="577"/>
        <v>9.470852081035987E-3</v>
      </c>
      <c r="NZ144" s="220">
        <f t="shared" si="577"/>
        <v>0.1084445584297426</v>
      </c>
      <c r="OA144" s="220">
        <f t="shared" si="577"/>
        <v>7.9607349724168872E-2</v>
      </c>
      <c r="OB144" s="220" t="e">
        <f t="shared" si="577"/>
        <v>#DIV/0!</v>
      </c>
      <c r="OC144" s="220">
        <f t="shared" si="577"/>
        <v>0.18782153083414554</v>
      </c>
      <c r="OD144" s="220">
        <f t="shared" si="577"/>
        <v>1.9658484196326875E-2</v>
      </c>
      <c r="OE144" s="220">
        <f t="shared" si="577"/>
        <v>4.3710093375736003E-2</v>
      </c>
      <c r="OF144" s="220">
        <f t="shared" si="577"/>
        <v>1.7671259483280397E-2</v>
      </c>
      <c r="OG144" s="220" t="e">
        <f t="shared" si="577"/>
        <v>#DIV/0!</v>
      </c>
      <c r="OH144" s="220">
        <f t="shared" si="577"/>
        <v>1.0045363948688527E-2</v>
      </c>
      <c r="OI144" s="220">
        <f t="shared" si="577"/>
        <v>5.5431960405449829E-2</v>
      </c>
      <c r="OJ144" s="220" t="e">
        <f t="shared" si="577"/>
        <v>#DIV/0!</v>
      </c>
      <c r="OK144" s="220">
        <f t="shared" si="577"/>
        <v>3.7509562016520472E-3</v>
      </c>
      <c r="OL144" s="220">
        <f t="shared" si="577"/>
        <v>5.8372415091341064E-3</v>
      </c>
      <c r="OM144" s="220" t="e">
        <f t="shared" si="577"/>
        <v>#DIV/0!</v>
      </c>
      <c r="ON144" s="220">
        <f t="shared" si="577"/>
        <v>5.3377994979733404E-3</v>
      </c>
      <c r="OO144" s="220">
        <f t="shared" si="577"/>
        <v>8.2630716962357204E-3</v>
      </c>
      <c r="OP144" s="220" t="e">
        <f t="shared" si="577"/>
        <v>#DIV/0!</v>
      </c>
      <c r="OQ144" s="220">
        <f t="shared" si="577"/>
        <v>43.76317346223275</v>
      </c>
      <c r="OR144" s="220">
        <f t="shared" si="577"/>
        <v>123.12347121678782</v>
      </c>
      <c r="OS144" s="220" t="e">
        <f t="shared" si="577"/>
        <v>#DIV/0!</v>
      </c>
      <c r="OT144" s="220" t="e">
        <f t="shared" si="577"/>
        <v>#DIV/0!</v>
      </c>
      <c r="OU144" s="220">
        <f t="shared" si="577"/>
        <v>9.9592878264398728</v>
      </c>
      <c r="OV144" s="220" t="e">
        <f t="shared" si="577"/>
        <v>#DIV/0!</v>
      </c>
      <c r="OW144" s="220" t="e">
        <f t="shared" si="577"/>
        <v>#DIV/0!</v>
      </c>
      <c r="OX144" s="220" t="e">
        <f t="shared" si="577"/>
        <v>#DIV/0!</v>
      </c>
      <c r="OY144" s="220" t="e">
        <f t="shared" si="577"/>
        <v>#DIV/0!</v>
      </c>
    </row>
    <row r="145" spans="1:415" s="77" customFormat="1">
      <c r="A145" s="76" t="s">
        <v>3</v>
      </c>
      <c r="B145" s="76"/>
      <c r="C145" s="76"/>
      <c r="D145" s="76">
        <f t="shared" si="567"/>
        <v>2.6335336592794613E-2</v>
      </c>
      <c r="E145" s="76">
        <f t="shared" si="567"/>
        <v>5.9251244998205797E-2</v>
      </c>
      <c r="F145" s="76">
        <f t="shared" si="567"/>
        <v>0.22116771258891557</v>
      </c>
      <c r="G145" s="76">
        <f t="shared" si="567"/>
        <v>7.3090261963611056E-2</v>
      </c>
      <c r="H145" s="76">
        <f t="shared" si="567"/>
        <v>0.12699271235243642</v>
      </c>
      <c r="I145" s="76">
        <f t="shared" si="567"/>
        <v>0.12886455638220137</v>
      </c>
      <c r="J145" s="76">
        <f t="shared" si="567"/>
        <v>8.2975207425509803E-2</v>
      </c>
      <c r="K145" s="76">
        <f t="shared" si="567"/>
        <v>0.22306876382707289</v>
      </c>
      <c r="L145" s="76">
        <f t="shared" si="567"/>
        <v>0.19557127065315402</v>
      </c>
      <c r="M145" s="76">
        <f t="shared" si="567"/>
        <v>0.448633312877882</v>
      </c>
      <c r="N145" s="76">
        <f t="shared" si="567"/>
        <v>0.1675748573349729</v>
      </c>
      <c r="O145" s="76">
        <f t="shared" si="567"/>
        <v>0.44187854582042274</v>
      </c>
      <c r="P145" s="76">
        <f t="shared" si="567"/>
        <v>9.2228695128342933E-2</v>
      </c>
      <c r="Q145" s="76">
        <f t="shared" si="567"/>
        <v>3.6760741871122361E-2</v>
      </c>
      <c r="R145" s="76">
        <f t="shared" si="567"/>
        <v>2.5081613434265782E-2</v>
      </c>
      <c r="S145" s="76">
        <f t="shared" si="567"/>
        <v>2.970941942428135E-2</v>
      </c>
      <c r="T145" s="76"/>
      <c r="U145" s="76"/>
      <c r="V145" s="76">
        <f t="shared" si="567"/>
        <v>2.8884590596757499E-3</v>
      </c>
      <c r="W145" s="76">
        <f t="shared" si="567"/>
        <v>3.0392792172440047E-3</v>
      </c>
      <c r="X145" s="76">
        <f t="shared" si="567"/>
        <v>2.7588650369096373E-3</v>
      </c>
      <c r="Y145" s="76">
        <f t="shared" si="567"/>
        <v>3.2029649117502352E-3</v>
      </c>
      <c r="Z145" s="76">
        <f t="shared" si="567"/>
        <v>2.8098483192111634E-3</v>
      </c>
      <c r="AA145" s="76"/>
      <c r="AB145" s="76">
        <f t="shared" si="567"/>
        <v>2.7801964462146156E-3</v>
      </c>
      <c r="AC145" s="76">
        <f t="shared" si="567"/>
        <v>2.8723830779878398E-3</v>
      </c>
      <c r="AD145" s="76">
        <f t="shared" si="567"/>
        <v>2.7540187217030862E-3</v>
      </c>
      <c r="AE145" s="76">
        <f t="shared" si="567"/>
        <v>2.8085406362606397E-3</v>
      </c>
      <c r="AF145" s="76">
        <f t="shared" si="567"/>
        <v>2.7097548247782301E-3</v>
      </c>
      <c r="AG145" s="76"/>
      <c r="AH145" s="76">
        <f t="shared" si="567"/>
        <v>2.7741833879538812E-3</v>
      </c>
      <c r="AI145" s="76">
        <f t="shared" si="567"/>
        <v>2.7335144498263435E-3</v>
      </c>
      <c r="AJ145" s="76">
        <f t="shared" si="567"/>
        <v>2.7231772473335423E-3</v>
      </c>
      <c r="AK145" s="76">
        <f t="shared" si="567"/>
        <v>2.7310803286378841E-3</v>
      </c>
      <c r="AL145" s="76">
        <f t="shared" si="567"/>
        <v>2.7899582283807968E-3</v>
      </c>
      <c r="AM145" s="76"/>
      <c r="AN145" s="76">
        <f t="shared" si="567"/>
        <v>3.224258364110047E-3</v>
      </c>
      <c r="AO145" s="76">
        <f t="shared" si="567"/>
        <v>3.2749702281420589E-3</v>
      </c>
      <c r="AP145" s="76">
        <f t="shared" si="567"/>
        <v>3.077521501600703E-3</v>
      </c>
      <c r="AQ145" s="76">
        <f t="shared" si="567"/>
        <v>2.8536319824458518E-3</v>
      </c>
      <c r="AR145" s="76">
        <f t="shared" si="567"/>
        <v>2.8212499308912942E-3</v>
      </c>
      <c r="AS145" s="76"/>
      <c r="AT145" s="76">
        <f t="shared" si="567"/>
        <v>3.0838078691894379E-3</v>
      </c>
      <c r="AU145" s="76">
        <f t="shared" si="567"/>
        <v>8.4888861529279751E-3</v>
      </c>
      <c r="AV145" s="76">
        <f t="shared" si="567"/>
        <v>2.7993538616326117E-3</v>
      </c>
      <c r="AW145" s="76">
        <f t="shared" si="567"/>
        <v>4.3221456530054712E-3</v>
      </c>
      <c r="AX145" s="76">
        <f t="shared" si="567"/>
        <v>3.4625746685263258E-3</v>
      </c>
      <c r="AY145" s="76"/>
      <c r="AZ145" s="76">
        <f t="shared" si="567"/>
        <v>2.9422806124833178E-3</v>
      </c>
      <c r="BA145" s="76">
        <f t="shared" si="567"/>
        <v>2.7314872220507605E-3</v>
      </c>
      <c r="BB145" s="76">
        <f t="shared" si="567"/>
        <v>3.1566417586644797E-3</v>
      </c>
      <c r="BC145" s="76">
        <f t="shared" si="567"/>
        <v>2.7513099328260798E-3</v>
      </c>
      <c r="BD145" s="76"/>
      <c r="BE145" s="76">
        <f t="shared" si="567"/>
        <v>2.730525853212225E-3</v>
      </c>
      <c r="BF145" s="76">
        <f t="shared" si="567"/>
        <v>2.7159185063391502E-3</v>
      </c>
      <c r="BG145" s="76">
        <f t="shared" si="567"/>
        <v>2.7774467065659488E-3</v>
      </c>
      <c r="BH145" s="76">
        <f t="shared" si="567"/>
        <v>2.713042832525978E-3</v>
      </c>
      <c r="BI145" s="76"/>
      <c r="BJ145" s="76">
        <f t="shared" si="567"/>
        <v>3.0335192648058627E-3</v>
      </c>
      <c r="BK145" s="76">
        <f t="shared" si="567"/>
        <v>2.7355889074133608E-3</v>
      </c>
      <c r="BL145" s="76">
        <f t="shared" si="567"/>
        <v>2.7589721697114889E-3</v>
      </c>
      <c r="BM145" s="76">
        <f t="shared" si="567"/>
        <v>2.733758595419545E-3</v>
      </c>
      <c r="BN145" s="76"/>
      <c r="BO145" s="76">
        <f t="shared" si="567"/>
        <v>2.7465954691303219E-3</v>
      </c>
      <c r="BP145" s="76">
        <f t="shared" si="568"/>
        <v>3.9830804616442315E-3</v>
      </c>
      <c r="BQ145" s="76">
        <f t="shared" si="568"/>
        <v>3.0942666269392601E-3</v>
      </c>
      <c r="BR145" s="76">
        <f t="shared" si="568"/>
        <v>2.7931583308703329E-3</v>
      </c>
      <c r="BS145" s="76"/>
      <c r="BT145" s="76">
        <f t="shared" si="568"/>
        <v>2.9851038351021175E-3</v>
      </c>
      <c r="BU145" s="76">
        <f t="shared" si="568"/>
        <v>2.807270182621236E-3</v>
      </c>
      <c r="BV145" s="76">
        <f t="shared" si="568"/>
        <v>2.8263707935408098E-3</v>
      </c>
      <c r="BW145" s="76"/>
      <c r="BX145" s="76">
        <f t="shared" si="568"/>
        <v>2.812666369073917E-3</v>
      </c>
      <c r="BY145" s="76"/>
      <c r="BZ145" s="76">
        <f t="shared" si="568"/>
        <v>3.1863253301309671E-3</v>
      </c>
      <c r="CA145" s="76">
        <f t="shared" si="568"/>
        <v>2.7184109498004732E-3</v>
      </c>
      <c r="CB145" s="76">
        <f t="shared" si="568"/>
        <v>2.7801577941377813E-3</v>
      </c>
      <c r="CC145" s="76">
        <f t="shared" si="569"/>
        <v>2.7290989752043146E-3</v>
      </c>
      <c r="CD145" s="76">
        <f t="shared" si="569"/>
        <v>3.0062649092171419E-3</v>
      </c>
      <c r="CE145" s="76">
        <f t="shared" si="569"/>
        <v>4.2628106502255875E-3</v>
      </c>
      <c r="CF145" s="76"/>
      <c r="CG145" s="76">
        <f t="shared" si="568"/>
        <v>2.715732960693181E-3</v>
      </c>
      <c r="CH145" s="76"/>
      <c r="CI145" s="76">
        <f>CI141</f>
        <v>2.7655342809017784E-3</v>
      </c>
      <c r="CJ145" s="76"/>
      <c r="CK145" s="76">
        <f>CK141</f>
        <v>3.767467572526979E-3</v>
      </c>
      <c r="CL145" s="76">
        <f>CL141</f>
        <v>3.5926913892374425E-3</v>
      </c>
      <c r="CM145" s="76">
        <f t="shared" si="568"/>
        <v>3.6349192779748254E-3</v>
      </c>
      <c r="CN145" s="176" t="e">
        <f t="shared" si="568"/>
        <v>#DIV/0!</v>
      </c>
      <c r="CO145" s="76">
        <f t="shared" si="568"/>
        <v>5.9027590711140256E-2</v>
      </c>
      <c r="CP145" s="76">
        <f t="shared" si="568"/>
        <v>0.10056088802141032</v>
      </c>
      <c r="CQ145" s="76">
        <f t="shared" si="568"/>
        <v>0.10593448961495075</v>
      </c>
      <c r="CR145" s="76" t="e">
        <f t="shared" si="568"/>
        <v>#DIV/0!</v>
      </c>
      <c r="CS145" s="76"/>
      <c r="CT145" s="76">
        <f t="shared" si="568"/>
        <v>2.715067047574534E-3</v>
      </c>
      <c r="CU145" s="76">
        <f t="shared" si="568"/>
        <v>2.7191481254078245E-3</v>
      </c>
      <c r="CV145" s="76">
        <f t="shared" si="568"/>
        <v>2.7074461423447437E-3</v>
      </c>
      <c r="CW145" s="76">
        <f t="shared" si="568"/>
        <v>2.704828708669811E-3</v>
      </c>
      <c r="CX145" s="76">
        <f t="shared" si="568"/>
        <v>2.7049488001608538E-3</v>
      </c>
      <c r="CY145" s="76"/>
      <c r="CZ145" s="76">
        <f t="shared" si="568"/>
        <v>2.705681231533085E-3</v>
      </c>
      <c r="DA145" s="76">
        <f t="shared" si="568"/>
        <v>2.7056032618876097E-3</v>
      </c>
      <c r="DB145" s="76">
        <f t="shared" si="568"/>
        <v>2.7067754402845157E-3</v>
      </c>
      <c r="DC145" s="76">
        <f>DC141</f>
        <v>2.7247633010511973E-3</v>
      </c>
      <c r="DD145" s="76">
        <f>DD141</f>
        <v>2.7147948541341293E-3</v>
      </c>
      <c r="DE145" s="76"/>
      <c r="DF145" s="76"/>
      <c r="DG145" s="76">
        <f t="shared" si="568"/>
        <v>4.6144497611232717E-3</v>
      </c>
      <c r="DH145" s="76">
        <f t="shared" si="568"/>
        <v>2.8007298519035144E-3</v>
      </c>
      <c r="DI145" s="76">
        <f t="shared" si="568"/>
        <v>3.1619960203650532E-3</v>
      </c>
      <c r="DJ145" s="76">
        <f>DJ141</f>
        <v>5.2725485605051581E-3</v>
      </c>
      <c r="DK145" s="76" t="e">
        <f>DK141</f>
        <v>#DIV/0!</v>
      </c>
      <c r="DL145" s="76"/>
      <c r="DM145" s="76">
        <f t="shared" si="568"/>
        <v>2.7103681686936431E-3</v>
      </c>
      <c r="DN145" s="76">
        <f t="shared" si="568"/>
        <v>2.7096953162991243E-3</v>
      </c>
      <c r="DO145" s="76">
        <f t="shared" si="568"/>
        <v>2.7081307516493413E-3</v>
      </c>
      <c r="DP145" s="76">
        <f>DP141</f>
        <v>2.7300952104197642E-3</v>
      </c>
      <c r="DQ145" s="76">
        <f>DQ141</f>
        <v>2.7191230492094203E-3</v>
      </c>
      <c r="DR145" s="76"/>
      <c r="DS145" s="76">
        <f>DS141</f>
        <v>4.5131374781628882E-3</v>
      </c>
      <c r="DT145" s="76">
        <f t="shared" si="568"/>
        <v>3.1206549105619414E-3</v>
      </c>
      <c r="DU145" s="76">
        <f t="shared" si="568"/>
        <v>4.1090736687199791E-3</v>
      </c>
      <c r="DV145" s="76">
        <f t="shared" si="568"/>
        <v>4.8923504458540179E-3</v>
      </c>
      <c r="DW145" s="76">
        <f>DW141</f>
        <v>2.810403310878889E-3</v>
      </c>
      <c r="DX145" s="76"/>
      <c r="DY145" s="76">
        <f t="shared" si="568"/>
        <v>7.9811242586336848E-3</v>
      </c>
      <c r="DZ145" s="76">
        <f t="shared" si="568"/>
        <v>6.8194350905705255E-3</v>
      </c>
      <c r="EA145" s="76">
        <f t="shared" si="568"/>
        <v>5.9630557303126976E-3</v>
      </c>
      <c r="EB145" s="76">
        <f t="shared" si="568"/>
        <v>4.5465883030020139E-3</v>
      </c>
      <c r="EC145" s="76">
        <f>EC141</f>
        <v>6.9838334005266336E-3</v>
      </c>
      <c r="ED145" s="76"/>
      <c r="EE145" s="76">
        <f t="shared" si="570"/>
        <v>2.7064844570070007E-3</v>
      </c>
      <c r="EF145" s="76">
        <f t="shared" si="570"/>
        <v>2.7035301107750727E-3</v>
      </c>
      <c r="EG145" s="76">
        <f t="shared" si="570"/>
        <v>2.7070712801146638E-3</v>
      </c>
      <c r="EH145" s="76">
        <f t="shared" si="570"/>
        <v>2.8145165160246132E-3</v>
      </c>
      <c r="EI145" s="76">
        <f t="shared" si="570"/>
        <v>2.7101189012624948E-3</v>
      </c>
      <c r="EJ145" s="76"/>
      <c r="EK145" s="76">
        <f>EK141</f>
        <v>2.7055030770735027E-3</v>
      </c>
      <c r="EL145" s="76">
        <f t="shared" si="570"/>
        <v>2.7054135722809109E-3</v>
      </c>
      <c r="EM145" s="76">
        <f t="shared" si="570"/>
        <v>2.7067340168529072E-3</v>
      </c>
      <c r="EN145" s="76">
        <f>EN141</f>
        <v>2.7048321852949455E-3</v>
      </c>
      <c r="EO145" s="76">
        <f>EO141</f>
        <v>2.7460572072270963E-3</v>
      </c>
      <c r="EP145" s="76"/>
      <c r="EQ145" s="76">
        <f t="shared" si="570"/>
        <v>3.1503977385052158E-3</v>
      </c>
      <c r="ER145" s="76">
        <f t="shared" si="570"/>
        <v>4.6714889977312176E-3</v>
      </c>
      <c r="ES145" s="76">
        <f t="shared" si="570"/>
        <v>3.4122157520613417E-3</v>
      </c>
      <c r="ET145" s="76">
        <f>ET141</f>
        <v>4.1033005793198905E-3</v>
      </c>
      <c r="EU145" s="76">
        <f>EU141</f>
        <v>4.1435247635542858E-3</v>
      </c>
      <c r="EV145" s="76"/>
      <c r="EW145" s="76">
        <f>EW141</f>
        <v>3.8284489633771904E-3</v>
      </c>
      <c r="EX145" s="76">
        <f t="shared" si="570"/>
        <v>3.4774692001274272E-3</v>
      </c>
      <c r="EY145" s="76">
        <f t="shared" si="570"/>
        <v>2.9694924938911313E-3</v>
      </c>
      <c r="EZ145" s="76">
        <f>EZ141</f>
        <v>2.7281216913049755E-3</v>
      </c>
      <c r="FA145" s="76"/>
      <c r="FB145" s="76"/>
      <c r="FC145" s="76">
        <f t="shared" si="571"/>
        <v>2.8743287350368012E-3</v>
      </c>
      <c r="FD145" s="76">
        <f t="shared" si="571"/>
        <v>3.6621909248973502E-3</v>
      </c>
      <c r="FE145" s="76">
        <f t="shared" si="571"/>
        <v>2.8412080776762608E-3</v>
      </c>
      <c r="FF145" s="76">
        <f t="shared" si="571"/>
        <v>2.8493201038196914E-3</v>
      </c>
      <c r="FG145" s="76"/>
      <c r="FH145" s="76">
        <f t="shared" si="570"/>
        <v>2.7236609798872175E-3</v>
      </c>
      <c r="FI145" s="76">
        <f t="shared" si="570"/>
        <v>2.72143075765377E-3</v>
      </c>
      <c r="FJ145" s="76">
        <f t="shared" si="570"/>
        <v>2.7577474750177812E-3</v>
      </c>
      <c r="FK145" s="76">
        <f t="shared" si="570"/>
        <v>2.740694955969041E-3</v>
      </c>
      <c r="FL145" s="76">
        <f t="shared" si="570"/>
        <v>2.7265445731170374E-3</v>
      </c>
      <c r="FM145" s="76"/>
      <c r="FN145" s="76">
        <f t="shared" si="570"/>
        <v>3.4434973228077825E-3</v>
      </c>
      <c r="FO145" s="76">
        <f t="shared" si="570"/>
        <v>5.3628851120072502E-3</v>
      </c>
      <c r="FP145" s="76">
        <f t="shared" si="570"/>
        <v>1.8463037399658939E-2</v>
      </c>
      <c r="FQ145" s="76">
        <f t="shared" si="570"/>
        <v>2.8250684178331084E-3</v>
      </c>
      <c r="FR145" s="76">
        <f t="shared" si="570"/>
        <v>2.7424652135529313E-3</v>
      </c>
      <c r="FS145" s="76"/>
      <c r="FT145" s="76">
        <f t="shared" si="572"/>
        <v>2.7767010234460696E-3</v>
      </c>
      <c r="FU145" s="76">
        <f t="shared" si="572"/>
        <v>2.8922977206768097E-3</v>
      </c>
      <c r="FV145" s="76">
        <f t="shared" si="572"/>
        <v>2.7262779728370592E-3</v>
      </c>
      <c r="FW145" s="76">
        <f t="shared" si="570"/>
        <v>2.851487874046022E-3</v>
      </c>
      <c r="FX145" s="76">
        <f t="shared" si="570"/>
        <v>2.7567332678116994E-3</v>
      </c>
      <c r="FY145" s="76"/>
      <c r="FZ145" s="76" t="e">
        <f t="shared" si="570"/>
        <v>#DIV/0!</v>
      </c>
      <c r="GA145" s="76" t="e">
        <f t="shared" si="570"/>
        <v>#DIV/0!</v>
      </c>
      <c r="GB145" s="76" t="e">
        <f t="shared" si="570"/>
        <v>#DIV/0!</v>
      </c>
      <c r="GC145" s="76" t="e">
        <f t="shared" si="570"/>
        <v>#DIV/0!</v>
      </c>
      <c r="GD145" s="76" t="e">
        <f t="shared" si="570"/>
        <v>#DIV/0!</v>
      </c>
      <c r="GE145" s="76"/>
      <c r="GF145" s="76">
        <f t="shared" si="570"/>
        <v>2.7205733570172396E-3</v>
      </c>
      <c r="GG145" s="76">
        <f t="shared" si="570"/>
        <v>2.7169899869422345E-3</v>
      </c>
      <c r="GH145" s="76">
        <f t="shared" si="570"/>
        <v>2.7966454390714584E-3</v>
      </c>
      <c r="GI145" s="76">
        <f t="shared" si="570"/>
        <v>2.7537080189704577E-3</v>
      </c>
      <c r="GJ145" s="76">
        <f t="shared" si="570"/>
        <v>2.7165115387055242E-3</v>
      </c>
      <c r="GK145" s="76"/>
      <c r="GL145" s="76">
        <f t="shared" si="570"/>
        <v>2.7151415850999463E-3</v>
      </c>
      <c r="GM145" s="76">
        <f t="shared" si="570"/>
        <v>2.7174971488100343E-3</v>
      </c>
      <c r="GN145" s="76">
        <f t="shared" si="570"/>
        <v>2.7159051478379097E-3</v>
      </c>
      <c r="GO145" s="76">
        <f t="shared" si="570"/>
        <v>2.7204309793660837E-3</v>
      </c>
      <c r="GP145" s="76">
        <f t="shared" si="570"/>
        <v>2.7100981121426725E-3</v>
      </c>
      <c r="GQ145" s="176" t="e">
        <f t="shared" si="573"/>
        <v>#DIV/0!</v>
      </c>
      <c r="GR145" s="76">
        <f t="shared" si="573"/>
        <v>4.1165380843851525</v>
      </c>
      <c r="GS145" s="76">
        <f t="shared" si="573"/>
        <v>6.505551028285847E-2</v>
      </c>
      <c r="GT145" s="76">
        <f t="shared" si="573"/>
        <v>0.10364725206962556</v>
      </c>
      <c r="GU145" s="76"/>
      <c r="GV145" s="76">
        <f t="shared" si="573"/>
        <v>2.7225846862904564E-3</v>
      </c>
      <c r="GW145" s="76">
        <f t="shared" si="573"/>
        <v>2.7071626852041846E-3</v>
      </c>
      <c r="GX145" s="76">
        <f t="shared" si="573"/>
        <v>2.7330718737481074E-3</v>
      </c>
      <c r="GY145" s="76">
        <f t="shared" si="573"/>
        <v>2.7111787841253405E-3</v>
      </c>
      <c r="GZ145" s="76">
        <f t="shared" si="573"/>
        <v>2.709375823765567E-3</v>
      </c>
      <c r="HA145" s="76">
        <f t="shared" si="573"/>
        <v>2.7102716415870255E-3</v>
      </c>
      <c r="HB145" s="76">
        <f t="shared" si="573"/>
        <v>3.0243914251647064E-3</v>
      </c>
      <c r="HC145" s="76">
        <f t="shared" si="573"/>
        <v>2.7570891286127679E-3</v>
      </c>
      <c r="HD145" s="76">
        <f t="shared" si="573"/>
        <v>2.7082723493063233E-3</v>
      </c>
      <c r="HE145" s="76">
        <f t="shared" si="573"/>
        <v>2.7102392888241449E-3</v>
      </c>
      <c r="HF145" s="76">
        <f t="shared" si="573"/>
        <v>2.7472092375470658E-3</v>
      </c>
      <c r="HG145" s="76">
        <f t="shared" si="573"/>
        <v>2.7091825394302041E-3</v>
      </c>
      <c r="HH145" s="76">
        <f t="shared" si="573"/>
        <v>2.7134704898600843E-3</v>
      </c>
      <c r="HI145" s="76">
        <f t="shared" si="573"/>
        <v>2.7196025467040256E-3</v>
      </c>
      <c r="HJ145" s="76">
        <f t="shared" si="573"/>
        <v>2.73663622042724E-3</v>
      </c>
      <c r="HK145" s="76">
        <f t="shared" si="573"/>
        <v>2.7259003113132875E-3</v>
      </c>
      <c r="HL145" s="76">
        <f t="shared" si="573"/>
        <v>2.7115602364351822E-3</v>
      </c>
      <c r="HM145" s="76">
        <f t="shared" si="573"/>
        <v>2.7410726251130518E-3</v>
      </c>
      <c r="HN145" s="76">
        <f t="shared" si="573"/>
        <v>2.715078985048843E-3</v>
      </c>
      <c r="HO145" s="76">
        <f t="shared" si="573"/>
        <v>2.7210923308486159E-3</v>
      </c>
      <c r="HP145" s="76">
        <f t="shared" si="573"/>
        <v>2.7192416953994293E-3</v>
      </c>
      <c r="HQ145" s="76">
        <f t="shared" si="573"/>
        <v>2.720897288564833E-3</v>
      </c>
      <c r="HR145" s="76">
        <f t="shared" si="573"/>
        <v>2.7189094187646946E-3</v>
      </c>
      <c r="HS145" s="76">
        <f t="shared" si="573"/>
        <v>2.740194048068884E-3</v>
      </c>
      <c r="HT145" s="76"/>
      <c r="HU145" s="76">
        <f t="shared" si="573"/>
        <v>2.7204573616477655E-3</v>
      </c>
      <c r="HV145" s="76">
        <f t="shared" si="573"/>
        <v>2.7134360165562365E-3</v>
      </c>
      <c r="HW145" s="76">
        <f t="shared" si="573"/>
        <v>2.7169924302139991E-3</v>
      </c>
      <c r="HX145" s="76">
        <f t="shared" si="573"/>
        <v>2.7282074462698378E-3</v>
      </c>
      <c r="HY145" s="76">
        <f t="shared" si="573"/>
        <v>2.7163888255689003E-3</v>
      </c>
      <c r="HZ145" s="76">
        <f t="shared" si="573"/>
        <v>2.7177238378170662E-3</v>
      </c>
      <c r="IA145" s="76">
        <f t="shared" si="573"/>
        <v>2.7248511634873399E-3</v>
      </c>
      <c r="IB145" s="76">
        <f t="shared" si="573"/>
        <v>2.9803423324093843E-3</v>
      </c>
      <c r="IC145" s="76">
        <f t="shared" si="573"/>
        <v>2.7266530877329315E-3</v>
      </c>
      <c r="ID145" s="76">
        <f t="shared" si="573"/>
        <v>2.7148016192302176E-3</v>
      </c>
      <c r="IE145" s="76">
        <f t="shared" si="573"/>
        <v>2.7180309117625107E-3</v>
      </c>
      <c r="IF145" s="76">
        <f t="shared" si="573"/>
        <v>2.759810120724434E-3</v>
      </c>
      <c r="IG145" s="76">
        <f t="shared" si="573"/>
        <v>2.7228788471590926E-3</v>
      </c>
      <c r="IH145" s="76">
        <f t="shared" si="573"/>
        <v>2.7247501775580414E-3</v>
      </c>
      <c r="II145" s="76">
        <f t="shared" si="573"/>
        <v>2.7149273136115818E-3</v>
      </c>
      <c r="IJ145" s="76">
        <f t="shared" si="573"/>
        <v>2.7037308909311436E-3</v>
      </c>
      <c r="IK145" s="76">
        <f t="shared" si="573"/>
        <v>2.7242955381118804E-3</v>
      </c>
      <c r="IL145" s="76">
        <f t="shared" si="573"/>
        <v>2.7037547049879101E-3</v>
      </c>
      <c r="IM145" s="76">
        <f t="shared" si="573"/>
        <v>2.7257562652216001E-3</v>
      </c>
      <c r="IN145" s="76">
        <f t="shared" si="573"/>
        <v>2.7151208785261903E-3</v>
      </c>
      <c r="IO145" s="76">
        <f t="shared" si="573"/>
        <v>2.7262922053952047E-3</v>
      </c>
      <c r="IP145" s="76">
        <f t="shared" si="573"/>
        <v>2.7104243705768282E-3</v>
      </c>
      <c r="IQ145" s="76">
        <f t="shared" si="573"/>
        <v>2.7104457596011009E-3</v>
      </c>
      <c r="IR145" s="76">
        <f t="shared" si="573"/>
        <v>2.7143929947578103E-3</v>
      </c>
      <c r="IS145" s="76"/>
      <c r="IT145" s="76">
        <f t="shared" si="573"/>
        <v>3.0415511081386122E-3</v>
      </c>
      <c r="IU145" s="76">
        <f t="shared" si="573"/>
        <v>2.7153249413791091E-3</v>
      </c>
      <c r="IV145" s="76">
        <f t="shared" si="573"/>
        <v>2.7372066965165713E-3</v>
      </c>
      <c r="IW145" s="176" t="e">
        <f t="shared" si="573"/>
        <v>#DIV/0!</v>
      </c>
      <c r="IX145" s="76">
        <f t="shared" si="573"/>
        <v>2.7173115602388926E-3</v>
      </c>
      <c r="IY145" s="76">
        <f t="shared" si="573"/>
        <v>2.7566521518545585E-3</v>
      </c>
      <c r="IZ145" s="76">
        <f>IZ141</f>
        <v>2.8457765800042026E-3</v>
      </c>
      <c r="JA145" s="76">
        <f>JA141</f>
        <v>2.7916787058390952E-3</v>
      </c>
      <c r="JB145" s="76"/>
      <c r="JC145" s="76">
        <f t="shared" si="573"/>
        <v>2.6335336592794613E-2</v>
      </c>
      <c r="JD145" s="76">
        <f t="shared" si="573"/>
        <v>5.9251244998205797E-2</v>
      </c>
      <c r="JE145" s="76">
        <f t="shared" si="573"/>
        <v>5.7781798893166703E-2</v>
      </c>
      <c r="JF145" s="76" t="e">
        <f t="shared" si="573"/>
        <v>#DIV/0!</v>
      </c>
      <c r="JG145" s="76" t="e">
        <f t="shared" si="574"/>
        <v>#DIV/0!</v>
      </c>
      <c r="JH145" s="76">
        <f t="shared" si="574"/>
        <v>4.2134841870653233E-3</v>
      </c>
      <c r="JI145" s="76">
        <f t="shared" si="574"/>
        <v>3.1544968879309901E-3</v>
      </c>
      <c r="JJ145" s="76">
        <f t="shared" si="574"/>
        <v>5.4295912563320026E-3</v>
      </c>
      <c r="JK145" s="76">
        <f t="shared" si="574"/>
        <v>4.3895870156976605E-3</v>
      </c>
      <c r="JL145" s="76">
        <f t="shared" si="574"/>
        <v>4.1224295210217756E-3</v>
      </c>
      <c r="JM145" s="76" t="e">
        <f t="shared" si="574"/>
        <v>#DIV/0!</v>
      </c>
      <c r="JN145" s="76">
        <f t="shared" si="574"/>
        <v>3.9417757512899103E-3</v>
      </c>
      <c r="JO145" s="76">
        <f t="shared" si="574"/>
        <v>2.7467456345311278E-3</v>
      </c>
      <c r="JP145" s="76">
        <f t="shared" si="574"/>
        <v>3.2673648235007706E-3</v>
      </c>
      <c r="JQ145" s="76">
        <f t="shared" si="574"/>
        <v>2.7336734396874664E-3</v>
      </c>
      <c r="JR145" s="76">
        <f t="shared" si="574"/>
        <v>2.7229999969724051E-3</v>
      </c>
      <c r="JS145" s="76" t="e">
        <f t="shared" si="574"/>
        <v>#DIV/0!</v>
      </c>
      <c r="JT145" s="76">
        <f t="shared" si="574"/>
        <v>2.7242333673447279E-3</v>
      </c>
      <c r="JU145" s="76">
        <f t="shared" si="574"/>
        <v>2.7352936522920626E-3</v>
      </c>
      <c r="JV145" s="76">
        <f t="shared" si="574"/>
        <v>2.7316261596500055E-3</v>
      </c>
      <c r="JW145" s="76">
        <f t="shared" si="574"/>
        <v>2.7340468263959816E-3</v>
      </c>
      <c r="JX145" s="76" t="e">
        <f t="shared" si="574"/>
        <v>#DIV/0!</v>
      </c>
      <c r="JY145" s="76">
        <f t="shared" si="574"/>
        <v>2.8692841231663414E-3</v>
      </c>
      <c r="JZ145" s="76">
        <f t="shared" si="574"/>
        <v>4.9053395434677733E-3</v>
      </c>
      <c r="KA145" s="76">
        <f t="shared" si="574"/>
        <v>3.608114300015652E-3</v>
      </c>
      <c r="KB145" s="76">
        <f t="shared" si="574"/>
        <v>4.9273674314664982E-3</v>
      </c>
      <c r="KC145" s="76"/>
      <c r="KD145" s="76"/>
      <c r="KE145" s="76">
        <f t="shared" si="574"/>
        <v>2.7661637986873986E-3</v>
      </c>
      <c r="KF145" s="76">
        <f t="shared" si="574"/>
        <v>2.7780343746187271E-3</v>
      </c>
      <c r="KG145" s="76"/>
      <c r="KH145" s="76"/>
      <c r="KI145" s="76">
        <f t="shared" si="574"/>
        <v>6.8051083163105791E-3</v>
      </c>
      <c r="KJ145" s="76" t="e">
        <f t="shared" si="574"/>
        <v>#DIV/0!</v>
      </c>
      <c r="KK145" s="76">
        <f t="shared" si="574"/>
        <v>0.51316843486732622</v>
      </c>
      <c r="KL145" s="76">
        <f t="shared" si="574"/>
        <v>0.20404765290368487</v>
      </c>
      <c r="KM145" s="76" t="e">
        <f t="shared" si="574"/>
        <v>#DIV/0!</v>
      </c>
      <c r="KN145" s="76" t="e">
        <f t="shared" si="574"/>
        <v>#DIV/0!</v>
      </c>
      <c r="KO145" s="76" t="e">
        <f t="shared" si="574"/>
        <v>#DIV/0!</v>
      </c>
      <c r="KP145" s="76"/>
      <c r="KQ145" s="76">
        <f t="shared" si="574"/>
        <v>2.710099935150069E-3</v>
      </c>
      <c r="KR145" s="76">
        <f t="shared" si="574"/>
        <v>2.7478815647778271E-3</v>
      </c>
      <c r="KS145" s="76">
        <f t="shared" si="574"/>
        <v>2.7061903474125274E-3</v>
      </c>
      <c r="KT145" s="76">
        <f t="shared" si="574"/>
        <v>3.0657248352096997E-3</v>
      </c>
      <c r="KU145" s="76">
        <f t="shared" si="574"/>
        <v>2.7207607702190288E-3</v>
      </c>
      <c r="KV145" s="76">
        <f t="shared" si="574"/>
        <v>2.7193525477847459E-3</v>
      </c>
      <c r="KW145" s="76">
        <f t="shared" si="574"/>
        <v>2.7066017460522672E-3</v>
      </c>
      <c r="KX145" s="76">
        <f t="shared" si="574"/>
        <v>2.7089874118177391E-3</v>
      </c>
      <c r="KY145" s="76">
        <f t="shared" si="574"/>
        <v>3.5536457112213672E-3</v>
      </c>
      <c r="KZ145" s="76">
        <f t="shared" si="574"/>
        <v>2.7055232318704153E-3</v>
      </c>
      <c r="LA145" s="76">
        <f t="shared" si="574"/>
        <v>2.7412723758157248E-3</v>
      </c>
      <c r="LB145" s="76">
        <f t="shared" si="574"/>
        <v>2.707655424717354E-3</v>
      </c>
      <c r="LC145" s="76">
        <f t="shared" si="574"/>
        <v>2.7113921790921972E-3</v>
      </c>
      <c r="LD145" s="76">
        <f t="shared" si="574"/>
        <v>2.7158861991291028E-3</v>
      </c>
      <c r="LE145" s="76">
        <f t="shared" si="574"/>
        <v>2.7067224793226102E-3</v>
      </c>
      <c r="LF145" s="76">
        <f t="shared" si="574"/>
        <v>2.7080395105919318E-3</v>
      </c>
      <c r="LG145" s="76">
        <f t="shared" si="574"/>
        <v>2.7232109127710512E-3</v>
      </c>
      <c r="LH145" s="76">
        <f t="shared" si="574"/>
        <v>2.7565840234677853E-3</v>
      </c>
      <c r="LI145" s="76">
        <f t="shared" si="574"/>
        <v>2.7108152707588759E-3</v>
      </c>
      <c r="LJ145" s="76">
        <f t="shared" si="574"/>
        <v>2.7077310021694904E-3</v>
      </c>
      <c r="LK145" s="76" t="e">
        <f t="shared" si="574"/>
        <v>#DIV/0!</v>
      </c>
      <c r="LL145" s="76">
        <f t="shared" si="575"/>
        <v>8.6794834593535611E-2</v>
      </c>
      <c r="LM145" s="76">
        <f t="shared" si="575"/>
        <v>5.1497113973907098E-2</v>
      </c>
      <c r="LN145" s="76"/>
      <c r="LO145" s="76">
        <f t="shared" si="576"/>
        <v>2.7124435033809434E-3</v>
      </c>
      <c r="LP145" s="76">
        <f t="shared" si="575"/>
        <v>2.7300209356052743E-3</v>
      </c>
      <c r="LQ145" s="76"/>
      <c r="LR145" s="76">
        <f t="shared" si="575"/>
        <v>2.725996784914927E-3</v>
      </c>
      <c r="LS145" s="76">
        <f t="shared" si="575"/>
        <v>2.739385703568584E-3</v>
      </c>
      <c r="LT145" s="76">
        <f t="shared" si="575"/>
        <v>2.7194004747009572E-3</v>
      </c>
      <c r="LU145" s="76">
        <f t="shared" si="575"/>
        <v>2.7339759875375578E-3</v>
      </c>
      <c r="LV145" s="76">
        <f t="shared" si="575"/>
        <v>2.7299604989687852E-3</v>
      </c>
      <c r="LW145" s="76" t="e">
        <f t="shared" si="575"/>
        <v>#DIV/0!</v>
      </c>
      <c r="LX145" s="76">
        <f t="shared" si="575"/>
        <v>3.1046035798748288E-3</v>
      </c>
      <c r="LY145" s="76">
        <f t="shared" si="575"/>
        <v>2.8593995289249935E-3</v>
      </c>
      <c r="LZ145" s="76">
        <f t="shared" si="575"/>
        <v>2.8590313640936543E-3</v>
      </c>
      <c r="MA145" s="76">
        <f t="shared" si="575"/>
        <v>2.7558961870954709E-3</v>
      </c>
      <c r="MB145" s="76">
        <f t="shared" si="575"/>
        <v>2.7493905745067425E-3</v>
      </c>
      <c r="MC145" s="76" t="e">
        <f t="shared" si="575"/>
        <v>#DIV/0!</v>
      </c>
      <c r="MD145" s="76">
        <f t="shared" si="575"/>
        <v>2.9308644336966303E-3</v>
      </c>
      <c r="ME145" s="76">
        <f t="shared" si="575"/>
        <v>3.068031032077831E-3</v>
      </c>
      <c r="MF145" s="76">
        <f t="shared" si="575"/>
        <v>2.8138273262245253E-3</v>
      </c>
      <c r="MG145" s="76">
        <f t="shared" si="575"/>
        <v>2.857641398965929E-3</v>
      </c>
      <c r="MH145" s="76">
        <f t="shared" si="575"/>
        <v>2.8673795712836907E-3</v>
      </c>
      <c r="MI145" s="76" t="e">
        <f t="shared" si="575"/>
        <v>#DIV/0!</v>
      </c>
      <c r="MJ145" s="76">
        <f t="shared" si="575"/>
        <v>3.0264393641085767E-3</v>
      </c>
      <c r="MK145" s="76">
        <f t="shared" si="575"/>
        <v>2.8505333494821218E-3</v>
      </c>
      <c r="ML145" s="76">
        <f t="shared" si="575"/>
        <v>2.7584674595234958E-3</v>
      </c>
      <c r="MM145" s="76">
        <f t="shared" si="575"/>
        <v>2.7581563363822514E-3</v>
      </c>
      <c r="MN145" s="76">
        <f t="shared" si="575"/>
        <v>2.7832155235509755E-3</v>
      </c>
      <c r="MO145" s="76" t="e">
        <f t="shared" si="575"/>
        <v>#DIV/0!</v>
      </c>
      <c r="MP145" s="76">
        <f t="shared" si="575"/>
        <v>2.757468472939827E-3</v>
      </c>
      <c r="MQ145" s="76">
        <f t="shared" si="575"/>
        <v>2.7467111271509918E-3</v>
      </c>
      <c r="MR145" s="76">
        <f t="shared" si="575"/>
        <v>2.7360208057642713E-3</v>
      </c>
      <c r="MS145" s="76">
        <f t="shared" si="575"/>
        <v>2.7213294743187941E-3</v>
      </c>
      <c r="MT145" s="76">
        <f t="shared" si="575"/>
        <v>2.7727500759556945E-3</v>
      </c>
      <c r="MU145" s="76" t="e">
        <f t="shared" si="575"/>
        <v>#DIV/0!</v>
      </c>
      <c r="MV145" s="76">
        <f t="shared" si="575"/>
        <v>2.7445008163526075E-3</v>
      </c>
      <c r="MW145" s="76">
        <f t="shared" si="575"/>
        <v>2.7254690910954644E-3</v>
      </c>
      <c r="MX145" s="76">
        <f t="shared" si="575"/>
        <v>2.7981801123868671E-3</v>
      </c>
      <c r="MY145" s="76">
        <f t="shared" si="575"/>
        <v>2.9184682317239708E-3</v>
      </c>
      <c r="MZ145" s="76">
        <f t="shared" si="575"/>
        <v>2.738003932881693E-3</v>
      </c>
      <c r="NA145" s="76" t="e">
        <f t="shared" si="575"/>
        <v>#DIV/0!</v>
      </c>
      <c r="NB145" s="76">
        <f t="shared" si="575"/>
        <v>2.7235113378703745E-3</v>
      </c>
      <c r="NC145" s="76">
        <f t="shared" si="575"/>
        <v>2.7496544722061295E-3</v>
      </c>
      <c r="ND145" s="76">
        <f t="shared" si="575"/>
        <v>2.7363952335566232E-3</v>
      </c>
      <c r="NE145" s="76">
        <f t="shared" si="575"/>
        <v>2.7184341936699642E-3</v>
      </c>
      <c r="NF145" s="76">
        <f t="shared" si="575"/>
        <v>2.7453505962553274E-3</v>
      </c>
      <c r="NG145" s="76" t="e">
        <f t="shared" si="575"/>
        <v>#DIV/0!</v>
      </c>
      <c r="NH145" s="76">
        <f t="shared" si="575"/>
        <v>2.7831700324594715E-3</v>
      </c>
      <c r="NI145" s="76">
        <f t="shared" si="575"/>
        <v>2.7996275439700052E-3</v>
      </c>
      <c r="NJ145" s="76" t="e">
        <f t="shared" si="575"/>
        <v>#DIV/0!</v>
      </c>
      <c r="NK145" s="76">
        <f t="shared" si="575"/>
        <v>2.9900999824629721E-3</v>
      </c>
      <c r="NL145" s="76">
        <f t="shared" si="575"/>
        <v>2.8607523982937606E-3</v>
      </c>
      <c r="NM145" s="76">
        <f t="shared" si="575"/>
        <v>2.7688181479205353E-3</v>
      </c>
      <c r="NN145" s="76">
        <f t="shared" si="577"/>
        <v>2.7450424701106345E-3</v>
      </c>
      <c r="NO145" s="76">
        <f t="shared" si="577"/>
        <v>2.7570270977202872E-3</v>
      </c>
      <c r="NP145" s="76" t="e">
        <f t="shared" si="577"/>
        <v>#DIV/0!</v>
      </c>
      <c r="NQ145" s="76">
        <f t="shared" si="577"/>
        <v>3.0223452561368349E-3</v>
      </c>
      <c r="NR145" s="76">
        <f t="shared" si="577"/>
        <v>2.8591985634128193E-3</v>
      </c>
      <c r="NS145" s="76">
        <f t="shared" si="577"/>
        <v>2.7872841697257006E-3</v>
      </c>
      <c r="NT145" s="76">
        <f t="shared" si="577"/>
        <v>2.7528003818992506E-3</v>
      </c>
      <c r="NU145" s="76">
        <f t="shared" si="577"/>
        <v>2.8325078414120448E-3</v>
      </c>
      <c r="NV145" s="76" t="e">
        <f t="shared" si="577"/>
        <v>#DIV/0!</v>
      </c>
      <c r="NW145" s="76">
        <f t="shared" si="577"/>
        <v>2.9067060766293381E-3</v>
      </c>
      <c r="NX145" s="76">
        <f t="shared" si="577"/>
        <v>3.125893078959178E-3</v>
      </c>
      <c r="NY145" s="76">
        <f t="shared" si="577"/>
        <v>2.7744895801136427E-3</v>
      </c>
      <c r="NZ145" s="76">
        <f t="shared" si="577"/>
        <v>3.294059523965082E-3</v>
      </c>
      <c r="OA145" s="76">
        <f t="shared" si="577"/>
        <v>3.0716433380527032E-3</v>
      </c>
      <c r="OB145" s="76" t="e">
        <f t="shared" si="577"/>
        <v>#DIV/0!</v>
      </c>
      <c r="OC145" s="76">
        <f t="shared" si="577"/>
        <v>4.1068075456909218E-3</v>
      </c>
      <c r="OD145" s="76">
        <f t="shared" si="577"/>
        <v>2.7711749057125635E-3</v>
      </c>
      <c r="OE145" s="76">
        <f t="shared" si="577"/>
        <v>2.8594516368539544E-3</v>
      </c>
      <c r="OF145" s="76">
        <f t="shared" si="577"/>
        <v>2.7949705818395426E-3</v>
      </c>
      <c r="OG145" s="76" t="e">
        <f t="shared" si="577"/>
        <v>#DIV/0!</v>
      </c>
      <c r="OH145" s="76">
        <f t="shared" si="577"/>
        <v>2.7562405398158106E-3</v>
      </c>
      <c r="OI145" s="76">
        <f t="shared" si="577"/>
        <v>2.9498342119303389E-3</v>
      </c>
      <c r="OJ145" s="76" t="e">
        <f t="shared" si="577"/>
        <v>#DIV/0!</v>
      </c>
      <c r="OK145" s="76">
        <f t="shared" si="577"/>
        <v>2.7505775430851022E-3</v>
      </c>
      <c r="OL145" s="76">
        <f t="shared" si="577"/>
        <v>2.7462503601467965E-3</v>
      </c>
      <c r="OM145" s="76" t="e">
        <f t="shared" si="577"/>
        <v>#DIV/0!</v>
      </c>
      <c r="ON145" s="76">
        <f t="shared" si="577"/>
        <v>2.7470016641673624E-3</v>
      </c>
      <c r="OO145" s="76">
        <f t="shared" si="577"/>
        <v>2.7447884819370568E-3</v>
      </c>
      <c r="OP145" s="76" t="e">
        <f t="shared" si="577"/>
        <v>#DIV/0!</v>
      </c>
      <c r="OQ145" s="76">
        <f t="shared" si="577"/>
        <v>0.6803036443410172</v>
      </c>
      <c r="OR145" s="76">
        <f t="shared" si="577"/>
        <v>1.8860649483646152</v>
      </c>
      <c r="OS145" s="76" t="e">
        <f t="shared" si="577"/>
        <v>#DIV/0!</v>
      </c>
      <c r="OT145" s="76" t="e">
        <f t="shared" si="577"/>
        <v>#DIV/0!</v>
      </c>
      <c r="OU145" s="76">
        <f t="shared" si="577"/>
        <v>0.15200052670839362</v>
      </c>
      <c r="OV145" s="76" t="e">
        <f t="shared" si="577"/>
        <v>#DIV/0!</v>
      </c>
      <c r="OW145" s="76" t="e">
        <f t="shared" si="577"/>
        <v>#DIV/0!</v>
      </c>
      <c r="OX145" s="76" t="e">
        <f t="shared" si="577"/>
        <v>#DIV/0!</v>
      </c>
      <c r="OY145" s="76" t="e">
        <f t="shared" si="577"/>
        <v>#DIV/0!</v>
      </c>
    </row>
    <row r="146" spans="1:415" s="52" customFormat="1">
      <c r="A146" s="78" t="s">
        <v>33</v>
      </c>
      <c r="B146" s="78"/>
      <c r="C146" s="78"/>
      <c r="D146" s="78">
        <f t="shared" ref="D146:BO146" si="578">D145/D144</f>
        <v>1.2163971718942906E-2</v>
      </c>
      <c r="E146" s="78">
        <f t="shared" si="578"/>
        <v>1.1981346637161373E-2</v>
      </c>
      <c r="F146" s="78">
        <f t="shared" si="578"/>
        <v>1.4211989181610346E-2</v>
      </c>
      <c r="G146" s="78">
        <f t="shared" si="578"/>
        <v>1.4360201748540673E-2</v>
      </c>
      <c r="H146" s="78">
        <f t="shared" si="578"/>
        <v>1.4698658151502824E-2</v>
      </c>
      <c r="I146" s="78">
        <f t="shared" si="578"/>
        <v>1.4782989798602229E-2</v>
      </c>
      <c r="J146" s="78">
        <f t="shared" si="578"/>
        <v>1.4773404483988138E-2</v>
      </c>
      <c r="K146" s="78">
        <f t="shared" si="578"/>
        <v>1.4768465604227102E-2</v>
      </c>
      <c r="L146" s="78">
        <f t="shared" si="578"/>
        <v>1.4729739018061355E-2</v>
      </c>
      <c r="M146" s="78">
        <f t="shared" si="578"/>
        <v>1.4486299440441414E-2</v>
      </c>
      <c r="N146" s="78">
        <f t="shared" si="578"/>
        <v>1.4471349814033842E-2</v>
      </c>
      <c r="O146" s="78">
        <f t="shared" si="578"/>
        <v>1.385089329751072E-2</v>
      </c>
      <c r="P146" s="78">
        <f t="shared" si="578"/>
        <v>1.3909828032895774E-2</v>
      </c>
      <c r="Q146" s="78">
        <f t="shared" si="578"/>
        <v>1.3941681520743333E-2</v>
      </c>
      <c r="R146" s="78">
        <f t="shared" si="578"/>
        <v>1.3991087177753218E-2</v>
      </c>
      <c r="S146" s="78">
        <f t="shared" si="578"/>
        <v>1.4045185541312068E-2</v>
      </c>
      <c r="T146" s="78"/>
      <c r="U146" s="78"/>
      <c r="V146" s="78">
        <f t="shared" si="578"/>
        <v>4.5183875604369199E-2</v>
      </c>
      <c r="W146" s="78">
        <f t="shared" si="578"/>
        <v>3.3062511398913606E-2</v>
      </c>
      <c r="X146" s="78">
        <f t="shared" si="578"/>
        <v>9.4263699030262493E-2</v>
      </c>
      <c r="Y146" s="78">
        <f t="shared" si="578"/>
        <v>2.8447916473506387E-2</v>
      </c>
      <c r="Z146" s="78">
        <f t="shared" si="578"/>
        <v>6.3224547340740234E-2</v>
      </c>
      <c r="AA146" s="78"/>
      <c r="AB146" s="78">
        <f t="shared" si="578"/>
        <v>7.8531276701936575E-2</v>
      </c>
      <c r="AC146" s="78">
        <f t="shared" si="578"/>
        <v>4.7072675860794874E-2</v>
      </c>
      <c r="AD146" s="78">
        <f t="shared" si="578"/>
        <v>9.6084496653468923E-2</v>
      </c>
      <c r="AE146" s="78">
        <f t="shared" si="578"/>
        <v>6.2920242570398272E-2</v>
      </c>
      <c r="AF146" s="78">
        <f t="shared" si="578"/>
        <v>0.75847766651005755</v>
      </c>
      <c r="AG146" s="78"/>
      <c r="AH146" s="78">
        <f t="shared" si="578"/>
        <v>7.8790562524545207E-2</v>
      </c>
      <c r="AI146" s="78">
        <f t="shared" si="578"/>
        <v>0.16686763825160977</v>
      </c>
      <c r="AJ146" s="78">
        <f t="shared" si="578"/>
        <v>0.24825819351336673</v>
      </c>
      <c r="AK146" s="78">
        <f t="shared" si="578"/>
        <v>0.14448239140175262</v>
      </c>
      <c r="AL146" s="78">
        <f t="shared" si="578"/>
        <v>7.0743654876613674E-2</v>
      </c>
      <c r="AM146" s="78"/>
      <c r="AN146" s="78">
        <f t="shared" si="578"/>
        <v>2.8464692456845287E-2</v>
      </c>
      <c r="AO146" s="78">
        <f t="shared" si="578"/>
        <v>2.6758343537198071E-2</v>
      </c>
      <c r="AP146" s="78">
        <f t="shared" si="578"/>
        <v>3.2052223882492764E-2</v>
      </c>
      <c r="AQ146" s="78">
        <f t="shared" si="578"/>
        <v>5.1315052031580773E-2</v>
      </c>
      <c r="AR146" s="78">
        <f t="shared" si="578"/>
        <v>5.9047198761871256E-2</v>
      </c>
      <c r="AS146" s="78"/>
      <c r="AT146" s="78">
        <f t="shared" si="578"/>
        <v>3.1793835977560338E-2</v>
      </c>
      <c r="AU146" s="78">
        <f t="shared" si="578"/>
        <v>1.4849647285703997E-2</v>
      </c>
      <c r="AV146" s="78">
        <f t="shared" si="578"/>
        <v>6.6547752106744434E-2</v>
      </c>
      <c r="AW146" s="78">
        <f t="shared" si="578"/>
        <v>1.8348912517585591E-2</v>
      </c>
      <c r="AX146" s="78">
        <f t="shared" si="578"/>
        <v>2.3628944596011926E-2</v>
      </c>
      <c r="AY146" s="78"/>
      <c r="AZ146" s="78">
        <f t="shared" si="578"/>
        <v>3.9259210416974041E-2</v>
      </c>
      <c r="BA146" s="78">
        <f t="shared" si="578"/>
        <v>0.14422429534045333</v>
      </c>
      <c r="BB146" s="78">
        <f t="shared" si="578"/>
        <v>2.8946239592065642E-2</v>
      </c>
      <c r="BC146" s="78">
        <f t="shared" si="578"/>
        <v>9.9655208422772826E-2</v>
      </c>
      <c r="BD146" s="78"/>
      <c r="BE146" s="78">
        <f t="shared" si="578"/>
        <v>0.14778193029249348</v>
      </c>
      <c r="BF146" s="78">
        <f t="shared" si="578"/>
        <v>0.27910163072996041</v>
      </c>
      <c r="BG146" s="78">
        <f t="shared" si="578"/>
        <v>7.3337733758619128E-2</v>
      </c>
      <c r="BH146" s="78">
        <f t="shared" si="578"/>
        <v>0.38071713600395135</v>
      </c>
      <c r="BI146" s="78"/>
      <c r="BJ146" s="78">
        <f t="shared" si="578"/>
        <v>3.3406420823881698E-2</v>
      </c>
      <c r="BK146" s="78">
        <f t="shared" si="578"/>
        <v>0.12923790736350316</v>
      </c>
      <c r="BL146" s="78">
        <f t="shared" si="578"/>
        <v>8.9735886243344665E-2</v>
      </c>
      <c r="BM146" s="78">
        <f t="shared" si="578"/>
        <v>0.1370182568469476</v>
      </c>
      <c r="BN146" s="78"/>
      <c r="BO146" s="78">
        <f t="shared" si="578"/>
        <v>0.10675687655809796</v>
      </c>
      <c r="BP146" s="78">
        <f t="shared" ref="BP146:EB146" si="579">BP145/BP144</f>
        <v>1.9603230207350518E-2</v>
      </c>
      <c r="BQ146" s="78">
        <f t="shared" si="579"/>
        <v>3.0891621971070427E-2</v>
      </c>
      <c r="BR146" s="78">
        <f t="shared" si="579"/>
        <v>6.7044813317980331E-2</v>
      </c>
      <c r="BS146" s="78"/>
      <c r="BT146" s="78">
        <f t="shared" si="579"/>
        <v>3.6234141170783607E-2</v>
      </c>
      <c r="BU146" s="78">
        <f t="shared" si="579"/>
        <v>6.1897884292322743E-2</v>
      </c>
      <c r="BV146" s="78">
        <f t="shared" si="579"/>
        <v>5.553998617810621E-2</v>
      </c>
      <c r="BW146" s="78"/>
      <c r="BX146" s="78">
        <f t="shared" si="579"/>
        <v>6.0711028245158026E-2</v>
      </c>
      <c r="BY146" s="78"/>
      <c r="BZ146" s="78">
        <f t="shared" si="579"/>
        <v>2.8160668157020449E-2</v>
      </c>
      <c r="CA146" s="78">
        <f t="shared" si="579"/>
        <v>0.49016054720821317</v>
      </c>
      <c r="CB146" s="78">
        <f t="shared" si="579"/>
        <v>7.9964588708605275E-2</v>
      </c>
      <c r="CC146" s="78">
        <f>CC145/CC144</f>
        <v>0.18707510207249362</v>
      </c>
      <c r="CD146" s="78">
        <f>CD145/CD144</f>
        <v>3.7029427867402535E-2</v>
      </c>
      <c r="CE146" s="78">
        <f>CE145/CE144</f>
        <v>1.9563522101398317E-2</v>
      </c>
      <c r="CF146" s="78"/>
      <c r="CG146" s="78">
        <f t="shared" si="579"/>
        <v>0.72080245580066327</v>
      </c>
      <c r="CH146" s="78"/>
      <c r="CI146" s="78">
        <f>CI145/CI144</f>
        <v>8.1271369675048194E-2</v>
      </c>
      <c r="CJ146" s="78"/>
      <c r="CK146" s="78">
        <f>CK145/CK144</f>
        <v>2.0461208613641146E-2</v>
      </c>
      <c r="CL146" s="78">
        <f>CL145/CL144</f>
        <v>2.2044526091549901E-2</v>
      </c>
      <c r="CM146" s="78">
        <f t="shared" si="579"/>
        <v>2.2442764685462337E-2</v>
      </c>
      <c r="CN146" s="177" t="e">
        <f t="shared" si="579"/>
        <v>#DIV/0!</v>
      </c>
      <c r="CO146" s="78">
        <f t="shared" si="579"/>
        <v>1.2202989555071292E-2</v>
      </c>
      <c r="CP146" s="78">
        <f t="shared" si="579"/>
        <v>1.4462387750597085E-2</v>
      </c>
      <c r="CQ146" s="78">
        <f t="shared" si="579"/>
        <v>1.4523049550338604E-2</v>
      </c>
      <c r="CR146" s="78" t="e">
        <f t="shared" si="579"/>
        <v>#DIV/0!</v>
      </c>
      <c r="CS146" s="78"/>
      <c r="CT146" s="78">
        <f t="shared" si="579"/>
        <v>0.20794377420895355</v>
      </c>
      <c r="CU146" s="78">
        <f t="shared" si="579"/>
        <v>0.16402068682031423</v>
      </c>
      <c r="CV146" s="78">
        <f t="shared" si="579"/>
        <v>0.51426411852957632</v>
      </c>
      <c r="CW146" s="78">
        <f t="shared" si="579"/>
        <v>1.4934879237091474</v>
      </c>
      <c r="CX146" s="78">
        <f t="shared" si="579"/>
        <v>1.0353440488636392</v>
      </c>
      <c r="CY146" s="78"/>
      <c r="CZ146" s="78">
        <f t="shared" si="579"/>
        <v>-6.6962968924032245</v>
      </c>
      <c r="DA146" s="78">
        <f t="shared" si="579"/>
        <v>-3.3285480640825234</v>
      </c>
      <c r="DB146" s="78">
        <f t="shared" si="579"/>
        <v>4.5660997872336697</v>
      </c>
      <c r="DC146" s="78">
        <f>DC145/DC144</f>
        <v>0.19115525199457581</v>
      </c>
      <c r="DD146" s="78">
        <f>DD145/DD144</f>
        <v>0.3537356176795336</v>
      </c>
      <c r="DE146" s="78"/>
      <c r="DF146" s="78"/>
      <c r="DG146" s="78">
        <f t="shared" si="579"/>
        <v>0.11433888027076372</v>
      </c>
      <c r="DH146" s="78">
        <f t="shared" si="579"/>
        <v>5.4640916126918709E-2</v>
      </c>
      <c r="DI146" s="78">
        <f t="shared" si="579"/>
        <v>2.5165713293547384E-2</v>
      </c>
      <c r="DJ146" s="78">
        <f>DJ145/DJ144</f>
        <v>0.10398979441288954</v>
      </c>
      <c r="DK146" s="78" t="e">
        <f>DK145/DK144</f>
        <v>#DIV/0!</v>
      </c>
      <c r="DL146" s="78"/>
      <c r="DM146" s="78">
        <f t="shared" si="579"/>
        <v>0.32441665992968494</v>
      </c>
      <c r="DN146" s="78">
        <f t="shared" si="579"/>
        <v>0.34960409176612073</v>
      </c>
      <c r="DO146" s="78">
        <f t="shared" si="579"/>
        <v>0.43879433301762966</v>
      </c>
      <c r="DP146" s="78">
        <f>DP145/DP144</f>
        <v>0.12260760048323567</v>
      </c>
      <c r="DQ146" s="78">
        <f>DQ145/DQ144</f>
        <v>0.16877431269397311</v>
      </c>
      <c r="DR146" s="78"/>
      <c r="DS146" s="78">
        <f>DS145/DS144</f>
        <v>1.5703522974442868E-2</v>
      </c>
      <c r="DT146" s="78">
        <f t="shared" si="579"/>
        <v>2.6604440986666561E-2</v>
      </c>
      <c r="DU146" s="78">
        <f t="shared" si="579"/>
        <v>1.7370757240256374E-2</v>
      </c>
      <c r="DV146" s="78">
        <f t="shared" si="579"/>
        <v>1.5214676576975754E-2</v>
      </c>
      <c r="DW146" s="78">
        <f>DW145/DW144</f>
        <v>5.2470826468743161E-2</v>
      </c>
      <c r="DX146" s="78"/>
      <c r="DY146" s="78">
        <f t="shared" si="579"/>
        <v>1.3055972253837499E-2</v>
      </c>
      <c r="DZ146" s="78">
        <f t="shared" si="579"/>
        <v>1.3340018175922048E-2</v>
      </c>
      <c r="EA146" s="78">
        <f t="shared" si="579"/>
        <v>1.3795012943615922E-2</v>
      </c>
      <c r="EB146" s="78">
        <f t="shared" si="579"/>
        <v>1.5522297826831887E-2</v>
      </c>
      <c r="EC146" s="78">
        <f>EC145/EC144</f>
        <v>1.3284756534957096E-2</v>
      </c>
      <c r="ED146" s="78"/>
      <c r="EE146" s="78">
        <f>EE145/EE144</f>
        <v>0.5280872349751693</v>
      </c>
      <c r="EF146" s="78">
        <f>EF145/EF144</f>
        <v>-7.2377396715795257</v>
      </c>
      <c r="EG146" s="78">
        <f>EG145/EG144</f>
        <v>0.50799544859274059</v>
      </c>
      <c r="EH146" s="78">
        <f>EH145/EH144</f>
        <v>4.9864085638918275E-2</v>
      </c>
      <c r="EI146" s="78">
        <f t="shared" ref="EI146:HC146" si="580">EI145/EI144</f>
        <v>0.2976861523431148</v>
      </c>
      <c r="EJ146" s="78"/>
      <c r="EK146" s="78">
        <f>EK145/EK144</f>
        <v>0.93004919778587791</v>
      </c>
      <c r="EL146" s="78">
        <f t="shared" si="580"/>
        <v>0.89392361061324721</v>
      </c>
      <c r="EM146" s="78">
        <f t="shared" si="580"/>
        <v>0.54131361954199309</v>
      </c>
      <c r="EN146" s="78">
        <f>EN145/EN144</f>
        <v>1.5705999674505386</v>
      </c>
      <c r="EO146" s="78">
        <f>EO145/EO144</f>
        <v>0.38748336271126199</v>
      </c>
      <c r="EP146" s="78"/>
      <c r="EQ146" s="78">
        <f t="shared" si="580"/>
        <v>2.4952000463184243E-2</v>
      </c>
      <c r="ER146" s="78">
        <f t="shared" si="580"/>
        <v>1.5144670647456265E-2</v>
      </c>
      <c r="ES146" s="78">
        <f t="shared" si="580"/>
        <v>2.073141065295616E-2</v>
      </c>
      <c r="ET146" s="78">
        <f>ET145/ET144</f>
        <v>1.6504904921521252E-2</v>
      </c>
      <c r="EU146" s="78">
        <f>EU145/EU144</f>
        <v>1.6382999113864951E-2</v>
      </c>
      <c r="EV146" s="78"/>
      <c r="EW146" s="78">
        <f>EW145/EW144</f>
        <v>1.7997670162787593E-2</v>
      </c>
      <c r="EX146" s="78">
        <f t="shared" si="580"/>
        <v>2.0153894631829698E-2</v>
      </c>
      <c r="EY146" s="78">
        <f t="shared" si="580"/>
        <v>3.194975897533376E-2</v>
      </c>
      <c r="EZ146" s="78">
        <f>EZ145/EZ144</f>
        <v>0.12551163516905342</v>
      </c>
      <c r="FA146" s="78"/>
      <c r="FB146" s="78"/>
      <c r="FC146" s="78">
        <f>FC145/FC144</f>
        <v>3.9709433280475354E-2</v>
      </c>
      <c r="FD146" s="78">
        <f>FD145/FD144</f>
        <v>1.8642843211890938E-2</v>
      </c>
      <c r="FE146" s="78">
        <f>FE145/FE144</f>
        <v>4.4394455908282268E-2</v>
      </c>
      <c r="FF146" s="78">
        <f>FF145/FF144</f>
        <v>4.318699202325775E-2</v>
      </c>
      <c r="FG146" s="78"/>
      <c r="FH146" s="78">
        <f t="shared" si="580"/>
        <v>0.1481402681512565</v>
      </c>
      <c r="FI146" s="78">
        <f t="shared" si="580"/>
        <v>0.16305444742384373</v>
      </c>
      <c r="FJ146" s="78">
        <f t="shared" si="580"/>
        <v>7.7369526923550633E-2</v>
      </c>
      <c r="FK146" s="78">
        <f t="shared" si="580"/>
        <v>9.3220153751451276E-2</v>
      </c>
      <c r="FL146" s="78">
        <f t="shared" si="580"/>
        <v>0.12513375441561048</v>
      </c>
      <c r="FM146" s="78"/>
      <c r="FN146" s="78">
        <f t="shared" si="580"/>
        <v>2.0448092280831699E-2</v>
      </c>
      <c r="FO146" s="78">
        <f t="shared" si="580"/>
        <v>1.4472289535265758E-2</v>
      </c>
      <c r="FP146" s="78">
        <f t="shared" si="580"/>
        <v>1.2244536722585818E-2</v>
      </c>
      <c r="FQ146" s="78">
        <f t="shared" si="580"/>
        <v>4.7694442549018626E-2</v>
      </c>
      <c r="FR146" s="78">
        <f t="shared" si="580"/>
        <v>9.3202873414878221E-2</v>
      </c>
      <c r="FS146" s="78"/>
      <c r="FT146" s="78">
        <f>FT145/FT144</f>
        <v>6.2807553404040012E-2</v>
      </c>
      <c r="FU146" s="78">
        <f>FU145/FU144</f>
        <v>3.7862110655423407E-2</v>
      </c>
      <c r="FV146" s="78">
        <f>FV145/FV144</f>
        <v>0.13064009905180973</v>
      </c>
      <c r="FW146" s="78">
        <f t="shared" si="580"/>
        <v>4.3078580415571811E-2</v>
      </c>
      <c r="FX146" s="78">
        <f t="shared" si="580"/>
        <v>7.7052805870586549E-2</v>
      </c>
      <c r="FY146" s="78"/>
      <c r="FZ146" s="78" t="e">
        <f t="shared" si="580"/>
        <v>#DIV/0!</v>
      </c>
      <c r="GA146" s="78" t="e">
        <f t="shared" si="580"/>
        <v>#DIV/0!</v>
      </c>
      <c r="GB146" s="78" t="e">
        <f t="shared" si="580"/>
        <v>#DIV/0!</v>
      </c>
      <c r="GC146" s="78" t="e">
        <f t="shared" si="580"/>
        <v>#DIV/0!</v>
      </c>
      <c r="GD146" s="78" t="e">
        <f t="shared" si="580"/>
        <v>#DIV/0!</v>
      </c>
      <c r="GE146" s="78"/>
      <c r="GF146" s="78">
        <f t="shared" si="580"/>
        <v>0.15567064261509841</v>
      </c>
      <c r="GG146" s="78">
        <f t="shared" si="580"/>
        <v>0.18724443203405761</v>
      </c>
      <c r="GH146" s="78">
        <f>GH145/GH144</f>
        <v>5.4599427050271619E-2</v>
      </c>
      <c r="GI146" s="78">
        <f>GI145/GI144</f>
        <v>7.7859740112945719E-2</v>
      </c>
      <c r="GJ146" s="78">
        <f>GJ145/GJ144</f>
        <v>0.18359092060244731</v>
      </c>
      <c r="GK146" s="78"/>
      <c r="GL146" s="78">
        <f t="shared" si="580"/>
        <v>0.19471214688988306</v>
      </c>
      <c r="GM146" s="78">
        <f t="shared" si="580"/>
        <v>0.17619149115923352</v>
      </c>
      <c r="GN146" s="78">
        <f t="shared" si="580"/>
        <v>0.20617290638460034</v>
      </c>
      <c r="GO146" s="78">
        <f t="shared" si="580"/>
        <v>0.16095102875219383</v>
      </c>
      <c r="GP146" s="78">
        <f t="shared" si="580"/>
        <v>0.33581192471634247</v>
      </c>
      <c r="GQ146" s="177" t="e">
        <f t="shared" si="580"/>
        <v>#DIV/0!</v>
      </c>
      <c r="GR146" s="78">
        <f t="shared" si="580"/>
        <v>0.66870051095191552</v>
      </c>
      <c r="GS146" s="78">
        <f t="shared" si="580"/>
        <v>1.4452102044981169E-2</v>
      </c>
      <c r="GT146" s="78">
        <f t="shared" si="580"/>
        <v>1.4489822651470327E-2</v>
      </c>
      <c r="GU146" s="78"/>
      <c r="GV146" s="78">
        <f t="shared" si="580"/>
        <v>0.21505463907003117</v>
      </c>
      <c r="GW146" s="78">
        <f t="shared" si="580"/>
        <v>-9.8786436817288941</v>
      </c>
      <c r="GX146" s="78">
        <f t="shared" si="580"/>
        <v>0.1476840261797365</v>
      </c>
      <c r="GY146" s="78">
        <f t="shared" si="580"/>
        <v>0.64734531598754641</v>
      </c>
      <c r="GZ146" s="78">
        <f t="shared" si="580"/>
        <v>5.6795522927307349</v>
      </c>
      <c r="HA146" s="78">
        <f t="shared" si="580"/>
        <v>0.63852301174248038</v>
      </c>
      <c r="HB146" s="78">
        <f t="shared" si="580"/>
        <v>3.6097464714966693E-2</v>
      </c>
      <c r="HC146" s="78">
        <f t="shared" si="580"/>
        <v>0.10046762939494053</v>
      </c>
      <c r="HD146" s="78">
        <f t="shared" ref="HD146:JU146" si="581">HD145/HD144</f>
        <v>2.0692789934966656</v>
      </c>
      <c r="HE146" s="78">
        <f t="shared" si="581"/>
        <v>0.88959027401389257</v>
      </c>
      <c r="HF146" s="78">
        <f t="shared" si="581"/>
        <v>0.11399002698707179</v>
      </c>
      <c r="HG146" s="78">
        <f t="shared" si="581"/>
        <v>10.009437071349073</v>
      </c>
      <c r="HH146" s="78">
        <f t="shared" si="581"/>
        <v>0.58813515979130315</v>
      </c>
      <c r="HI146" s="78">
        <f t="shared" si="581"/>
        <v>0.24720744263695885</v>
      </c>
      <c r="HJ146" s="78">
        <f t="shared" si="581"/>
        <v>0.14612865098843045</v>
      </c>
      <c r="HK146" s="78">
        <f t="shared" si="581"/>
        <v>0.20435592194505928</v>
      </c>
      <c r="HL146" s="78">
        <f t="shared" si="581"/>
        <v>1.1423056901019617</v>
      </c>
      <c r="HM146" s="78">
        <f t="shared" si="581"/>
        <v>0.13466891736042713</v>
      </c>
      <c r="HN146" s="78">
        <f t="shared" si="581"/>
        <v>0.5045355707622643</v>
      </c>
      <c r="HO146" s="78">
        <f t="shared" si="581"/>
        <v>0.39621382675136391</v>
      </c>
      <c r="HP146" s="78">
        <f t="shared" si="581"/>
        <v>0.38970908460339182</v>
      </c>
      <c r="HQ146" s="78">
        <f t="shared" si="581"/>
        <v>0.2753092750818375</v>
      </c>
      <c r="HR146" s="78">
        <f t="shared" si="581"/>
        <v>0.35806020955455542</v>
      </c>
      <c r="HS146" s="78">
        <f t="shared" si="581"/>
        <v>0.16070853012482461</v>
      </c>
      <c r="HT146" s="78"/>
      <c r="HU146" s="78">
        <f t="shared" si="581"/>
        <v>0.38577788747666225</v>
      </c>
      <c r="HV146" s="78">
        <f t="shared" si="581"/>
        <v>10.902590137697191</v>
      </c>
      <c r="HW146" s="78">
        <f t="shared" si="581"/>
        <v>1.5256923827021569</v>
      </c>
      <c r="HX146" s="78">
        <f t="shared" si="581"/>
        <v>0.23281775971286753</v>
      </c>
      <c r="HY146" s="78">
        <f t="shared" si="581"/>
        <v>0.35015751339749318</v>
      </c>
      <c r="HZ146" s="78">
        <f t="shared" si="581"/>
        <v>0.5361473579855961</v>
      </c>
      <c r="IA146" s="78">
        <f t="shared" si="581"/>
        <v>0.37642679532005119</v>
      </c>
      <c r="IB146" s="78">
        <f t="shared" si="581"/>
        <v>4.0096062764796297E-2</v>
      </c>
      <c r="IC146" s="78">
        <f t="shared" si="581"/>
        <v>1.173967467659734</v>
      </c>
      <c r="ID146" s="78">
        <f t="shared" si="581"/>
        <v>0.59133450878617144</v>
      </c>
      <c r="IE146" s="78">
        <f t="shared" si="581"/>
        <v>0.53295478720127243</v>
      </c>
      <c r="IF146" s="78">
        <f t="shared" si="581"/>
        <v>0.11938161248432823</v>
      </c>
      <c r="IG146" s="78">
        <f t="shared" si="581"/>
        <v>0.43177930926900804</v>
      </c>
      <c r="IH146" s="78">
        <f t="shared" si="581"/>
        <v>0.32393508203919191</v>
      </c>
      <c r="II146" s="78">
        <f t="shared" si="581"/>
        <v>0.28028120402184592</v>
      </c>
      <c r="IJ146" s="78">
        <f t="shared" si="581"/>
        <v>-5.8807066442018447</v>
      </c>
      <c r="IK146" s="78">
        <f t="shared" si="581"/>
        <v>0.25767612401263501</v>
      </c>
      <c r="IL146" s="78">
        <f t="shared" si="581"/>
        <v>-3.702474276784014</v>
      </c>
      <c r="IM146" s="78">
        <f t="shared" si="581"/>
        <v>0.17411523237322413</v>
      </c>
      <c r="IN146" s="78">
        <f t="shared" si="581"/>
        <v>0.29283546215794665</v>
      </c>
      <c r="IO146" s="78">
        <f t="shared" si="581"/>
        <v>0.16722134783266923</v>
      </c>
      <c r="IP146" s="78">
        <f t="shared" si="581"/>
        <v>1.3465621535737171</v>
      </c>
      <c r="IQ146" s="78">
        <f t="shared" si="581"/>
        <v>0.46534016407212203</v>
      </c>
      <c r="IR146" s="78">
        <f t="shared" si="581"/>
        <v>0.30237147045320267</v>
      </c>
      <c r="IS146" s="78"/>
      <c r="IT146" s="78">
        <f t="shared" si="581"/>
        <v>3.4935852764946353E-2</v>
      </c>
      <c r="IU146" s="78">
        <f t="shared" si="581"/>
        <v>0.26979556683126538</v>
      </c>
      <c r="IV146" s="78">
        <f t="shared" si="581"/>
        <v>0.13092085392442365</v>
      </c>
      <c r="IW146" s="177" t="e">
        <f t="shared" si="581"/>
        <v>#DIV/0!</v>
      </c>
      <c r="IX146" s="78">
        <f t="shared" si="581"/>
        <v>0.17762821791027072</v>
      </c>
      <c r="IY146" s="78">
        <f t="shared" si="581"/>
        <v>7.583474061332425E-2</v>
      </c>
      <c r="IZ146" s="78">
        <f>IZ145/IZ144</f>
        <v>5.4599222856709775E-2</v>
      </c>
      <c r="JA146" s="78">
        <f>JA145/JA144</f>
        <v>7.1244624566102963E-2</v>
      </c>
      <c r="JB146" s="78"/>
      <c r="JC146" s="78">
        <f t="shared" si="581"/>
        <v>1.2163971718942906E-2</v>
      </c>
      <c r="JD146" s="78">
        <f t="shared" si="581"/>
        <v>1.1981346637161373E-2</v>
      </c>
      <c r="JE146" s="78">
        <f t="shared" si="581"/>
        <v>1.1989872703017148E-2</v>
      </c>
      <c r="JF146" s="78" t="e">
        <f t="shared" si="581"/>
        <v>#DIV/0!</v>
      </c>
      <c r="JG146" s="78" t="e">
        <f t="shared" si="581"/>
        <v>#DIV/0!</v>
      </c>
      <c r="JH146" s="78">
        <f t="shared" si="581"/>
        <v>1.9750471416319072E-2</v>
      </c>
      <c r="JI146" s="78">
        <f t="shared" si="581"/>
        <v>3.0763834759748417E-2</v>
      </c>
      <c r="JJ146" s="78">
        <f t="shared" si="581"/>
        <v>1.7228012376012111E-2</v>
      </c>
      <c r="JK146" s="78">
        <f t="shared" si="581"/>
        <v>1.9238036413705126E-2</v>
      </c>
      <c r="JL146" s="78">
        <f t="shared" si="581"/>
        <v>2.0150242581840803E-2</v>
      </c>
      <c r="JM146" s="78" t="e">
        <f t="shared" si="581"/>
        <v>#DIV/0!</v>
      </c>
      <c r="JN146" s="78">
        <f t="shared" si="581"/>
        <v>2.0937663644418542E-2</v>
      </c>
      <c r="JO146" s="78">
        <f t="shared" si="581"/>
        <v>0.1152775885894638</v>
      </c>
      <c r="JP146" s="78">
        <f t="shared" si="581"/>
        <v>2.8139348838683995E-2</v>
      </c>
      <c r="JQ146" s="78">
        <f t="shared" si="581"/>
        <v>0.14580598931575825</v>
      </c>
      <c r="JR146" s="78">
        <f t="shared" si="581"/>
        <v>0.2028913436343221</v>
      </c>
      <c r="JS146" s="78" t="e">
        <f t="shared" si="581"/>
        <v>#DIV/0!</v>
      </c>
      <c r="JT146" s="78">
        <f t="shared" si="581"/>
        <v>0.18898790175843866</v>
      </c>
      <c r="JU146" s="78">
        <f t="shared" si="581"/>
        <v>0.14013166792257556</v>
      </c>
      <c r="JV146" s="78">
        <f t="shared" ref="JV146:MG146" si="582">JV145/JV144</f>
        <v>0.15193471054969912</v>
      </c>
      <c r="JW146" s="78">
        <f t="shared" si="582"/>
        <v>0.14503844843306685</v>
      </c>
      <c r="JX146" s="78" t="e">
        <f t="shared" si="582"/>
        <v>#DIV/0!</v>
      </c>
      <c r="JY146" s="78">
        <f t="shared" si="582"/>
        <v>4.9734298665471612E-2</v>
      </c>
      <c r="JZ146" s="78">
        <f t="shared" si="582"/>
        <v>1.7971608939587255E-2</v>
      </c>
      <c r="KA146" s="78">
        <f t="shared" si="582"/>
        <v>2.3126550919945466E-2</v>
      </c>
      <c r="KB146" s="78">
        <f t="shared" si="582"/>
        <v>1.7899341590167324E-2</v>
      </c>
      <c r="KC146" s="78"/>
      <c r="KD146" s="78"/>
      <c r="KE146" s="78">
        <f t="shared" si="582"/>
        <v>8.6124699990583573E-2</v>
      </c>
      <c r="KF146" s="78">
        <f t="shared" si="582"/>
        <v>7.8880122412425618E-2</v>
      </c>
      <c r="KG146" s="78"/>
      <c r="KH146" s="78"/>
      <c r="KI146" s="78">
        <f t="shared" si="582"/>
        <v>1.6097928620169479E-2</v>
      </c>
      <c r="KJ146" s="78" t="e">
        <f t="shared" si="582"/>
        <v>#DIV/0!</v>
      </c>
      <c r="KK146" s="78">
        <f t="shared" si="582"/>
        <v>1.44251526831872E-2</v>
      </c>
      <c r="KL146" s="78">
        <f t="shared" si="582"/>
        <v>1.4473903966570998E-2</v>
      </c>
      <c r="KM146" s="78" t="e">
        <f t="shared" si="582"/>
        <v>#DIV/0!</v>
      </c>
      <c r="KN146" s="78" t="e">
        <f t="shared" si="582"/>
        <v>#DIV/0!</v>
      </c>
      <c r="KO146" s="78" t="e">
        <f t="shared" si="582"/>
        <v>#DIV/0!</v>
      </c>
      <c r="KP146" s="78"/>
      <c r="KQ146" s="78">
        <f t="shared" si="582"/>
        <v>0.48633375956607672</v>
      </c>
      <c r="KR146" s="78">
        <f t="shared" si="582"/>
        <v>0.11042200201737787</v>
      </c>
      <c r="KS146" s="78">
        <f t="shared" si="582"/>
        <v>1.3796580038551334</v>
      </c>
      <c r="KT146" s="78">
        <f t="shared" si="582"/>
        <v>3.3715661851960996E-2</v>
      </c>
      <c r="KU146" s="78">
        <f t="shared" si="582"/>
        <v>0.20329659262772615</v>
      </c>
      <c r="KV146" s="78">
        <f t="shared" si="582"/>
        <v>0.22020314261958776</v>
      </c>
      <c r="KW146" s="78">
        <f t="shared" si="582"/>
        <v>0.8513325592285359</v>
      </c>
      <c r="KX146" s="78">
        <f t="shared" si="582"/>
        <v>0.51712505641216699</v>
      </c>
      <c r="KY146" s="78">
        <f t="shared" si="582"/>
        <v>2.3581859964923211E-2</v>
      </c>
      <c r="KZ146" s="78">
        <f t="shared" si="582"/>
        <v>2.4298714718650101</v>
      </c>
      <c r="LA146" s="78">
        <f t="shared" si="582"/>
        <v>0.11894730562019402</v>
      </c>
      <c r="LB146" s="78">
        <f t="shared" si="582"/>
        <v>0.6842071719131263</v>
      </c>
      <c r="LC146" s="78">
        <f t="shared" si="582"/>
        <v>0.40849869868039462</v>
      </c>
      <c r="LD146" s="78">
        <f t="shared" si="582"/>
        <v>0.27522480684229106</v>
      </c>
      <c r="LE146" s="78">
        <f t="shared" si="582"/>
        <v>1.0693019437621358</v>
      </c>
      <c r="LF146" s="78">
        <f t="shared" si="582"/>
        <v>0.77883662632539619</v>
      </c>
      <c r="LG146" s="78">
        <f t="shared" si="582"/>
        <v>0.18778954502157449</v>
      </c>
      <c r="LH146" s="78">
        <f t="shared" si="582"/>
        <v>9.6172678852437424E-2</v>
      </c>
      <c r="LI146" s="78">
        <f t="shared" si="582"/>
        <v>0.52658941037948037</v>
      </c>
      <c r="LJ146" s="78">
        <f t="shared" si="582"/>
        <v>0.64142609340213452</v>
      </c>
      <c r="LK146" s="78" t="e">
        <f t="shared" si="582"/>
        <v>#DIV/0!</v>
      </c>
      <c r="LL146" s="78">
        <f t="shared" si="582"/>
        <v>1.4448024221618826E-2</v>
      </c>
      <c r="LM146" s="78">
        <f t="shared" si="582"/>
        <v>1.4487246697263173E-2</v>
      </c>
      <c r="LN146" s="78"/>
      <c r="LO146" s="78">
        <f t="shared" ref="LO146" si="583">LO145/LO144</f>
        <v>0.46720366805915348</v>
      </c>
      <c r="LP146" s="78">
        <f t="shared" si="582"/>
        <v>0.1527805356427564</v>
      </c>
      <c r="LQ146" s="78"/>
      <c r="LR146" s="78">
        <f t="shared" si="582"/>
        <v>0.17592946722173983</v>
      </c>
      <c r="LS146" s="78">
        <f t="shared" si="582"/>
        <v>0.14020816843968284</v>
      </c>
      <c r="LT146" s="78">
        <f t="shared" si="582"/>
        <v>0.24720171543988487</v>
      </c>
      <c r="LU146" s="78">
        <f t="shared" si="582"/>
        <v>0.14748533631041538</v>
      </c>
      <c r="LV146" s="78">
        <f t="shared" si="582"/>
        <v>0.19362584828358409</v>
      </c>
      <c r="LW146" s="78" t="e">
        <f t="shared" si="582"/>
        <v>#DIV/0!</v>
      </c>
      <c r="LX146" s="78">
        <f t="shared" si="582"/>
        <v>3.3048580368494104E-2</v>
      </c>
      <c r="LY146" s="78">
        <f t="shared" si="582"/>
        <v>5.2438295713476156E-2</v>
      </c>
      <c r="LZ146" s="78">
        <f t="shared" si="582"/>
        <v>5.337870001903397E-2</v>
      </c>
      <c r="MA146" s="78">
        <f t="shared" si="582"/>
        <v>9.9281077244470786E-2</v>
      </c>
      <c r="MB146" s="78">
        <f t="shared" si="582"/>
        <v>0.11561622711597158</v>
      </c>
      <c r="MC146" s="78" t="e">
        <f t="shared" si="582"/>
        <v>#DIV/0!</v>
      </c>
      <c r="MD146" s="78">
        <f t="shared" si="582"/>
        <v>4.434389896464349E-2</v>
      </c>
      <c r="ME146" s="78">
        <f t="shared" si="582"/>
        <v>3.4265413854025546E-2</v>
      </c>
      <c r="MF146" s="78">
        <f t="shared" si="582"/>
        <v>6.4813096572691603E-2</v>
      </c>
      <c r="MG146" s="78">
        <f t="shared" si="582"/>
        <v>5.4396651679705969E-2</v>
      </c>
      <c r="MH146" s="78">
        <f t="shared" ref="MH146:OS146" si="584">MH145/MH144</f>
        <v>5.2912604106163441E-2</v>
      </c>
      <c r="MI146" s="78" t="e">
        <f t="shared" si="584"/>
        <v>#DIV/0!</v>
      </c>
      <c r="MJ146" s="78">
        <f t="shared" si="584"/>
        <v>3.9139124711156943E-2</v>
      </c>
      <c r="MK146" s="78">
        <f t="shared" si="584"/>
        <v>5.5019744828156018E-2</v>
      </c>
      <c r="ML146" s="78">
        <f t="shared" si="584"/>
        <v>0.10330045488823238</v>
      </c>
      <c r="MM146" s="78">
        <f t="shared" si="584"/>
        <v>0.1140021442144452</v>
      </c>
      <c r="MN146" s="78">
        <f t="shared" si="584"/>
        <v>8.216965377577605E-2</v>
      </c>
      <c r="MO146" s="78" t="e">
        <f t="shared" si="584"/>
        <v>#DIV/0!</v>
      </c>
      <c r="MP146" s="78">
        <f t="shared" si="584"/>
        <v>0.11451977689157312</v>
      </c>
      <c r="MQ146" s="78">
        <f t="shared" si="584"/>
        <v>0.1262618168895509</v>
      </c>
      <c r="MR146" s="78">
        <f t="shared" si="584"/>
        <v>0.27682322080181271</v>
      </c>
      <c r="MS146" s="78">
        <f t="shared" si="584"/>
        <v>0.41326910124464694</v>
      </c>
      <c r="MT146" s="78">
        <f t="shared" si="584"/>
        <v>9.021182094109928E-2</v>
      </c>
      <c r="MU146" s="78" t="e">
        <f t="shared" si="584"/>
        <v>#DIV/0!</v>
      </c>
      <c r="MV146" s="78">
        <f t="shared" si="584"/>
        <v>0.13829424050050892</v>
      </c>
      <c r="MW146" s="78">
        <f t="shared" si="584"/>
        <v>0.36232862606836791</v>
      </c>
      <c r="MX146" s="78">
        <f t="shared" si="584"/>
        <v>8.57241842769874E-2</v>
      </c>
      <c r="MY146" s="78">
        <f t="shared" si="584"/>
        <v>5.0520451137159895E-2</v>
      </c>
      <c r="MZ146" s="78">
        <f t="shared" si="584"/>
        <v>0.27005578557535531</v>
      </c>
      <c r="NA146" s="78" t="e">
        <f t="shared" si="584"/>
        <v>#DIV/0!</v>
      </c>
      <c r="NB146" s="78">
        <f t="shared" si="584"/>
        <v>0.24208882806434273</v>
      </c>
      <c r="NC146" s="78">
        <f t="shared" si="584"/>
        <v>0.11545686308547967</v>
      </c>
      <c r="ND146" s="78">
        <f t="shared" si="584"/>
        <v>0.16875273086264736</v>
      </c>
      <c r="NE146" s="78">
        <f t="shared" si="584"/>
        <v>0.37611313402811869</v>
      </c>
      <c r="NF146" s="78">
        <f t="shared" si="584"/>
        <v>0.12010373359296211</v>
      </c>
      <c r="NG146" s="78" t="e">
        <f t="shared" si="584"/>
        <v>#DIV/0!</v>
      </c>
      <c r="NH146" s="78">
        <f t="shared" si="584"/>
        <v>7.9253238547601787E-2</v>
      </c>
      <c r="NI146" s="78">
        <f t="shared" si="584"/>
        <v>0.10101378742581929</v>
      </c>
      <c r="NJ146" s="78" t="e">
        <f t="shared" si="584"/>
        <v>#DIV/0!</v>
      </c>
      <c r="NK146" s="78">
        <f t="shared" si="584"/>
        <v>4.7805665454713958E-2</v>
      </c>
      <c r="NL146" s="78">
        <f t="shared" si="584"/>
        <v>6.0437778250967897E-2</v>
      </c>
      <c r="NM146" s="78">
        <f t="shared" si="584"/>
        <v>0.28369830759420822</v>
      </c>
      <c r="NN146" s="78">
        <f t="shared" si="584"/>
        <v>0.25034064852999088</v>
      </c>
      <c r="NO146" s="78">
        <f t="shared" si="584"/>
        <v>0.31250064315454834</v>
      </c>
      <c r="NP146" s="78" t="e">
        <f t="shared" si="584"/>
        <v>#DIV/0!</v>
      </c>
      <c r="NQ146" s="78">
        <f t="shared" si="584"/>
        <v>4.2825679800801743E-2</v>
      </c>
      <c r="NR146" s="78">
        <f t="shared" si="584"/>
        <v>6.6562970351653303E-2</v>
      </c>
      <c r="NS146" s="78">
        <f t="shared" si="584"/>
        <v>0.11137478002001505</v>
      </c>
      <c r="NT146" s="78">
        <f t="shared" si="584"/>
        <v>0.18556906945280344</v>
      </c>
      <c r="NU146" s="78">
        <f t="shared" si="584"/>
        <v>8.4989866994013091E-2</v>
      </c>
      <c r="NV146" s="78" t="e">
        <f t="shared" si="584"/>
        <v>#DIV/0!</v>
      </c>
      <c r="NW146" s="78">
        <f t="shared" si="584"/>
        <v>5.3403465113130037E-2</v>
      </c>
      <c r="NX146" s="78">
        <f t="shared" si="584"/>
        <v>3.8176481862389568E-2</v>
      </c>
      <c r="NY146" s="78">
        <f t="shared" si="584"/>
        <v>0.29295036564546895</v>
      </c>
      <c r="NZ146" s="78">
        <f t="shared" si="584"/>
        <v>3.0375516961500534E-2</v>
      </c>
      <c r="OA146" s="78">
        <f t="shared" si="584"/>
        <v>3.8584921476416761E-2</v>
      </c>
      <c r="OB146" s="78" t="e">
        <f t="shared" si="584"/>
        <v>#DIV/0!</v>
      </c>
      <c r="OC146" s="78">
        <f t="shared" si="584"/>
        <v>2.1865477975032632E-2</v>
      </c>
      <c r="OD146" s="78">
        <f t="shared" si="584"/>
        <v>0.14096584853832975</v>
      </c>
      <c r="OE146" s="78">
        <f t="shared" si="584"/>
        <v>6.5418566194170386E-2</v>
      </c>
      <c r="OF146" s="78">
        <f t="shared" si="584"/>
        <v>0.15816476377838234</v>
      </c>
      <c r="OG146" s="78" t="e">
        <f t="shared" si="584"/>
        <v>#DIV/0!</v>
      </c>
      <c r="OH146" s="78">
        <f t="shared" si="584"/>
        <v>0.27437936085687087</v>
      </c>
      <c r="OI146" s="78">
        <f t="shared" si="584"/>
        <v>5.3215404801745456E-2</v>
      </c>
      <c r="OJ146" s="78" t="e">
        <f t="shared" si="584"/>
        <v>#DIV/0!</v>
      </c>
      <c r="OK146" s="78">
        <f t="shared" si="584"/>
        <v>0.73330036268449506</v>
      </c>
      <c r="OL146" s="78">
        <f t="shared" si="584"/>
        <v>0.47047057344628762</v>
      </c>
      <c r="OM146" s="78" t="e">
        <f t="shared" si="584"/>
        <v>#DIV/0!</v>
      </c>
      <c r="ON146" s="78">
        <f t="shared" si="584"/>
        <v>0.51463185629403019</v>
      </c>
      <c r="OO146" s="78">
        <f t="shared" si="584"/>
        <v>0.33217531964383867</v>
      </c>
      <c r="OP146" s="78" t="e">
        <f t="shared" si="584"/>
        <v>#DIV/0!</v>
      </c>
      <c r="OQ146" s="78">
        <f t="shared" si="584"/>
        <v>1.5545116830435378E-2</v>
      </c>
      <c r="OR146" s="78">
        <f t="shared" si="584"/>
        <v>1.5318484199034272E-2</v>
      </c>
      <c r="OS146" s="78" t="e">
        <f t="shared" si="584"/>
        <v>#DIV/0!</v>
      </c>
      <c r="OT146" s="78" t="e">
        <f t="shared" ref="OT146:OY146" si="585">OT145/OT144</f>
        <v>#DIV/0!</v>
      </c>
      <c r="OU146" s="78">
        <f t="shared" si="585"/>
        <v>1.5262188356968989E-2</v>
      </c>
      <c r="OV146" s="78" t="e">
        <f t="shared" si="585"/>
        <v>#DIV/0!</v>
      </c>
      <c r="OW146" s="78" t="e">
        <f t="shared" si="585"/>
        <v>#DIV/0!</v>
      </c>
      <c r="OX146" s="78" t="e">
        <f t="shared" si="585"/>
        <v>#DIV/0!</v>
      </c>
      <c r="OY146" s="78" t="e">
        <f t="shared" si="585"/>
        <v>#DIV/0!</v>
      </c>
    </row>
    <row r="147" spans="1:415" s="222" customFormat="1" ht="12">
      <c r="A147" s="218" t="s">
        <v>65</v>
      </c>
      <c r="B147" s="218"/>
      <c r="C147" s="218"/>
      <c r="D147" s="220">
        <f t="shared" ref="D147:BO147" si="586">D142</f>
        <v>6.404036926644506E-2</v>
      </c>
      <c r="E147" s="220">
        <f t="shared" si="586"/>
        <v>0.19421640828205461</v>
      </c>
      <c r="F147" s="220">
        <f t="shared" si="586"/>
        <v>0.59035830506137121</v>
      </c>
      <c r="G147" s="220">
        <f t="shared" si="586"/>
        <v>0.20558165202265721</v>
      </c>
      <c r="H147" s="220">
        <f t="shared" si="586"/>
        <v>0.38836567776368625</v>
      </c>
      <c r="I147" s="220">
        <f t="shared" si="586"/>
        <v>0.40939957682987788</v>
      </c>
      <c r="J147" s="220">
        <f t="shared" si="586"/>
        <v>0.24971396269466598</v>
      </c>
      <c r="K147" s="220">
        <f t="shared" si="586"/>
        <v>0.6010045293119558</v>
      </c>
      <c r="L147" s="220">
        <f t="shared" si="586"/>
        <v>0.49002496485454139</v>
      </c>
      <c r="M147" s="220">
        <f t="shared" si="586"/>
        <v>1.4395708609024984</v>
      </c>
      <c r="N147" s="220">
        <f t="shared" si="586"/>
        <v>0.52346749597781916</v>
      </c>
      <c r="O147" s="220">
        <f t="shared" si="586"/>
        <v>1.1442456452673275</v>
      </c>
      <c r="P147" s="220">
        <f t="shared" si="586"/>
        <v>0.2807926413891953</v>
      </c>
      <c r="Q147" s="220">
        <f t="shared" si="586"/>
        <v>0.1044438029856955</v>
      </c>
      <c r="R147" s="220">
        <f t="shared" si="586"/>
        <v>6.9070844613826912E-2</v>
      </c>
      <c r="S147" s="220">
        <f t="shared" si="586"/>
        <v>9.7094265911188388E-2</v>
      </c>
      <c r="T147" s="220"/>
      <c r="U147" s="220"/>
      <c r="V147" s="220">
        <f t="shared" si="586"/>
        <v>1.1992370182012855E-2</v>
      </c>
      <c r="W147" s="220">
        <f t="shared" si="586"/>
        <v>1.6593836133149017E-2</v>
      </c>
      <c r="X147" s="220">
        <f t="shared" si="586"/>
        <v>7.8447674217562349E-3</v>
      </c>
      <c r="Y147" s="220">
        <f t="shared" si="586"/>
        <v>2.2031823282542863E-2</v>
      </c>
      <c r="Z147" s="220">
        <f t="shared" si="586"/>
        <v>9.3631016473403137E-3</v>
      </c>
      <c r="AA147" s="220"/>
      <c r="AB147" s="220">
        <f t="shared" si="586"/>
        <v>8.5252228217674291E-3</v>
      </c>
      <c r="AC147" s="220">
        <f t="shared" si="586"/>
        <v>1.1437196320508394E-2</v>
      </c>
      <c r="AD147" s="220">
        <f t="shared" si="586"/>
        <v>4.7376581557996176E-3</v>
      </c>
      <c r="AE147" s="220">
        <f t="shared" si="586"/>
        <v>2.9766885899000861E-3</v>
      </c>
      <c r="AF147" s="220">
        <f t="shared" si="586"/>
        <v>1.3637607947012895E-3</v>
      </c>
      <c r="AG147" s="220"/>
      <c r="AH147" s="220">
        <f t="shared" si="586"/>
        <v>1.4266676986166283E-2</v>
      </c>
      <c r="AI147" s="220">
        <f t="shared" si="586"/>
        <v>1.0597137896271236E-2</v>
      </c>
      <c r="AJ147" s="220">
        <f t="shared" si="586"/>
        <v>0.1857789287681591</v>
      </c>
      <c r="AK147" s="220">
        <f t="shared" si="586"/>
        <v>8.590518230219861E-2</v>
      </c>
      <c r="AL147" s="220">
        <f t="shared" si="586"/>
        <v>1.9737882153091468E-2</v>
      </c>
      <c r="AM147" s="220"/>
      <c r="AN147" s="220">
        <f t="shared" si="586"/>
        <v>1.8267510703369027E-2</v>
      </c>
      <c r="AO147" s="220">
        <f t="shared" si="586"/>
        <v>2.0781477531134702E-2</v>
      </c>
      <c r="AP147" s="220">
        <f t="shared" si="586"/>
        <v>1.6185278757300893E-2</v>
      </c>
      <c r="AQ147" s="220">
        <f t="shared" si="586"/>
        <v>1.0511766397382343E-2</v>
      </c>
      <c r="AR147" s="220">
        <f t="shared" si="586"/>
        <v>8.4786046659553627E-3</v>
      </c>
      <c r="AS147" s="220"/>
      <c r="AT147" s="220">
        <f t="shared" si="586"/>
        <v>3.0338034808274669E-2</v>
      </c>
      <c r="AU147" s="220">
        <f t="shared" si="586"/>
        <v>7.078208631603887E-2</v>
      </c>
      <c r="AV147" s="220">
        <f t="shared" si="586"/>
        <v>0.15934770603000623</v>
      </c>
      <c r="AW147" s="220">
        <f t="shared" si="586"/>
        <v>6.5669480570645644E-2</v>
      </c>
      <c r="AX147" s="220">
        <f t="shared" si="586"/>
        <v>4.685720307104109E-2</v>
      </c>
      <c r="AY147" s="220"/>
      <c r="AZ147" s="220">
        <f t="shared" si="586"/>
        <v>7.4999489299503964E-3</v>
      </c>
      <c r="BA147" s="220">
        <f t="shared" si="586"/>
        <v>3.3597434790624261E-3</v>
      </c>
      <c r="BB147" s="220">
        <f t="shared" si="586"/>
        <v>1.7901852686932024E-2</v>
      </c>
      <c r="BC147" s="220">
        <f t="shared" si="586"/>
        <v>6.3900117422441638E-3</v>
      </c>
      <c r="BD147" s="220"/>
      <c r="BE147" s="220">
        <f t="shared" si="586"/>
        <v>3.3656719555044392E-3</v>
      </c>
      <c r="BF147" s="220">
        <f t="shared" si="586"/>
        <v>5.7467587858049035E-2</v>
      </c>
      <c r="BG147" s="220">
        <f t="shared" si="586"/>
        <v>6.0783646454768213E-2</v>
      </c>
      <c r="BH147" s="220">
        <f t="shared" si="586"/>
        <v>0.12421441746976257</v>
      </c>
      <c r="BI147" s="220"/>
      <c r="BJ147" s="220">
        <f t="shared" si="586"/>
        <v>8.4466392550270719E-2</v>
      </c>
      <c r="BK147" s="220">
        <f t="shared" si="586"/>
        <v>3.5443670369044458E-2</v>
      </c>
      <c r="BL147" s="220">
        <f t="shared" si="586"/>
        <v>5.6357755459741685E-2</v>
      </c>
      <c r="BM147" s="220">
        <f t="shared" si="586"/>
        <v>3.5057693332987673E-2</v>
      </c>
      <c r="BN147" s="220"/>
      <c r="BO147" s="220">
        <f t="shared" si="586"/>
        <v>3.9179182037805274E-3</v>
      </c>
      <c r="BP147" s="220">
        <f t="shared" ref="BP147:EB147" si="587">BP142</f>
        <v>1.6105270354565635E-2</v>
      </c>
      <c r="BQ147" s="220">
        <f t="shared" si="587"/>
        <v>1.9683621974698657E-2</v>
      </c>
      <c r="BR147" s="220">
        <f t="shared" si="587"/>
        <v>7.3303533869182739E-3</v>
      </c>
      <c r="BS147" s="220"/>
      <c r="BT147" s="220">
        <f t="shared" si="587"/>
        <v>2.5092139537405089E-2</v>
      </c>
      <c r="BU147" s="220">
        <f t="shared" si="587"/>
        <v>3.2466457793188554E-2</v>
      </c>
      <c r="BV147" s="220">
        <f t="shared" si="587"/>
        <v>2.1860669596746481E-2</v>
      </c>
      <c r="BW147" s="220"/>
      <c r="BX147" s="220">
        <f t="shared" si="587"/>
        <v>2.271681017377283E-3</v>
      </c>
      <c r="BY147" s="220"/>
      <c r="BZ147" s="220">
        <f t="shared" si="587"/>
        <v>3.5054580168463904E-2</v>
      </c>
      <c r="CA147" s="220">
        <f t="shared" si="587"/>
        <v>1.9884052177777485E-3</v>
      </c>
      <c r="CB147" s="220">
        <f t="shared" si="587"/>
        <v>1.4796256781190696E-2</v>
      </c>
      <c r="CC147" s="220">
        <f>CC142</f>
        <v>2.0393436291313606E-3</v>
      </c>
      <c r="CD147" s="220">
        <f>CD142</f>
        <v>5.6660441163606225E-2</v>
      </c>
      <c r="CE147" s="220">
        <f>CE142</f>
        <v>6.1419361309374344E-2</v>
      </c>
      <c r="CF147" s="220"/>
      <c r="CG147" s="220">
        <f t="shared" si="587"/>
        <v>1.8597281329882979E-2</v>
      </c>
      <c r="CH147" s="220"/>
      <c r="CI147" s="75">
        <f>CI142</f>
        <v>7.1750619268152085E-2</v>
      </c>
      <c r="CJ147" s="220"/>
      <c r="CK147" s="220">
        <f>CK142</f>
        <v>5.122502395639545E-2</v>
      </c>
      <c r="CL147" s="220">
        <f>CL142</f>
        <v>4.3296806318035029E-2</v>
      </c>
      <c r="CM147" s="220">
        <f t="shared" si="587"/>
        <v>4.0735541828752615E-2</v>
      </c>
      <c r="CN147" s="221" t="e">
        <f t="shared" si="587"/>
        <v>#DIV/0!</v>
      </c>
      <c r="CO147" s="220">
        <f t="shared" si="587"/>
        <v>0.29198214052699045</v>
      </c>
      <c r="CP147" s="220">
        <f t="shared" si="587"/>
        <v>0.34872935369652436</v>
      </c>
      <c r="CQ147" s="220">
        <f t="shared" si="587"/>
        <v>0.34763908046736641</v>
      </c>
      <c r="CR147" s="220" t="e">
        <f t="shared" si="587"/>
        <v>#DIV/0!</v>
      </c>
      <c r="CS147" s="220"/>
      <c r="CT147" s="220">
        <f t="shared" si="587"/>
        <v>4.255700284620189E-2</v>
      </c>
      <c r="CU147" s="220">
        <f t="shared" si="587"/>
        <v>0.19669046032941137</v>
      </c>
      <c r="CV147" s="220">
        <f t="shared" si="587"/>
        <v>3.3944015770893043E-3</v>
      </c>
      <c r="CW147" s="220">
        <f t="shared" si="587"/>
        <v>2.9644492483897038E-3</v>
      </c>
      <c r="CX147" s="220">
        <f t="shared" si="587"/>
        <v>2.5372048529967182E-2</v>
      </c>
      <c r="CY147" s="220"/>
      <c r="CZ147" s="220">
        <f t="shared" si="587"/>
        <v>2.8439986424372093E-3</v>
      </c>
      <c r="DA147" s="220">
        <f t="shared" si="587"/>
        <v>6.1012338318875668E-3</v>
      </c>
      <c r="DB147" s="220">
        <f t="shared" si="587"/>
        <v>5.3284204581826112E-3</v>
      </c>
      <c r="DC147" s="220">
        <f>DC142</f>
        <v>2.6653177334370729E-2</v>
      </c>
      <c r="DD147" s="220">
        <f>DD142</f>
        <v>3.2500155197029576E-2</v>
      </c>
      <c r="DE147" s="220"/>
      <c r="DF147" s="220"/>
      <c r="DG147" s="220">
        <f t="shared" si="587"/>
        <v>2.2113526782120019E-2</v>
      </c>
      <c r="DH147" s="220">
        <f t="shared" si="587"/>
        <v>2.2130174213806302E-2</v>
      </c>
      <c r="DI147" s="220">
        <f t="shared" si="587"/>
        <v>5.461433498694078E-2</v>
      </c>
      <c r="DJ147" s="220">
        <f>DJ142</f>
        <v>2.0918839125621862E-2</v>
      </c>
      <c r="DK147" s="220" t="e">
        <f>DK142</f>
        <v>#DIV/0!</v>
      </c>
      <c r="DL147" s="220"/>
      <c r="DM147" s="220">
        <f t="shared" si="587"/>
        <v>4.6922301173796914E-2</v>
      </c>
      <c r="DN147" s="220">
        <f t="shared" si="587"/>
        <v>9.3695313175605366E-2</v>
      </c>
      <c r="DO147" s="220">
        <f t="shared" si="587"/>
        <v>4.6459106939412603E-2</v>
      </c>
      <c r="DP147" s="220">
        <f>DP142</f>
        <v>0.12769007723078704</v>
      </c>
      <c r="DQ147" s="220">
        <f>DQ142</f>
        <v>9.9844631490795283E-2</v>
      </c>
      <c r="DR147" s="220"/>
      <c r="DS147" s="220">
        <f>DS142</f>
        <v>7.6164688857030302E-2</v>
      </c>
      <c r="DT147" s="220">
        <f t="shared" si="587"/>
        <v>6.367183117932311E-2</v>
      </c>
      <c r="DU147" s="220">
        <f t="shared" si="587"/>
        <v>0.11750682600851541</v>
      </c>
      <c r="DV147" s="220">
        <f t="shared" si="587"/>
        <v>0.16040281939805995</v>
      </c>
      <c r="DW147" s="220">
        <f>DW142</f>
        <v>2.6614438113066591E-2</v>
      </c>
      <c r="DX147" s="220"/>
      <c r="DY147" s="220">
        <f t="shared" si="587"/>
        <v>0.13196130118572064</v>
      </c>
      <c r="DZ147" s="220">
        <f t="shared" si="587"/>
        <v>0.15367838599558728</v>
      </c>
      <c r="EA147" s="220">
        <f t="shared" si="587"/>
        <v>0.10835440022363359</v>
      </c>
      <c r="EB147" s="220">
        <f t="shared" si="587"/>
        <v>9.2363139700643249E-2</v>
      </c>
      <c r="EC147" s="220">
        <f>EC142</f>
        <v>0.13856533512732716</v>
      </c>
      <c r="ED147" s="220"/>
      <c r="EE147" s="220">
        <f>EE142</f>
        <v>8.4363707784531998E-3</v>
      </c>
      <c r="EF147" s="220">
        <f>EF142</f>
        <v>9.740111788756247E-3</v>
      </c>
      <c r="EG147" s="220">
        <f>EG142</f>
        <v>3.5137393799873011E-2</v>
      </c>
      <c r="EH147" s="220">
        <f>EH142</f>
        <v>4.0300573525238186E-2</v>
      </c>
      <c r="EI147" s="220">
        <f t="shared" ref="EI147:HC147" si="588">EI142</f>
        <v>2.2020428421396926E-2</v>
      </c>
      <c r="EJ147" s="220"/>
      <c r="EK147" s="220">
        <f>EK142</f>
        <v>6.0558642783564397E-2</v>
      </c>
      <c r="EL147" s="220">
        <f t="shared" si="588"/>
        <v>5.7412379234265627E-2</v>
      </c>
      <c r="EM147" s="220">
        <f t="shared" si="588"/>
        <v>0.11487220270944276</v>
      </c>
      <c r="EN147" s="220">
        <f>EN142</f>
        <v>8.0018435472820365E-2</v>
      </c>
      <c r="EO147" s="220">
        <f>EO142</f>
        <v>0.15522613463026588</v>
      </c>
      <c r="EP147" s="220"/>
      <c r="EQ147" s="220">
        <f t="shared" si="588"/>
        <v>2.6512287125337774E-2</v>
      </c>
      <c r="ER147" s="220">
        <f t="shared" si="588"/>
        <v>7.6249454581737749E-2</v>
      </c>
      <c r="ES147" s="220">
        <f t="shared" si="588"/>
        <v>3.9192203510989461E-2</v>
      </c>
      <c r="ET147" s="220">
        <f>ET142</f>
        <v>5.8677560083919188E-2</v>
      </c>
      <c r="EU147" s="220">
        <f>EU142</f>
        <v>5.45965273441354E-2</v>
      </c>
      <c r="EV147" s="220"/>
      <c r="EW147" s="220">
        <f>EW142</f>
        <v>5.1026301141416743E-2</v>
      </c>
      <c r="EX147" s="220">
        <f t="shared" si="588"/>
        <v>3.1146218661063999E-2</v>
      </c>
      <c r="EY147" s="220">
        <f t="shared" si="588"/>
        <v>8.5226260256177546E-3</v>
      </c>
      <c r="EZ147" s="220">
        <f>EZ142</f>
        <v>7.5009699029466798E-3</v>
      </c>
      <c r="FA147" s="220"/>
      <c r="FB147" s="220"/>
      <c r="FC147" s="220">
        <f>FC142</f>
        <v>1.2632307597745073E-2</v>
      </c>
      <c r="FD147" s="220">
        <f>FD142</f>
        <v>2.6040579660580529E-2</v>
      </c>
      <c r="FE147" s="220">
        <f>FE142</f>
        <v>1.3298774878451403E-2</v>
      </c>
      <c r="FF147" s="220">
        <f>FF142</f>
        <v>1.642061020109507E-2</v>
      </c>
      <c r="FG147" s="220"/>
      <c r="FH147" s="220">
        <f t="shared" si="588"/>
        <v>3.3228083704759506E-2</v>
      </c>
      <c r="FI147" s="220">
        <f t="shared" si="588"/>
        <v>1.5524368403811703E-2</v>
      </c>
      <c r="FJ147" s="220">
        <f t="shared" si="588"/>
        <v>2.8925996016520933E-2</v>
      </c>
      <c r="FK147" s="220">
        <f t="shared" si="588"/>
        <v>2.9273602599676415E-2</v>
      </c>
      <c r="FL147" s="220">
        <f t="shared" si="588"/>
        <v>2.2515127433561155E-2</v>
      </c>
      <c r="FM147" s="220"/>
      <c r="FN147" s="220">
        <f t="shared" si="588"/>
        <v>2.4446925411011292E-2</v>
      </c>
      <c r="FO147" s="220">
        <f t="shared" si="588"/>
        <v>4.8485016386467725E-2</v>
      </c>
      <c r="FP147" s="220">
        <f t="shared" si="588"/>
        <v>0.16684232453166789</v>
      </c>
      <c r="FQ147" s="220">
        <f t="shared" si="588"/>
        <v>1.1047704118017124E-2</v>
      </c>
      <c r="FR147" s="220">
        <f t="shared" si="588"/>
        <v>7.1312511837894254E-3</v>
      </c>
      <c r="FS147" s="220"/>
      <c r="FT147" s="220">
        <f>FT142</f>
        <v>2.0610326821342839E-2</v>
      </c>
      <c r="FU147" s="220">
        <f>FU142</f>
        <v>3.9578464504674303E-2</v>
      </c>
      <c r="FV147" s="220">
        <f>FV142</f>
        <v>1.4283228104285334E-2</v>
      </c>
      <c r="FW147" s="220">
        <f t="shared" si="588"/>
        <v>3.8003190052819956E-2</v>
      </c>
      <c r="FX147" s="220">
        <f t="shared" si="588"/>
        <v>1.613841486385803E-2</v>
      </c>
      <c r="FY147" s="220"/>
      <c r="FZ147" s="220" t="e">
        <f t="shared" si="588"/>
        <v>#DIV/0!</v>
      </c>
      <c r="GA147" s="220" t="e">
        <f t="shared" si="588"/>
        <v>#DIV/0!</v>
      </c>
      <c r="GB147" s="220" t="e">
        <f t="shared" si="588"/>
        <v>#DIV/0!</v>
      </c>
      <c r="GC147" s="220" t="e">
        <f t="shared" si="588"/>
        <v>#DIV/0!</v>
      </c>
      <c r="GD147" s="220" t="e">
        <f t="shared" si="588"/>
        <v>#DIV/0!</v>
      </c>
      <c r="GE147" s="220"/>
      <c r="GF147" s="220">
        <f t="shared" si="588"/>
        <v>0.10930209395717636</v>
      </c>
      <c r="GG147" s="220">
        <f t="shared" si="588"/>
        <v>7.93247979431662E-2</v>
      </c>
      <c r="GH147" s="220">
        <f>GH142</f>
        <v>4.9305656078494443E-2</v>
      </c>
      <c r="GI147" s="220">
        <f>GI142</f>
        <v>5.5125870705274506E-2</v>
      </c>
      <c r="GJ147" s="220">
        <f>GJ142</f>
        <v>5.6339189985405103E-2</v>
      </c>
      <c r="GK147" s="220"/>
      <c r="GL147" s="220">
        <f t="shared" si="588"/>
        <v>1.1505579892838628E-2</v>
      </c>
      <c r="GM147" s="220">
        <f t="shared" si="588"/>
        <v>1.1423744881204116E-2</v>
      </c>
      <c r="GN147" s="220">
        <f t="shared" si="588"/>
        <v>2.5866534073617733E-2</v>
      </c>
      <c r="GO147" s="220">
        <f t="shared" si="588"/>
        <v>1.4588323851566934E-2</v>
      </c>
      <c r="GP147" s="220">
        <f t="shared" si="588"/>
        <v>1.3510412674730635E-2</v>
      </c>
      <c r="GQ147" s="221" t="e">
        <f t="shared" si="588"/>
        <v>#DIV/0!</v>
      </c>
      <c r="GR147" s="220">
        <f t="shared" si="588"/>
        <v>0.26597874565793306</v>
      </c>
      <c r="GS147" s="220">
        <f t="shared" si="588"/>
        <v>0.19622342631682643</v>
      </c>
      <c r="GT147" s="220">
        <f t="shared" si="588"/>
        <v>0.31269407127461646</v>
      </c>
      <c r="GU147" s="220"/>
      <c r="GV147" s="220">
        <f t="shared" si="588"/>
        <v>0.1971045158647613</v>
      </c>
      <c r="GW147" s="220">
        <f t="shared" si="588"/>
        <v>4.7845990126965762E-2</v>
      </c>
      <c r="GX147" s="220">
        <f t="shared" si="588"/>
        <v>6.4234298110077956E-2</v>
      </c>
      <c r="GY147" s="220">
        <f t="shared" si="588"/>
        <v>4.8237605587482017E-2</v>
      </c>
      <c r="GZ147" s="220">
        <f t="shared" si="588"/>
        <v>3.8661774068319062E-2</v>
      </c>
      <c r="HA147" s="220">
        <f t="shared" si="588"/>
        <v>5.9942722813876956E-2</v>
      </c>
      <c r="HB147" s="220">
        <f t="shared" si="588"/>
        <v>8.2829485907239486E-2</v>
      </c>
      <c r="HC147" s="220">
        <f t="shared" si="588"/>
        <v>6.089804304637586E-2</v>
      </c>
      <c r="HD147" s="220">
        <f t="shared" ref="HD147:JU147" si="589">HD142</f>
        <v>3.4964513728941708E-2</v>
      </c>
      <c r="HE147" s="220">
        <f t="shared" si="589"/>
        <v>4.7919665206804803E-2</v>
      </c>
      <c r="HF147" s="220">
        <f t="shared" si="589"/>
        <v>0.11155333778484675</v>
      </c>
      <c r="HG147" s="220">
        <f t="shared" si="589"/>
        <v>3.9118379641083778E-2</v>
      </c>
      <c r="HH147" s="220">
        <f t="shared" si="589"/>
        <v>6.1008503721279125E-2</v>
      </c>
      <c r="HI147" s="220">
        <f t="shared" si="589"/>
        <v>0.12579909560889627</v>
      </c>
      <c r="HJ147" s="220">
        <f t="shared" si="589"/>
        <v>5.0418217149989529E-2</v>
      </c>
      <c r="HK147" s="220">
        <f t="shared" si="589"/>
        <v>3.2332825520002939E-2</v>
      </c>
      <c r="HL147" s="220">
        <f t="shared" si="589"/>
        <v>1.8823185171085728E-2</v>
      </c>
      <c r="HM147" s="220">
        <f t="shared" si="589"/>
        <v>3.3679849531077104E-2</v>
      </c>
      <c r="HN147" s="220">
        <f t="shared" si="589"/>
        <v>4.1415115993420529E-2</v>
      </c>
      <c r="HO147" s="220">
        <f t="shared" si="589"/>
        <v>4.3785450132707945E-2</v>
      </c>
      <c r="HP147" s="220">
        <f t="shared" si="589"/>
        <v>3.4349247550099181E-2</v>
      </c>
      <c r="HQ147" s="220">
        <f t="shared" si="589"/>
        <v>8.4696734159411008E-2</v>
      </c>
      <c r="HR147" s="220">
        <f t="shared" si="589"/>
        <v>8.0920374585795027E-2</v>
      </c>
      <c r="HS147" s="220">
        <f t="shared" si="589"/>
        <v>3.6440041920886623E-2</v>
      </c>
      <c r="HT147" s="220"/>
      <c r="HU147" s="220">
        <f t="shared" si="589"/>
        <v>1.26841855101448E-2</v>
      </c>
      <c r="HV147" s="220">
        <f t="shared" si="589"/>
        <v>1.6718975319589605E-2</v>
      </c>
      <c r="HW147" s="220">
        <f t="shared" si="589"/>
        <v>1.2479248752751793E-2</v>
      </c>
      <c r="HX147" s="220">
        <f t="shared" si="589"/>
        <v>2.5881501122401469E-2</v>
      </c>
      <c r="HY147" s="220">
        <f t="shared" si="589"/>
        <v>1.787959584471471E-2</v>
      </c>
      <c r="HZ147" s="220">
        <f t="shared" si="589"/>
        <v>2.1732845194670697E-2</v>
      </c>
      <c r="IA147" s="220">
        <f t="shared" si="589"/>
        <v>2.4733054947337966E-2</v>
      </c>
      <c r="IB147" s="220">
        <f t="shared" si="589"/>
        <v>3.0423086242993405E-2</v>
      </c>
      <c r="IC147" s="220">
        <f t="shared" si="589"/>
        <v>3.7186817191112449E-2</v>
      </c>
      <c r="ID147" s="220">
        <f t="shared" si="589"/>
        <v>2.4883698854129492E-2</v>
      </c>
      <c r="IE147" s="220">
        <f t="shared" si="589"/>
        <v>1.4531355718618145E-2</v>
      </c>
      <c r="IF147" s="220">
        <f t="shared" si="589"/>
        <v>2.9248548049405833E-2</v>
      </c>
      <c r="IG147" s="220">
        <f t="shared" si="589"/>
        <v>1.8744250627873878E-2</v>
      </c>
      <c r="IH147" s="220">
        <f t="shared" si="589"/>
        <v>1.7638438611171446E-2</v>
      </c>
      <c r="II147" s="220">
        <f t="shared" si="589"/>
        <v>1.4488272582770034E-2</v>
      </c>
      <c r="IJ147" s="220">
        <f t="shared" si="589"/>
        <v>8.9257988994171679E-3</v>
      </c>
      <c r="IK147" s="220">
        <f t="shared" si="589"/>
        <v>2.343370295014564E-2</v>
      </c>
      <c r="IL147" s="220">
        <f t="shared" si="589"/>
        <v>3.9299153105053939E-3</v>
      </c>
      <c r="IM147" s="220">
        <f t="shared" si="589"/>
        <v>1.8630370486900107E-2</v>
      </c>
      <c r="IN147" s="220">
        <f t="shared" si="589"/>
        <v>7.3522825029633957E-3</v>
      </c>
      <c r="IO147" s="220">
        <f t="shared" si="589"/>
        <v>2.0369714445800262E-2</v>
      </c>
      <c r="IP147" s="220">
        <f t="shared" si="589"/>
        <v>7.9691151733726137E-2</v>
      </c>
      <c r="IQ147" s="220">
        <f t="shared" si="589"/>
        <v>1.9038476493578062E-2</v>
      </c>
      <c r="IR147" s="220">
        <f t="shared" si="589"/>
        <v>2.6184882652322494E-2</v>
      </c>
      <c r="IS147" s="220"/>
      <c r="IT147" s="220">
        <f t="shared" si="589"/>
        <v>0.1254472562347233</v>
      </c>
      <c r="IU147" s="220">
        <f t="shared" si="589"/>
        <v>5.7903755209755981E-3</v>
      </c>
      <c r="IV147" s="220">
        <f t="shared" si="589"/>
        <v>2.0560279847799724E-2</v>
      </c>
      <c r="IW147" s="221" t="e">
        <f t="shared" si="589"/>
        <v>#DIV/0!</v>
      </c>
      <c r="IX147" s="220">
        <f t="shared" si="589"/>
        <v>2.3331015352300928E-2</v>
      </c>
      <c r="IY147" s="220">
        <f t="shared" si="589"/>
        <v>6.891620786380491E-2</v>
      </c>
      <c r="IZ147" s="220">
        <f>IZ142</f>
        <v>0.11545440668420451</v>
      </c>
      <c r="JA147" s="220">
        <f>JA142</f>
        <v>8.459758329320774E-2</v>
      </c>
      <c r="JB147" s="220"/>
      <c r="JC147" s="220">
        <f t="shared" si="589"/>
        <v>6.404036926644506E-2</v>
      </c>
      <c r="JD147" s="220">
        <f t="shared" si="589"/>
        <v>0.19421640828205461</v>
      </c>
      <c r="JE147" s="220">
        <f t="shared" si="589"/>
        <v>0.13901239320905084</v>
      </c>
      <c r="JF147" s="220" t="e">
        <f t="shared" si="589"/>
        <v>#DIV/0!</v>
      </c>
      <c r="JG147" s="220" t="e">
        <f t="shared" si="589"/>
        <v>#DIV/0!</v>
      </c>
      <c r="JH147" s="220">
        <f t="shared" si="589"/>
        <v>5.0713749472779082E-2</v>
      </c>
      <c r="JI147" s="220">
        <f t="shared" si="589"/>
        <v>2.4227468226480163E-2</v>
      </c>
      <c r="JJ147" s="220">
        <f t="shared" si="589"/>
        <v>8.2422258611229052E-2</v>
      </c>
      <c r="JK147" s="220">
        <f t="shared" si="589"/>
        <v>6.4995104047696636E-2</v>
      </c>
      <c r="JL147" s="220">
        <f t="shared" si="589"/>
        <v>5.0972579596905571E-2</v>
      </c>
      <c r="JM147" s="220" t="e">
        <f t="shared" si="589"/>
        <v>#DIV/0!</v>
      </c>
      <c r="JN147" s="220">
        <f t="shared" si="589"/>
        <v>0.25547038782371106</v>
      </c>
      <c r="JO147" s="220">
        <f t="shared" si="589"/>
        <v>5.0795729134393758E-2</v>
      </c>
      <c r="JP147" s="220">
        <f t="shared" si="589"/>
        <v>1.4960412857207915E-2</v>
      </c>
      <c r="JQ147" s="220">
        <f t="shared" si="589"/>
        <v>2.1481841260488823E-2</v>
      </c>
      <c r="JR147" s="220">
        <f t="shared" si="589"/>
        <v>2.5542945079365567E-2</v>
      </c>
      <c r="JS147" s="220" t="e">
        <f t="shared" si="589"/>
        <v>#DIV/0!</v>
      </c>
      <c r="JT147" s="220">
        <f t="shared" si="589"/>
        <v>3.1952265717097299E-2</v>
      </c>
      <c r="JU147" s="220">
        <f t="shared" si="589"/>
        <v>3.7859044930096043E-2</v>
      </c>
      <c r="JV147" s="220">
        <f t="shared" ref="JV147:MG147" si="590">JV142</f>
        <v>3.8900049678638103E-2</v>
      </c>
      <c r="JW147" s="220">
        <f t="shared" si="590"/>
        <v>1.7127628771221884E-2</v>
      </c>
      <c r="JX147" s="220" t="e">
        <f t="shared" si="590"/>
        <v>#DIV/0!</v>
      </c>
      <c r="JY147" s="220">
        <f t="shared" si="590"/>
        <v>1.3256546643623678E-2</v>
      </c>
      <c r="JZ147" s="220">
        <f t="shared" si="590"/>
        <v>7.4845870420529759E-2</v>
      </c>
      <c r="KA147" s="220">
        <f t="shared" si="590"/>
        <v>3.5826257434217045E-2</v>
      </c>
      <c r="KB147" s="220">
        <f t="shared" si="590"/>
        <v>8.0030069787742728E-2</v>
      </c>
      <c r="KC147" s="220"/>
      <c r="KD147" s="220"/>
      <c r="KE147" s="220">
        <f t="shared" si="590"/>
        <v>2.4902921846751139E-2</v>
      </c>
      <c r="KF147" s="220">
        <f t="shared" si="590"/>
        <v>4.9495700858131514E-2</v>
      </c>
      <c r="KG147" s="220"/>
      <c r="KH147" s="220"/>
      <c r="KI147" s="220">
        <f t="shared" si="590"/>
        <v>0.10192585357754166</v>
      </c>
      <c r="KJ147" s="220" t="e">
        <f t="shared" si="590"/>
        <v>#DIV/0!</v>
      </c>
      <c r="KK147" s="220">
        <f t="shared" si="590"/>
        <v>1.2511803251505349</v>
      </c>
      <c r="KL147" s="220">
        <f t="shared" si="590"/>
        <v>0.52654902767907297</v>
      </c>
      <c r="KM147" s="220" t="e">
        <f t="shared" si="590"/>
        <v>#DIV/0!</v>
      </c>
      <c r="KN147" s="220" t="e">
        <f t="shared" si="590"/>
        <v>#DIV/0!</v>
      </c>
      <c r="KO147" s="220" t="e">
        <f t="shared" si="590"/>
        <v>#DIV/0!</v>
      </c>
      <c r="KP147" s="220"/>
      <c r="KQ147" s="220">
        <f t="shared" si="590"/>
        <v>4.2790731629754868E-3</v>
      </c>
      <c r="KR147" s="220">
        <f t="shared" si="590"/>
        <v>1.9487627460395389E-2</v>
      </c>
      <c r="KS147" s="220">
        <f t="shared" si="590"/>
        <v>3.0720607707926204E-3</v>
      </c>
      <c r="KT147" s="220">
        <f t="shared" si="590"/>
        <v>1.1919596009187268E-2</v>
      </c>
      <c r="KU147" s="220">
        <f t="shared" si="590"/>
        <v>2.3130607346360786E-3</v>
      </c>
      <c r="KV147" s="220">
        <f t="shared" si="590"/>
        <v>5.004620621878144E-3</v>
      </c>
      <c r="KW147" s="220">
        <f t="shared" si="590"/>
        <v>2.0877435429460379E-3</v>
      </c>
      <c r="KX147" s="220">
        <f t="shared" si="590"/>
        <v>3.7206844406538963E-3</v>
      </c>
      <c r="KY147" s="220">
        <f t="shared" si="590"/>
        <v>0.43109254723032969</v>
      </c>
      <c r="KZ147" s="220">
        <f t="shared" si="590"/>
        <v>1.0953927117123593E-3</v>
      </c>
      <c r="LA147" s="220">
        <f t="shared" si="590"/>
        <v>3.818060815610233E-2</v>
      </c>
      <c r="LB147" s="220">
        <f t="shared" si="590"/>
        <v>4.1067236454375693E-3</v>
      </c>
      <c r="LC147" s="220">
        <f t="shared" si="590"/>
        <v>9.8185196279908724E-3</v>
      </c>
      <c r="LD147" s="220">
        <f t="shared" si="590"/>
        <v>5.8849930179077515E-3</v>
      </c>
      <c r="LE147" s="220">
        <f t="shared" si="590"/>
        <v>2.6852571379703399E-3</v>
      </c>
      <c r="LF147" s="220">
        <f t="shared" si="590"/>
        <v>7.2970410902868316E-3</v>
      </c>
      <c r="LG147" s="220">
        <f t="shared" si="590"/>
        <v>1.3460927426635114E-2</v>
      </c>
      <c r="LH147" s="220">
        <f t="shared" si="590"/>
        <v>2.1736218850902305E-2</v>
      </c>
      <c r="LI147" s="220">
        <f t="shared" si="590"/>
        <v>4.5262344289150915E-3</v>
      </c>
      <c r="LJ147" s="220">
        <f t="shared" si="590"/>
        <v>4.8882998979433677E-3</v>
      </c>
      <c r="LK147" s="220" t="e">
        <f t="shared" si="590"/>
        <v>#DIV/0!</v>
      </c>
      <c r="LL147" s="220">
        <f t="shared" si="590"/>
        <v>0.20337512896139504</v>
      </c>
      <c r="LM147" s="220">
        <f t="shared" si="590"/>
        <v>0.1598118881514084</v>
      </c>
      <c r="LN147" s="220"/>
      <c r="LO147" s="220">
        <f t="shared" ref="LO147" si="591">LO142</f>
        <v>1.7293791577835285E-3</v>
      </c>
      <c r="LP147" s="220">
        <f t="shared" si="590"/>
        <v>8.7763310341583249E-4</v>
      </c>
      <c r="LQ147" s="220"/>
      <c r="LR147" s="220">
        <f t="shared" si="590"/>
        <v>5.3398106517290773E-3</v>
      </c>
      <c r="LS147" s="220">
        <f t="shared" si="590"/>
        <v>5.9008805077999001E-3</v>
      </c>
      <c r="LT147" s="220">
        <f t="shared" si="590"/>
        <v>4.3623299919558645E-3</v>
      </c>
      <c r="LU147" s="220">
        <f t="shared" si="590"/>
        <v>2.1949936461701965E-3</v>
      </c>
      <c r="LV147" s="220">
        <f t="shared" si="590"/>
        <v>5.6684010979794787E-3</v>
      </c>
      <c r="LW147" s="220" t="e">
        <f t="shared" si="590"/>
        <v>#DIV/0!</v>
      </c>
      <c r="LX147" s="220">
        <f t="shared" si="590"/>
        <v>1.9103326315665019E-2</v>
      </c>
      <c r="LY147" s="220">
        <f t="shared" si="590"/>
        <v>1.1687377913566787E-2</v>
      </c>
      <c r="LZ147" s="220">
        <f t="shared" si="590"/>
        <v>7.5759901574903735E-3</v>
      </c>
      <c r="MA147" s="220">
        <f t="shared" si="590"/>
        <v>6.7483913864140026E-3</v>
      </c>
      <c r="MB147" s="220">
        <f t="shared" si="590"/>
        <v>4.354184473749443E-3</v>
      </c>
      <c r="MC147" s="220" t="e">
        <f t="shared" si="590"/>
        <v>#DIV/0!</v>
      </c>
      <c r="MD147" s="220">
        <f t="shared" si="590"/>
        <v>1.4731040176427157E-2</v>
      </c>
      <c r="ME147" s="220">
        <f t="shared" si="590"/>
        <v>1.7691612688573187E-2</v>
      </c>
      <c r="MF147" s="220">
        <f t="shared" si="590"/>
        <v>8.1975916534758955E-3</v>
      </c>
      <c r="MG147" s="220">
        <f t="shared" si="590"/>
        <v>1.1540759284779288E-2</v>
      </c>
      <c r="MH147" s="220">
        <f t="shared" ref="MH147:OS147" si="592">MH142</f>
        <v>1.1154928617664353E-2</v>
      </c>
      <c r="MI147" s="220" t="e">
        <f t="shared" si="592"/>
        <v>#DIV/0!</v>
      </c>
      <c r="MJ147" s="220">
        <f t="shared" si="592"/>
        <v>1.4617436388420864E-2</v>
      </c>
      <c r="MK147" s="220">
        <f t="shared" si="592"/>
        <v>9.6296512520072149E-3</v>
      </c>
      <c r="ML147" s="220">
        <f t="shared" si="592"/>
        <v>4.18153006718409E-3</v>
      </c>
      <c r="MM147" s="220">
        <f t="shared" si="592"/>
        <v>4.9751302037769384E-3</v>
      </c>
      <c r="MN147" s="220">
        <f t="shared" si="592"/>
        <v>7.2230742881841158E-3</v>
      </c>
      <c r="MO147" s="220" t="e">
        <f t="shared" si="592"/>
        <v>#DIV/0!</v>
      </c>
      <c r="MP147" s="220">
        <f t="shared" si="592"/>
        <v>5.3762597088650088E-3</v>
      </c>
      <c r="MQ147" s="220">
        <f t="shared" si="592"/>
        <v>4.1756001791652016E-2</v>
      </c>
      <c r="MR147" s="220">
        <f t="shared" si="592"/>
        <v>5.5059044965077353E-2</v>
      </c>
      <c r="MS147" s="220">
        <f t="shared" si="592"/>
        <v>6.2916633217886847E-2</v>
      </c>
      <c r="MT147" s="220">
        <f t="shared" si="592"/>
        <v>1.510918097440039E-2</v>
      </c>
      <c r="MU147" s="220" t="e">
        <f t="shared" si="592"/>
        <v>#DIV/0!</v>
      </c>
      <c r="MV147" s="220">
        <f t="shared" si="592"/>
        <v>2.1895533065477073E-3</v>
      </c>
      <c r="MW147" s="220">
        <f t="shared" si="592"/>
        <v>2.8852385098809056E-2</v>
      </c>
      <c r="MX147" s="220">
        <f t="shared" si="592"/>
        <v>8.5772419318815452E-3</v>
      </c>
      <c r="MY147" s="220">
        <f t="shared" si="592"/>
        <v>1.8676954414355348E-2</v>
      </c>
      <c r="MZ147" s="220">
        <f t="shared" si="592"/>
        <v>6.116668478028079E-2</v>
      </c>
      <c r="NA147" s="220" t="e">
        <f t="shared" si="592"/>
        <v>#DIV/0!</v>
      </c>
      <c r="NB147" s="220">
        <f t="shared" si="592"/>
        <v>2.1712389241900771E-3</v>
      </c>
      <c r="NC147" s="220">
        <f t="shared" si="592"/>
        <v>3.9469869925288547E-3</v>
      </c>
      <c r="ND147" s="220">
        <f t="shared" si="592"/>
        <v>1.9741588675715248E-3</v>
      </c>
      <c r="NE147" s="220">
        <f t="shared" si="592"/>
        <v>1.2653721832427659E-3</v>
      </c>
      <c r="NF147" s="220">
        <f t="shared" si="592"/>
        <v>2.0713162612694316E-3</v>
      </c>
      <c r="NG147" s="220" t="e">
        <f t="shared" si="592"/>
        <v>#DIV/0!</v>
      </c>
      <c r="NH147" s="220">
        <f t="shared" si="592"/>
        <v>6.9174621042042495E-3</v>
      </c>
      <c r="NI147" s="220">
        <f t="shared" si="592"/>
        <v>1.581670436428019E-2</v>
      </c>
      <c r="NJ147" s="220" t="e">
        <f t="shared" si="592"/>
        <v>#DIV/0!</v>
      </c>
      <c r="NK147" s="220">
        <f t="shared" si="592"/>
        <v>4.6298323456965773E-2</v>
      </c>
      <c r="NL147" s="220">
        <f t="shared" si="592"/>
        <v>5.8645783571284792E-3</v>
      </c>
      <c r="NM147" s="220">
        <f t="shared" si="592"/>
        <v>2.2613683624068191E-3</v>
      </c>
      <c r="NN147" s="220">
        <f t="shared" si="592"/>
        <v>3.2708194079363795E-3</v>
      </c>
      <c r="NO147" s="220">
        <f t="shared" si="592"/>
        <v>5.4576840887357279E-3</v>
      </c>
      <c r="NP147" s="220" t="e">
        <f t="shared" si="592"/>
        <v>#DIV/0!</v>
      </c>
      <c r="NQ147" s="220">
        <f t="shared" si="592"/>
        <v>3.4784369840623545E-2</v>
      </c>
      <c r="NR147" s="220">
        <f t="shared" si="592"/>
        <v>4.858092911880358E-2</v>
      </c>
      <c r="NS147" s="220">
        <f t="shared" si="592"/>
        <v>6.4005841370008656E-2</v>
      </c>
      <c r="NT147" s="220">
        <f t="shared" si="592"/>
        <v>3.8218761173758253E-3</v>
      </c>
      <c r="NU147" s="220">
        <f t="shared" si="592"/>
        <v>8.5094753676767006E-3</v>
      </c>
      <c r="NV147" s="220" t="e">
        <f t="shared" si="592"/>
        <v>#DIV/0!</v>
      </c>
      <c r="NW147" s="220">
        <f t="shared" si="592"/>
        <v>0.10915369698800473</v>
      </c>
      <c r="NX147" s="220">
        <f t="shared" si="592"/>
        <v>2.7587377753199142E-2</v>
      </c>
      <c r="NY147" s="220">
        <f t="shared" si="592"/>
        <v>5.9677765858584747E-3</v>
      </c>
      <c r="NZ147" s="220">
        <f t="shared" si="592"/>
        <v>2.5380563691649198E-2</v>
      </c>
      <c r="OA147" s="220">
        <f t="shared" si="592"/>
        <v>9.041952872127916E-2</v>
      </c>
      <c r="OB147" s="220" t="e">
        <f t="shared" si="592"/>
        <v>#DIV/0!</v>
      </c>
      <c r="OC147" s="220">
        <f t="shared" si="592"/>
        <v>2.8977282960653473E-2</v>
      </c>
      <c r="OD147" s="220">
        <f t="shared" si="592"/>
        <v>1.5914837521771846E-2</v>
      </c>
      <c r="OE147" s="220">
        <f t="shared" si="592"/>
        <v>6.3958253934045875E-2</v>
      </c>
      <c r="OF147" s="220">
        <f t="shared" si="592"/>
        <v>2.5041623464049291E-2</v>
      </c>
      <c r="OG147" s="220" t="e">
        <f t="shared" si="592"/>
        <v>#DIV/0!</v>
      </c>
      <c r="OH147" s="220">
        <f t="shared" si="592"/>
        <v>5.1863342114830003E-3</v>
      </c>
      <c r="OI147" s="220">
        <f t="shared" si="592"/>
        <v>0.18751183982555272</v>
      </c>
      <c r="OJ147" s="220" t="e">
        <f t="shared" si="592"/>
        <v>#DIV/0!</v>
      </c>
      <c r="OK147" s="220">
        <f t="shared" si="592"/>
        <v>6.6186126856909597E-2</v>
      </c>
      <c r="OL147" s="220">
        <f t="shared" si="592"/>
        <v>4.3711266926450144E-2</v>
      </c>
      <c r="OM147" s="220" t="e">
        <f t="shared" si="592"/>
        <v>#DIV/0!</v>
      </c>
      <c r="ON147" s="220">
        <f t="shared" si="592"/>
        <v>7.2491338545393899E-2</v>
      </c>
      <c r="OO147" s="220">
        <f t="shared" si="592"/>
        <v>1.9138662716300901E-3</v>
      </c>
      <c r="OP147" s="220" t="e">
        <f t="shared" si="592"/>
        <v>#DIV/0!</v>
      </c>
      <c r="OQ147" s="220">
        <f t="shared" si="592"/>
        <v>2.2586682229707158</v>
      </c>
      <c r="OR147" s="220">
        <f t="shared" si="592"/>
        <v>6.3598434418848502</v>
      </c>
      <c r="OS147" s="220" t="e">
        <f t="shared" si="592"/>
        <v>#DIV/0!</v>
      </c>
      <c r="OT147" s="220" t="e">
        <f t="shared" ref="OT147:OY147" si="593">OT142</f>
        <v>#DIV/0!</v>
      </c>
      <c r="OU147" s="220">
        <f t="shared" si="593"/>
        <v>0.30590235063550397</v>
      </c>
      <c r="OV147" s="220" t="e">
        <f t="shared" si="593"/>
        <v>#DIV/0!</v>
      </c>
      <c r="OW147" s="220" t="e">
        <f t="shared" si="593"/>
        <v>#DIV/0!</v>
      </c>
      <c r="OX147" s="220" t="e">
        <f t="shared" si="593"/>
        <v>#DIV/0!</v>
      </c>
      <c r="OY147" s="220" t="e">
        <f t="shared" si="593"/>
        <v>#DIV/0!</v>
      </c>
    </row>
    <row r="148" spans="1:415" s="52" customFormat="1">
      <c r="A148" s="36" t="s">
        <v>3</v>
      </c>
      <c r="B148" s="36"/>
      <c r="C148" s="36"/>
      <c r="D148" s="76">
        <f t="shared" ref="D148:BO148" si="594">D136</f>
        <v>1.0429308673298541E-3</v>
      </c>
      <c r="E148" s="76">
        <f t="shared" si="594"/>
        <v>3.075758804274231E-3</v>
      </c>
      <c r="F148" s="76">
        <f t="shared" si="594"/>
        <v>9.2735757607752389E-3</v>
      </c>
      <c r="G148" s="76">
        <f t="shared" si="594"/>
        <v>3.4069190293369005E-3</v>
      </c>
      <c r="H148" s="76">
        <f t="shared" si="594"/>
        <v>6.8453188205532881E-3</v>
      </c>
      <c r="I148" s="76">
        <f t="shared" si="594"/>
        <v>7.3491215504633851E-3</v>
      </c>
      <c r="J148" s="76">
        <f t="shared" si="594"/>
        <v>4.4761047685639242E-3</v>
      </c>
      <c r="K148" s="76">
        <f t="shared" si="594"/>
        <v>1.0728972398020925E-2</v>
      </c>
      <c r="L148" s="76">
        <f t="shared" si="594"/>
        <v>8.9096127359476716E-3</v>
      </c>
      <c r="M148" s="76">
        <f t="shared" si="594"/>
        <v>2.3939336554292364E-2</v>
      </c>
      <c r="N148" s="76">
        <f t="shared" si="594"/>
        <v>8.8401758437993243E-3</v>
      </c>
      <c r="O148" s="76">
        <f t="shared" si="594"/>
        <v>1.6089218732798689E-2</v>
      </c>
      <c r="P148" s="76">
        <f t="shared" si="594"/>
        <v>4.0135814191070793E-3</v>
      </c>
      <c r="Q148" s="76">
        <f t="shared" si="594"/>
        <v>1.5048396007629752E-3</v>
      </c>
      <c r="R148" s="76">
        <f t="shared" si="594"/>
        <v>1.0107803451623813E-3</v>
      </c>
      <c r="S148" s="76">
        <f t="shared" si="594"/>
        <v>1.4358878879583822E-3</v>
      </c>
      <c r="T148" s="76"/>
      <c r="U148" s="76"/>
      <c r="V148" s="76">
        <f t="shared" si="594"/>
        <v>2.397557333671823E-4</v>
      </c>
      <c r="W148" s="76">
        <f t="shared" si="594"/>
        <v>2.6601666921881664E-4</v>
      </c>
      <c r="X148" s="76">
        <f t="shared" si="594"/>
        <v>2.8496075444787251E-4</v>
      </c>
      <c r="Y148" s="76">
        <f t="shared" si="594"/>
        <v>3.8956384442644451E-4</v>
      </c>
      <c r="Z148" s="76">
        <f t="shared" si="594"/>
        <v>2.656682470268129E-4</v>
      </c>
      <c r="AA148" s="76"/>
      <c r="AB148" s="76">
        <f t="shared" si="594"/>
        <v>3.0119746402471737E-4</v>
      </c>
      <c r="AC148" s="76">
        <f t="shared" si="594"/>
        <v>2.2011657430105188E-4</v>
      </c>
      <c r="AD148" s="76">
        <f t="shared" si="594"/>
        <v>1.835161423104218E-4</v>
      </c>
      <c r="AE148" s="76">
        <f t="shared" si="594"/>
        <v>1.584056780055013E-4</v>
      </c>
      <c r="AF148" s="76">
        <f t="shared" si="594"/>
        <v>3.1807713566727694E-4</v>
      </c>
      <c r="AG148" s="76"/>
      <c r="AH148" s="76">
        <f t="shared" si="594"/>
        <v>3.6192214603082983E-4</v>
      </c>
      <c r="AI148" s="76">
        <f t="shared" si="594"/>
        <v>7.4740681976360839E-4</v>
      </c>
      <c r="AJ148" s="76">
        <f t="shared" si="594"/>
        <v>1.801845194223799E-2</v>
      </c>
      <c r="AK148" s="76">
        <f t="shared" si="594"/>
        <v>3.0320553004299826E-3</v>
      </c>
      <c r="AL148" s="76">
        <f t="shared" si="594"/>
        <v>4.7832104534167923E-4</v>
      </c>
      <c r="AM148" s="76"/>
      <c r="AN148" s="76">
        <f t="shared" si="594"/>
        <v>3.2711829389876572E-4</v>
      </c>
      <c r="AO148" s="76">
        <f t="shared" si="594"/>
        <v>3.5394658048517599E-4</v>
      </c>
      <c r="AP148" s="76">
        <f t="shared" si="594"/>
        <v>2.9331178599749922E-4</v>
      </c>
      <c r="AQ148" s="76">
        <f t="shared" si="594"/>
        <v>2.4511691261892935E-4</v>
      </c>
      <c r="AR148" s="76">
        <f t="shared" si="594"/>
        <v>2.3916126924681269E-4</v>
      </c>
      <c r="AS148" s="76"/>
      <c r="AT148" s="76">
        <f t="shared" si="594"/>
        <v>5.0170103137344281E-4</v>
      </c>
      <c r="AU148" s="76">
        <f t="shared" si="594"/>
        <v>1.0279465679246488E-3</v>
      </c>
      <c r="AV148" s="76">
        <f t="shared" si="594"/>
        <v>3.5795216562291609E-3</v>
      </c>
      <c r="AW148" s="76">
        <f t="shared" si="594"/>
        <v>9.427960396418809E-4</v>
      </c>
      <c r="AX148" s="76">
        <f t="shared" si="594"/>
        <v>7.0758676180565259E-4</v>
      </c>
      <c r="AY148" s="76"/>
      <c r="AZ148" s="76">
        <f t="shared" si="594"/>
        <v>1.8142265861145643E-4</v>
      </c>
      <c r="BA148" s="76">
        <f t="shared" si="594"/>
        <v>1.88898120540292E-4</v>
      </c>
      <c r="BB148" s="76">
        <f t="shared" si="594"/>
        <v>3.0968614815401959E-4</v>
      </c>
      <c r="BC148" s="76">
        <f t="shared" si="594"/>
        <v>2.2533260292474181E-4</v>
      </c>
      <c r="BD148" s="76"/>
      <c r="BE148" s="76">
        <f t="shared" si="594"/>
        <v>1.9740806388629216E-4</v>
      </c>
      <c r="BF148" s="76">
        <f t="shared" si="594"/>
        <v>3.8299053950293718E-3</v>
      </c>
      <c r="BG148" s="76">
        <f t="shared" si="594"/>
        <v>1.0441855961963867E-3</v>
      </c>
      <c r="BH148" s="76">
        <f t="shared" si="594"/>
        <v>1.1555083082031525E-2</v>
      </c>
      <c r="BI148" s="76"/>
      <c r="BJ148" s="76">
        <f t="shared" si="594"/>
        <v>1.3126960091580995E-3</v>
      </c>
      <c r="BK148" s="76">
        <f t="shared" si="594"/>
        <v>1.1285794098935941E-3</v>
      </c>
      <c r="BL148" s="76">
        <f t="shared" si="594"/>
        <v>1.3206511008114711E-3</v>
      </c>
      <c r="BM148" s="76">
        <f t="shared" si="594"/>
        <v>1.244750355265034E-3</v>
      </c>
      <c r="BN148" s="76"/>
      <c r="BO148" s="76">
        <f t="shared" si="594"/>
        <v>1.6884071719620747E-4</v>
      </c>
      <c r="BP148" s="76">
        <f t="shared" ref="BP148:EB148" si="595">BP136</f>
        <v>2.767058825793169E-4</v>
      </c>
      <c r="BQ148" s="76">
        <f t="shared" si="595"/>
        <v>3.2879938933946996E-4</v>
      </c>
      <c r="BR148" s="76">
        <f t="shared" si="595"/>
        <v>1.9485579190458232E-4</v>
      </c>
      <c r="BS148" s="76"/>
      <c r="BT148" s="76">
        <f t="shared" si="595"/>
        <v>4.3080474742194439E-4</v>
      </c>
      <c r="BU148" s="76">
        <f t="shared" si="595"/>
        <v>6.5184563293968869E-4</v>
      </c>
      <c r="BV148" s="76">
        <f t="shared" si="595"/>
        <v>3.945490161366948E-4</v>
      </c>
      <c r="BW148" s="76"/>
      <c r="BX148" s="76">
        <f t="shared" si="595"/>
        <v>1.3393346761711301E-4</v>
      </c>
      <c r="BY148" s="76"/>
      <c r="BZ148" s="76">
        <f t="shared" si="595"/>
        <v>5.2798454330851851E-4</v>
      </c>
      <c r="CA148" s="76">
        <f t="shared" si="595"/>
        <v>5.3152688388760714E-4</v>
      </c>
      <c r="CB148" s="76">
        <f t="shared" si="595"/>
        <v>4.7521877200025275E-4</v>
      </c>
      <c r="CC148" s="76">
        <f>CC136</f>
        <v>2.5297860390393592E-4</v>
      </c>
      <c r="CD148" s="76">
        <f>CD136</f>
        <v>1.0867188463881382E-3</v>
      </c>
      <c r="CE148" s="76">
        <f>CE136</f>
        <v>8.8393471317497053E-4</v>
      </c>
      <c r="CF148" s="76"/>
      <c r="CG148" s="76">
        <f t="shared" si="595"/>
        <v>4.3382482028641841E-3</v>
      </c>
      <c r="CH148" s="76"/>
      <c r="CI148" s="76">
        <f>CI136</f>
        <v>1.2496988789216055E-3</v>
      </c>
      <c r="CJ148" s="76"/>
      <c r="CK148" s="76">
        <f>CK136</f>
        <v>7.1185698693554194E-4</v>
      </c>
      <c r="CL148" s="76">
        <f>CL136</f>
        <v>6.6819165121949299E-4</v>
      </c>
      <c r="CM148" s="76">
        <f t="shared" si="595"/>
        <v>6.7434514284364731E-4</v>
      </c>
      <c r="CN148" s="176" t="e">
        <f t="shared" si="595"/>
        <v>#DIV/0!</v>
      </c>
      <c r="CO148" s="76">
        <f t="shared" si="595"/>
        <v>4.8214943949987134E-3</v>
      </c>
      <c r="CP148" s="76">
        <f t="shared" si="595"/>
        <v>4.9018373350128205E-3</v>
      </c>
      <c r="CQ148" s="76">
        <f t="shared" si="595"/>
        <v>4.9252153960472949E-3</v>
      </c>
      <c r="CR148" s="76" t="e">
        <f t="shared" si="595"/>
        <v>#DIV/0!</v>
      </c>
      <c r="CS148" s="76"/>
      <c r="CT148" s="76">
        <f t="shared" si="595"/>
        <v>1.7460346760305248E-3</v>
      </c>
      <c r="CU148" s="76">
        <f t="shared" si="595"/>
        <v>5.9828701295010856E-3</v>
      </c>
      <c r="CV148" s="76">
        <f t="shared" si="595"/>
        <v>3.6316756442157671E-4</v>
      </c>
      <c r="CW148" s="76">
        <f t="shared" si="595"/>
        <v>4.9762818695282438E-4</v>
      </c>
      <c r="CX148" s="76">
        <f t="shared" si="595"/>
        <v>2.6565876301604123E-3</v>
      </c>
      <c r="CY148" s="76"/>
      <c r="CZ148" s="76">
        <f t="shared" si="595"/>
        <v>8.9796636795061468E-4</v>
      </c>
      <c r="DA148" s="76">
        <f t="shared" si="595"/>
        <v>1.9523388610141201E-3</v>
      </c>
      <c r="DB148" s="76">
        <f t="shared" si="595"/>
        <v>1.3214584739572694E-3</v>
      </c>
      <c r="DC148" s="76">
        <f>DC136</f>
        <v>1.2214752139450189E-3</v>
      </c>
      <c r="DD148" s="76">
        <f>DD136</f>
        <v>2.8791787311446089E-3</v>
      </c>
      <c r="DE148" s="76"/>
      <c r="DF148" s="76"/>
      <c r="DG148" s="76">
        <f t="shared" si="595"/>
        <v>4.2284262980880824E-3</v>
      </c>
      <c r="DH148" s="76">
        <f t="shared" si="595"/>
        <v>4.3488986652626951E-4</v>
      </c>
      <c r="DI148" s="76">
        <f t="shared" si="595"/>
        <v>9.2150189003435397E-4</v>
      </c>
      <c r="DJ148" s="76">
        <f>DJ136</f>
        <v>3.4117549360303322E-3</v>
      </c>
      <c r="DK148" s="76" t="e">
        <f>DK136</f>
        <v>#DIV/0!</v>
      </c>
      <c r="DL148" s="76"/>
      <c r="DM148" s="76">
        <f t="shared" si="595"/>
        <v>3.6042644612074336E-3</v>
      </c>
      <c r="DN148" s="76">
        <f t="shared" si="595"/>
        <v>6.5680543660951813E-3</v>
      </c>
      <c r="DO148" s="76">
        <f t="shared" si="595"/>
        <v>3.6697995361359955E-3</v>
      </c>
      <c r="DP148" s="76">
        <f>DP136</f>
        <v>4.2570661261208467E-3</v>
      </c>
      <c r="DQ148" s="76">
        <f>DQ136</f>
        <v>3.5498280725752705E-3</v>
      </c>
      <c r="DR148" s="76"/>
      <c r="DS148" s="76">
        <f>DS136</f>
        <v>1.265202745148196E-3</v>
      </c>
      <c r="DT148" s="76">
        <f t="shared" si="595"/>
        <v>1.0533580380489181E-3</v>
      </c>
      <c r="DU148" s="76">
        <f t="shared" si="595"/>
        <v>2.0671324195464763E-3</v>
      </c>
      <c r="DV148" s="76">
        <f t="shared" si="595"/>
        <v>2.7089023303607982E-3</v>
      </c>
      <c r="DW148" s="76">
        <f>DW136</f>
        <v>4.5156436678892324E-4</v>
      </c>
      <c r="DX148" s="76"/>
      <c r="DY148" s="76">
        <f t="shared" si="595"/>
        <v>2.1682408593403364E-3</v>
      </c>
      <c r="DZ148" s="76">
        <f t="shared" si="595"/>
        <v>2.4850440952013577E-3</v>
      </c>
      <c r="EA148" s="76">
        <f t="shared" si="595"/>
        <v>1.759150633051248E-3</v>
      </c>
      <c r="EB148" s="76">
        <f t="shared" si="595"/>
        <v>1.5185277911500096E-3</v>
      </c>
      <c r="EC148" s="76">
        <f>EC136</f>
        <v>2.245862433775744E-3</v>
      </c>
      <c r="ED148" s="76"/>
      <c r="EE148" s="76">
        <f>EE136</f>
        <v>5.8144696323706162E-4</v>
      </c>
      <c r="EF148" s="76">
        <f>EF136</f>
        <v>2.0582411035742838E-3</v>
      </c>
      <c r="EG148" s="76">
        <f>EG136</f>
        <v>2.6928797299305123E-3</v>
      </c>
      <c r="EH148" s="76">
        <f>EH136</f>
        <v>6.9805060142692906E-4</v>
      </c>
      <c r="EI148" s="76">
        <f t="shared" ref="EI148:HC148" si="596">EI136</f>
        <v>1.0283188038230642E-3</v>
      </c>
      <c r="EJ148" s="76"/>
      <c r="EK148" s="76">
        <f>EK136</f>
        <v>7.0590082059242198E-3</v>
      </c>
      <c r="EL148" s="76">
        <f t="shared" si="596"/>
        <v>6.2066793423537388E-3</v>
      </c>
      <c r="EM148" s="76">
        <f t="shared" si="596"/>
        <v>9.189772733834178E-3</v>
      </c>
      <c r="EN148" s="76">
        <f>EN136</f>
        <v>1.1341158153355367E-2</v>
      </c>
      <c r="EO148" s="76">
        <f>EO136</f>
        <v>3.9955073052061127E-2</v>
      </c>
      <c r="EP148" s="76"/>
      <c r="EQ148" s="76">
        <f t="shared" si="596"/>
        <v>4.35145233569581E-4</v>
      </c>
      <c r="ER148" s="76">
        <f t="shared" si="596"/>
        <v>1.2284729699937661E-3</v>
      </c>
      <c r="ES148" s="76">
        <f t="shared" si="596"/>
        <v>6.3983969333166434E-4</v>
      </c>
      <c r="ET148" s="76">
        <f>ET136</f>
        <v>9.4538257666403655E-4</v>
      </c>
      <c r="EU148" s="76">
        <f>EU136</f>
        <v>8.8085282338467663E-4</v>
      </c>
      <c r="EV148" s="76"/>
      <c r="EW148" s="76">
        <f>EW136</f>
        <v>8.7644864007456686E-4</v>
      </c>
      <c r="EX148" s="76">
        <f t="shared" si="596"/>
        <v>5.1825441272911272E-4</v>
      </c>
      <c r="EY148" s="76">
        <f t="shared" si="596"/>
        <v>1.6927916182295054E-4</v>
      </c>
      <c r="EZ148" s="76">
        <f>EZ136</f>
        <v>2.4908132516706234E-4</v>
      </c>
      <c r="FA148" s="76"/>
      <c r="FB148" s="76"/>
      <c r="FC148" s="76">
        <f>FC136</f>
        <v>2.2255482188516176E-4</v>
      </c>
      <c r="FD148" s="76">
        <f>FD136</f>
        <v>4.2765619178873474E-4</v>
      </c>
      <c r="FE148" s="76">
        <f>FE136</f>
        <v>2.3472966450294294E-4</v>
      </c>
      <c r="FF148" s="76">
        <f>FF136</f>
        <v>2.8877013169196743E-4</v>
      </c>
      <c r="FG148" s="76"/>
      <c r="FH148" s="76">
        <f t="shared" si="596"/>
        <v>1.2770049228739689E-3</v>
      </c>
      <c r="FI148" s="76">
        <f t="shared" si="596"/>
        <v>6.8965146192000192E-4</v>
      </c>
      <c r="FJ148" s="76">
        <f t="shared" si="596"/>
        <v>6.7482372026543395E-4</v>
      </c>
      <c r="FK148" s="76">
        <f t="shared" si="596"/>
        <v>5.7762719886772832E-4</v>
      </c>
      <c r="FL148" s="76">
        <f t="shared" si="596"/>
        <v>5.0045516634382762E-4</v>
      </c>
      <c r="FM148" s="76"/>
      <c r="FN148" s="76">
        <f t="shared" si="596"/>
        <v>4.0504112845662264E-4</v>
      </c>
      <c r="FO148" s="76">
        <f t="shared" si="596"/>
        <v>8.0742235910232722E-4</v>
      </c>
      <c r="FP148" s="76">
        <f t="shared" si="596"/>
        <v>2.6814768892810142E-3</v>
      </c>
      <c r="FQ148" s="76">
        <f t="shared" si="596"/>
        <v>2.0781626635374911E-4</v>
      </c>
      <c r="FR148" s="76">
        <f t="shared" si="596"/>
        <v>1.9364740262298332E-4</v>
      </c>
      <c r="FS148" s="76"/>
      <c r="FT148" s="76">
        <f>FT136</f>
        <v>3.7618302719338241E-4</v>
      </c>
      <c r="FU148" s="76">
        <f>FU136</f>
        <v>6.7179004833607648E-4</v>
      </c>
      <c r="FV148" s="76">
        <f>FV136</f>
        <v>4.1187734138490526E-4</v>
      </c>
      <c r="FW148" s="76">
        <f t="shared" si="596"/>
        <v>6.6544404650002481E-4</v>
      </c>
      <c r="FX148" s="76">
        <f t="shared" si="596"/>
        <v>3.6085795871820299E-4</v>
      </c>
      <c r="FY148" s="76"/>
      <c r="FZ148" s="76" t="e">
        <f t="shared" si="596"/>
        <v>#DIV/0!</v>
      </c>
      <c r="GA148" s="76" t="e">
        <f t="shared" si="596"/>
        <v>#DIV/0!</v>
      </c>
      <c r="GB148" s="76" t="e">
        <f t="shared" si="596"/>
        <v>#DIV/0!</v>
      </c>
      <c r="GC148" s="76" t="e">
        <f t="shared" si="596"/>
        <v>#DIV/0!</v>
      </c>
      <c r="GD148" s="76" t="e">
        <f t="shared" si="596"/>
        <v>#DIV/0!</v>
      </c>
      <c r="GE148" s="76"/>
      <c r="GF148" s="76">
        <f t="shared" si="596"/>
        <v>3.2768894430482767E-3</v>
      </c>
      <c r="GG148" s="76">
        <f t="shared" si="596"/>
        <v>3.1009187171656192E-3</v>
      </c>
      <c r="GH148" s="76">
        <f>GH136</f>
        <v>8.3206108654587782E-4</v>
      </c>
      <c r="GI148" s="76">
        <f>GI136</f>
        <v>1.0109712993746041E-3</v>
      </c>
      <c r="GJ148" s="76">
        <f>GJ136</f>
        <v>1.7063604497242993E-3</v>
      </c>
      <c r="GK148" s="76"/>
      <c r="GL148" s="76">
        <f t="shared" si="596"/>
        <v>3.3431268082070821E-4</v>
      </c>
      <c r="GM148" s="76">
        <f t="shared" si="596"/>
        <v>3.6761864148604804E-4</v>
      </c>
      <c r="GN148" s="76">
        <f t="shared" si="596"/>
        <v>1.2657263380037502E-3</v>
      </c>
      <c r="GO148" s="76">
        <f t="shared" si="596"/>
        <v>5.3709142722435177E-4</v>
      </c>
      <c r="GP148" s="76">
        <f t="shared" si="596"/>
        <v>8.4122826457697455E-4</v>
      </c>
      <c r="GQ148" s="176" t="e">
        <f t="shared" si="596"/>
        <v>#DIV/0!</v>
      </c>
      <c r="GR148" s="76">
        <f t="shared" si="596"/>
        <v>1.1618549271778071E-2</v>
      </c>
      <c r="GS148" s="76">
        <f t="shared" si="596"/>
        <v>2.7911851323329092E-3</v>
      </c>
      <c r="GT148" s="76">
        <f t="shared" si="596"/>
        <v>4.5402030390857542E-3</v>
      </c>
      <c r="GU148" s="76"/>
      <c r="GV148" s="76">
        <f t="shared" si="596"/>
        <v>1.1583964409451359E-2</v>
      </c>
      <c r="GW148" s="76">
        <f t="shared" si="596"/>
        <v>1.5206532501180594E-2</v>
      </c>
      <c r="GX148" s="76">
        <f t="shared" si="596"/>
        <v>2.2927836344464963E-3</v>
      </c>
      <c r="GY148" s="76">
        <f t="shared" si="596"/>
        <v>7.1412473007442471E-3</v>
      </c>
      <c r="GZ148" s="76">
        <f t="shared" si="596"/>
        <v>1.2424361009951319E-2</v>
      </c>
      <c r="HA148" s="76">
        <f t="shared" si="596"/>
        <v>7.6646958271715752E-3</v>
      </c>
      <c r="HB148" s="76">
        <f t="shared" si="596"/>
        <v>1.3070079836385493E-3</v>
      </c>
      <c r="HC148" s="76">
        <f t="shared" si="596"/>
        <v>1.7375785579929863E-3</v>
      </c>
      <c r="HD148" s="76">
        <f t="shared" ref="HD148:JU148" si="597">HD136</f>
        <v>8.108829700344846E-3</v>
      </c>
      <c r="HE148" s="76">
        <f t="shared" si="597"/>
        <v>8.7450892126159953E-3</v>
      </c>
      <c r="HF148" s="76">
        <f t="shared" si="597"/>
        <v>3.3464005674683655E-3</v>
      </c>
      <c r="HG148" s="76">
        <f t="shared" si="597"/>
        <v>1.3211567866521761E-2</v>
      </c>
      <c r="HH148" s="76">
        <f t="shared" si="597"/>
        <v>9.9363147825364817E-3</v>
      </c>
      <c r="HI148" s="76">
        <f t="shared" si="597"/>
        <v>8.0236885931108341E-3</v>
      </c>
      <c r="HJ148" s="76">
        <f t="shared" si="597"/>
        <v>2.3364241969497119E-3</v>
      </c>
      <c r="HK148" s="76">
        <f t="shared" si="597"/>
        <v>2.1615304067040889E-3</v>
      </c>
      <c r="HL148" s="76">
        <f t="shared" si="597"/>
        <v>4.5853359510692158E-3</v>
      </c>
      <c r="HM148" s="76">
        <f t="shared" si="597"/>
        <v>1.4860088787982608E-3</v>
      </c>
      <c r="HN148" s="76">
        <f t="shared" si="597"/>
        <v>6.5176841492823332E-3</v>
      </c>
      <c r="HO148" s="76">
        <f t="shared" si="597"/>
        <v>7.3937567401342512E-3</v>
      </c>
      <c r="HP148" s="76">
        <f t="shared" si="597"/>
        <v>5.2291709143885831E-3</v>
      </c>
      <c r="HQ148" s="76">
        <f t="shared" si="597"/>
        <v>7.9538096528620535E-3</v>
      </c>
      <c r="HR148" s="76">
        <f t="shared" si="597"/>
        <v>1.0632277071910723E-2</v>
      </c>
      <c r="HS148" s="76">
        <f t="shared" si="597"/>
        <v>2.6247257301779303E-3</v>
      </c>
      <c r="HT148" s="76"/>
      <c r="HU148" s="76">
        <f t="shared" si="597"/>
        <v>2.0622472958388817E-3</v>
      </c>
      <c r="HV148" s="76">
        <f t="shared" si="597"/>
        <v>7.5452453341622663E-3</v>
      </c>
      <c r="HW148" s="76">
        <f t="shared" si="597"/>
        <v>4.7524236453882884E-3</v>
      </c>
      <c r="HX148" s="76">
        <f t="shared" si="597"/>
        <v>2.6412987821602054E-3</v>
      </c>
      <c r="HY148" s="76">
        <f t="shared" si="597"/>
        <v>1.8791117129521382E-3</v>
      </c>
      <c r="HZ148" s="76">
        <f t="shared" si="597"/>
        <v>4.3596318067834552E-3</v>
      </c>
      <c r="IA148" s="76">
        <f t="shared" si="597"/>
        <v>4.573660038993497E-3</v>
      </c>
      <c r="IB148" s="76">
        <f t="shared" si="597"/>
        <v>6.0551351271700287E-4</v>
      </c>
      <c r="IC148" s="76">
        <f t="shared" si="597"/>
        <v>1.648604426053258E-2</v>
      </c>
      <c r="ID148" s="76">
        <f t="shared" si="597"/>
        <v>4.6043022480304454E-3</v>
      </c>
      <c r="IE148" s="76">
        <f t="shared" si="597"/>
        <v>2.937984044974844E-3</v>
      </c>
      <c r="IF148" s="76">
        <f t="shared" si="597"/>
        <v>1.7426234494773785E-3</v>
      </c>
      <c r="IG148" s="76">
        <f t="shared" si="597"/>
        <v>3.7208608880702622E-3</v>
      </c>
      <c r="IH148" s="76">
        <f t="shared" si="597"/>
        <v>2.7154238858974112E-3</v>
      </c>
      <c r="II148" s="76">
        <f t="shared" si="597"/>
        <v>5.6845973686005745E-4</v>
      </c>
      <c r="IJ148" s="76">
        <f t="shared" si="597"/>
        <v>1.1898831257137945E-3</v>
      </c>
      <c r="IK148" s="76">
        <f t="shared" si="597"/>
        <v>2.4445400415475001E-3</v>
      </c>
      <c r="IL148" s="76">
        <f t="shared" si="597"/>
        <v>7.0840781636097533E-4</v>
      </c>
      <c r="IM148" s="76">
        <f t="shared" si="597"/>
        <v>6.0849676967579742E-4</v>
      </c>
      <c r="IN148" s="76">
        <f t="shared" si="597"/>
        <v>4.2133502534225526E-4</v>
      </c>
      <c r="IO148" s="76">
        <f t="shared" si="597"/>
        <v>5.2270246982442296E-4</v>
      </c>
      <c r="IP148" s="76">
        <f t="shared" si="597"/>
        <v>1.8878065718225943E-2</v>
      </c>
      <c r="IQ148" s="76">
        <f t="shared" si="597"/>
        <v>1.3966842922373192E-3</v>
      </c>
      <c r="IR148" s="76">
        <f t="shared" si="597"/>
        <v>1.2832884792419431E-3</v>
      </c>
      <c r="IS148" s="76"/>
      <c r="IT148" s="76">
        <f t="shared" si="597"/>
        <v>1.9073540158592304E-3</v>
      </c>
      <c r="IU148" s="76">
        <f t="shared" si="597"/>
        <v>2.1831679706629966E-4</v>
      </c>
      <c r="IV148" s="76">
        <f t="shared" si="597"/>
        <v>5.5243740367310798E-4</v>
      </c>
      <c r="IW148" s="176" t="e">
        <f t="shared" si="597"/>
        <v>#DIV/0!</v>
      </c>
      <c r="IX148" s="76">
        <f t="shared" si="597"/>
        <v>7.2033724549854861E-4</v>
      </c>
      <c r="IY148" s="76">
        <f t="shared" si="597"/>
        <v>1.3100120348670402E-3</v>
      </c>
      <c r="IZ148" s="76">
        <f>IZ136</f>
        <v>1.8991482377707979E-3</v>
      </c>
      <c r="JA148" s="76">
        <f>JA136</f>
        <v>1.4640637316093716E-3</v>
      </c>
      <c r="JB148" s="76"/>
      <c r="JC148" s="76">
        <f t="shared" si="597"/>
        <v>1.0429308673298541E-3</v>
      </c>
      <c r="JD148" s="76">
        <f t="shared" si="597"/>
        <v>3.075758804274231E-3</v>
      </c>
      <c r="JE148" s="76">
        <f t="shared" si="597"/>
        <v>2.1943479622629929E-3</v>
      </c>
      <c r="JF148" s="76" t="e">
        <f t="shared" si="597"/>
        <v>#DIV/0!</v>
      </c>
      <c r="JG148" s="76" t="e">
        <f t="shared" si="597"/>
        <v>#DIV/0!</v>
      </c>
      <c r="JH148" s="76">
        <f t="shared" si="597"/>
        <v>7.3719418898932879E-4</v>
      </c>
      <c r="JI148" s="76">
        <f t="shared" si="597"/>
        <v>3.7426334464581417E-4</v>
      </c>
      <c r="JJ148" s="76">
        <f t="shared" si="597"/>
        <v>1.182604761947557E-3</v>
      </c>
      <c r="JK148" s="76">
        <f t="shared" si="597"/>
        <v>9.4639148429275541E-4</v>
      </c>
      <c r="JL148" s="76">
        <f t="shared" si="597"/>
        <v>7.4527375939887383E-4</v>
      </c>
      <c r="JM148" s="76" t="e">
        <f t="shared" si="597"/>
        <v>#DIV/0!</v>
      </c>
      <c r="JN148" s="76">
        <f t="shared" si="597"/>
        <v>3.6779605636584984E-3</v>
      </c>
      <c r="JO148" s="76">
        <f t="shared" si="597"/>
        <v>1.5509953997561881E-3</v>
      </c>
      <c r="JP148" s="76">
        <f t="shared" si="597"/>
        <v>2.4445513646108297E-4</v>
      </c>
      <c r="JQ148" s="76">
        <f t="shared" si="597"/>
        <v>7.5361836174995449E-4</v>
      </c>
      <c r="JR148" s="76">
        <f t="shared" si="597"/>
        <v>1.2183747080824231E-3</v>
      </c>
      <c r="JS148" s="76" t="e">
        <f t="shared" si="597"/>
        <v>#DIV/0!</v>
      </c>
      <c r="JT148" s="76">
        <f t="shared" si="597"/>
        <v>1.2853879559468308E-3</v>
      </c>
      <c r="JU148" s="76">
        <f t="shared" si="597"/>
        <v>1.2648607738222303E-3</v>
      </c>
      <c r="JV148" s="76">
        <f t="shared" ref="JV148:MG148" si="598">JV136</f>
        <v>1.3023144858388363E-3</v>
      </c>
      <c r="JW148" s="76">
        <f t="shared" si="598"/>
        <v>6.1391792400130793E-4</v>
      </c>
      <c r="JX148" s="76" t="e">
        <f t="shared" si="598"/>
        <v>#DIV/0!</v>
      </c>
      <c r="JY148" s="76">
        <f t="shared" si="598"/>
        <v>2.087773290237555E-4</v>
      </c>
      <c r="JZ148" s="76">
        <f t="shared" si="598"/>
        <v>1.0699858179169682E-3</v>
      </c>
      <c r="KA148" s="76">
        <f t="shared" si="598"/>
        <v>5.1892202788610012E-4</v>
      </c>
      <c r="KB148" s="76">
        <f t="shared" si="598"/>
        <v>1.1402974667374009E-3</v>
      </c>
      <c r="KC148" s="76"/>
      <c r="KD148" s="76"/>
      <c r="KE148" s="76">
        <f t="shared" si="598"/>
        <v>4.0749877687555792E-4</v>
      </c>
      <c r="KF148" s="76">
        <f t="shared" si="598"/>
        <v>9.1521070050227691E-4</v>
      </c>
      <c r="KG148" s="76"/>
      <c r="KH148" s="76"/>
      <c r="KI148" s="76">
        <f t="shared" si="598"/>
        <v>1.4427128545011884E-3</v>
      </c>
      <c r="KJ148" s="76" t="e">
        <f t="shared" si="598"/>
        <v>#DIV/0!</v>
      </c>
      <c r="KK148" s="76">
        <f t="shared" si="598"/>
        <v>1.7924314517879854E-2</v>
      </c>
      <c r="KL148" s="76">
        <f t="shared" si="598"/>
        <v>7.6510558508013629E-3</v>
      </c>
      <c r="KM148" s="76" t="e">
        <f t="shared" si="598"/>
        <v>#DIV/0!</v>
      </c>
      <c r="KN148" s="76" t="e">
        <f t="shared" si="598"/>
        <v>#DIV/0!</v>
      </c>
      <c r="KO148" s="76" t="e">
        <f t="shared" si="598"/>
        <v>#DIV/0!</v>
      </c>
      <c r="KP148" s="76"/>
      <c r="KQ148" s="76">
        <f t="shared" si="598"/>
        <v>3.5457344471902258E-4</v>
      </c>
      <c r="KR148" s="76">
        <f t="shared" si="598"/>
        <v>5.0026535695782632E-4</v>
      </c>
      <c r="KS148" s="76">
        <f t="shared" si="598"/>
        <v>4.0416085138646099E-4</v>
      </c>
      <c r="KT148" s="76">
        <f t="shared" si="598"/>
        <v>1.9768470351273231E-4</v>
      </c>
      <c r="KU148" s="76">
        <f t="shared" si="598"/>
        <v>9.3789675845364474E-5</v>
      </c>
      <c r="KV148" s="76">
        <f t="shared" si="598"/>
        <v>1.9922690108081656E-4</v>
      </c>
      <c r="KW148" s="76">
        <f t="shared" si="598"/>
        <v>1.5827461552258795E-4</v>
      </c>
      <c r="KX148" s="76">
        <f t="shared" si="598"/>
        <v>2.3022368556227085E-4</v>
      </c>
      <c r="KY148" s="76">
        <f t="shared" si="598"/>
        <v>6.1558425685247367E-3</v>
      </c>
      <c r="KZ148" s="76">
        <f t="shared" si="598"/>
        <v>2.419500766027076E-4</v>
      </c>
      <c r="LA148" s="76">
        <f t="shared" si="598"/>
        <v>7.5708771044675344E-4</v>
      </c>
      <c r="LB148" s="76">
        <f t="shared" si="598"/>
        <v>3.0985032582283911E-4</v>
      </c>
      <c r="LC148" s="76">
        <f t="shared" si="598"/>
        <v>6.5133948287687728E-4</v>
      </c>
      <c r="LD148" s="76">
        <f t="shared" si="598"/>
        <v>3.1393792846001745E-4</v>
      </c>
      <c r="LE148" s="76">
        <f t="shared" si="598"/>
        <v>3.3641199864330754E-4</v>
      </c>
      <c r="LF148" s="76">
        <f t="shared" si="598"/>
        <v>7.8552197051275769E-4</v>
      </c>
      <c r="LG148" s="76">
        <f t="shared" si="598"/>
        <v>4.2430672201422559E-4</v>
      </c>
      <c r="LH148" s="76">
        <f t="shared" si="598"/>
        <v>4.1473856427361351E-4</v>
      </c>
      <c r="LI148" s="76">
        <f t="shared" si="598"/>
        <v>5.2975730956663204E-4</v>
      </c>
      <c r="LJ148" s="76">
        <f t="shared" si="598"/>
        <v>2.8738102068951615E-4</v>
      </c>
      <c r="LK148" s="76" t="e">
        <f t="shared" si="598"/>
        <v>#DIV/0!</v>
      </c>
      <c r="LL148" s="76">
        <f t="shared" si="598"/>
        <v>2.9075534289351203E-3</v>
      </c>
      <c r="LM148" s="76">
        <f t="shared" si="598"/>
        <v>2.2949832048379634E-3</v>
      </c>
      <c r="LN148" s="76"/>
      <c r="LO148" s="76">
        <f t="shared" ref="LO148" si="599">LO136</f>
        <v>2.7865848653353328E-4</v>
      </c>
      <c r="LP148" s="76">
        <f t="shared" si="598"/>
        <v>8.2737069371087411E-5</v>
      </c>
      <c r="LQ148" s="76"/>
      <c r="LR148" s="76">
        <f t="shared" si="598"/>
        <v>2.2740252853569205E-4</v>
      </c>
      <c r="LS148" s="76">
        <f t="shared" si="598"/>
        <v>3.1725901967905219E-4</v>
      </c>
      <c r="LT148" s="76">
        <f t="shared" si="598"/>
        <v>3.2373391225996954E-4</v>
      </c>
      <c r="LU148" s="76">
        <f t="shared" si="598"/>
        <v>1.5960560994998811E-4</v>
      </c>
      <c r="LV148" s="76">
        <f t="shared" si="598"/>
        <v>4.9291784867946931E-4</v>
      </c>
      <c r="LW148" s="76" t="e">
        <f t="shared" si="598"/>
        <v>#DIV/0!</v>
      </c>
      <c r="LX148" s="76">
        <f t="shared" si="598"/>
        <v>3.7057470564592535E-4</v>
      </c>
      <c r="LY148" s="76">
        <f t="shared" si="598"/>
        <v>2.494762050914049E-4</v>
      </c>
      <c r="LZ148" s="76">
        <f t="shared" si="598"/>
        <v>2.2332901183495199E-4</v>
      </c>
      <c r="MA148" s="76">
        <f t="shared" si="598"/>
        <v>1.9976142978262311E-4</v>
      </c>
      <c r="MB148" s="76">
        <f t="shared" si="598"/>
        <v>2.4988983348155005E-4</v>
      </c>
      <c r="MC148" s="76" t="e">
        <f t="shared" si="598"/>
        <v>#DIV/0!</v>
      </c>
      <c r="MD148" s="76">
        <f t="shared" si="598"/>
        <v>3.5731445578804225E-4</v>
      </c>
      <c r="ME148" s="76">
        <f t="shared" si="598"/>
        <v>3.3326476846597992E-4</v>
      </c>
      <c r="MF148" s="76">
        <f t="shared" si="598"/>
        <v>2.4031465943738205E-4</v>
      </c>
      <c r="MG148" s="76">
        <f t="shared" si="598"/>
        <v>3.1222017290021318E-4</v>
      </c>
      <c r="MH148" s="76">
        <f t="shared" ref="MH148:OS148" si="600">MH136</f>
        <v>3.199829051378945E-4</v>
      </c>
      <c r="MI148" s="76" t="e">
        <f t="shared" si="600"/>
        <v>#DIV/0!</v>
      </c>
      <c r="MJ148" s="76">
        <f t="shared" si="600"/>
        <v>4.5065602364308371E-4</v>
      </c>
      <c r="MK148" s="76">
        <f t="shared" si="600"/>
        <v>2.5221236065328916E-4</v>
      </c>
      <c r="ML148" s="76">
        <f t="shared" si="600"/>
        <v>2.4535866605902135E-4</v>
      </c>
      <c r="MM148" s="76">
        <f t="shared" si="600"/>
        <v>3.5196942522995069E-4</v>
      </c>
      <c r="MN148" s="76">
        <f t="shared" si="600"/>
        <v>3.0176373696390053E-4</v>
      </c>
      <c r="MO148" s="76" t="e">
        <f t="shared" si="600"/>
        <v>#DIV/0!</v>
      </c>
      <c r="MP148" s="76">
        <f t="shared" si="600"/>
        <v>3.8153984429021448E-4</v>
      </c>
      <c r="MQ148" s="76">
        <f t="shared" si="600"/>
        <v>1.937384788063729E-3</v>
      </c>
      <c r="MR148" s="76">
        <f t="shared" si="600"/>
        <v>9.4000152342760979E-3</v>
      </c>
      <c r="MS148" s="76">
        <f t="shared" si="600"/>
        <v>1.1139314549497627E-2</v>
      </c>
      <c r="MT148" s="76">
        <f t="shared" si="600"/>
        <v>5.4450946025366058E-4</v>
      </c>
      <c r="MU148" s="76" t="e">
        <f t="shared" si="600"/>
        <v>#DIV/0!</v>
      </c>
      <c r="MV148" s="76">
        <f t="shared" si="600"/>
        <v>2.6639992424483405E-4</v>
      </c>
      <c r="MW148" s="76">
        <f t="shared" si="600"/>
        <v>5.2251384774898166E-3</v>
      </c>
      <c r="MX148" s="76">
        <f t="shared" si="600"/>
        <v>5.1218734649252358E-4</v>
      </c>
      <c r="MY148" s="76">
        <f t="shared" si="600"/>
        <v>6.1429701679907751E-4</v>
      </c>
      <c r="MZ148" s="76">
        <f t="shared" si="600"/>
        <v>1.0658057981147542E-2</v>
      </c>
      <c r="NA148" s="76" t="e">
        <f t="shared" si="600"/>
        <v>#DIV/0!</v>
      </c>
      <c r="NB148" s="76">
        <f t="shared" si="600"/>
        <v>2.908053410330617E-4</v>
      </c>
      <c r="NC148" s="76">
        <f t="shared" si="600"/>
        <v>2.3136861206601609E-4</v>
      </c>
      <c r="ND148" s="76">
        <f t="shared" si="600"/>
        <v>2.7591201682617724E-4</v>
      </c>
      <c r="NE148" s="76">
        <f t="shared" si="600"/>
        <v>3.1007846002714684E-4</v>
      </c>
      <c r="NF148" s="76">
        <f t="shared" si="600"/>
        <v>1.6710138516499792E-4</v>
      </c>
      <c r="NG148" s="76" t="e">
        <f t="shared" si="600"/>
        <v>#DIV/0!</v>
      </c>
      <c r="NH148" s="76">
        <f t="shared" si="600"/>
        <v>2.3800259490394684E-4</v>
      </c>
      <c r="NI148" s="76">
        <f t="shared" si="600"/>
        <v>1.208079253714018E-3</v>
      </c>
      <c r="NJ148" s="76" t="e">
        <f t="shared" si="600"/>
        <v>#DIV/0!</v>
      </c>
      <c r="NK148" s="76">
        <f t="shared" si="600"/>
        <v>1.6086407739423797E-3</v>
      </c>
      <c r="NL148" s="76">
        <f t="shared" si="600"/>
        <v>3.7454239747454249E-4</v>
      </c>
      <c r="NM148" s="76">
        <f t="shared" si="600"/>
        <v>9.0523805494403494E-4</v>
      </c>
      <c r="NN148" s="76">
        <f t="shared" si="600"/>
        <v>7.2002920984695705E-4</v>
      </c>
      <c r="NO148" s="76">
        <f t="shared" si="600"/>
        <v>1.6327784082726701E-3</v>
      </c>
      <c r="NP148" s="76" t="e">
        <f t="shared" si="600"/>
        <v>#DIV/0!</v>
      </c>
      <c r="NQ148" s="76">
        <f t="shared" si="600"/>
        <v>1.0660157541182429E-3</v>
      </c>
      <c r="NR148" s="76">
        <f t="shared" si="600"/>
        <v>2.0971186749679902E-3</v>
      </c>
      <c r="NS148" s="76">
        <f t="shared" si="600"/>
        <v>4.9284582665850623E-3</v>
      </c>
      <c r="NT148" s="76">
        <f t="shared" si="600"/>
        <v>6.4768208537778623E-4</v>
      </c>
      <c r="NU148" s="76">
        <f t="shared" si="600"/>
        <v>7.0924712357527033E-4</v>
      </c>
      <c r="NV148" s="76" t="e">
        <f t="shared" si="600"/>
        <v>#DIV/0!</v>
      </c>
      <c r="NW148" s="76">
        <f t="shared" si="600"/>
        <v>3.3892318141072811E-3</v>
      </c>
      <c r="NX148" s="76">
        <f t="shared" si="600"/>
        <v>8.5685865726407254E-4</v>
      </c>
      <c r="NY148" s="76">
        <f t="shared" si="600"/>
        <v>1.9769652666372221E-3</v>
      </c>
      <c r="NZ148" s="76">
        <f t="shared" si="600"/>
        <v>6.3940241760534122E-4</v>
      </c>
      <c r="OA148" s="76">
        <f t="shared" si="600"/>
        <v>2.2187823705819235E-3</v>
      </c>
      <c r="OB148" s="76" t="e">
        <f t="shared" si="600"/>
        <v>#DIV/0!</v>
      </c>
      <c r="OC148" s="76">
        <f t="shared" si="600"/>
        <v>6.3388173753712251E-4</v>
      </c>
      <c r="OD148" s="76">
        <f t="shared" si="600"/>
        <v>1.6892996769274139E-3</v>
      </c>
      <c r="OE148" s="76">
        <f t="shared" si="600"/>
        <v>2.5600321744601749E-3</v>
      </c>
      <c r="OF148" s="76">
        <f t="shared" si="600"/>
        <v>3.8868876536276224E-3</v>
      </c>
      <c r="OG148" s="76" t="e">
        <f t="shared" si="600"/>
        <v>#DIV/0!</v>
      </c>
      <c r="OH148" s="76">
        <f t="shared" si="600"/>
        <v>1.3924555683109106E-3</v>
      </c>
      <c r="OI148" s="76">
        <f t="shared" si="600"/>
        <v>7.1608704797769471E-3</v>
      </c>
      <c r="OJ148" s="76" t="e">
        <f t="shared" si="600"/>
        <v>#DIV/0!</v>
      </c>
      <c r="OK148" s="76">
        <f t="shared" si="600"/>
        <v>3.409625000480003E-2</v>
      </c>
      <c r="OL148" s="76">
        <f t="shared" si="600"/>
        <v>1.56450159968811E-2</v>
      </c>
      <c r="OM148" s="76" t="e">
        <f t="shared" si="600"/>
        <v>#DIV/0!</v>
      </c>
      <c r="ON148" s="76">
        <f t="shared" si="600"/>
        <v>2.7891002278375848E-2</v>
      </c>
      <c r="OO148" s="76">
        <f t="shared" si="600"/>
        <v>7.0550751674651501E-4</v>
      </c>
      <c r="OP148" s="76" t="e">
        <f t="shared" si="600"/>
        <v>#DIV/0!</v>
      </c>
      <c r="OQ148" s="76">
        <f t="shared" si="600"/>
        <v>3.8992843702621835E-2</v>
      </c>
      <c r="OR148" s="76">
        <f t="shared" si="600"/>
        <v>0.10566560317022079</v>
      </c>
      <c r="OS148" s="76" t="e">
        <f t="shared" si="600"/>
        <v>#DIV/0!</v>
      </c>
      <c r="OT148" s="76" t="e">
        <f t="shared" ref="OT148:OY148" si="601">OT136</f>
        <v>#DIV/0!</v>
      </c>
      <c r="OU148" s="76">
        <f t="shared" si="601"/>
        <v>5.0272859824727831E-3</v>
      </c>
      <c r="OV148" s="76" t="e">
        <f t="shared" si="601"/>
        <v>#DIV/0!</v>
      </c>
      <c r="OW148" s="76" t="e">
        <f t="shared" si="601"/>
        <v>#DIV/0!</v>
      </c>
      <c r="OX148" s="76" t="e">
        <f t="shared" si="601"/>
        <v>#DIV/0!</v>
      </c>
      <c r="OY148" s="76" t="e">
        <f t="shared" si="601"/>
        <v>#DIV/0!</v>
      </c>
    </row>
    <row r="149" spans="1:415" s="52" customFormat="1">
      <c r="A149" s="78" t="s">
        <v>33</v>
      </c>
      <c r="B149" s="78"/>
      <c r="C149" s="78"/>
      <c r="D149" s="78">
        <f t="shared" ref="D149:BO149" si="602">D148/D147</f>
        <v>1.6285522386522429E-2</v>
      </c>
      <c r="E149" s="78">
        <f t="shared" si="602"/>
        <v>1.5836760814809218E-2</v>
      </c>
      <c r="F149" s="78">
        <f t="shared" si="602"/>
        <v>1.5708385367444261E-2</v>
      </c>
      <c r="G149" s="78">
        <f t="shared" si="602"/>
        <v>1.657209675969246E-2</v>
      </c>
      <c r="H149" s="78">
        <f t="shared" si="602"/>
        <v>1.7625962366114509E-2</v>
      </c>
      <c r="I149" s="78">
        <f t="shared" si="602"/>
        <v>1.795097495549499E-2</v>
      </c>
      <c r="J149" s="78">
        <f t="shared" si="602"/>
        <v>1.7924927866516678E-2</v>
      </c>
      <c r="K149" s="78">
        <f t="shared" si="602"/>
        <v>1.7851733014897085E-2</v>
      </c>
      <c r="L149" s="78">
        <f t="shared" si="602"/>
        <v>1.8181956787839154E-2</v>
      </c>
      <c r="M149" s="78">
        <f t="shared" si="602"/>
        <v>1.6629495083892065E-2</v>
      </c>
      <c r="N149" s="78">
        <f t="shared" si="602"/>
        <v>1.6887726385544113E-2</v>
      </c>
      <c r="O149" s="78">
        <f t="shared" si="602"/>
        <v>1.4060983145834739E-2</v>
      </c>
      <c r="P149" s="78">
        <f t="shared" si="602"/>
        <v>1.4293755702607665E-2</v>
      </c>
      <c r="Q149" s="78">
        <f t="shared" si="602"/>
        <v>1.4408127220042689E-2</v>
      </c>
      <c r="R149" s="78">
        <f t="shared" si="602"/>
        <v>1.4633965326667494E-2</v>
      </c>
      <c r="S149" s="78">
        <f t="shared" si="602"/>
        <v>1.4788596159445515E-2</v>
      </c>
      <c r="T149" s="78"/>
      <c r="U149" s="78"/>
      <c r="V149" s="78">
        <f t="shared" si="602"/>
        <v>1.9992355950351474E-2</v>
      </c>
      <c r="W149" s="78">
        <f t="shared" si="602"/>
        <v>1.6031053162409083E-2</v>
      </c>
      <c r="X149" s="78">
        <f t="shared" si="602"/>
        <v>3.6324946187388352E-2</v>
      </c>
      <c r="Y149" s="78">
        <f t="shared" si="602"/>
        <v>1.7681870421279174E-2</v>
      </c>
      <c r="Z149" s="78">
        <f t="shared" si="602"/>
        <v>2.8373957373652857E-2</v>
      </c>
      <c r="AA149" s="78"/>
      <c r="AB149" s="78">
        <f t="shared" si="602"/>
        <v>3.5330157383766048E-2</v>
      </c>
      <c r="AC149" s="78">
        <f t="shared" si="602"/>
        <v>1.9245675962242071E-2</v>
      </c>
      <c r="AD149" s="78">
        <f t="shared" si="602"/>
        <v>3.8735623439983741E-2</v>
      </c>
      <c r="AE149" s="78">
        <f t="shared" si="602"/>
        <v>5.3215401350000892E-2</v>
      </c>
      <c r="AF149" s="78">
        <f t="shared" si="602"/>
        <v>0.23323528356521409</v>
      </c>
      <c r="AG149" s="78"/>
      <c r="AH149" s="78">
        <f t="shared" si="602"/>
        <v>2.5368356372108831E-2</v>
      </c>
      <c r="AI149" s="78">
        <f t="shared" si="602"/>
        <v>7.0529120889008617E-2</v>
      </c>
      <c r="AJ149" s="78">
        <f t="shared" si="602"/>
        <v>9.6988673913196752E-2</v>
      </c>
      <c r="AK149" s="78">
        <f t="shared" si="602"/>
        <v>3.5295371235739545E-2</v>
      </c>
      <c r="AL149" s="78">
        <f t="shared" si="602"/>
        <v>2.4233655953141947E-2</v>
      </c>
      <c r="AM149" s="78"/>
      <c r="AN149" s="78">
        <f t="shared" si="602"/>
        <v>1.7907108374565571E-2</v>
      </c>
      <c r="AO149" s="78">
        <f t="shared" si="602"/>
        <v>1.7031829423817198E-2</v>
      </c>
      <c r="AP149" s="78">
        <f t="shared" si="602"/>
        <v>1.8122133723844049E-2</v>
      </c>
      <c r="AQ149" s="78">
        <f t="shared" si="602"/>
        <v>2.3318337123622607E-2</v>
      </c>
      <c r="AR149" s="78">
        <f t="shared" si="602"/>
        <v>2.8207621261919537E-2</v>
      </c>
      <c r="AS149" s="78"/>
      <c r="AT149" s="78">
        <f t="shared" si="602"/>
        <v>1.6537031305554582E-2</v>
      </c>
      <c r="AU149" s="78">
        <f t="shared" si="602"/>
        <v>1.4522693825877257E-2</v>
      </c>
      <c r="AV149" s="78">
        <f t="shared" si="602"/>
        <v>2.2463590756399802E-2</v>
      </c>
      <c r="AW149" s="78">
        <f t="shared" si="602"/>
        <v>1.4356684893032519E-2</v>
      </c>
      <c r="AX149" s="78">
        <f t="shared" si="602"/>
        <v>1.5100917584279774E-2</v>
      </c>
      <c r="AY149" s="78"/>
      <c r="AZ149" s="78">
        <f t="shared" si="602"/>
        <v>2.4189852531790016E-2</v>
      </c>
      <c r="BA149" s="78">
        <f t="shared" si="602"/>
        <v>5.622397118038492E-2</v>
      </c>
      <c r="BB149" s="78">
        <f t="shared" si="602"/>
        <v>1.729911163776272E-2</v>
      </c>
      <c r="BC149" s="78">
        <f t="shared" si="602"/>
        <v>3.5263253341942261E-2</v>
      </c>
      <c r="BD149" s="78"/>
      <c r="BE149" s="78">
        <f t="shared" si="602"/>
        <v>5.8653388237507272E-2</v>
      </c>
      <c r="BF149" s="78">
        <f t="shared" si="602"/>
        <v>6.6644617214309393E-2</v>
      </c>
      <c r="BG149" s="78">
        <f t="shared" si="602"/>
        <v>1.7178725810295229E-2</v>
      </c>
      <c r="BH149" s="78">
        <f t="shared" si="602"/>
        <v>9.3025297042063332E-2</v>
      </c>
      <c r="BI149" s="78"/>
      <c r="BJ149" s="78">
        <f t="shared" si="602"/>
        <v>1.5541045018311158E-2</v>
      </c>
      <c r="BK149" s="78">
        <f t="shared" si="602"/>
        <v>3.1841493788387805E-2</v>
      </c>
      <c r="BL149" s="78">
        <f t="shared" si="602"/>
        <v>2.3433351630812522E-2</v>
      </c>
      <c r="BM149" s="78">
        <f t="shared" si="602"/>
        <v>3.5505768832023561E-2</v>
      </c>
      <c r="BN149" s="78"/>
      <c r="BO149" s="78">
        <f t="shared" si="602"/>
        <v>4.3094497744564329E-2</v>
      </c>
      <c r="BP149" s="78">
        <f t="shared" ref="BP149:EB149" si="603">BP148/BP147</f>
        <v>1.7181076535040866E-2</v>
      </c>
      <c r="BQ149" s="78">
        <f t="shared" si="603"/>
        <v>1.6704211743250756E-2</v>
      </c>
      <c r="BR149" s="78">
        <f t="shared" si="603"/>
        <v>2.6582046133317577E-2</v>
      </c>
      <c r="BS149" s="78"/>
      <c r="BT149" s="78">
        <f t="shared" si="603"/>
        <v>1.7168912470765584E-2</v>
      </c>
      <c r="BU149" s="78">
        <f t="shared" si="603"/>
        <v>2.007751005951889E-2</v>
      </c>
      <c r="BV149" s="78">
        <f t="shared" si="603"/>
        <v>1.8048350000926569E-2</v>
      </c>
      <c r="BW149" s="78"/>
      <c r="BX149" s="78">
        <f t="shared" si="603"/>
        <v>5.8957867144456229E-2</v>
      </c>
      <c r="BY149" s="78"/>
      <c r="BZ149" s="78">
        <f t="shared" si="603"/>
        <v>1.5061784815882873E-2</v>
      </c>
      <c r="CA149" s="78">
        <f t="shared" si="603"/>
        <v>0.26731316088661455</v>
      </c>
      <c r="CB149" s="78">
        <f t="shared" si="603"/>
        <v>3.2117499650611669E-2</v>
      </c>
      <c r="CC149" s="78">
        <f>CC148/CC147</f>
        <v>0.12404903238974484</v>
      </c>
      <c r="CD149" s="78">
        <f>CD148/CD147</f>
        <v>1.9179498501436881E-2</v>
      </c>
      <c r="CE149" s="78">
        <f>CE148/CE147</f>
        <v>1.4391792658385343E-2</v>
      </c>
      <c r="CF149" s="78"/>
      <c r="CG149" s="78">
        <f t="shared" si="603"/>
        <v>0.23327324708979288</v>
      </c>
      <c r="CH149" s="78"/>
      <c r="CI149" s="78">
        <f>CI148/CI147</f>
        <v>1.7417255651148208E-2</v>
      </c>
      <c r="CJ149" s="78"/>
      <c r="CK149" s="78">
        <f>CK148/CK147</f>
        <v>1.3896664793002337E-2</v>
      </c>
      <c r="CL149" s="78">
        <f>CL148/CL147</f>
        <v>1.5432816136860462E-2</v>
      </c>
      <c r="CM149" s="78">
        <f t="shared" si="603"/>
        <v>1.6554220530035278E-2</v>
      </c>
      <c r="CN149" s="177" t="e">
        <f t="shared" si="603"/>
        <v>#DIV/0!</v>
      </c>
      <c r="CO149" s="78">
        <f t="shared" si="603"/>
        <v>1.6512977082422001E-2</v>
      </c>
      <c r="CP149" s="78">
        <f t="shared" si="603"/>
        <v>1.405627969958204E-2</v>
      </c>
      <c r="CQ149" s="78">
        <f t="shared" si="603"/>
        <v>1.4167611390025049E-2</v>
      </c>
      <c r="CR149" s="78" t="e">
        <f t="shared" si="603"/>
        <v>#DIV/0!</v>
      </c>
      <c r="CS149" s="78"/>
      <c r="CT149" s="78">
        <f t="shared" si="603"/>
        <v>4.102814012397854E-2</v>
      </c>
      <c r="CU149" s="78">
        <f t="shared" si="603"/>
        <v>3.041769346353225E-2</v>
      </c>
      <c r="CV149" s="78">
        <f t="shared" si="603"/>
        <v>0.10699015899379605</v>
      </c>
      <c r="CW149" s="78">
        <f t="shared" si="603"/>
        <v>0.1678653082771234</v>
      </c>
      <c r="CX149" s="78">
        <f t="shared" si="603"/>
        <v>0.10470528727795432</v>
      </c>
      <c r="CY149" s="78"/>
      <c r="CZ149" s="78">
        <f t="shared" si="603"/>
        <v>0.31574078642354353</v>
      </c>
      <c r="DA149" s="78">
        <f t="shared" si="603"/>
        <v>0.31999082723405736</v>
      </c>
      <c r="DB149" s="78">
        <f t="shared" si="603"/>
        <v>0.24800191432490395</v>
      </c>
      <c r="DC149" s="78">
        <f>DC148/DC147</f>
        <v>4.5828502869331822E-2</v>
      </c>
      <c r="DD149" s="78">
        <f>DD148/DD147</f>
        <v>8.8589691762695266E-2</v>
      </c>
      <c r="DE149" s="78"/>
      <c r="DF149" s="78"/>
      <c r="DG149" s="78">
        <f t="shared" si="603"/>
        <v>0.1912144697564476</v>
      </c>
      <c r="DH149" s="78">
        <f t="shared" si="603"/>
        <v>1.9651443424017683E-2</v>
      </c>
      <c r="DI149" s="78">
        <f t="shared" si="603"/>
        <v>1.687289409007179E-2</v>
      </c>
      <c r="DJ149" s="78">
        <f>DJ148/DJ147</f>
        <v>0.16309485031851209</v>
      </c>
      <c r="DK149" s="78" t="e">
        <f>DK148/DK147</f>
        <v>#DIV/0!</v>
      </c>
      <c r="DL149" s="78"/>
      <c r="DM149" s="78">
        <f t="shared" si="603"/>
        <v>7.6813463343528079E-2</v>
      </c>
      <c r="DN149" s="78">
        <f t="shared" si="603"/>
        <v>7.0100137813566207E-2</v>
      </c>
      <c r="DO149" s="78">
        <f t="shared" si="603"/>
        <v>7.8989885468995061E-2</v>
      </c>
      <c r="DP149" s="78">
        <f>DP148/DP147</f>
        <v>3.3339052011274344E-2</v>
      </c>
      <c r="DQ149" s="78">
        <f>DQ148/DQ147</f>
        <v>3.5553519699279279E-2</v>
      </c>
      <c r="DR149" s="78"/>
      <c r="DS149" s="78">
        <f>DS148/DS147</f>
        <v>1.66114083065858E-2</v>
      </c>
      <c r="DT149" s="78">
        <f t="shared" si="603"/>
        <v>1.6543548670404615E-2</v>
      </c>
      <c r="DU149" s="78">
        <f t="shared" si="603"/>
        <v>1.7591594375944396E-2</v>
      </c>
      <c r="DV149" s="78">
        <f t="shared" si="603"/>
        <v>1.6888121670968346E-2</v>
      </c>
      <c r="DW149" s="78">
        <f>DW148/DW147</f>
        <v>1.6966894618272017E-2</v>
      </c>
      <c r="DX149" s="78"/>
      <c r="DY149" s="78">
        <f t="shared" si="603"/>
        <v>1.6430884205126034E-2</v>
      </c>
      <c r="DZ149" s="78">
        <f t="shared" si="603"/>
        <v>1.6170420317094644E-2</v>
      </c>
      <c r="EA149" s="78">
        <f t="shared" si="603"/>
        <v>1.6235156388854737E-2</v>
      </c>
      <c r="EB149" s="78">
        <f t="shared" si="603"/>
        <v>1.6440842050970621E-2</v>
      </c>
      <c r="EC149" s="78">
        <f>EC148/EC147</f>
        <v>1.6207967394673634E-2</v>
      </c>
      <c r="ED149" s="78"/>
      <c r="EE149" s="78">
        <f>EE148/EE147</f>
        <v>6.8921456691080782E-2</v>
      </c>
      <c r="EF149" s="78">
        <f>EF148/EF147</f>
        <v>0.21131596312377732</v>
      </c>
      <c r="EG149" s="78">
        <f>EG148/EG147</f>
        <v>7.6638573289412398E-2</v>
      </c>
      <c r="EH149" s="78">
        <f>EH148/EH147</f>
        <v>1.7321108370573827E-2</v>
      </c>
      <c r="EI149" s="78">
        <f t="shared" ref="EI149:HC149" si="604">EI148/EI147</f>
        <v>4.6698401327372081E-2</v>
      </c>
      <c r="EJ149" s="78"/>
      <c r="EK149" s="78">
        <f>EK148/EK147</f>
        <v>0.11656483503358885</v>
      </c>
      <c r="EL149" s="78">
        <f t="shared" si="604"/>
        <v>0.10810698711906691</v>
      </c>
      <c r="EM149" s="78">
        <f t="shared" si="604"/>
        <v>7.9999969680034325E-2</v>
      </c>
      <c r="EN149" s="78">
        <f>EN148/EN147</f>
        <v>0.14173181575397817</v>
      </c>
      <c r="EO149" s="78">
        <f>EO148/EO147</f>
        <v>0.25739913673190645</v>
      </c>
      <c r="EP149" s="78"/>
      <c r="EQ149" s="78">
        <f t="shared" si="604"/>
        <v>1.641296473263195E-2</v>
      </c>
      <c r="ER149" s="78">
        <f t="shared" si="604"/>
        <v>1.6111236162048476E-2</v>
      </c>
      <c r="ES149" s="78">
        <f t="shared" si="604"/>
        <v>1.6325688172961591E-2</v>
      </c>
      <c r="ET149" s="78">
        <f>ET148/ET147</f>
        <v>1.6111484105882621E-2</v>
      </c>
      <c r="EU149" s="78">
        <f>EU148/EU147</f>
        <v>1.6133861735059516E-2</v>
      </c>
      <c r="EV149" s="78"/>
      <c r="EW149" s="78">
        <f>EW148/EW147</f>
        <v>1.717640942943395E-2</v>
      </c>
      <c r="EX149" s="78">
        <f t="shared" si="604"/>
        <v>1.6639400704425943E-2</v>
      </c>
      <c r="EY149" s="78">
        <f t="shared" si="604"/>
        <v>1.986232427823565E-2</v>
      </c>
      <c r="EZ149" s="78">
        <f>EZ148/EZ147</f>
        <v>3.3206549071635824E-2</v>
      </c>
      <c r="FA149" s="78"/>
      <c r="FB149" s="78"/>
      <c r="FC149" s="78">
        <f>FC148/FC147</f>
        <v>1.7617907113415196E-2</v>
      </c>
      <c r="FD149" s="78">
        <f>FD148/FD147</f>
        <v>1.6422683264463125E-2</v>
      </c>
      <c r="FE149" s="78">
        <f>FE148/FE147</f>
        <v>1.7650472817859777E-2</v>
      </c>
      <c r="FF149" s="78">
        <f>FF148/FF147</f>
        <v>1.758583439686728E-2</v>
      </c>
      <c r="FG149" s="78"/>
      <c r="FH149" s="78">
        <f t="shared" si="604"/>
        <v>3.8431494702508347E-2</v>
      </c>
      <c r="FI149" s="78">
        <f t="shared" si="604"/>
        <v>4.4423801598954038E-2</v>
      </c>
      <c r="FJ149" s="78">
        <f t="shared" si="604"/>
        <v>2.3329316642372897E-2</v>
      </c>
      <c r="FK149" s="78">
        <f t="shared" si="604"/>
        <v>1.9732016136412036E-2</v>
      </c>
      <c r="FL149" s="78">
        <f t="shared" si="604"/>
        <v>2.2227507608855314E-2</v>
      </c>
      <c r="FM149" s="78"/>
      <c r="FN149" s="78">
        <f t="shared" si="604"/>
        <v>1.6568182773371801E-2</v>
      </c>
      <c r="FO149" s="78">
        <f t="shared" si="604"/>
        <v>1.6653028487532504E-2</v>
      </c>
      <c r="FP149" s="78">
        <f t="shared" si="604"/>
        <v>1.6071922378257504E-2</v>
      </c>
      <c r="FQ149" s="78">
        <f t="shared" si="604"/>
        <v>1.8810810294496608E-2</v>
      </c>
      <c r="FR149" s="78">
        <f t="shared" si="604"/>
        <v>2.7154758349162846E-2</v>
      </c>
      <c r="FS149" s="78"/>
      <c r="FT149" s="78">
        <f>FT148/FT147</f>
        <v>1.8252162154159993E-2</v>
      </c>
      <c r="FU149" s="78">
        <f>FU148/FU147</f>
        <v>1.6973625852936679E-2</v>
      </c>
      <c r="FV149" s="78">
        <f>FV148/FV147</f>
        <v>2.8836432379129442E-2</v>
      </c>
      <c r="FW149" s="78">
        <f t="shared" si="604"/>
        <v>1.7510215473362525E-2</v>
      </c>
      <c r="FX149" s="78">
        <f t="shared" si="604"/>
        <v>2.2360186038242465E-2</v>
      </c>
      <c r="FY149" s="78"/>
      <c r="FZ149" s="78" t="e">
        <f t="shared" si="604"/>
        <v>#DIV/0!</v>
      </c>
      <c r="GA149" s="78" t="e">
        <f t="shared" si="604"/>
        <v>#DIV/0!</v>
      </c>
      <c r="GB149" s="78" t="e">
        <f t="shared" si="604"/>
        <v>#DIV/0!</v>
      </c>
      <c r="GC149" s="78" t="e">
        <f t="shared" si="604"/>
        <v>#DIV/0!</v>
      </c>
      <c r="GD149" s="78" t="e">
        <f t="shared" si="604"/>
        <v>#DIV/0!</v>
      </c>
      <c r="GE149" s="78"/>
      <c r="GF149" s="78">
        <f t="shared" si="604"/>
        <v>2.998011588261186E-2</v>
      </c>
      <c r="GG149" s="78">
        <f t="shared" si="604"/>
        <v>3.9091416525098913E-2</v>
      </c>
      <c r="GH149" s="78">
        <f>GH148/GH147</f>
        <v>1.6875570730084988E-2</v>
      </c>
      <c r="GI149" s="78">
        <f>GI148/GI147</f>
        <v>1.8339325736543392E-2</v>
      </c>
      <c r="GJ149" s="78">
        <f>GJ148/GJ147</f>
        <v>3.0287273391157006E-2</v>
      </c>
      <c r="GK149" s="78"/>
      <c r="GL149" s="78">
        <f t="shared" si="604"/>
        <v>2.9056569415401055E-2</v>
      </c>
      <c r="GM149" s="78">
        <f t="shared" si="604"/>
        <v>3.2180221574354635E-2</v>
      </c>
      <c r="GN149" s="78">
        <f t="shared" si="604"/>
        <v>4.8932970084102335E-2</v>
      </c>
      <c r="GO149" s="78">
        <f t="shared" si="604"/>
        <v>3.6816527566096137E-2</v>
      </c>
      <c r="GP149" s="78">
        <f t="shared" si="604"/>
        <v>6.2265179075571546E-2</v>
      </c>
      <c r="GQ149" s="177" t="e">
        <f t="shared" si="604"/>
        <v>#DIV/0!</v>
      </c>
      <c r="GR149" s="78">
        <f t="shared" si="604"/>
        <v>4.3682247027062547E-2</v>
      </c>
      <c r="GS149" s="78">
        <f t="shared" si="604"/>
        <v>1.4224525505054649E-2</v>
      </c>
      <c r="GT149" s="78">
        <f t="shared" si="604"/>
        <v>1.4519632625520501E-2</v>
      </c>
      <c r="GU149" s="78"/>
      <c r="GV149" s="78">
        <f t="shared" si="604"/>
        <v>5.8770669756746864E-2</v>
      </c>
      <c r="GW149" s="78">
        <f t="shared" si="604"/>
        <v>0.31782250635482756</v>
      </c>
      <c r="GX149" s="78">
        <f t="shared" si="604"/>
        <v>3.5694071577109257E-2</v>
      </c>
      <c r="GY149" s="78">
        <f t="shared" si="604"/>
        <v>0.14804315458388856</v>
      </c>
      <c r="GZ149" s="78">
        <f t="shared" si="604"/>
        <v>0.32136034388893492</v>
      </c>
      <c r="HA149" s="78">
        <f t="shared" si="604"/>
        <v>0.1278669948138754</v>
      </c>
      <c r="HB149" s="78">
        <f t="shared" si="604"/>
        <v>1.5779501337268517E-2</v>
      </c>
      <c r="HC149" s="78">
        <f t="shared" si="604"/>
        <v>2.8532584481733889E-2</v>
      </c>
      <c r="HD149" s="78">
        <f t="shared" ref="HD149:JU149" si="605">HD148/HD147</f>
        <v>0.23191598668317245</v>
      </c>
      <c r="HE149" s="78">
        <f t="shared" si="605"/>
        <v>0.18249478945387446</v>
      </c>
      <c r="HF149" s="78">
        <f t="shared" si="605"/>
        <v>2.9998211025496862E-2</v>
      </c>
      <c r="HG149" s="78">
        <f t="shared" si="605"/>
        <v>0.33773300396743461</v>
      </c>
      <c r="HH149" s="78">
        <f t="shared" si="605"/>
        <v>0.16286770165567591</v>
      </c>
      <c r="HI149" s="78">
        <f t="shared" si="605"/>
        <v>6.3781766905988899E-2</v>
      </c>
      <c r="HJ149" s="78">
        <f t="shared" si="605"/>
        <v>4.6340872982459223E-2</v>
      </c>
      <c r="HK149" s="78">
        <f t="shared" si="605"/>
        <v>6.6852505833950152E-2</v>
      </c>
      <c r="HL149" s="78">
        <f t="shared" si="605"/>
        <v>0.24360042731305354</v>
      </c>
      <c r="HM149" s="78">
        <f t="shared" si="605"/>
        <v>4.412160088266099E-2</v>
      </c>
      <c r="HN149" s="78">
        <f t="shared" si="605"/>
        <v>0.15737452359949383</v>
      </c>
      <c r="HO149" s="78">
        <f t="shared" si="605"/>
        <v>0.16886332600726375</v>
      </c>
      <c r="HP149" s="78">
        <f t="shared" si="605"/>
        <v>0.15223538468380465</v>
      </c>
      <c r="HQ149" s="78">
        <f t="shared" si="605"/>
        <v>9.3909283891535647E-2</v>
      </c>
      <c r="HR149" s="78">
        <f t="shared" si="605"/>
        <v>0.1313918419969492</v>
      </c>
      <c r="HS149" s="78">
        <f t="shared" si="605"/>
        <v>7.2028614453198414E-2</v>
      </c>
      <c r="HT149" s="78"/>
      <c r="HU149" s="78">
        <f t="shared" si="605"/>
        <v>0.16258413235832117</v>
      </c>
      <c r="HV149" s="78">
        <f t="shared" si="605"/>
        <v>0.45129831164482376</v>
      </c>
      <c r="HW149" s="78">
        <f t="shared" si="605"/>
        <v>0.38082610095742614</v>
      </c>
      <c r="HX149" s="78">
        <f t="shared" si="605"/>
        <v>0.10205353892220943</v>
      </c>
      <c r="HY149" s="78">
        <f t="shared" si="605"/>
        <v>0.10509810899934924</v>
      </c>
      <c r="HZ149" s="78">
        <f t="shared" si="605"/>
        <v>0.20060106110048209</v>
      </c>
      <c r="IA149" s="78">
        <f t="shared" si="605"/>
        <v>0.18492095087856356</v>
      </c>
      <c r="IB149" s="78">
        <f t="shared" si="605"/>
        <v>1.990309293017423E-2</v>
      </c>
      <c r="IC149" s="78">
        <f t="shared" si="605"/>
        <v>0.44333033870058397</v>
      </c>
      <c r="ID149" s="78">
        <f t="shared" si="605"/>
        <v>0.18503287131954474</v>
      </c>
      <c r="IE149" s="78">
        <f t="shared" si="605"/>
        <v>0.20218237732702277</v>
      </c>
      <c r="IF149" s="78">
        <f t="shared" si="605"/>
        <v>5.957982757071522E-2</v>
      </c>
      <c r="IG149" s="78">
        <f t="shared" si="605"/>
        <v>0.19850678279648631</v>
      </c>
      <c r="IH149" s="78">
        <f t="shared" si="605"/>
        <v>0.15394922111629403</v>
      </c>
      <c r="II149" s="78">
        <f t="shared" si="605"/>
        <v>3.9235853246997153E-2</v>
      </c>
      <c r="IJ149" s="78">
        <f t="shared" si="605"/>
        <v>0.13330830541022953</v>
      </c>
      <c r="IK149" s="78">
        <f t="shared" si="605"/>
        <v>0.1043172752828766</v>
      </c>
      <c r="IL149" s="78">
        <f t="shared" si="605"/>
        <v>0.18026032634018083</v>
      </c>
      <c r="IM149" s="78">
        <f t="shared" si="605"/>
        <v>3.2661549597398518E-2</v>
      </c>
      <c r="IN149" s="78">
        <f t="shared" si="605"/>
        <v>5.730669695736431E-2</v>
      </c>
      <c r="IO149" s="78">
        <f t="shared" si="605"/>
        <v>2.5660765702692091E-2</v>
      </c>
      <c r="IP149" s="78">
        <f t="shared" si="605"/>
        <v>0.23689036119472404</v>
      </c>
      <c r="IQ149" s="78">
        <f t="shared" si="605"/>
        <v>7.3361137521084724E-2</v>
      </c>
      <c r="IR149" s="78">
        <f t="shared" si="605"/>
        <v>4.9008754260280042E-2</v>
      </c>
      <c r="IS149" s="78"/>
      <c r="IT149" s="78">
        <f t="shared" si="605"/>
        <v>1.520442991826299E-2</v>
      </c>
      <c r="IU149" s="78">
        <f t="shared" si="605"/>
        <v>3.7703391822421266E-2</v>
      </c>
      <c r="IV149" s="78">
        <f t="shared" si="605"/>
        <v>2.6869157801479419E-2</v>
      </c>
      <c r="IW149" s="177" t="e">
        <f t="shared" si="605"/>
        <v>#DIV/0!</v>
      </c>
      <c r="IX149" s="78">
        <f t="shared" si="605"/>
        <v>3.0874663387828436E-2</v>
      </c>
      <c r="IY149" s="78">
        <f t="shared" si="605"/>
        <v>1.9008765506307902E-2</v>
      </c>
      <c r="IZ149" s="78">
        <f>IZ148/IZ147</f>
        <v>1.6449335216501729E-2</v>
      </c>
      <c r="JA149" s="78">
        <f>JA148/JA147</f>
        <v>1.7306212241726293E-2</v>
      </c>
      <c r="JB149" s="78"/>
      <c r="JC149" s="78">
        <f t="shared" si="605"/>
        <v>1.6285522386522429E-2</v>
      </c>
      <c r="JD149" s="78">
        <f t="shared" si="605"/>
        <v>1.5836760814809218E-2</v>
      </c>
      <c r="JE149" s="78">
        <f t="shared" si="605"/>
        <v>1.5785268576471948E-2</v>
      </c>
      <c r="JF149" s="78" t="e">
        <f t="shared" si="605"/>
        <v>#DIV/0!</v>
      </c>
      <c r="JG149" s="78" t="e">
        <f t="shared" si="605"/>
        <v>#DIV/0!</v>
      </c>
      <c r="JH149" s="78">
        <f t="shared" si="605"/>
        <v>1.4536377149258551E-2</v>
      </c>
      <c r="JI149" s="78">
        <f t="shared" si="605"/>
        <v>1.5447893322866953E-2</v>
      </c>
      <c r="JJ149" s="78">
        <f t="shared" si="605"/>
        <v>1.4348123697091228E-2</v>
      </c>
      <c r="JK149" s="78">
        <f t="shared" si="605"/>
        <v>1.456096575517821E-2</v>
      </c>
      <c r="JL149" s="78">
        <f t="shared" si="605"/>
        <v>1.4621072060557785E-2</v>
      </c>
      <c r="JM149" s="78" t="e">
        <f t="shared" si="605"/>
        <v>#DIV/0!</v>
      </c>
      <c r="JN149" s="78">
        <f t="shared" si="605"/>
        <v>1.4396817552868389E-2</v>
      </c>
      <c r="JO149" s="78">
        <f t="shared" si="605"/>
        <v>3.0533972563965225E-2</v>
      </c>
      <c r="JP149" s="78">
        <f t="shared" si="605"/>
        <v>1.634013304273917E-2</v>
      </c>
      <c r="JQ149" s="78">
        <f t="shared" si="605"/>
        <v>3.5081646522361731E-2</v>
      </c>
      <c r="JR149" s="78">
        <f t="shared" si="605"/>
        <v>4.7699069324103366E-2</v>
      </c>
      <c r="JS149" s="78" t="e">
        <f t="shared" si="605"/>
        <v>#DIV/0!</v>
      </c>
      <c r="JT149" s="78">
        <f t="shared" si="605"/>
        <v>4.0228382153789932E-2</v>
      </c>
      <c r="JU149" s="78">
        <f t="shared" si="605"/>
        <v>3.3409738046950292E-2</v>
      </c>
      <c r="JV149" s="78">
        <f t="shared" ref="JV149:MG149" si="606">JV148/JV147</f>
        <v>3.3478478731969338E-2</v>
      </c>
      <c r="JW149" s="78">
        <f t="shared" si="606"/>
        <v>3.5843719653290397E-2</v>
      </c>
      <c r="JX149" s="78" t="e">
        <f t="shared" si="606"/>
        <v>#DIV/0!</v>
      </c>
      <c r="JY149" s="78">
        <f t="shared" si="606"/>
        <v>1.5748998184544252E-2</v>
      </c>
      <c r="JZ149" s="78">
        <f t="shared" si="606"/>
        <v>1.4295856430089397E-2</v>
      </c>
      <c r="KA149" s="78">
        <f t="shared" si="606"/>
        <v>1.4484405155602063E-2</v>
      </c>
      <c r="KB149" s="78">
        <f t="shared" si="606"/>
        <v>1.4248362768665821E-2</v>
      </c>
      <c r="KC149" s="78"/>
      <c r="KD149" s="78"/>
      <c r="KE149" s="78">
        <f t="shared" si="606"/>
        <v>1.6363492580639512E-2</v>
      </c>
      <c r="KF149" s="78">
        <f t="shared" si="606"/>
        <v>1.8490711003881451E-2</v>
      </c>
      <c r="KG149" s="78"/>
      <c r="KH149" s="78"/>
      <c r="KI149" s="78">
        <f t="shared" si="606"/>
        <v>1.4154532965511271E-2</v>
      </c>
      <c r="KJ149" s="78" t="e">
        <f t="shared" si="606"/>
        <v>#DIV/0!</v>
      </c>
      <c r="KK149" s="78">
        <f t="shared" si="606"/>
        <v>1.4325924215379027E-2</v>
      </c>
      <c r="KL149" s="78">
        <f t="shared" si="606"/>
        <v>1.4530566858181751E-2</v>
      </c>
      <c r="KM149" s="78" t="e">
        <f t="shared" si="606"/>
        <v>#DIV/0!</v>
      </c>
      <c r="KN149" s="78" t="e">
        <f t="shared" si="606"/>
        <v>#DIV/0!</v>
      </c>
      <c r="KO149" s="78" t="e">
        <f t="shared" si="606"/>
        <v>#DIV/0!</v>
      </c>
      <c r="KP149" s="78"/>
      <c r="KQ149" s="78">
        <f t="shared" si="606"/>
        <v>8.2862206654224904E-2</v>
      </c>
      <c r="KR149" s="78">
        <f t="shared" si="606"/>
        <v>2.5670921612931753E-2</v>
      </c>
      <c r="KS149" s="78">
        <f t="shared" si="606"/>
        <v>0.13156017459973088</v>
      </c>
      <c r="KT149" s="78">
        <f t="shared" si="606"/>
        <v>1.6584849298614052E-2</v>
      </c>
      <c r="KU149" s="78">
        <f t="shared" si="606"/>
        <v>4.0547865622785173E-2</v>
      </c>
      <c r="KV149" s="78">
        <f t="shared" si="606"/>
        <v>3.9808592125820379E-2</v>
      </c>
      <c r="KW149" s="78">
        <f t="shared" si="606"/>
        <v>7.5811330398965038E-2</v>
      </c>
      <c r="KX149" s="78">
        <f t="shared" si="606"/>
        <v>6.187670285787792E-2</v>
      </c>
      <c r="KY149" s="78">
        <f t="shared" si="606"/>
        <v>1.4279631155942284E-2</v>
      </c>
      <c r="KZ149" s="78">
        <f t="shared" si="606"/>
        <v>0.22087975756610803</v>
      </c>
      <c r="LA149" s="78">
        <f t="shared" si="606"/>
        <v>1.9829116062043385E-2</v>
      </c>
      <c r="LB149" s="78">
        <f t="shared" si="606"/>
        <v>7.5449519513462349E-2</v>
      </c>
      <c r="LC149" s="78">
        <f t="shared" si="606"/>
        <v>6.6337850058375697E-2</v>
      </c>
      <c r="LD149" s="78">
        <f t="shared" si="606"/>
        <v>5.3345505679398324E-2</v>
      </c>
      <c r="LE149" s="78">
        <f t="shared" si="606"/>
        <v>0.12528111140134074</v>
      </c>
      <c r="LF149" s="78">
        <f t="shared" si="606"/>
        <v>0.10764938292020505</v>
      </c>
      <c r="LG149" s="78">
        <f t="shared" si="606"/>
        <v>3.1521358712227408E-2</v>
      </c>
      <c r="LH149" s="78">
        <f t="shared" si="606"/>
        <v>1.908052946643924E-2</v>
      </c>
      <c r="LI149" s="78">
        <f t="shared" si="606"/>
        <v>0.11704150942389685</v>
      </c>
      <c r="LJ149" s="78">
        <f t="shared" si="606"/>
        <v>5.8789564202152297E-2</v>
      </c>
      <c r="LK149" s="78" t="e">
        <f t="shared" si="606"/>
        <v>#DIV/0!</v>
      </c>
      <c r="LL149" s="78">
        <f t="shared" si="606"/>
        <v>1.4296504414200205E-2</v>
      </c>
      <c r="LM149" s="78">
        <f t="shared" si="606"/>
        <v>1.436052869022897E-2</v>
      </c>
      <c r="LN149" s="78"/>
      <c r="LO149" s="78">
        <f t="shared" ref="LO149" si="607">LO148/LO147</f>
        <v>0.16113209487888011</v>
      </c>
      <c r="LP149" s="78">
        <f t="shared" si="606"/>
        <v>9.4272958767241996E-2</v>
      </c>
      <c r="LQ149" s="78"/>
      <c r="LR149" s="78">
        <f t="shared" si="606"/>
        <v>4.2586253215187907E-2</v>
      </c>
      <c r="LS149" s="78">
        <f t="shared" si="606"/>
        <v>5.3764691432014761E-2</v>
      </c>
      <c r="LT149" s="78">
        <f t="shared" si="606"/>
        <v>7.4211238685962494E-2</v>
      </c>
      <c r="LU149" s="78">
        <f t="shared" si="606"/>
        <v>7.271347241868624E-2</v>
      </c>
      <c r="LV149" s="78">
        <f t="shared" si="606"/>
        <v>8.6958886670029684E-2</v>
      </c>
      <c r="LW149" s="78" t="e">
        <f t="shared" si="606"/>
        <v>#DIV/0!</v>
      </c>
      <c r="LX149" s="78">
        <f t="shared" si="606"/>
        <v>1.9398438759958177E-2</v>
      </c>
      <c r="LY149" s="78">
        <f t="shared" si="606"/>
        <v>2.1345780630727378E-2</v>
      </c>
      <c r="LZ149" s="78">
        <f t="shared" si="606"/>
        <v>2.9478524548259454E-2</v>
      </c>
      <c r="MA149" s="78">
        <f t="shared" si="606"/>
        <v>2.9601340281594637E-2</v>
      </c>
      <c r="MB149" s="78">
        <f t="shared" si="606"/>
        <v>5.7390731832353159E-2</v>
      </c>
      <c r="MC149" s="78" t="e">
        <f t="shared" si="606"/>
        <v>#DIV/0!</v>
      </c>
      <c r="MD149" s="78">
        <f t="shared" si="606"/>
        <v>2.4255887670432297E-2</v>
      </c>
      <c r="ME149" s="78">
        <f t="shared" si="606"/>
        <v>1.8837444292528056E-2</v>
      </c>
      <c r="MF149" s="78">
        <f t="shared" si="606"/>
        <v>2.9315275704844997E-2</v>
      </c>
      <c r="MG149" s="78">
        <f t="shared" si="606"/>
        <v>2.7053694232405459E-2</v>
      </c>
      <c r="MH149" s="78">
        <f t="shared" ref="MH149:OS149" si="608">MH148/MH147</f>
        <v>2.8685338661081753E-2</v>
      </c>
      <c r="MI149" s="78" t="e">
        <f t="shared" si="608"/>
        <v>#DIV/0!</v>
      </c>
      <c r="MJ149" s="78">
        <f t="shared" si="608"/>
        <v>3.083003145476787E-2</v>
      </c>
      <c r="MK149" s="78">
        <f t="shared" si="608"/>
        <v>2.6191224796507324E-2</v>
      </c>
      <c r="ML149" s="78">
        <f t="shared" si="608"/>
        <v>5.8676767144293152E-2</v>
      </c>
      <c r="MM149" s="78">
        <f t="shared" si="608"/>
        <v>7.0745771630810445E-2</v>
      </c>
      <c r="MN149" s="78">
        <f t="shared" si="608"/>
        <v>4.1777742402226363E-2</v>
      </c>
      <c r="MO149" s="78" t="e">
        <f t="shared" si="608"/>
        <v>#DIV/0!</v>
      </c>
      <c r="MP149" s="78">
        <f t="shared" si="608"/>
        <v>7.0967524813038099E-2</v>
      </c>
      <c r="MQ149" s="78">
        <f t="shared" si="608"/>
        <v>4.6397756129301075E-2</v>
      </c>
      <c r="MR149" s="78">
        <f t="shared" si="608"/>
        <v>0.1707260857909596</v>
      </c>
      <c r="MS149" s="78">
        <f t="shared" si="608"/>
        <v>0.17704880219704416</v>
      </c>
      <c r="MT149" s="78">
        <f t="shared" si="608"/>
        <v>3.6038317442634873E-2</v>
      </c>
      <c r="MU149" s="78" t="e">
        <f t="shared" si="608"/>
        <v>#DIV/0!</v>
      </c>
      <c r="MV149" s="78">
        <f t="shared" si="608"/>
        <v>0.12166861772590033</v>
      </c>
      <c r="MW149" s="78">
        <f t="shared" si="608"/>
        <v>0.18109901346441876</v>
      </c>
      <c r="MX149" s="78">
        <f t="shared" si="608"/>
        <v>5.9714690405167067E-2</v>
      </c>
      <c r="MY149" s="78">
        <f t="shared" si="608"/>
        <v>3.2890641759393109E-2</v>
      </c>
      <c r="MZ149" s="78">
        <f t="shared" si="608"/>
        <v>0.17424612792785424</v>
      </c>
      <c r="NA149" s="78" t="e">
        <f t="shared" si="608"/>
        <v>#DIV/0!</v>
      </c>
      <c r="NB149" s="78">
        <f t="shared" si="608"/>
        <v>0.13393520989015012</v>
      </c>
      <c r="NC149" s="78">
        <f t="shared" si="608"/>
        <v>5.8619045997356338E-2</v>
      </c>
      <c r="ND149" s="78">
        <f t="shared" si="608"/>
        <v>0.13976181013516167</v>
      </c>
      <c r="NE149" s="78">
        <f t="shared" si="608"/>
        <v>0.24504921487408518</v>
      </c>
      <c r="NF149" s="78">
        <f t="shared" si="608"/>
        <v>8.0674008257236293E-2</v>
      </c>
      <c r="NG149" s="78" t="e">
        <f t="shared" si="608"/>
        <v>#DIV/0!</v>
      </c>
      <c r="NH149" s="78">
        <f t="shared" si="608"/>
        <v>3.4406056920687024E-2</v>
      </c>
      <c r="NI149" s="78">
        <f t="shared" si="608"/>
        <v>7.6379960445002421E-2</v>
      </c>
      <c r="NJ149" s="78" t="e">
        <f t="shared" si="608"/>
        <v>#DIV/0!</v>
      </c>
      <c r="NK149" s="78">
        <f t="shared" si="608"/>
        <v>3.4745119344064566E-2</v>
      </c>
      <c r="NL149" s="78">
        <f t="shared" si="608"/>
        <v>6.3865187685535965E-2</v>
      </c>
      <c r="NM149" s="78">
        <f t="shared" si="608"/>
        <v>0.40030543895138437</v>
      </c>
      <c r="NN149" s="78">
        <f t="shared" si="608"/>
        <v>0.22013725615662677</v>
      </c>
      <c r="NO149" s="78">
        <f t="shared" si="608"/>
        <v>0.299170560575796</v>
      </c>
      <c r="NP149" s="78" t="e">
        <f t="shared" si="608"/>
        <v>#DIV/0!</v>
      </c>
      <c r="NQ149" s="78">
        <f t="shared" si="608"/>
        <v>3.0646401214182051E-2</v>
      </c>
      <c r="NR149" s="78">
        <f t="shared" si="608"/>
        <v>4.3167529172600493E-2</v>
      </c>
      <c r="NS149" s="78">
        <f t="shared" si="608"/>
        <v>7.7000132505006022E-2</v>
      </c>
      <c r="NT149" s="78">
        <f t="shared" si="608"/>
        <v>0.1694670537417883</v>
      </c>
      <c r="NU149" s="78">
        <f t="shared" si="608"/>
        <v>8.3347926038936579E-2</v>
      </c>
      <c r="NV149" s="78" t="e">
        <f t="shared" si="608"/>
        <v>#DIV/0!</v>
      </c>
      <c r="NW149" s="78">
        <f t="shared" si="608"/>
        <v>3.1050087240560759E-2</v>
      </c>
      <c r="NX149" s="78">
        <f t="shared" si="608"/>
        <v>3.105980803719947E-2</v>
      </c>
      <c r="NY149" s="78">
        <f t="shared" si="608"/>
        <v>0.33127333743054865</v>
      </c>
      <c r="NZ149" s="78">
        <f t="shared" si="608"/>
        <v>2.5192601132642285E-2</v>
      </c>
      <c r="OA149" s="78">
        <f t="shared" si="608"/>
        <v>2.4538751771438501E-2</v>
      </c>
      <c r="OB149" s="78" t="e">
        <f t="shared" si="608"/>
        <v>#DIV/0!</v>
      </c>
      <c r="OC149" s="78">
        <f t="shared" si="608"/>
        <v>2.1875126746625374E-2</v>
      </c>
      <c r="OD149" s="78">
        <f t="shared" si="608"/>
        <v>0.10614620944866167</v>
      </c>
      <c r="OE149" s="78">
        <f t="shared" si="608"/>
        <v>4.0026611375290122E-2</v>
      </c>
      <c r="OF149" s="78">
        <f t="shared" si="608"/>
        <v>0.15521707924439429</v>
      </c>
      <c r="OG149" s="78" t="e">
        <f t="shared" si="608"/>
        <v>#DIV/0!</v>
      </c>
      <c r="OH149" s="78">
        <f t="shared" si="608"/>
        <v>0.26848550662776255</v>
      </c>
      <c r="OI149" s="78">
        <f t="shared" si="608"/>
        <v>3.8188897759410263E-2</v>
      </c>
      <c r="OJ149" s="78" t="e">
        <f t="shared" si="608"/>
        <v>#DIV/0!</v>
      </c>
      <c r="OK149" s="78">
        <f t="shared" si="608"/>
        <v>0.51515705214952467</v>
      </c>
      <c r="OL149" s="78">
        <f t="shared" si="608"/>
        <v>0.35791723958049215</v>
      </c>
      <c r="OM149" s="78" t="e">
        <f t="shared" si="608"/>
        <v>#DIV/0!</v>
      </c>
      <c r="ON149" s="78">
        <f t="shared" si="608"/>
        <v>0.38474944507902237</v>
      </c>
      <c r="OO149" s="78">
        <f t="shared" si="608"/>
        <v>0.3686294738584926</v>
      </c>
      <c r="OP149" s="78" t="e">
        <f t="shared" si="608"/>
        <v>#DIV/0!</v>
      </c>
      <c r="OQ149" s="78">
        <f t="shared" si="608"/>
        <v>1.7263643817212099E-2</v>
      </c>
      <c r="OR149" s="78">
        <f t="shared" si="608"/>
        <v>1.6614497532175879E-2</v>
      </c>
      <c r="OS149" s="78" t="e">
        <f t="shared" si="608"/>
        <v>#DIV/0!</v>
      </c>
      <c r="OT149" s="78" t="e">
        <f t="shared" ref="OT149:OY149" si="609">OT148/OT147</f>
        <v>#DIV/0!</v>
      </c>
      <c r="OU149" s="78">
        <f t="shared" si="609"/>
        <v>1.6434283594188571E-2</v>
      </c>
      <c r="OV149" s="78" t="e">
        <f t="shared" si="609"/>
        <v>#DIV/0!</v>
      </c>
      <c r="OW149" s="78" t="e">
        <f t="shared" si="609"/>
        <v>#DIV/0!</v>
      </c>
      <c r="OX149" s="78" t="e">
        <f t="shared" si="609"/>
        <v>#DIV/0!</v>
      </c>
      <c r="OY149" s="78" t="e">
        <f t="shared" si="609"/>
        <v>#DIV/0!</v>
      </c>
    </row>
    <row r="150" spans="1:415" s="81" customFormat="1" ht="12" hidden="1">
      <c r="A150" s="79" t="s">
        <v>34</v>
      </c>
      <c r="B150" s="79"/>
      <c r="C150" s="79"/>
      <c r="D150" s="80" t="e">
        <f>SQRT((#REF!/D144)^2+(D148/D147)^2)</f>
        <v>#REF!</v>
      </c>
      <c r="E150" s="80" t="e">
        <f>SQRT((#REF!/E144)^2+(E148/E147)^2)</f>
        <v>#REF!</v>
      </c>
      <c r="F150" s="80" t="e">
        <f>SQRT((#REF!/F144)^2+(F148/F147)^2)</f>
        <v>#REF!</v>
      </c>
      <c r="G150" s="80" t="e">
        <f>SQRT((#REF!/G144)^2+(G148/G147)^2)</f>
        <v>#REF!</v>
      </c>
      <c r="H150" s="80" t="e">
        <f>SQRT((#REF!/H144)^2+(H148/H147)^2)</f>
        <v>#REF!</v>
      </c>
      <c r="I150" s="80" t="e">
        <f>SQRT((#REF!/I144)^2+(I148/I147)^2)</f>
        <v>#REF!</v>
      </c>
      <c r="J150" s="80" t="e">
        <f>SQRT((#REF!/J144)^2+(J148/J147)^2)</f>
        <v>#REF!</v>
      </c>
      <c r="K150" s="80" t="e">
        <f>SQRT((#REF!/K144)^2+(K148/K147)^2)</f>
        <v>#REF!</v>
      </c>
      <c r="L150" s="80" t="e">
        <f>SQRT((#REF!/L144)^2+(L148/L147)^2)</f>
        <v>#REF!</v>
      </c>
      <c r="M150" s="80" t="e">
        <f>SQRT((#REF!/M144)^2+(M148/M147)^2)</f>
        <v>#REF!</v>
      </c>
      <c r="N150" s="80" t="e">
        <f>SQRT((#REF!/N144)^2+(N148/N147)^2)</f>
        <v>#REF!</v>
      </c>
      <c r="O150" s="80" t="e">
        <f>SQRT((#REF!/O144)^2+(O148/O147)^2)</f>
        <v>#REF!</v>
      </c>
      <c r="P150" s="80" t="e">
        <f>SQRT((#REF!/P144)^2+(P148/P147)^2)</f>
        <v>#REF!</v>
      </c>
      <c r="Q150" s="80" t="e">
        <f>SQRT((#REF!/Q144)^2+(Q148/Q147)^2)</f>
        <v>#REF!</v>
      </c>
      <c r="R150" s="80" t="e">
        <f>SQRT((#REF!/R144)^2+(R148/R147)^2)</f>
        <v>#REF!</v>
      </c>
      <c r="S150" s="80" t="e">
        <f>SQRT((#REF!/S144)^2+(S148/S147)^2)</f>
        <v>#REF!</v>
      </c>
      <c r="T150" s="80"/>
      <c r="U150" s="80"/>
      <c r="V150" s="80" t="e">
        <f>SQRT((#REF!/V144)^2+(V148/V147)^2)</f>
        <v>#REF!</v>
      </c>
      <c r="W150" s="80" t="e">
        <f>SQRT((#REF!/W144)^2+(W148/W147)^2)</f>
        <v>#REF!</v>
      </c>
      <c r="X150" s="80" t="e">
        <f>SQRT((#REF!/X144)^2+(X148/X147)^2)</f>
        <v>#REF!</v>
      </c>
      <c r="Y150" s="80" t="e">
        <f>SQRT((#REF!/Y144)^2+(Y148/Y147)^2)</f>
        <v>#REF!</v>
      </c>
      <c r="Z150" s="80" t="e">
        <f>SQRT((#REF!/Z144)^2+(Z148/Z147)^2)</f>
        <v>#REF!</v>
      </c>
      <c r="AA150" s="80"/>
      <c r="AB150" s="80" t="e">
        <f>SQRT((#REF!/AB144)^2+(AB148/AB147)^2)</f>
        <v>#REF!</v>
      </c>
      <c r="AC150" s="80" t="e">
        <f>SQRT((#REF!/AC144)^2+(AC148/AC147)^2)</f>
        <v>#REF!</v>
      </c>
      <c r="AD150" s="80" t="e">
        <f>SQRT((#REF!/AD144)^2+(AD148/AD147)^2)</f>
        <v>#REF!</v>
      </c>
      <c r="AE150" s="80" t="e">
        <f>SQRT((#REF!/AE144)^2+(AE148/AE147)^2)</f>
        <v>#REF!</v>
      </c>
      <c r="AF150" s="80" t="e">
        <f>SQRT((#REF!/AF144)^2+(AF148/AF147)^2)</f>
        <v>#REF!</v>
      </c>
      <c r="AG150" s="80"/>
      <c r="AH150" s="80" t="e">
        <f>SQRT((#REF!/AH144)^2+(AH148/AH147)^2)</f>
        <v>#REF!</v>
      </c>
      <c r="AI150" s="80" t="e">
        <f>SQRT((#REF!/AI144)^2+(AI148/AI147)^2)</f>
        <v>#REF!</v>
      </c>
      <c r="AJ150" s="80" t="e">
        <f>SQRT((#REF!/AJ144)^2+(AJ148/AJ147)^2)</f>
        <v>#REF!</v>
      </c>
      <c r="AK150" s="80" t="e">
        <f>SQRT((#REF!/AK144)^2+(AK148/AK147)^2)</f>
        <v>#REF!</v>
      </c>
      <c r="AL150" s="80" t="e">
        <f>SQRT((#REF!/AL144)^2+(AL148/AL147)^2)</f>
        <v>#REF!</v>
      </c>
      <c r="AM150" s="80"/>
      <c r="AN150" s="80" t="e">
        <f>SQRT((#REF!/AN144)^2+(AN148/AN147)^2)</f>
        <v>#REF!</v>
      </c>
      <c r="AO150" s="80" t="e">
        <f>SQRT((#REF!/AO144)^2+(AO148/AO147)^2)</f>
        <v>#REF!</v>
      </c>
      <c r="AP150" s="80" t="e">
        <f>SQRT((#REF!/AP144)^2+(AP148/AP147)^2)</f>
        <v>#REF!</v>
      </c>
      <c r="AQ150" s="80" t="e">
        <f>SQRT((#REF!/AQ144)^2+(AQ148/AQ147)^2)</f>
        <v>#REF!</v>
      </c>
      <c r="AR150" s="80" t="e">
        <f>SQRT((#REF!/AR144)^2+(AR148/AR147)^2)</f>
        <v>#REF!</v>
      </c>
      <c r="AS150" s="80"/>
      <c r="AT150" s="80" t="e">
        <f>SQRT((#REF!/AT144)^2+(AT148/AT147)^2)</f>
        <v>#REF!</v>
      </c>
      <c r="AU150" s="80" t="e">
        <f>SQRT((#REF!/AU144)^2+(AU148/AU147)^2)</f>
        <v>#REF!</v>
      </c>
      <c r="AV150" s="80" t="e">
        <f>SQRT((#REF!/AV144)^2+(AV148/AV147)^2)</f>
        <v>#REF!</v>
      </c>
      <c r="AW150" s="80" t="e">
        <f>SQRT((#REF!/AW144)^2+(AW148/AW147)^2)</f>
        <v>#REF!</v>
      </c>
      <c r="AX150" s="80" t="e">
        <f>SQRT((#REF!/AX144)^2+(AX148/AX147)^2)</f>
        <v>#REF!</v>
      </c>
      <c r="AY150" s="80"/>
      <c r="AZ150" s="80" t="e">
        <f>SQRT((#REF!/AZ144)^2+(AZ148/AZ147)^2)</f>
        <v>#REF!</v>
      </c>
      <c r="BA150" s="80" t="e">
        <f>SQRT((#REF!/BA144)^2+(BA148/BA147)^2)</f>
        <v>#REF!</v>
      </c>
      <c r="BB150" s="80" t="e">
        <f>SQRT((#REF!/BB144)^2+(BB148/BB147)^2)</f>
        <v>#REF!</v>
      </c>
      <c r="BC150" s="80" t="e">
        <f>SQRT((#REF!/BC144)^2+(BC148/BC147)^2)</f>
        <v>#REF!</v>
      </c>
      <c r="BD150" s="80"/>
      <c r="BE150" s="80" t="e">
        <f>SQRT((#REF!/BE144)^2+(BE148/BE147)^2)</f>
        <v>#REF!</v>
      </c>
      <c r="BF150" s="80" t="e">
        <f>SQRT((#REF!/BF144)^2+(BF148/BF147)^2)</f>
        <v>#REF!</v>
      </c>
      <c r="BG150" s="80" t="e">
        <f>SQRT((#REF!/BG144)^2+(BG148/BG147)^2)</f>
        <v>#REF!</v>
      </c>
      <c r="BH150" s="80" t="e">
        <f>SQRT((#REF!/BH144)^2+(BH148/BH147)^2)</f>
        <v>#REF!</v>
      </c>
      <c r="BI150" s="80"/>
      <c r="BJ150" s="80" t="e">
        <f>SQRT((#REF!/BJ144)^2+(BJ148/BJ147)^2)</f>
        <v>#REF!</v>
      </c>
      <c r="BK150" s="80" t="e">
        <f>SQRT((#REF!/BK144)^2+(BK148/BK147)^2)</f>
        <v>#REF!</v>
      </c>
      <c r="BL150" s="80" t="e">
        <f>SQRT((#REF!/BL144)^2+(BL148/BL147)^2)</f>
        <v>#REF!</v>
      </c>
      <c r="BM150" s="80" t="e">
        <f>SQRT((#REF!/BM144)^2+(BM148/BM147)^2)</f>
        <v>#REF!</v>
      </c>
      <c r="BN150" s="80"/>
      <c r="BO150" s="80" t="e">
        <f>SQRT((#REF!/BO144)^2+(BO148/BO147)^2)</f>
        <v>#REF!</v>
      </c>
      <c r="BP150" s="80" t="e">
        <f>SQRT((#REF!/BP144)^2+(BP148/BP147)^2)</f>
        <v>#REF!</v>
      </c>
      <c r="BQ150" s="80" t="e">
        <f>SQRT((#REF!/BQ144)^2+(BQ148/BQ147)^2)</f>
        <v>#REF!</v>
      </c>
      <c r="BR150" s="80" t="e">
        <f>SQRT((#REF!/BR144)^2+(BR148/BR147)^2)</f>
        <v>#REF!</v>
      </c>
      <c r="BS150" s="80"/>
      <c r="BT150" s="80" t="e">
        <f>SQRT((#REF!/BT144)^2+(BT148/BT147)^2)</f>
        <v>#REF!</v>
      </c>
      <c r="BU150" s="80" t="e">
        <f>SQRT((#REF!/BU144)^2+(BU148/BU147)^2)</f>
        <v>#REF!</v>
      </c>
      <c r="BV150" s="80" t="e">
        <f>SQRT((#REF!/BV144)^2+(BV148/BV147)^2)</f>
        <v>#REF!</v>
      </c>
      <c r="BW150" s="80"/>
      <c r="BX150" s="80" t="e">
        <f>SQRT((#REF!/BX144)^2+(BX148/BX147)^2)</f>
        <v>#REF!</v>
      </c>
      <c r="BY150" s="80"/>
      <c r="BZ150" s="80" t="e">
        <f>SQRT((#REF!/BZ144)^2+(BZ148/BZ147)^2)</f>
        <v>#REF!</v>
      </c>
      <c r="CA150" s="80" t="e">
        <f>SQRT((#REF!/CA144)^2+(CA148/CA147)^2)</f>
        <v>#REF!</v>
      </c>
      <c r="CB150" s="80" t="e">
        <f>SQRT((#REF!/CB144)^2+(CB148/CB147)^2)</f>
        <v>#REF!</v>
      </c>
      <c r="CC150" s="80" t="e">
        <f>SQRT((#REF!/CC144)^2+(CC148/CC147)^2)</f>
        <v>#REF!</v>
      </c>
      <c r="CD150" s="80" t="e">
        <f>SQRT((#REF!/CD144)^2+(CD148/CD147)^2)</f>
        <v>#REF!</v>
      </c>
      <c r="CE150" s="80" t="e">
        <f>SQRT((#REF!/CE144)^2+(CE148/CE147)^2)</f>
        <v>#REF!</v>
      </c>
      <c r="CF150" s="80"/>
      <c r="CG150" s="80" t="e">
        <f>SQRT((#REF!/CG144)^2+(CG148/CG147)^2)</f>
        <v>#REF!</v>
      </c>
      <c r="CH150" s="80"/>
      <c r="CI150" s="80" t="e">
        <f>SQRT((#REF!/CI144)^2+(CI148/CI147)^2)</f>
        <v>#REF!</v>
      </c>
      <c r="CJ150" s="80"/>
      <c r="CK150" s="80" t="e">
        <f>SQRT((#REF!/CK144)^2+(CK148/CK147)^2)</f>
        <v>#REF!</v>
      </c>
      <c r="CL150" s="80" t="e">
        <f>SQRT((#REF!/CL144)^2+(CL148/CL147)^2)</f>
        <v>#REF!</v>
      </c>
      <c r="CM150" s="80" t="e">
        <f>SQRT((#REF!/CM144)^2+(CM148/CM147)^2)</f>
        <v>#REF!</v>
      </c>
      <c r="CN150" s="178" t="e">
        <f>SQRT((#REF!/CN144)^2+(CN148/CN147)^2)</f>
        <v>#REF!</v>
      </c>
      <c r="CO150" s="80" t="e">
        <f>SQRT((#REF!/CO144)^2+(CO148/CO147)^2)</f>
        <v>#REF!</v>
      </c>
      <c r="CP150" s="80" t="e">
        <f>SQRT((#REF!/CP144)^2+(CP148/CP147)^2)</f>
        <v>#REF!</v>
      </c>
      <c r="CQ150" s="80" t="e">
        <f>SQRT((#REF!/CQ144)^2+(CQ148/CQ147)^2)</f>
        <v>#REF!</v>
      </c>
      <c r="CR150" s="80" t="e">
        <f>SQRT((#REF!/CR144)^2+(CR148/CR147)^2)</f>
        <v>#REF!</v>
      </c>
      <c r="CS150" s="80"/>
      <c r="CT150" s="80" t="e">
        <f>SQRT((#REF!/CT144)^2+(CT148/CT147)^2)</f>
        <v>#REF!</v>
      </c>
      <c r="CU150" s="80" t="e">
        <f>SQRT((#REF!/CU144)^2+(CU148/CU147)^2)</f>
        <v>#REF!</v>
      </c>
      <c r="CV150" s="80" t="e">
        <f>SQRT((#REF!/CV144)^2+(CV148/CV147)^2)</f>
        <v>#REF!</v>
      </c>
      <c r="CW150" s="80" t="e">
        <f>SQRT((#REF!/CW144)^2+(CW148/CW147)^2)</f>
        <v>#REF!</v>
      </c>
      <c r="CX150" s="80" t="e">
        <f>SQRT((#REF!/CX144)^2+(CX148/CX147)^2)</f>
        <v>#REF!</v>
      </c>
      <c r="CY150" s="80"/>
      <c r="CZ150" s="80" t="e">
        <f>SQRT((#REF!/CZ144)^2+(CZ148/CZ147)^2)</f>
        <v>#REF!</v>
      </c>
      <c r="DA150" s="80" t="e">
        <f>SQRT((#REF!/DA144)^2+(DA148/DA147)^2)</f>
        <v>#REF!</v>
      </c>
      <c r="DB150" s="80" t="e">
        <f>SQRT((#REF!/DB144)^2+(DB148/DB147)^2)</f>
        <v>#REF!</v>
      </c>
      <c r="DC150" s="80" t="e">
        <f>SQRT((#REF!/DC144)^2+(DC148/DC147)^2)</f>
        <v>#REF!</v>
      </c>
      <c r="DD150" s="80" t="e">
        <f>SQRT((#REF!/DD144)^2+(DD148/DD147)^2)</f>
        <v>#REF!</v>
      </c>
      <c r="DE150" s="80"/>
      <c r="DF150" s="80"/>
      <c r="DG150" s="80" t="e">
        <f>SQRT((#REF!/DG144)^2+(DG148/DG147)^2)</f>
        <v>#REF!</v>
      </c>
      <c r="DH150" s="80" t="e">
        <f>SQRT((#REF!/DH144)^2+(DH148/DH147)^2)</f>
        <v>#REF!</v>
      </c>
      <c r="DI150" s="80" t="e">
        <f>SQRT((#REF!/DI144)^2+(DI148/DI147)^2)</f>
        <v>#REF!</v>
      </c>
      <c r="DJ150" s="80" t="e">
        <f>SQRT((#REF!/DJ144)^2+(DJ148/DJ147)^2)</f>
        <v>#REF!</v>
      </c>
      <c r="DK150" s="80" t="e">
        <f>SQRT((#REF!/DK144)^2+(DK148/DK147)^2)</f>
        <v>#REF!</v>
      </c>
      <c r="DL150" s="80"/>
      <c r="DM150" s="80" t="e">
        <f>SQRT((#REF!/DM144)^2+(DM148/DM147)^2)</f>
        <v>#REF!</v>
      </c>
      <c r="DN150" s="80" t="e">
        <f>SQRT((#REF!/DN144)^2+(DN148/DN147)^2)</f>
        <v>#REF!</v>
      </c>
      <c r="DO150" s="80" t="e">
        <f>SQRT((#REF!/DO144)^2+(DO148/DO147)^2)</f>
        <v>#REF!</v>
      </c>
      <c r="DP150" s="80" t="e">
        <f>SQRT((#REF!/DP144)^2+(DP148/DP147)^2)</f>
        <v>#REF!</v>
      </c>
      <c r="DQ150" s="80" t="e">
        <f>SQRT((#REF!/DQ144)^2+(DQ148/DQ147)^2)</f>
        <v>#REF!</v>
      </c>
      <c r="DR150" s="80"/>
      <c r="DS150" s="80" t="e">
        <f>SQRT((#REF!/DS144)^2+(DS148/DS147)^2)</f>
        <v>#REF!</v>
      </c>
      <c r="DT150" s="80" t="e">
        <f>SQRT((#REF!/DT144)^2+(DT148/DT147)^2)</f>
        <v>#REF!</v>
      </c>
      <c r="DU150" s="80" t="e">
        <f>SQRT((#REF!/DU144)^2+(DU148/DU147)^2)</f>
        <v>#REF!</v>
      </c>
      <c r="DV150" s="80" t="e">
        <f>SQRT((#REF!/DV144)^2+(DV148/DV147)^2)</f>
        <v>#REF!</v>
      </c>
      <c r="DW150" s="80" t="e">
        <f>SQRT((#REF!/DW144)^2+(DW148/DW147)^2)</f>
        <v>#REF!</v>
      </c>
      <c r="DX150" s="80"/>
      <c r="DY150" s="80" t="e">
        <f>SQRT((#REF!/DY144)^2+(DY148/DY147)^2)</f>
        <v>#REF!</v>
      </c>
      <c r="DZ150" s="80" t="e">
        <f>SQRT((#REF!/DZ144)^2+(DZ148/DZ147)^2)</f>
        <v>#REF!</v>
      </c>
      <c r="EA150" s="80" t="e">
        <f>SQRT((#REF!/EA144)^2+(EA148/EA147)^2)</f>
        <v>#REF!</v>
      </c>
      <c r="EB150" s="80" t="e">
        <f>SQRT((#REF!/EB144)^2+(EB148/EB147)^2)</f>
        <v>#REF!</v>
      </c>
      <c r="EC150" s="80" t="e">
        <f>SQRT((#REF!/EC144)^2+(EC148/EC147)^2)</f>
        <v>#REF!</v>
      </c>
      <c r="ED150" s="80"/>
      <c r="EE150" s="80" t="e">
        <f>SQRT((#REF!/EE144)^2+(EE148/EE147)^2)</f>
        <v>#REF!</v>
      </c>
      <c r="EF150" s="80" t="e">
        <f>SQRT((#REF!/EF144)^2+(EF148/EF147)^2)</f>
        <v>#REF!</v>
      </c>
      <c r="EG150" s="80" t="e">
        <f>SQRT((#REF!/EG144)^2+(EG148/EG147)^2)</f>
        <v>#REF!</v>
      </c>
      <c r="EH150" s="80" t="e">
        <f>SQRT((#REF!/EH144)^2+(EH148/EH147)^2)</f>
        <v>#REF!</v>
      </c>
      <c r="EI150" s="80" t="e">
        <f>SQRT((#REF!/EI144)^2+(EI148/EI147)^2)</f>
        <v>#REF!</v>
      </c>
      <c r="EJ150" s="80"/>
      <c r="EK150" s="80" t="e">
        <f>SQRT((#REF!/EK144)^2+(EK148/EK147)^2)</f>
        <v>#REF!</v>
      </c>
      <c r="EL150" s="80" t="e">
        <f>SQRT((#REF!/EL144)^2+(EL148/EL147)^2)</f>
        <v>#REF!</v>
      </c>
      <c r="EM150" s="80" t="e">
        <f>SQRT((#REF!/EM144)^2+(EM148/EM147)^2)</f>
        <v>#REF!</v>
      </c>
      <c r="EN150" s="80" t="e">
        <f>SQRT((#REF!/EN144)^2+(EN148/EN147)^2)</f>
        <v>#REF!</v>
      </c>
      <c r="EO150" s="80" t="e">
        <f>SQRT((#REF!/EO144)^2+(EO148/EO147)^2)</f>
        <v>#REF!</v>
      </c>
      <c r="EP150" s="80"/>
      <c r="EQ150" s="80" t="e">
        <f>SQRT((#REF!/EQ144)^2+(EQ148/EQ147)^2)</f>
        <v>#REF!</v>
      </c>
      <c r="ER150" s="80" t="e">
        <f>SQRT((#REF!/ER144)^2+(ER148/ER147)^2)</f>
        <v>#REF!</v>
      </c>
      <c r="ES150" s="80" t="e">
        <f>SQRT((#REF!/ES144)^2+(ES148/ES147)^2)</f>
        <v>#REF!</v>
      </c>
      <c r="ET150" s="80" t="e">
        <f>SQRT((#REF!/ET144)^2+(ET148/ET147)^2)</f>
        <v>#REF!</v>
      </c>
      <c r="EU150" s="80" t="e">
        <f>SQRT((#REF!/EU144)^2+(EU148/EU147)^2)</f>
        <v>#REF!</v>
      </c>
      <c r="EV150" s="80"/>
      <c r="EW150" s="80" t="e">
        <f>SQRT((#REF!/EW144)^2+(EW148/EW147)^2)</f>
        <v>#REF!</v>
      </c>
      <c r="EX150" s="80" t="e">
        <f>SQRT((#REF!/EX144)^2+(EX148/EX147)^2)</f>
        <v>#REF!</v>
      </c>
      <c r="EY150" s="80" t="e">
        <f>SQRT((#REF!/EY144)^2+(EY148/EY147)^2)</f>
        <v>#REF!</v>
      </c>
      <c r="EZ150" s="80" t="e">
        <f>SQRT((#REF!/EZ144)^2+(EZ148/EZ147)^2)</f>
        <v>#REF!</v>
      </c>
      <c r="FA150" s="80"/>
      <c r="FB150" s="80"/>
      <c r="FC150" s="80" t="e">
        <f>SQRT((#REF!/FC144)^2+(FC148/FC147)^2)</f>
        <v>#REF!</v>
      </c>
      <c r="FD150" s="80" t="e">
        <f>SQRT((#REF!/FD144)^2+(FD148/FD147)^2)</f>
        <v>#REF!</v>
      </c>
      <c r="FE150" s="80" t="e">
        <f>SQRT((#REF!/FE144)^2+(FE148/FE147)^2)</f>
        <v>#REF!</v>
      </c>
      <c r="FF150" s="80" t="e">
        <f>SQRT((#REF!/FF144)^2+(FF148/FF147)^2)</f>
        <v>#REF!</v>
      </c>
      <c r="FG150" s="80"/>
      <c r="FH150" s="80" t="e">
        <f>SQRT((#REF!/FH144)^2+(FH148/FH147)^2)</f>
        <v>#REF!</v>
      </c>
      <c r="FI150" s="80" t="e">
        <f>SQRT((#REF!/FI144)^2+(FI148/FI147)^2)</f>
        <v>#REF!</v>
      </c>
      <c r="FJ150" s="80" t="e">
        <f>SQRT((#REF!/FJ144)^2+(FJ148/FJ147)^2)</f>
        <v>#REF!</v>
      </c>
      <c r="FK150" s="80" t="e">
        <f>SQRT((#REF!/FK144)^2+(FK148/FK147)^2)</f>
        <v>#REF!</v>
      </c>
      <c r="FL150" s="80" t="e">
        <f>SQRT((#REF!/FL144)^2+(FL148/FL147)^2)</f>
        <v>#REF!</v>
      </c>
      <c r="FM150" s="80"/>
      <c r="FN150" s="80" t="e">
        <f>SQRT((#REF!/FN144)^2+(FN148/FN147)^2)</f>
        <v>#REF!</v>
      </c>
      <c r="FO150" s="80" t="e">
        <f>SQRT((#REF!/FO144)^2+(FO148/FO147)^2)</f>
        <v>#REF!</v>
      </c>
      <c r="FP150" s="80" t="e">
        <f>SQRT((#REF!/FP144)^2+(FP148/FP147)^2)</f>
        <v>#REF!</v>
      </c>
      <c r="FQ150" s="80" t="e">
        <f>SQRT((#REF!/FQ144)^2+(FQ148/FQ147)^2)</f>
        <v>#REF!</v>
      </c>
      <c r="FR150" s="80" t="e">
        <f>SQRT((#REF!/FR144)^2+(FR148/FR147)^2)</f>
        <v>#REF!</v>
      </c>
      <c r="FS150" s="80"/>
      <c r="FT150" s="80" t="e">
        <f>SQRT((#REF!/FT144)^2+(FT148/FT147)^2)</f>
        <v>#REF!</v>
      </c>
      <c r="FU150" s="80" t="e">
        <f>SQRT((#REF!/FU144)^2+(FU148/FU147)^2)</f>
        <v>#REF!</v>
      </c>
      <c r="FV150" s="80" t="e">
        <f>SQRT((#REF!/FV144)^2+(FV148/FV147)^2)</f>
        <v>#REF!</v>
      </c>
      <c r="FW150" s="80" t="e">
        <f>SQRT((#REF!/FW144)^2+(FW148/FW147)^2)</f>
        <v>#REF!</v>
      </c>
      <c r="FX150" s="80" t="e">
        <f>SQRT((#REF!/FX144)^2+(FX148/FX147)^2)</f>
        <v>#REF!</v>
      </c>
      <c r="FY150" s="80"/>
      <c r="FZ150" s="80" t="e">
        <f>SQRT((#REF!/FZ144)^2+(FZ148/FZ147)^2)</f>
        <v>#REF!</v>
      </c>
      <c r="GA150" s="80" t="e">
        <f>SQRT((#REF!/GA144)^2+(GA148/GA147)^2)</f>
        <v>#REF!</v>
      </c>
      <c r="GB150" s="80" t="e">
        <f>SQRT((#REF!/GB144)^2+(GB148/GB147)^2)</f>
        <v>#REF!</v>
      </c>
      <c r="GC150" s="80" t="e">
        <f>SQRT((#REF!/GC144)^2+(GC148/GC147)^2)</f>
        <v>#REF!</v>
      </c>
      <c r="GD150" s="80" t="e">
        <f>SQRT((#REF!/GD144)^2+(GD148/GD147)^2)</f>
        <v>#REF!</v>
      </c>
      <c r="GE150" s="80"/>
      <c r="GF150" s="80" t="e">
        <f>SQRT((#REF!/GF144)^2+(GF148/GF147)^2)</f>
        <v>#REF!</v>
      </c>
      <c r="GG150" s="80" t="e">
        <f>SQRT((#REF!/GG144)^2+(GG148/GG147)^2)</f>
        <v>#REF!</v>
      </c>
      <c r="GH150" s="80" t="e">
        <f>SQRT((#REF!/GH144)^2+(GH148/GH147)^2)</f>
        <v>#REF!</v>
      </c>
      <c r="GI150" s="80" t="e">
        <f>SQRT((#REF!/GI144)^2+(GI148/GI147)^2)</f>
        <v>#REF!</v>
      </c>
      <c r="GJ150" s="80" t="e">
        <f>SQRT((#REF!/GJ144)^2+(GJ148/GJ147)^2)</f>
        <v>#REF!</v>
      </c>
      <c r="GK150" s="80"/>
      <c r="GL150" s="80" t="e">
        <f>SQRT((#REF!/GL144)^2+(GL148/GL147)^2)</f>
        <v>#REF!</v>
      </c>
      <c r="GM150" s="80" t="e">
        <f>SQRT((#REF!/GM144)^2+(GM148/GM147)^2)</f>
        <v>#REF!</v>
      </c>
      <c r="GN150" s="80" t="e">
        <f>SQRT((#REF!/GN144)^2+(GN148/GN147)^2)</f>
        <v>#REF!</v>
      </c>
      <c r="GO150" s="80" t="e">
        <f>SQRT((#REF!/GO144)^2+(GO148/GO147)^2)</f>
        <v>#REF!</v>
      </c>
      <c r="GP150" s="80" t="e">
        <f>SQRT((#REF!/GP144)^2+(GP148/GP147)^2)</f>
        <v>#REF!</v>
      </c>
      <c r="GQ150" s="178" t="e">
        <f>SQRT((#REF!/GQ144)^2+(GQ148/GQ147)^2)</f>
        <v>#REF!</v>
      </c>
      <c r="GR150" s="80" t="e">
        <f>SQRT((#REF!/GR144)^2+(GR148/GR147)^2)</f>
        <v>#REF!</v>
      </c>
      <c r="GS150" s="80" t="e">
        <f>SQRT((#REF!/GS144)^2+(GS148/GS147)^2)</f>
        <v>#REF!</v>
      </c>
      <c r="GT150" s="80" t="e">
        <f>SQRT((#REF!/GT144)^2+(GT148/GT147)^2)</f>
        <v>#REF!</v>
      </c>
      <c r="GU150" s="80"/>
      <c r="GV150" s="80" t="e">
        <f>SQRT((#REF!/GV144)^2+(GV148/GV147)^2)</f>
        <v>#REF!</v>
      </c>
      <c r="GW150" s="80" t="e">
        <f>SQRT((#REF!/GW144)^2+(GW148/GW147)^2)</f>
        <v>#REF!</v>
      </c>
      <c r="GX150" s="80" t="e">
        <f>SQRT((#REF!/GX144)^2+(GX148/GX147)^2)</f>
        <v>#REF!</v>
      </c>
      <c r="GY150" s="80" t="e">
        <f>SQRT((#REF!/GY144)^2+(GY148/GY147)^2)</f>
        <v>#REF!</v>
      </c>
      <c r="GZ150" s="80" t="e">
        <f>SQRT((#REF!/GZ144)^2+(GZ148/GZ147)^2)</f>
        <v>#REF!</v>
      </c>
      <c r="HA150" s="80" t="e">
        <f>SQRT((#REF!/HA144)^2+(HA148/HA147)^2)</f>
        <v>#REF!</v>
      </c>
      <c r="HB150" s="80" t="e">
        <f>SQRT((#REF!/HB144)^2+(HB148/HB147)^2)</f>
        <v>#REF!</v>
      </c>
      <c r="HC150" s="80" t="e">
        <f>SQRT((#REF!/HC144)^2+(HC148/HC147)^2)</f>
        <v>#REF!</v>
      </c>
      <c r="HD150" s="80" t="e">
        <f>SQRT((#REF!/HD144)^2+(HD148/HD147)^2)</f>
        <v>#REF!</v>
      </c>
      <c r="HE150" s="80" t="e">
        <f>SQRT((#REF!/HE144)^2+(HE148/HE147)^2)</f>
        <v>#REF!</v>
      </c>
      <c r="HF150" s="80" t="e">
        <f>SQRT((#REF!/HF144)^2+(HF148/HF147)^2)</f>
        <v>#REF!</v>
      </c>
      <c r="HG150" s="80" t="e">
        <f>SQRT((#REF!/HG144)^2+(HG148/HG147)^2)</f>
        <v>#REF!</v>
      </c>
      <c r="HH150" s="80" t="e">
        <f>SQRT((#REF!/HH144)^2+(HH148/HH147)^2)</f>
        <v>#REF!</v>
      </c>
      <c r="HI150" s="80" t="e">
        <f>SQRT((#REF!/HI144)^2+(HI148/HI147)^2)</f>
        <v>#REF!</v>
      </c>
      <c r="HJ150" s="80" t="e">
        <f>SQRT((#REF!/HJ144)^2+(HJ148/HJ147)^2)</f>
        <v>#REF!</v>
      </c>
      <c r="HK150" s="80" t="e">
        <f>SQRT((#REF!/HK144)^2+(HK148/HK147)^2)</f>
        <v>#REF!</v>
      </c>
      <c r="HL150" s="80" t="e">
        <f>SQRT((#REF!/HL144)^2+(HL148/HL147)^2)</f>
        <v>#REF!</v>
      </c>
      <c r="HM150" s="80" t="e">
        <f>SQRT((#REF!/HM144)^2+(HM148/HM147)^2)</f>
        <v>#REF!</v>
      </c>
      <c r="HN150" s="80" t="e">
        <f>SQRT((#REF!/HN144)^2+(HN148/HN147)^2)</f>
        <v>#REF!</v>
      </c>
      <c r="HO150" s="80" t="e">
        <f>SQRT((#REF!/HO144)^2+(HO148/HO147)^2)</f>
        <v>#REF!</v>
      </c>
      <c r="HP150" s="80" t="e">
        <f>SQRT((#REF!/HP144)^2+(HP148/HP147)^2)</f>
        <v>#REF!</v>
      </c>
      <c r="HQ150" s="80" t="e">
        <f>SQRT((#REF!/HQ144)^2+(HQ148/HQ147)^2)</f>
        <v>#REF!</v>
      </c>
      <c r="HR150" s="80" t="e">
        <f>SQRT((#REF!/HR144)^2+(HR148/HR147)^2)</f>
        <v>#REF!</v>
      </c>
      <c r="HS150" s="80" t="e">
        <f>SQRT((#REF!/HS144)^2+(HS148/HS147)^2)</f>
        <v>#REF!</v>
      </c>
      <c r="HT150" s="80"/>
      <c r="HU150" s="80" t="e">
        <f>SQRT((#REF!/HU144)^2+(HU148/HU147)^2)</f>
        <v>#REF!</v>
      </c>
      <c r="HV150" s="80" t="e">
        <f>SQRT((#REF!/HV144)^2+(HV148/HV147)^2)</f>
        <v>#REF!</v>
      </c>
      <c r="HW150" s="80" t="e">
        <f>SQRT((#REF!/HW144)^2+(HW148/HW147)^2)</f>
        <v>#REF!</v>
      </c>
      <c r="HX150" s="80" t="e">
        <f>SQRT((#REF!/HX144)^2+(HX148/HX147)^2)</f>
        <v>#REF!</v>
      </c>
      <c r="HY150" s="80" t="e">
        <f>SQRT((#REF!/HY144)^2+(HY148/HY147)^2)</f>
        <v>#REF!</v>
      </c>
      <c r="HZ150" s="80" t="e">
        <f>SQRT((#REF!/HZ144)^2+(HZ148/HZ147)^2)</f>
        <v>#REF!</v>
      </c>
      <c r="IA150" s="80" t="e">
        <f>SQRT((#REF!/IA144)^2+(IA148/IA147)^2)</f>
        <v>#REF!</v>
      </c>
      <c r="IB150" s="80" t="e">
        <f>SQRT((#REF!/IB144)^2+(IB148/IB147)^2)</f>
        <v>#REF!</v>
      </c>
      <c r="IC150" s="80" t="e">
        <f>SQRT((#REF!/IC144)^2+(IC148/IC147)^2)</f>
        <v>#REF!</v>
      </c>
      <c r="ID150" s="80" t="e">
        <f>SQRT((#REF!/ID144)^2+(ID148/ID147)^2)</f>
        <v>#REF!</v>
      </c>
      <c r="IE150" s="80" t="e">
        <f>SQRT((#REF!/IE144)^2+(IE148/IE147)^2)</f>
        <v>#REF!</v>
      </c>
      <c r="IF150" s="80" t="e">
        <f>SQRT((#REF!/IF144)^2+(IF148/IF147)^2)</f>
        <v>#REF!</v>
      </c>
      <c r="IG150" s="80" t="e">
        <f>SQRT((#REF!/IG144)^2+(IG148/IG147)^2)</f>
        <v>#REF!</v>
      </c>
      <c r="IH150" s="80" t="e">
        <f>SQRT((#REF!/IH144)^2+(IH148/IH147)^2)</f>
        <v>#REF!</v>
      </c>
      <c r="II150" s="80" t="e">
        <f>SQRT((#REF!/II144)^2+(II148/II147)^2)</f>
        <v>#REF!</v>
      </c>
      <c r="IJ150" s="80" t="e">
        <f>SQRT((#REF!/IJ144)^2+(IJ148/IJ147)^2)</f>
        <v>#REF!</v>
      </c>
      <c r="IK150" s="80" t="e">
        <f>SQRT((#REF!/IK144)^2+(IK148/IK147)^2)</f>
        <v>#REF!</v>
      </c>
      <c r="IL150" s="80" t="e">
        <f>SQRT((#REF!/IL144)^2+(IL148/IL147)^2)</f>
        <v>#REF!</v>
      </c>
      <c r="IM150" s="80" t="e">
        <f>SQRT((#REF!/IM144)^2+(IM148/IM147)^2)</f>
        <v>#REF!</v>
      </c>
      <c r="IN150" s="80" t="e">
        <f>SQRT((#REF!/IN144)^2+(IN148/IN147)^2)</f>
        <v>#REF!</v>
      </c>
      <c r="IO150" s="80" t="e">
        <f>SQRT((#REF!/IO144)^2+(IO148/IO147)^2)</f>
        <v>#REF!</v>
      </c>
      <c r="IP150" s="80" t="e">
        <f>SQRT((#REF!/IP144)^2+(IP148/IP147)^2)</f>
        <v>#REF!</v>
      </c>
      <c r="IQ150" s="80" t="e">
        <f>SQRT((#REF!/IQ144)^2+(IQ148/IQ147)^2)</f>
        <v>#REF!</v>
      </c>
      <c r="IR150" s="80" t="e">
        <f>SQRT((#REF!/IR144)^2+(IR148/IR147)^2)</f>
        <v>#REF!</v>
      </c>
      <c r="IS150" s="80"/>
      <c r="IT150" s="80" t="e">
        <f>SQRT((#REF!/IT144)^2+(IT148/IT147)^2)</f>
        <v>#REF!</v>
      </c>
      <c r="IU150" s="80" t="e">
        <f>SQRT((#REF!/IU144)^2+(IU148/IU147)^2)</f>
        <v>#REF!</v>
      </c>
      <c r="IV150" s="80" t="e">
        <f>SQRT((#REF!/IV144)^2+(IV148/IV147)^2)</f>
        <v>#REF!</v>
      </c>
      <c r="IW150" s="178" t="e">
        <f>SQRT((#REF!/IW144)^2+(IW148/IW147)^2)</f>
        <v>#REF!</v>
      </c>
      <c r="IX150" s="80" t="e">
        <f>SQRT((#REF!/IX144)^2+(IX148/IX147)^2)</f>
        <v>#REF!</v>
      </c>
      <c r="IY150" s="80" t="e">
        <f>SQRT((#REF!/IY144)^2+(IY148/IY147)^2)</f>
        <v>#REF!</v>
      </c>
      <c r="IZ150" s="80" t="e">
        <f>SQRT((#REF!/IZ144)^2+(IZ148/IZ147)^2)</f>
        <v>#REF!</v>
      </c>
      <c r="JA150" s="80" t="e">
        <f>SQRT((#REF!/JA144)^2+(JA148/JA147)^2)</f>
        <v>#REF!</v>
      </c>
      <c r="JB150" s="80"/>
      <c r="JC150" s="80" t="e">
        <f>SQRT((#REF!/JC144)^2+(JC148/JC147)^2)</f>
        <v>#REF!</v>
      </c>
      <c r="JD150" s="80" t="e">
        <f>SQRT((#REF!/JD144)^2+(JD148/JD147)^2)</f>
        <v>#REF!</v>
      </c>
      <c r="JE150" s="80" t="e">
        <f>SQRT((#REF!/JE144)^2+(JE148/JE147)^2)</f>
        <v>#REF!</v>
      </c>
      <c r="JF150" s="80" t="e">
        <f>SQRT((#REF!/JF144)^2+(JF148/JF147)^2)</f>
        <v>#REF!</v>
      </c>
      <c r="JG150" s="80" t="e">
        <f>SQRT((#REF!/JG144)^2+(JG148/JG147)^2)</f>
        <v>#REF!</v>
      </c>
      <c r="JH150" s="80" t="e">
        <f>SQRT((#REF!/JH144)^2+(JH148/JH147)^2)</f>
        <v>#REF!</v>
      </c>
      <c r="JI150" s="80" t="e">
        <f>SQRT((#REF!/JI144)^2+(JI148/JI147)^2)</f>
        <v>#REF!</v>
      </c>
      <c r="JJ150" s="80" t="e">
        <f>SQRT((#REF!/JJ144)^2+(JJ148/JJ147)^2)</f>
        <v>#REF!</v>
      </c>
      <c r="JK150" s="80" t="e">
        <f>SQRT((#REF!/JK144)^2+(JK148/JK147)^2)</f>
        <v>#REF!</v>
      </c>
      <c r="JL150" s="80" t="e">
        <f>SQRT((#REF!/JL144)^2+(JL148/JL147)^2)</f>
        <v>#REF!</v>
      </c>
      <c r="JM150" s="80" t="e">
        <f>SQRT((#REF!/JM144)^2+(JM148/JM147)^2)</f>
        <v>#REF!</v>
      </c>
      <c r="JN150" s="80" t="e">
        <f>SQRT((#REF!/JN144)^2+(JN148/JN147)^2)</f>
        <v>#REF!</v>
      </c>
      <c r="JO150" s="80" t="e">
        <f>SQRT((#REF!/JO144)^2+(JO148/JO147)^2)</f>
        <v>#REF!</v>
      </c>
      <c r="JP150" s="80" t="e">
        <f>SQRT((#REF!/JP144)^2+(JP148/JP147)^2)</f>
        <v>#REF!</v>
      </c>
      <c r="JQ150" s="80" t="e">
        <f>SQRT((#REF!/JQ144)^2+(JQ148/JQ147)^2)</f>
        <v>#REF!</v>
      </c>
      <c r="JR150" s="80" t="e">
        <f>SQRT((#REF!/JR144)^2+(JR148/JR147)^2)</f>
        <v>#REF!</v>
      </c>
      <c r="JS150" s="80" t="e">
        <f>SQRT((#REF!/JS144)^2+(JS148/JS147)^2)</f>
        <v>#REF!</v>
      </c>
      <c r="JT150" s="80" t="e">
        <f>SQRT((#REF!/JT144)^2+(JT148/JT147)^2)</f>
        <v>#REF!</v>
      </c>
      <c r="JU150" s="80" t="e">
        <f>SQRT((#REF!/JU144)^2+(JU148/JU147)^2)</f>
        <v>#REF!</v>
      </c>
      <c r="JV150" s="80" t="e">
        <f>SQRT((#REF!/JV144)^2+(JV148/JV147)^2)</f>
        <v>#REF!</v>
      </c>
      <c r="JW150" s="80" t="e">
        <f>SQRT((#REF!/JW144)^2+(JW148/JW147)^2)</f>
        <v>#REF!</v>
      </c>
      <c r="JX150" s="80" t="e">
        <f>SQRT((#REF!/JX144)^2+(JX148/JX147)^2)</f>
        <v>#REF!</v>
      </c>
      <c r="JY150" s="80" t="e">
        <f>SQRT((#REF!/JY144)^2+(JY148/JY147)^2)</f>
        <v>#REF!</v>
      </c>
      <c r="JZ150" s="80" t="e">
        <f>SQRT((#REF!/JZ144)^2+(JZ148/JZ147)^2)</f>
        <v>#REF!</v>
      </c>
      <c r="KA150" s="80" t="e">
        <f>SQRT((#REF!/KA144)^2+(KA148/KA147)^2)</f>
        <v>#REF!</v>
      </c>
      <c r="KB150" s="80" t="e">
        <f>SQRT((#REF!/KB144)^2+(KB148/KB147)^2)</f>
        <v>#REF!</v>
      </c>
      <c r="KC150" s="80"/>
      <c r="KD150" s="80"/>
      <c r="KE150" s="80" t="e">
        <f>SQRT((#REF!/KE144)^2+(KE148/KE147)^2)</f>
        <v>#REF!</v>
      </c>
      <c r="KF150" s="80" t="e">
        <f>SQRT((#REF!/KF144)^2+(KF148/KF147)^2)</f>
        <v>#REF!</v>
      </c>
      <c r="KG150" s="80"/>
      <c r="KH150" s="80"/>
      <c r="KI150" s="80" t="e">
        <f>SQRT((#REF!/KI144)^2+(KI148/KI147)^2)</f>
        <v>#REF!</v>
      </c>
      <c r="KJ150" s="80" t="e">
        <f>SQRT((#REF!/KJ144)^2+(KJ148/KJ147)^2)</f>
        <v>#REF!</v>
      </c>
      <c r="KK150" s="80" t="e">
        <f>SQRT((#REF!/KK144)^2+(KK148/KK147)^2)</f>
        <v>#REF!</v>
      </c>
      <c r="KL150" s="80" t="e">
        <f>SQRT((#REF!/KL144)^2+(KL148/KL147)^2)</f>
        <v>#REF!</v>
      </c>
      <c r="KM150" s="80" t="e">
        <f>SQRT((#REF!/KM144)^2+(KM148/KM147)^2)</f>
        <v>#REF!</v>
      </c>
      <c r="KN150" s="80" t="e">
        <f>SQRT((#REF!/KN144)^2+(KN148/KN147)^2)</f>
        <v>#REF!</v>
      </c>
      <c r="KO150" s="80" t="e">
        <f>SQRT((#REF!/KO144)^2+(KO148/KO147)^2)</f>
        <v>#REF!</v>
      </c>
      <c r="KP150" s="80"/>
      <c r="KQ150" s="80" t="e">
        <f>SQRT((#REF!/KQ144)^2+(KQ148/KQ147)^2)</f>
        <v>#REF!</v>
      </c>
      <c r="KR150" s="80" t="e">
        <f>SQRT((#REF!/KR144)^2+(KR148/KR147)^2)</f>
        <v>#REF!</v>
      </c>
      <c r="KS150" s="80" t="e">
        <f>SQRT((#REF!/KS144)^2+(KS148/KS147)^2)</f>
        <v>#REF!</v>
      </c>
      <c r="KT150" s="80" t="e">
        <f>SQRT((#REF!/KT144)^2+(KT148/KT147)^2)</f>
        <v>#REF!</v>
      </c>
      <c r="KU150" s="80" t="e">
        <f>SQRT((#REF!/KU144)^2+(KU148/KU147)^2)</f>
        <v>#REF!</v>
      </c>
      <c r="KV150" s="80" t="e">
        <f>SQRT((#REF!/KV144)^2+(KV148/KV147)^2)</f>
        <v>#REF!</v>
      </c>
      <c r="KW150" s="80" t="e">
        <f>SQRT((#REF!/KW144)^2+(KW148/KW147)^2)</f>
        <v>#REF!</v>
      </c>
      <c r="KX150" s="80" t="e">
        <f>SQRT((#REF!/KX144)^2+(KX148/KX147)^2)</f>
        <v>#REF!</v>
      </c>
      <c r="KY150" s="80" t="e">
        <f>SQRT((#REF!/KY144)^2+(KY148/KY147)^2)</f>
        <v>#REF!</v>
      </c>
      <c r="KZ150" s="80" t="e">
        <f>SQRT((#REF!/KZ144)^2+(KZ148/KZ147)^2)</f>
        <v>#REF!</v>
      </c>
      <c r="LA150" s="80" t="e">
        <f>SQRT((#REF!/LA144)^2+(LA148/LA147)^2)</f>
        <v>#REF!</v>
      </c>
      <c r="LB150" s="80" t="e">
        <f>SQRT((#REF!/LB144)^2+(LB148/LB147)^2)</f>
        <v>#REF!</v>
      </c>
      <c r="LC150" s="80" t="e">
        <f>SQRT((#REF!/LC144)^2+(LC148/LC147)^2)</f>
        <v>#REF!</v>
      </c>
      <c r="LD150" s="80" t="e">
        <f>SQRT((#REF!/LD144)^2+(LD148/LD147)^2)</f>
        <v>#REF!</v>
      </c>
      <c r="LE150" s="80" t="e">
        <f>SQRT((#REF!/LE144)^2+(LE148/LE147)^2)</f>
        <v>#REF!</v>
      </c>
      <c r="LF150" s="80" t="e">
        <f>SQRT((#REF!/LF144)^2+(LF148/LF147)^2)</f>
        <v>#REF!</v>
      </c>
      <c r="LG150" s="80" t="e">
        <f>SQRT((#REF!/LG144)^2+(LG148/LG147)^2)</f>
        <v>#REF!</v>
      </c>
      <c r="LH150" s="80" t="e">
        <f>SQRT((#REF!/LH144)^2+(LH148/LH147)^2)</f>
        <v>#REF!</v>
      </c>
      <c r="LI150" s="80" t="e">
        <f>SQRT((#REF!/LI144)^2+(LI148/LI147)^2)</f>
        <v>#REF!</v>
      </c>
      <c r="LJ150" s="80" t="e">
        <f>SQRT((#REF!/LJ144)^2+(LJ148/LJ147)^2)</f>
        <v>#REF!</v>
      </c>
      <c r="LK150" s="80" t="e">
        <f>SQRT((#REF!/LK144)^2+(LK148/LK147)^2)</f>
        <v>#REF!</v>
      </c>
      <c r="LL150" s="80" t="e">
        <f>SQRT((#REF!/LL144)^2+(LL148/LL147)^2)</f>
        <v>#REF!</v>
      </c>
      <c r="LM150" s="80" t="e">
        <f>SQRT((#REF!/LM144)^2+(LM148/LM147)^2)</f>
        <v>#REF!</v>
      </c>
      <c r="LN150" s="80"/>
      <c r="LO150" s="80" t="e">
        <f>SQRT((#REF!/LO144)^2+(LO148/LO147)^2)</f>
        <v>#REF!</v>
      </c>
      <c r="LP150" s="80" t="e">
        <f>SQRT((#REF!/LP144)^2+(LP148/LP147)^2)</f>
        <v>#REF!</v>
      </c>
      <c r="LQ150" s="80"/>
      <c r="LR150" s="80" t="e">
        <f>SQRT((#REF!/LR144)^2+(LR148/LR147)^2)</f>
        <v>#REF!</v>
      </c>
      <c r="LS150" s="80" t="e">
        <f>SQRT((#REF!/LS144)^2+(LS148/LS147)^2)</f>
        <v>#REF!</v>
      </c>
      <c r="LT150" s="80" t="e">
        <f>SQRT((#REF!/LT144)^2+(LT148/LT147)^2)</f>
        <v>#REF!</v>
      </c>
      <c r="LU150" s="80" t="e">
        <f>SQRT((#REF!/LU144)^2+(LU148/LU147)^2)</f>
        <v>#REF!</v>
      </c>
      <c r="LV150" s="80" t="e">
        <f>SQRT((#REF!/LV144)^2+(LV148/LV147)^2)</f>
        <v>#REF!</v>
      </c>
      <c r="LW150" s="80" t="e">
        <f>SQRT((#REF!/LW144)^2+(LW148/LW147)^2)</f>
        <v>#REF!</v>
      </c>
      <c r="LX150" s="80" t="e">
        <f>SQRT((#REF!/LX144)^2+(LX148/LX147)^2)</f>
        <v>#REF!</v>
      </c>
      <c r="LY150" s="80" t="e">
        <f>SQRT((#REF!/LY144)^2+(LY148/LY147)^2)</f>
        <v>#REF!</v>
      </c>
      <c r="LZ150" s="80" t="e">
        <f>SQRT((#REF!/LZ144)^2+(LZ148/LZ147)^2)</f>
        <v>#REF!</v>
      </c>
      <c r="MA150" s="80" t="e">
        <f>SQRT((#REF!/MA144)^2+(MA148/MA147)^2)</f>
        <v>#REF!</v>
      </c>
      <c r="MB150" s="80" t="e">
        <f>SQRT((#REF!/MB144)^2+(MB148/MB147)^2)</f>
        <v>#REF!</v>
      </c>
      <c r="MC150" s="80" t="e">
        <f>SQRT((#REF!/MC144)^2+(MC148/MC147)^2)</f>
        <v>#REF!</v>
      </c>
      <c r="MD150" s="80" t="e">
        <f>SQRT((#REF!/MD144)^2+(MD148/MD147)^2)</f>
        <v>#REF!</v>
      </c>
      <c r="ME150" s="80" t="e">
        <f>SQRT((#REF!/ME144)^2+(ME148/ME147)^2)</f>
        <v>#REF!</v>
      </c>
      <c r="MF150" s="80" t="e">
        <f>SQRT((#REF!/MF144)^2+(MF148/MF147)^2)</f>
        <v>#REF!</v>
      </c>
      <c r="MG150" s="80" t="e">
        <f>SQRT((#REF!/MG144)^2+(MG148/MG147)^2)</f>
        <v>#REF!</v>
      </c>
      <c r="MH150" s="80" t="e">
        <f>SQRT((#REF!/MH144)^2+(MH148/MH147)^2)</f>
        <v>#REF!</v>
      </c>
      <c r="MI150" s="80" t="e">
        <f>SQRT((#REF!/MI144)^2+(MI148/MI147)^2)</f>
        <v>#REF!</v>
      </c>
      <c r="MJ150" s="80" t="e">
        <f>SQRT((#REF!/MJ144)^2+(MJ148/MJ147)^2)</f>
        <v>#REF!</v>
      </c>
      <c r="MK150" s="80" t="e">
        <f>SQRT((#REF!/MK144)^2+(MK148/MK147)^2)</f>
        <v>#REF!</v>
      </c>
      <c r="ML150" s="80" t="e">
        <f>SQRT((#REF!/ML144)^2+(ML148/ML147)^2)</f>
        <v>#REF!</v>
      </c>
      <c r="MM150" s="80" t="e">
        <f>SQRT((#REF!/MM144)^2+(MM148/MM147)^2)</f>
        <v>#REF!</v>
      </c>
      <c r="MN150" s="80" t="e">
        <f>SQRT((#REF!/MN144)^2+(MN148/MN147)^2)</f>
        <v>#REF!</v>
      </c>
      <c r="MO150" s="80" t="e">
        <f>SQRT((#REF!/MO144)^2+(MO148/MO147)^2)</f>
        <v>#REF!</v>
      </c>
      <c r="MP150" s="80" t="e">
        <f>SQRT((#REF!/MP144)^2+(MP148/MP147)^2)</f>
        <v>#REF!</v>
      </c>
      <c r="MQ150" s="80" t="e">
        <f>SQRT((#REF!/MQ144)^2+(MQ148/MQ147)^2)</f>
        <v>#REF!</v>
      </c>
      <c r="MR150" s="80" t="e">
        <f>SQRT((#REF!/MR144)^2+(MR148/MR147)^2)</f>
        <v>#REF!</v>
      </c>
      <c r="MS150" s="80" t="e">
        <f>SQRT((#REF!/MS144)^2+(MS148/MS147)^2)</f>
        <v>#REF!</v>
      </c>
      <c r="MT150" s="80" t="e">
        <f>SQRT((#REF!/MT144)^2+(MT148/MT147)^2)</f>
        <v>#REF!</v>
      </c>
      <c r="MU150" s="80" t="e">
        <f>SQRT((#REF!/MU144)^2+(MU148/MU147)^2)</f>
        <v>#REF!</v>
      </c>
      <c r="MV150" s="80" t="e">
        <f>SQRT((#REF!/MV144)^2+(MV148/MV147)^2)</f>
        <v>#REF!</v>
      </c>
      <c r="MW150" s="80" t="e">
        <f>SQRT((#REF!/MW144)^2+(MW148/MW147)^2)</f>
        <v>#REF!</v>
      </c>
      <c r="MX150" s="80" t="e">
        <f>SQRT((#REF!/MX144)^2+(MX148/MX147)^2)</f>
        <v>#REF!</v>
      </c>
      <c r="MY150" s="80" t="e">
        <f>SQRT((#REF!/MY144)^2+(MY148/MY147)^2)</f>
        <v>#REF!</v>
      </c>
      <c r="MZ150" s="80" t="e">
        <f>SQRT((#REF!/MZ144)^2+(MZ148/MZ147)^2)</f>
        <v>#REF!</v>
      </c>
      <c r="NA150" s="80" t="e">
        <f>SQRT((#REF!/NA144)^2+(NA148/NA147)^2)</f>
        <v>#REF!</v>
      </c>
      <c r="NB150" s="80" t="e">
        <f>SQRT((#REF!/NB144)^2+(NB148/NB147)^2)</f>
        <v>#REF!</v>
      </c>
      <c r="NC150" s="80" t="e">
        <f>SQRT((#REF!/NC144)^2+(NC148/NC147)^2)</f>
        <v>#REF!</v>
      </c>
      <c r="ND150" s="80" t="e">
        <f>SQRT((#REF!/ND144)^2+(ND148/ND147)^2)</f>
        <v>#REF!</v>
      </c>
      <c r="NE150" s="80" t="e">
        <f>SQRT((#REF!/NE144)^2+(NE148/NE147)^2)</f>
        <v>#REF!</v>
      </c>
      <c r="NF150" s="80" t="e">
        <f>SQRT((#REF!/NF144)^2+(NF148/NF147)^2)</f>
        <v>#REF!</v>
      </c>
      <c r="NG150" s="80" t="e">
        <f>SQRT((#REF!/NG144)^2+(NG148/NG147)^2)</f>
        <v>#REF!</v>
      </c>
      <c r="NH150" s="80" t="e">
        <f>SQRT((#REF!/NH144)^2+(NH148/NH147)^2)</f>
        <v>#REF!</v>
      </c>
      <c r="NI150" s="80" t="e">
        <f>SQRT((#REF!/NI144)^2+(NI148/NI147)^2)</f>
        <v>#REF!</v>
      </c>
      <c r="NJ150" s="80" t="e">
        <f>SQRT((#REF!/NJ144)^2+(NJ148/NJ147)^2)</f>
        <v>#REF!</v>
      </c>
      <c r="NK150" s="80" t="e">
        <f>SQRT((#REF!/NK144)^2+(NK148/NK147)^2)</f>
        <v>#REF!</v>
      </c>
      <c r="NL150" s="80" t="e">
        <f>SQRT((#REF!/NL144)^2+(NL148/NL147)^2)</f>
        <v>#REF!</v>
      </c>
      <c r="NM150" s="80" t="e">
        <f>SQRT((#REF!/NM144)^2+(NM148/NM147)^2)</f>
        <v>#REF!</v>
      </c>
      <c r="NN150" s="80" t="e">
        <f>SQRT((#REF!/NN144)^2+(NN148/NN147)^2)</f>
        <v>#REF!</v>
      </c>
      <c r="NO150" s="80" t="e">
        <f>SQRT((#REF!/NO144)^2+(NO148/NO147)^2)</f>
        <v>#REF!</v>
      </c>
      <c r="NP150" s="80" t="e">
        <f>SQRT((#REF!/NP144)^2+(NP148/NP147)^2)</f>
        <v>#REF!</v>
      </c>
      <c r="NQ150" s="80" t="e">
        <f>SQRT((#REF!/NQ144)^2+(NQ148/NQ147)^2)</f>
        <v>#REF!</v>
      </c>
      <c r="NR150" s="80" t="e">
        <f>SQRT((#REF!/NR144)^2+(NR148/NR147)^2)</f>
        <v>#REF!</v>
      </c>
      <c r="NS150" s="80" t="e">
        <f>SQRT((#REF!/NS144)^2+(NS148/NS147)^2)</f>
        <v>#REF!</v>
      </c>
      <c r="NT150" s="80" t="e">
        <f>SQRT((#REF!/NT144)^2+(NT148/NT147)^2)</f>
        <v>#REF!</v>
      </c>
      <c r="NU150" s="80" t="e">
        <f>SQRT((#REF!/NU144)^2+(NU148/NU147)^2)</f>
        <v>#REF!</v>
      </c>
      <c r="NV150" s="80" t="e">
        <f>SQRT((#REF!/NV144)^2+(NV148/NV147)^2)</f>
        <v>#REF!</v>
      </c>
      <c r="NW150" s="80" t="e">
        <f>SQRT((#REF!/NW144)^2+(NW148/NW147)^2)</f>
        <v>#REF!</v>
      </c>
      <c r="NX150" s="80" t="e">
        <f>SQRT((#REF!/NX144)^2+(NX148/NX147)^2)</f>
        <v>#REF!</v>
      </c>
      <c r="NY150" s="80" t="e">
        <f>SQRT((#REF!/NY144)^2+(NY148/NY147)^2)</f>
        <v>#REF!</v>
      </c>
      <c r="NZ150" s="80" t="e">
        <f>SQRT((#REF!/NZ144)^2+(NZ148/NZ147)^2)</f>
        <v>#REF!</v>
      </c>
      <c r="OA150" s="80" t="e">
        <f>SQRT((#REF!/OA144)^2+(OA148/OA147)^2)</f>
        <v>#REF!</v>
      </c>
      <c r="OB150" s="80" t="e">
        <f>SQRT((#REF!/OB144)^2+(OB148/OB147)^2)</f>
        <v>#REF!</v>
      </c>
      <c r="OC150" s="80" t="e">
        <f>SQRT((#REF!/OC144)^2+(OC148/OC147)^2)</f>
        <v>#REF!</v>
      </c>
      <c r="OD150" s="80" t="e">
        <f>SQRT((#REF!/OD144)^2+(OD148/OD147)^2)</f>
        <v>#REF!</v>
      </c>
      <c r="OE150" s="80" t="e">
        <f>SQRT((#REF!/OE144)^2+(OE148/OE147)^2)</f>
        <v>#REF!</v>
      </c>
      <c r="OF150" s="80" t="e">
        <f>SQRT((#REF!/OF144)^2+(OF148/OF147)^2)</f>
        <v>#REF!</v>
      </c>
      <c r="OG150" s="80" t="e">
        <f>SQRT((#REF!/OG144)^2+(OG148/OG147)^2)</f>
        <v>#REF!</v>
      </c>
      <c r="OH150" s="80" t="e">
        <f>SQRT((#REF!/OH144)^2+(OH148/OH147)^2)</f>
        <v>#REF!</v>
      </c>
      <c r="OI150" s="80" t="e">
        <f>SQRT((#REF!/OI144)^2+(OI148/OI147)^2)</f>
        <v>#REF!</v>
      </c>
      <c r="OJ150" s="80" t="e">
        <f>SQRT((#REF!/OJ144)^2+(OJ148/OJ147)^2)</f>
        <v>#REF!</v>
      </c>
      <c r="OK150" s="80" t="e">
        <f>SQRT((#REF!/OK144)^2+(OK148/OK147)^2)</f>
        <v>#REF!</v>
      </c>
      <c r="OL150" s="80" t="e">
        <f>SQRT((#REF!/OL144)^2+(OL148/OL147)^2)</f>
        <v>#REF!</v>
      </c>
      <c r="OM150" s="80" t="e">
        <f>SQRT((#REF!/OM144)^2+(OM148/OM147)^2)</f>
        <v>#REF!</v>
      </c>
      <c r="ON150" s="80" t="e">
        <f>SQRT((#REF!/ON144)^2+(ON148/ON147)^2)</f>
        <v>#REF!</v>
      </c>
      <c r="OO150" s="80" t="e">
        <f>SQRT((#REF!/OO144)^2+(OO148/OO147)^2)</f>
        <v>#REF!</v>
      </c>
      <c r="OP150" s="80" t="e">
        <f>SQRT((#REF!/OP144)^2+(OP148/OP147)^2)</f>
        <v>#REF!</v>
      </c>
      <c r="OQ150" s="80" t="e">
        <f>SQRT((#REF!/OQ144)^2+(OQ148/OQ147)^2)</f>
        <v>#REF!</v>
      </c>
      <c r="OR150" s="80" t="e">
        <f>SQRT((#REF!/OR144)^2+(OR148/OR147)^2)</f>
        <v>#REF!</v>
      </c>
      <c r="OS150" s="80" t="e">
        <f>SQRT((#REF!/OS144)^2+(OS148/OS147)^2)</f>
        <v>#REF!</v>
      </c>
      <c r="OT150" s="80" t="e">
        <f>SQRT((#REF!/OT144)^2+(OT148/OT147)^2)</f>
        <v>#REF!</v>
      </c>
      <c r="OU150" s="80" t="e">
        <f>SQRT((#REF!/OU144)^2+(OU148/OU147)^2)</f>
        <v>#REF!</v>
      </c>
      <c r="OV150" s="80" t="e">
        <f>SQRT((#REF!/OV144)^2+(OV148/OV147)^2)</f>
        <v>#REF!</v>
      </c>
      <c r="OW150" s="80" t="e">
        <f>SQRT((#REF!/OW144)^2+(OW148/OW147)^2)</f>
        <v>#REF!</v>
      </c>
      <c r="OX150" s="80" t="e">
        <f>SQRT((#REF!/OX144)^2+(OX148/OX147)^2)</f>
        <v>#REF!</v>
      </c>
      <c r="OY150" s="80" t="e">
        <f>SQRT((#REF!/OY144)^2+(OY148/OY147)^2)</f>
        <v>#REF!</v>
      </c>
    </row>
    <row r="151" spans="1:415" s="222" customFormat="1" ht="12">
      <c r="A151" s="218" t="s">
        <v>340</v>
      </c>
      <c r="B151" s="218"/>
      <c r="C151" s="218"/>
      <c r="D151" s="220">
        <f>(D33/(D54-0.9216655))-$C$138</f>
        <v>-0.66792538225838782</v>
      </c>
      <c r="E151" s="220">
        <f t="shared" ref="E151" si="610">(E33/(E54-0.9216655))-$C$138</f>
        <v>-0.88510308551639372</v>
      </c>
      <c r="F151" s="220" t="e">
        <f>(F33/(F54-0.9216655))-$C$138</f>
        <v>#DIV/0!</v>
      </c>
      <c r="G151" s="220" t="e">
        <f t="shared" ref="G151:BR151" si="611">(G33/(G54-0.9216655))-$C$138</f>
        <v>#DIV/0!</v>
      </c>
      <c r="H151" s="220" t="e">
        <f t="shared" si="611"/>
        <v>#DIV/0!</v>
      </c>
      <c r="I151" s="220" t="e">
        <f t="shared" si="611"/>
        <v>#DIV/0!</v>
      </c>
      <c r="J151" s="220" t="e">
        <f t="shared" si="611"/>
        <v>#DIV/0!</v>
      </c>
      <c r="K151" s="220" t="e">
        <f t="shared" si="611"/>
        <v>#DIV/0!</v>
      </c>
      <c r="L151" s="220" t="e">
        <f t="shared" si="611"/>
        <v>#DIV/0!</v>
      </c>
      <c r="M151" s="220" t="e">
        <f t="shared" si="611"/>
        <v>#DIV/0!</v>
      </c>
      <c r="N151" s="220" t="e">
        <f t="shared" si="611"/>
        <v>#DIV/0!</v>
      </c>
      <c r="O151" s="220">
        <f t="shared" si="611"/>
        <v>-2.2499999999999999E-2</v>
      </c>
      <c r="P151" s="220">
        <f t="shared" si="611"/>
        <v>-2.2499999999999999E-2</v>
      </c>
      <c r="Q151" s="220" t="e">
        <f t="shared" si="611"/>
        <v>#DIV/0!</v>
      </c>
      <c r="R151" s="220" t="e">
        <f t="shared" si="611"/>
        <v>#DIV/0!</v>
      </c>
      <c r="S151" s="220">
        <f t="shared" si="611"/>
        <v>-2.2499999999999999E-2</v>
      </c>
      <c r="T151" s="220"/>
      <c r="U151" s="220"/>
      <c r="V151" s="220">
        <f t="shared" si="611"/>
        <v>0.30624840897167865</v>
      </c>
      <c r="W151" s="220">
        <f t="shared" si="611"/>
        <v>0.32771562008497324</v>
      </c>
      <c r="X151" s="220">
        <f t="shared" si="611"/>
        <v>0.1954494236834593</v>
      </c>
      <c r="Y151" s="220">
        <f t="shared" si="611"/>
        <v>0.46402143984464123</v>
      </c>
      <c r="Z151" s="220">
        <f t="shared" si="611"/>
        <v>0.29532456945811986</v>
      </c>
      <c r="AA151" s="220"/>
      <c r="AB151" s="220">
        <f t="shared" si="611"/>
        <v>0.14062727236812031</v>
      </c>
      <c r="AC151" s="220">
        <f t="shared" si="611"/>
        <v>0.25155874858247884</v>
      </c>
      <c r="AD151" s="220">
        <f t="shared" si="611"/>
        <v>0.11036674740253891</v>
      </c>
      <c r="AE151" s="220">
        <f t="shared" si="611"/>
        <v>0.11104532800119124</v>
      </c>
      <c r="AF151" s="220">
        <f t="shared" si="611"/>
        <v>4.9017703139136053E-2</v>
      </c>
      <c r="AG151" s="220"/>
      <c r="AH151" s="220">
        <f t="shared" si="611"/>
        <v>5.1862222398066905E-2</v>
      </c>
      <c r="AI151" s="220">
        <f t="shared" si="611"/>
        <v>8.4700262589352399E-4</v>
      </c>
      <c r="AJ151" s="220">
        <f t="shared" si="611"/>
        <v>1.5313540100664151E-3</v>
      </c>
      <c r="AK151" s="220">
        <f t="shared" si="611"/>
        <v>4.6960154357793625E-2</v>
      </c>
      <c r="AL151" s="220">
        <f t="shared" si="611"/>
        <v>1.0584305374806265E-2</v>
      </c>
      <c r="AM151" s="220"/>
      <c r="AN151" s="220">
        <f t="shared" si="611"/>
        <v>0.27781042158446678</v>
      </c>
      <c r="AO151" s="220">
        <f t="shared" si="611"/>
        <v>0.42038436839198368</v>
      </c>
      <c r="AP151" s="220">
        <f t="shared" si="611"/>
        <v>0.32152914584821141</v>
      </c>
      <c r="AQ151" s="220">
        <f t="shared" si="611"/>
        <v>0.26361703348732629</v>
      </c>
      <c r="AR151" s="220" t="e">
        <f t="shared" si="611"/>
        <v>#DIV/0!</v>
      </c>
      <c r="AS151" s="220"/>
      <c r="AT151" s="220">
        <f t="shared" si="611"/>
        <v>0.2631308469947089</v>
      </c>
      <c r="AU151" s="220">
        <f t="shared" si="611"/>
        <v>0.25923505874172864</v>
      </c>
      <c r="AV151" s="220">
        <f t="shared" si="611"/>
        <v>0.16306454848302562</v>
      </c>
      <c r="AW151" s="220">
        <f t="shared" si="611"/>
        <v>0.64519297057356029</v>
      </c>
      <c r="AX151" s="220">
        <f t="shared" si="611"/>
        <v>0.46769758483826285</v>
      </c>
      <c r="AY151" s="220"/>
      <c r="AZ151" s="220">
        <f t="shared" si="611"/>
        <v>0.16253378261567242</v>
      </c>
      <c r="BA151" s="220">
        <f t="shared" si="611"/>
        <v>0.10188956369659172</v>
      </c>
      <c r="BB151" s="220" t="e">
        <f t="shared" si="611"/>
        <v>#DIV/0!</v>
      </c>
      <c r="BC151" s="220">
        <f t="shared" si="611"/>
        <v>0.16691300404926954</v>
      </c>
      <c r="BD151" s="220"/>
      <c r="BE151" s="220">
        <f t="shared" si="611"/>
        <v>6.2362775286939294E-2</v>
      </c>
      <c r="BF151" s="220">
        <f t="shared" si="611"/>
        <v>6.8088450912051346E-2</v>
      </c>
      <c r="BG151" s="220">
        <f t="shared" si="611"/>
        <v>3.8635393513382472E-2</v>
      </c>
      <c r="BH151" s="220">
        <f t="shared" si="611"/>
        <v>4.9734854782873254E-2</v>
      </c>
      <c r="BI151" s="220"/>
      <c r="BJ151" s="220">
        <f t="shared" si="611"/>
        <v>0.1148583783698876</v>
      </c>
      <c r="BK151" s="220">
        <f t="shared" si="611"/>
        <v>3.2106970862462232E-2</v>
      </c>
      <c r="BL151" s="220">
        <f t="shared" si="611"/>
        <v>9.8174329194330251E-2</v>
      </c>
      <c r="BM151" s="220">
        <f t="shared" si="611"/>
        <v>6.2371681726652618E-2</v>
      </c>
      <c r="BN151" s="220"/>
      <c r="BO151" s="220" t="e">
        <f t="shared" si="611"/>
        <v>#DIV/0!</v>
      </c>
      <c r="BP151" s="220" t="e">
        <f t="shared" si="611"/>
        <v>#DIV/0!</v>
      </c>
      <c r="BQ151" s="220">
        <f t="shared" si="611"/>
        <v>0.49729322297637185</v>
      </c>
      <c r="BR151" s="220">
        <f t="shared" si="611"/>
        <v>0.23970805147321853</v>
      </c>
      <c r="BS151" s="220"/>
      <c r="BT151" s="220">
        <f t="shared" ref="BT151:DV151" si="612">(BT33/(BT54-0.9216655))-$C$138</f>
        <v>0.14322740702933653</v>
      </c>
      <c r="BU151" s="220">
        <f t="shared" si="612"/>
        <v>3.8517366212338498E-2</v>
      </c>
      <c r="BV151" s="220">
        <f t="shared" si="612"/>
        <v>3.2264031806481096E-2</v>
      </c>
      <c r="BW151" s="220"/>
      <c r="BX151" s="220" t="e">
        <f t="shared" si="612"/>
        <v>#DIV/0!</v>
      </c>
      <c r="BY151" s="220"/>
      <c r="BZ151" s="220">
        <f t="shared" si="612"/>
        <v>2.3110535916327404E-2</v>
      </c>
      <c r="CA151" s="220">
        <f t="shared" si="612"/>
        <v>-7.1066614942672766E-3</v>
      </c>
      <c r="CB151" s="220">
        <f t="shared" si="612"/>
        <v>-1.2905827865229272E-2</v>
      </c>
      <c r="CC151" s="220">
        <f>(CC33/(CC54-0.9216655))-$C$138</f>
        <v>-1.9601489196356316E-2</v>
      </c>
      <c r="CD151" s="220">
        <f>(CD33/(CD54-0.9216655))-$C$138</f>
        <v>-1.6816934122850891E-2</v>
      </c>
      <c r="CE151" s="220">
        <f>(CE33/(CE54-0.9216655))-$C$138</f>
        <v>5.3998767777991334E-2</v>
      </c>
      <c r="CF151" s="220"/>
      <c r="CG151" s="220">
        <f t="shared" si="612"/>
        <v>3.3639295463862684E-2</v>
      </c>
      <c r="CH151" s="220"/>
      <c r="CI151" s="75">
        <f>(CI33/(CI54-0.9216655))-$C$138</f>
        <v>0.17016935620697457</v>
      </c>
      <c r="CJ151" s="220"/>
      <c r="CK151" s="220">
        <f>(CK33/(CK54-0.9216655))-$C$138</f>
        <v>-0.30129854459128613</v>
      </c>
      <c r="CL151" s="220">
        <f>(CL33/(CL54-0.9216655))-$C$138</f>
        <v>-7.609545107564477E-3</v>
      </c>
      <c r="CM151" s="220">
        <f t="shared" si="612"/>
        <v>-1.7756824079657355E-2</v>
      </c>
      <c r="CN151" s="220" t="e">
        <f t="shared" si="612"/>
        <v>#DIV/0!</v>
      </c>
      <c r="CO151" s="220">
        <f>(CO33/(CO54-0.9216655))-$C$138</f>
        <v>0.47094119667082929</v>
      </c>
      <c r="CP151" s="220">
        <f t="shared" si="612"/>
        <v>0.70903084780229286</v>
      </c>
      <c r="CQ151" s="220">
        <f t="shared" si="612"/>
        <v>0.68626664397048498</v>
      </c>
      <c r="CR151" s="220" t="e">
        <f t="shared" si="612"/>
        <v>#DIV/0!</v>
      </c>
      <c r="CS151" s="220"/>
      <c r="CT151" s="220">
        <f t="shared" si="612"/>
        <v>4.0354987983793618E-2</v>
      </c>
      <c r="CU151" s="220">
        <f t="shared" si="612"/>
        <v>0.16988216594982</v>
      </c>
      <c r="CV151" s="220">
        <f t="shared" si="612"/>
        <v>-2.0212956030624372E-2</v>
      </c>
      <c r="CW151" s="220">
        <f t="shared" si="612"/>
        <v>1.4456477329923521E-2</v>
      </c>
      <c r="CX151" s="220">
        <f t="shared" si="612"/>
        <v>3.1544164609564232E-2</v>
      </c>
      <c r="CY151" s="220"/>
      <c r="CZ151" s="220">
        <f t="shared" si="612"/>
        <v>-1.1628394338457181E-2</v>
      </c>
      <c r="DA151" s="220">
        <f t="shared" si="612"/>
        <v>-2.6720250931691787E-3</v>
      </c>
      <c r="DB151" s="220">
        <f t="shared" si="612"/>
        <v>-1.3108531260284075E-2</v>
      </c>
      <c r="DC151" s="220" t="e">
        <f>(DC33/(DC54-0.9216655))-$C$138</f>
        <v>#DIV/0!</v>
      </c>
      <c r="DD151" s="220" t="e">
        <f>(DD33/(DD54-0.9216655))-$C$138</f>
        <v>#DIV/0!</v>
      </c>
      <c r="DE151" s="220"/>
      <c r="DF151" s="220"/>
      <c r="DG151" s="220">
        <f t="shared" si="612"/>
        <v>-8.5888834249453361E-3</v>
      </c>
      <c r="DH151" s="220">
        <f t="shared" si="612"/>
        <v>-0.71462865491734395</v>
      </c>
      <c r="DI151" s="220">
        <f t="shared" si="612"/>
        <v>-1.4686971533416386</v>
      </c>
      <c r="DJ151" s="220">
        <f>(DJ33/(DJ54-0.9216655))-$C$138</f>
        <v>-5.7176216129171918E-3</v>
      </c>
      <c r="DK151" s="220">
        <f>(DK33/(DK54-0.9216655))-$C$138</f>
        <v>-1.1704260973944509E-2</v>
      </c>
      <c r="DL151" s="220"/>
      <c r="DM151" s="220">
        <f t="shared" si="612"/>
        <v>6.5440554223044789E-2</v>
      </c>
      <c r="DN151" s="220">
        <f t="shared" si="612"/>
        <v>0.10115698603749604</v>
      </c>
      <c r="DO151" s="220">
        <f t="shared" si="612"/>
        <v>5.7309674780625645E-2</v>
      </c>
      <c r="DP151" s="220">
        <f>(DP33/(DP54-0.9216655))-$C$138</f>
        <v>0.24277868637109565</v>
      </c>
      <c r="DQ151" s="220">
        <f>(DQ33/(DQ54-0.9216655))-$C$138</f>
        <v>0.11022971408828755</v>
      </c>
      <c r="DR151" s="220"/>
      <c r="DS151" s="220">
        <f>(DS33/(DS54-0.9216655))-$C$138</f>
        <v>7.9223490728535961E-2</v>
      </c>
      <c r="DT151" s="220">
        <f t="shared" si="612"/>
        <v>2.641054043629474E-2</v>
      </c>
      <c r="DU151" s="220">
        <f t="shared" si="612"/>
        <v>4.3310793192704027E-2</v>
      </c>
      <c r="DV151" s="220" t="e">
        <f t="shared" si="612"/>
        <v>#DIV/0!</v>
      </c>
      <c r="DW151" s="220">
        <f>(DW33/(DW54-0.9216655))-$C$138</f>
        <v>1.617675082956984E-2</v>
      </c>
      <c r="DX151" s="220"/>
      <c r="DY151" s="220" t="e">
        <f t="shared" ref="DY151:GP151" si="613">(DY33/(DY54-0.9216655))-$C$138</f>
        <v>#DIV/0!</v>
      </c>
      <c r="DZ151" s="220">
        <f t="shared" si="613"/>
        <v>0.12659382221267876</v>
      </c>
      <c r="EA151" s="220" t="e">
        <f t="shared" si="613"/>
        <v>#DIV/0!</v>
      </c>
      <c r="EB151" s="220">
        <f t="shared" si="613"/>
        <v>6.0172095963511023E-2</v>
      </c>
      <c r="EC151" s="220">
        <f>(EC33/(EC54-0.9216655))-$C$138</f>
        <v>0.13136664268868184</v>
      </c>
      <c r="ED151" s="220"/>
      <c r="EE151" s="220">
        <f>(EE33/(EE54-0.9216655))-$C$138</f>
        <v>1.0543180332647797E-2</v>
      </c>
      <c r="EF151" s="220">
        <f>(EF33/(EF54-0.9216655))-$C$138</f>
        <v>-1.4240118790407036E-2</v>
      </c>
      <c r="EG151" s="220">
        <f>(EG33/(EG54-0.9216655))-$C$138</f>
        <v>2.4311045239615095E-2</v>
      </c>
      <c r="EH151" s="220">
        <f>(EH33/(EH54-0.9216655))-$C$138</f>
        <v>3.3503032023634936E-2</v>
      </c>
      <c r="EI151" s="220">
        <f t="shared" si="613"/>
        <v>3.027683740332808E-2</v>
      </c>
      <c r="EJ151" s="220"/>
      <c r="EK151" s="220" t="e">
        <f>(EK33/(EK54-0.9216655))-$C$138</f>
        <v>#DIV/0!</v>
      </c>
      <c r="EL151" s="220" t="e">
        <f t="shared" si="613"/>
        <v>#DIV/0!</v>
      </c>
      <c r="EM151" s="220">
        <f t="shared" si="613"/>
        <v>9.7017369706303619E-2</v>
      </c>
      <c r="EN151" s="220">
        <f>(EN33/(EN54-0.9216655))-$C$138</f>
        <v>5.9340408545938077E-2</v>
      </c>
      <c r="EO151" s="220">
        <f>(EO33/(EO54-0.9216655))-$C$138</f>
        <v>0.17005906199339965</v>
      </c>
      <c r="EP151" s="220"/>
      <c r="EQ151" s="220">
        <f t="shared" si="613"/>
        <v>4.2929608699478393E-2</v>
      </c>
      <c r="ER151" s="220" t="e">
        <f t="shared" si="613"/>
        <v>#DIV/0!</v>
      </c>
      <c r="ES151" s="220">
        <f t="shared" si="613"/>
        <v>5.0875445065844273E-2</v>
      </c>
      <c r="ET151" s="220" t="e">
        <f>(ET33/(ET54-0.9216655))-$C$138</f>
        <v>#DIV/0!</v>
      </c>
      <c r="EU151" s="220">
        <f>(EU33/(EU54-0.9216655))-$C$138</f>
        <v>9.3690546367788757E-2</v>
      </c>
      <c r="EV151" s="220"/>
      <c r="EW151" s="220">
        <f>(EW33/(EW54-0.9216655))-$C$138</f>
        <v>3.9751612405748683E-2</v>
      </c>
      <c r="EX151" s="220">
        <f t="shared" si="613"/>
        <v>4.3375203039538811E-2</v>
      </c>
      <c r="EY151" s="220">
        <f t="shared" si="613"/>
        <v>8.4357218340018504E-3</v>
      </c>
      <c r="EZ151" s="220" t="e">
        <f>(EZ33/(EZ54-0.9216655))-$C$138</f>
        <v>#DIV/0!</v>
      </c>
      <c r="FA151" s="220"/>
      <c r="FB151" s="220"/>
      <c r="FC151" s="220">
        <f>(FC33/(FC54-0.9216655))-$C$138</f>
        <v>0.28121044833763797</v>
      </c>
      <c r="FD151" s="220">
        <f>(FD33/(FD54-0.9216655))-$C$138</f>
        <v>0.41844768760931594</v>
      </c>
      <c r="FE151" s="220">
        <f>(FE33/(FE54-0.9216655))-$C$138</f>
        <v>0.26505873004481023</v>
      </c>
      <c r="FF151" s="220" t="e">
        <f>(FF33/(FF54-0.9216655))-$C$138</f>
        <v>#DIV/0!</v>
      </c>
      <c r="FG151" s="220"/>
      <c r="FH151" s="220">
        <f t="shared" si="613"/>
        <v>5.2893956072068336E-2</v>
      </c>
      <c r="FI151" s="220">
        <f t="shared" si="613"/>
        <v>4.4244423223086325E-2</v>
      </c>
      <c r="FJ151" s="220">
        <f t="shared" si="613"/>
        <v>4.4088785435440959E-2</v>
      </c>
      <c r="FK151" s="220">
        <f t="shared" si="613"/>
        <v>0.17007217140065578</v>
      </c>
      <c r="FL151" s="220">
        <f t="shared" si="613"/>
        <v>0.10677895570593676</v>
      </c>
      <c r="FM151" s="220"/>
      <c r="FN151" s="220">
        <f t="shared" si="613"/>
        <v>8.3508651018583485E-2</v>
      </c>
      <c r="FO151" s="220">
        <f t="shared" si="613"/>
        <v>0.16679500012635529</v>
      </c>
      <c r="FP151" s="220">
        <f t="shared" si="613"/>
        <v>0.18641661709962268</v>
      </c>
      <c r="FQ151" s="220">
        <f t="shared" si="613"/>
        <v>6.6272847731160302E-3</v>
      </c>
      <c r="FR151" s="220">
        <f t="shared" si="613"/>
        <v>6.6961958802408336E-3</v>
      </c>
      <c r="FS151" s="220"/>
      <c r="FT151" s="220">
        <f>(FT33/(FT54-0.9216655))-$C$138</f>
        <v>4.6538823816515855E-2</v>
      </c>
      <c r="FU151" s="220">
        <f>(FU33/(FU54-0.9216655))-$C$138</f>
        <v>4.2439376879093209E-2</v>
      </c>
      <c r="FV151" s="220" t="e">
        <f>(FV33/(FV54-0.9216655))-$C$138</f>
        <v>#DIV/0!</v>
      </c>
      <c r="FW151" s="220">
        <f t="shared" si="613"/>
        <v>2.8114139912481712E-2</v>
      </c>
      <c r="FX151" s="220">
        <f t="shared" si="613"/>
        <v>4.0564214300943473E-2</v>
      </c>
      <c r="FY151" s="220"/>
      <c r="FZ151" s="220" t="e">
        <f t="shared" si="613"/>
        <v>#DIV/0!</v>
      </c>
      <c r="GA151" s="220" t="e">
        <f t="shared" si="613"/>
        <v>#DIV/0!</v>
      </c>
      <c r="GB151" s="220" t="e">
        <f t="shared" si="613"/>
        <v>#DIV/0!</v>
      </c>
      <c r="GC151" s="220" t="e">
        <f t="shared" si="613"/>
        <v>#DIV/0!</v>
      </c>
      <c r="GD151" s="220" t="e">
        <f t="shared" si="613"/>
        <v>#DIV/0!</v>
      </c>
      <c r="GE151" s="220"/>
      <c r="GF151" s="220" t="e">
        <f t="shared" si="613"/>
        <v>#DIV/0!</v>
      </c>
      <c r="GG151" s="220" t="e">
        <f t="shared" si="613"/>
        <v>#DIV/0!</v>
      </c>
      <c r="GH151" s="220">
        <f>(GH33/(GH54-0.9216655))-$C$138</f>
        <v>2.8355527440769697E-2</v>
      </c>
      <c r="GI151" s="220" t="e">
        <f>(GI33/(GI54-0.9216655))-$C$138</f>
        <v>#DIV/0!</v>
      </c>
      <c r="GJ151" s="220">
        <f>(GJ33/(GJ54-0.9216655))-$C$138</f>
        <v>6.119518090380071E-2</v>
      </c>
      <c r="GK151" s="220"/>
      <c r="GL151" s="220">
        <f t="shared" si="613"/>
        <v>-7.2791034972495561E-3</v>
      </c>
      <c r="GM151" s="220">
        <f t="shared" si="613"/>
        <v>-1.0319801896151067E-2</v>
      </c>
      <c r="GN151" s="220">
        <f t="shared" si="613"/>
        <v>1.0652271734303505E-2</v>
      </c>
      <c r="GO151" s="220">
        <f t="shared" si="613"/>
        <v>-1.4843817864969543E-3</v>
      </c>
      <c r="GP151" s="220">
        <f t="shared" si="613"/>
        <v>2.3630128037037824E-2</v>
      </c>
      <c r="GQ151" s="220" t="e">
        <f t="shared" ref="GQ151:JH151" si="614">(GQ33/(GQ54-0.9216655))-$C$138</f>
        <v>#DIV/0!</v>
      </c>
      <c r="GR151" s="220">
        <f t="shared" si="614"/>
        <v>0.70221093614120134</v>
      </c>
      <c r="GS151" s="220">
        <f t="shared" si="614"/>
        <v>0.51549207182113854</v>
      </c>
      <c r="GT151" s="220" t="e">
        <f t="shared" si="614"/>
        <v>#DIV/0!</v>
      </c>
      <c r="GU151" s="220"/>
      <c r="GV151" s="220">
        <f t="shared" si="614"/>
        <v>0.11325938704785732</v>
      </c>
      <c r="GW151" s="220">
        <f t="shared" si="614"/>
        <v>9.5111593801379749E-3</v>
      </c>
      <c r="GX151" s="220">
        <f t="shared" si="614"/>
        <v>6.554926355227339E-2</v>
      </c>
      <c r="GY151" s="220">
        <f t="shared" si="614"/>
        <v>8.5501615809984131E-3</v>
      </c>
      <c r="GZ151" s="220">
        <f t="shared" si="614"/>
        <v>1.7806569252220794E-2</v>
      </c>
      <c r="HA151" s="220">
        <f t="shared" si="614"/>
        <v>3.765490480956267E-2</v>
      </c>
      <c r="HB151" s="220">
        <f t="shared" si="614"/>
        <v>7.1388826824639373E-2</v>
      </c>
      <c r="HC151" s="220">
        <f t="shared" si="614"/>
        <v>2.6924278407701681E-2</v>
      </c>
      <c r="HD151" s="220">
        <f t="shared" si="614"/>
        <v>-6.1428417331527742E-3</v>
      </c>
      <c r="HE151" s="220">
        <f t="shared" si="614"/>
        <v>7.5319504728978658E-3</v>
      </c>
      <c r="HF151" s="220">
        <f t="shared" si="614"/>
        <v>2.5711854306760346E-2</v>
      </c>
      <c r="HG151" s="220">
        <f t="shared" si="614"/>
        <v>4.4918639539560469E-2</v>
      </c>
      <c r="HH151" s="220">
        <f t="shared" si="614"/>
        <v>5.7719085389619985E-2</v>
      </c>
      <c r="HI151" s="220">
        <f t="shared" si="614"/>
        <v>5.8067525041147879E-2</v>
      </c>
      <c r="HJ151" s="220">
        <f t="shared" si="614"/>
        <v>3.4653766740083677E-2</v>
      </c>
      <c r="HK151" s="220">
        <f t="shared" si="614"/>
        <v>1.8149729238433686E-2</v>
      </c>
      <c r="HL151" s="220">
        <f t="shared" si="614"/>
        <v>1.898928021376832E-3</v>
      </c>
      <c r="HM151" s="220">
        <f t="shared" si="614"/>
        <v>2.6803097029955689E-2</v>
      </c>
      <c r="HN151" s="220">
        <f t="shared" si="614"/>
        <v>9.7716871876275258E-3</v>
      </c>
      <c r="HO151" s="220">
        <f t="shared" si="614"/>
        <v>5.5270721150598189E-2</v>
      </c>
      <c r="HP151" s="220">
        <f t="shared" si="614"/>
        <v>1.8701410176978073E-2</v>
      </c>
      <c r="HQ151" s="220">
        <f t="shared" si="614"/>
        <v>2.3547746740619976E-2</v>
      </c>
      <c r="HR151" s="220">
        <f t="shared" si="614"/>
        <v>2.5574471116663118E-2</v>
      </c>
      <c r="HS151" s="220">
        <f t="shared" si="614"/>
        <v>1.4657550144706988E-2</v>
      </c>
      <c r="HT151" s="220"/>
      <c r="HU151" s="220">
        <f t="shared" si="614"/>
        <v>1.600625522207804E-2</v>
      </c>
      <c r="HV151" s="220">
        <f t="shared" si="614"/>
        <v>6.8991975213808857E-4</v>
      </c>
      <c r="HW151" s="220">
        <f t="shared" si="614"/>
        <v>-5.4309355925412361E-4</v>
      </c>
      <c r="HX151" s="220">
        <f t="shared" si="614"/>
        <v>1.1806488359971855E-2</v>
      </c>
      <c r="HY151" s="220">
        <f t="shared" si="614"/>
        <v>4.6857615046177227E-2</v>
      </c>
      <c r="HZ151" s="220">
        <f t="shared" si="614"/>
        <v>4.7447299767636376E-2</v>
      </c>
      <c r="IA151" s="220">
        <f t="shared" si="614"/>
        <v>4.5598552595788731E-2</v>
      </c>
      <c r="IB151" s="220">
        <f t="shared" si="614"/>
        <v>8.6936506429314137E-2</v>
      </c>
      <c r="IC151" s="220">
        <f t="shared" si="614"/>
        <v>2.5291108700651078E-3</v>
      </c>
      <c r="ID151" s="220">
        <f t="shared" si="614"/>
        <v>9.445872934255313E-3</v>
      </c>
      <c r="IE151" s="220">
        <f t="shared" si="614"/>
        <v>5.8338364909170659E-3</v>
      </c>
      <c r="IF151" s="220">
        <f t="shared" si="614"/>
        <v>2.5108157227224329E-2</v>
      </c>
      <c r="IG151" s="220">
        <f t="shared" si="614"/>
        <v>1.2779976271427726E-2</v>
      </c>
      <c r="IH151" s="220">
        <f t="shared" si="614"/>
        <v>6.8431348743349871E-3</v>
      </c>
      <c r="II151" s="220">
        <f t="shared" si="614"/>
        <v>3.8252392179322234E-2</v>
      </c>
      <c r="IJ151" s="220">
        <f t="shared" si="614"/>
        <v>1.7056341559119684E-3</v>
      </c>
      <c r="IK151" s="220">
        <f t="shared" si="614"/>
        <v>2.6053095746115362E-2</v>
      </c>
      <c r="IL151" s="220">
        <f t="shared" si="614"/>
        <v>-1.1672516594494009E-2</v>
      </c>
      <c r="IM151" s="220">
        <f t="shared" si="614"/>
        <v>3.2084207157371182E-2</v>
      </c>
      <c r="IN151" s="220">
        <f t="shared" si="614"/>
        <v>6.0666129668398468E-3</v>
      </c>
      <c r="IO151" s="220" t="e">
        <f t="shared" si="614"/>
        <v>#DIV/0!</v>
      </c>
      <c r="IP151" s="220">
        <f t="shared" si="614"/>
        <v>-6.499938302018976E-3</v>
      </c>
      <c r="IQ151" s="220" t="e">
        <f t="shared" si="614"/>
        <v>#DIV/0!</v>
      </c>
      <c r="IR151" s="220" t="e">
        <f t="shared" si="614"/>
        <v>#DIV/0!</v>
      </c>
      <c r="IS151" s="220"/>
      <c r="IT151" s="220" t="e">
        <f t="shared" si="614"/>
        <v>#DIV/0!</v>
      </c>
      <c r="IU151" s="220" t="e">
        <f t="shared" si="614"/>
        <v>#DIV/0!</v>
      </c>
      <c r="IV151" s="220" t="e">
        <f t="shared" si="614"/>
        <v>#DIV/0!</v>
      </c>
      <c r="IW151" s="220" t="e">
        <f t="shared" si="614"/>
        <v>#DIV/0!</v>
      </c>
      <c r="IX151" s="220">
        <f t="shared" si="614"/>
        <v>4.6408209110573952E-2</v>
      </c>
      <c r="IY151" s="220">
        <f t="shared" si="614"/>
        <v>0.16844954432711906</v>
      </c>
      <c r="IZ151" s="220">
        <f>(IZ33/(IZ54-0.9216655))-$C$138</f>
        <v>0.31443946413466556</v>
      </c>
      <c r="JA151" s="220">
        <f>(JA33/(JA54-0.9216655))-$C$138</f>
        <v>0.23578867167970854</v>
      </c>
      <c r="JB151" s="220"/>
      <c r="JC151" s="220">
        <f t="shared" si="614"/>
        <v>-0.66782993845997707</v>
      </c>
      <c r="JD151" s="220">
        <f t="shared" si="614"/>
        <v>-0.88450242901609011</v>
      </c>
      <c r="JE151" s="220" t="e">
        <f t="shared" si="614"/>
        <v>#DIV/0!</v>
      </c>
      <c r="JF151" s="220" t="e">
        <f t="shared" si="614"/>
        <v>#DIV/0!</v>
      </c>
      <c r="JG151" s="220" t="e">
        <f t="shared" si="614"/>
        <v>#DIV/0!</v>
      </c>
      <c r="JH151" s="220">
        <f t="shared" si="614"/>
        <v>3.8759596394641369E-2</v>
      </c>
      <c r="JI151" s="220">
        <f t="shared" ref="JI151:LT151" si="615">(JI33/(JI54-0.9216655))-$C$138</f>
        <v>4.2040246472581713E-4</v>
      </c>
      <c r="JJ151" s="220">
        <f t="shared" si="615"/>
        <v>4.4614115299111183E-2</v>
      </c>
      <c r="JK151" s="220">
        <f t="shared" si="615"/>
        <v>8.290461279938563E-2</v>
      </c>
      <c r="JL151" s="220">
        <f t="shared" si="615"/>
        <v>2.0429226936279431E-2</v>
      </c>
      <c r="JM151" s="220" t="e">
        <f t="shared" si="615"/>
        <v>#DIV/0!</v>
      </c>
      <c r="JN151" s="220">
        <f t="shared" si="615"/>
        <v>0.4198618721755476</v>
      </c>
      <c r="JO151" s="220">
        <f t="shared" si="615"/>
        <v>7.8585312185033729E-2</v>
      </c>
      <c r="JP151" s="220">
        <f t="shared" si="615"/>
        <v>2.0173859205626685E-2</v>
      </c>
      <c r="JQ151" s="220">
        <f t="shared" si="615"/>
        <v>4.3079927728449201E-2</v>
      </c>
      <c r="JR151" s="220">
        <f t="shared" si="615"/>
        <v>5.4336337718885845E-2</v>
      </c>
      <c r="JS151" s="220" t="e">
        <f t="shared" si="615"/>
        <v>#DIV/0!</v>
      </c>
      <c r="JT151" s="220">
        <f t="shared" si="615"/>
        <v>7.0270191443962855E-3</v>
      </c>
      <c r="JU151" s="220">
        <f t="shared" si="615"/>
        <v>2.4006136116426886E-2</v>
      </c>
      <c r="JV151" s="220">
        <f t="shared" si="615"/>
        <v>2.0601568645985315E-2</v>
      </c>
      <c r="JW151" s="220">
        <f t="shared" si="615"/>
        <v>-3.7092588962724278E-3</v>
      </c>
      <c r="JX151" s="220" t="e">
        <f t="shared" si="615"/>
        <v>#DIV/0!</v>
      </c>
      <c r="JY151" s="220">
        <f t="shared" si="615"/>
        <v>-8.7962563426286187E-3</v>
      </c>
      <c r="JZ151" s="220">
        <f t="shared" si="615"/>
        <v>2.8758301206749479E-2</v>
      </c>
      <c r="KA151" s="220">
        <f t="shared" si="615"/>
        <v>1.8486697941233664E-2</v>
      </c>
      <c r="KB151" s="220">
        <f t="shared" si="615"/>
        <v>3.508740591282257E-2</v>
      </c>
      <c r="KC151" s="220"/>
      <c r="KD151" s="220"/>
      <c r="KE151" s="220">
        <f t="shared" si="615"/>
        <v>4.2435049385138375E-2</v>
      </c>
      <c r="KF151" s="220">
        <f t="shared" si="615"/>
        <v>0.13717183299482347</v>
      </c>
      <c r="KG151" s="220"/>
      <c r="KH151" s="220"/>
      <c r="KI151" s="220">
        <f t="shared" si="615"/>
        <v>-3.8018587510452173E-4</v>
      </c>
      <c r="KJ151" s="220" t="e">
        <f t="shared" si="615"/>
        <v>#DIV/0!</v>
      </c>
      <c r="KK151" s="220" t="e">
        <f t="shared" si="615"/>
        <v>#DIV/0!</v>
      </c>
      <c r="KL151" s="220" t="e">
        <f t="shared" si="615"/>
        <v>#DIV/0!</v>
      </c>
      <c r="KM151" s="220" t="e">
        <f t="shared" si="615"/>
        <v>#DIV/0!</v>
      </c>
      <c r="KN151" s="220" t="e">
        <f t="shared" si="615"/>
        <v>#DIV/0!</v>
      </c>
      <c r="KO151" s="220" t="e">
        <f t="shared" si="615"/>
        <v>#DIV/0!</v>
      </c>
      <c r="KP151" s="220"/>
      <c r="KQ151" s="220">
        <f t="shared" si="615"/>
        <v>1.5849549805650141E-2</v>
      </c>
      <c r="KR151" s="220">
        <f t="shared" si="615"/>
        <v>1.1994584696269586E-2</v>
      </c>
      <c r="KS151" s="220">
        <f t="shared" si="615"/>
        <v>1.3570680360036884E-2</v>
      </c>
      <c r="KT151" s="220">
        <f t="shared" si="615"/>
        <v>6.8452390246422565E-3</v>
      </c>
      <c r="KU151" s="220">
        <f t="shared" si="615"/>
        <v>77.495125677715905</v>
      </c>
      <c r="KV151" s="220">
        <f t="shared" si="615"/>
        <v>1.8140782513325938E-2</v>
      </c>
      <c r="KW151" s="220">
        <f t="shared" si="615"/>
        <v>9.3651827203342225E-3</v>
      </c>
      <c r="KX151" s="220">
        <f t="shared" si="615"/>
        <v>6.7297197040964499E-3</v>
      </c>
      <c r="KY151" s="220">
        <f t="shared" si="615"/>
        <v>1.3331543200937511E-2</v>
      </c>
      <c r="KZ151" s="220" t="e">
        <f t="shared" si="615"/>
        <v>#DIV/0!</v>
      </c>
      <c r="LA151" s="220">
        <f t="shared" si="615"/>
        <v>3.2572893407714437E-2</v>
      </c>
      <c r="LB151" s="220">
        <f t="shared" si="615"/>
        <v>4.0501749849307343E-3</v>
      </c>
      <c r="LC151" s="220">
        <f t="shared" si="615"/>
        <v>1.3819292028484469E-2</v>
      </c>
      <c r="LD151" s="220">
        <f t="shared" si="615"/>
        <v>-4.4285773289191865E-4</v>
      </c>
      <c r="LE151" s="220" t="e">
        <f t="shared" si="615"/>
        <v>#DIV/0!</v>
      </c>
      <c r="LF151" s="220">
        <f t="shared" si="615"/>
        <v>2.2196904952621187E-2</v>
      </c>
      <c r="LG151" s="220">
        <f t="shared" si="615"/>
        <v>4.9108162975998619E-2</v>
      </c>
      <c r="LH151" s="220">
        <f t="shared" si="615"/>
        <v>4.9191394506875437E-2</v>
      </c>
      <c r="LI151" s="220">
        <f t="shared" si="615"/>
        <v>5.858101505746529E-3</v>
      </c>
      <c r="LJ151" s="220">
        <f t="shared" si="615"/>
        <v>9.0952010513968007E-3</v>
      </c>
      <c r="LK151" s="220" t="e">
        <f t="shared" si="615"/>
        <v>#DIV/0!</v>
      </c>
      <c r="LL151" s="220">
        <f t="shared" si="615"/>
        <v>0.37429228036855167</v>
      </c>
      <c r="LM151" s="220">
        <f t="shared" si="615"/>
        <v>0.29050281170701364</v>
      </c>
      <c r="LN151" s="220"/>
      <c r="LO151" s="220">
        <f t="shared" ref="LO151" si="616">(LO33/(LO54-0.9216655))-$C$138</f>
        <v>-2.0370112151964381E-2</v>
      </c>
      <c r="LP151" s="220">
        <f t="shared" si="615"/>
        <v>-2.0274281265349421E-2</v>
      </c>
      <c r="LQ151" s="220"/>
      <c r="LR151" s="220">
        <f t="shared" si="615"/>
        <v>8.8439064964313668E-4</v>
      </c>
      <c r="LS151" s="220">
        <f t="shared" si="615"/>
        <v>1.0712857176521616E-3</v>
      </c>
      <c r="LT151" s="220">
        <f t="shared" si="615"/>
        <v>-1.3337573635479688E-2</v>
      </c>
      <c r="LU151" s="220">
        <f t="shared" ref="LU151:OF151" si="617">(LU33/(LU54-0.9216655))-$C$138</f>
        <v>-8.2096993466988753E-3</v>
      </c>
      <c r="LV151" s="220">
        <f t="shared" si="617"/>
        <v>3.9493836884577777E-3</v>
      </c>
      <c r="LW151" s="220" t="e">
        <f t="shared" si="617"/>
        <v>#DIV/0!</v>
      </c>
      <c r="LX151" s="220">
        <f t="shared" si="617"/>
        <v>0.14833396611090147</v>
      </c>
      <c r="LY151" s="220">
        <f t="shared" si="617"/>
        <v>0.11335846132049646</v>
      </c>
      <c r="LZ151" s="220">
        <f t="shared" si="617"/>
        <v>6.2845798509271356E-2</v>
      </c>
      <c r="MA151" s="220">
        <f t="shared" si="617"/>
        <v>4.7923211206560033E-2</v>
      </c>
      <c r="MB151" s="220">
        <f t="shared" si="617"/>
        <v>4.3491681767867461E-2</v>
      </c>
      <c r="MC151" s="220" t="e">
        <f t="shared" si="617"/>
        <v>#DIV/0!</v>
      </c>
      <c r="MD151" s="220">
        <f t="shared" si="617"/>
        <v>0.18173704559968251</v>
      </c>
      <c r="ME151" s="220">
        <f t="shared" si="617"/>
        <v>0.25648891011178521</v>
      </c>
      <c r="MF151" s="220">
        <f t="shared" si="617"/>
        <v>9.9193121052595423E-2</v>
      </c>
      <c r="MG151" s="220">
        <f t="shared" si="617"/>
        <v>0.13729912401504432</v>
      </c>
      <c r="MH151" s="220">
        <f t="shared" si="617"/>
        <v>0.12576695760092757</v>
      </c>
      <c r="MI151" s="220" t="e">
        <f t="shared" si="617"/>
        <v>#DIV/0!</v>
      </c>
      <c r="MJ151" s="220">
        <f t="shared" si="617"/>
        <v>0.1925574775445337</v>
      </c>
      <c r="MK151" s="220">
        <f t="shared" si="617"/>
        <v>0.11139937132781313</v>
      </c>
      <c r="ML151" s="220">
        <f t="shared" si="617"/>
        <v>7.8475204803738985E-2</v>
      </c>
      <c r="MM151" s="220">
        <f t="shared" si="617"/>
        <v>9.9468447044367969E-2</v>
      </c>
      <c r="MN151" s="220">
        <f t="shared" si="617"/>
        <v>0.10669203723485754</v>
      </c>
      <c r="MO151" s="220" t="e">
        <f t="shared" si="617"/>
        <v>#DIV/0!</v>
      </c>
      <c r="MP151" s="220">
        <f t="shared" si="617"/>
        <v>3.9722429459908379E-2</v>
      </c>
      <c r="MQ151" s="220">
        <f t="shared" si="617"/>
        <v>5.0216757696720897E-2</v>
      </c>
      <c r="MR151" s="220">
        <f t="shared" si="617"/>
        <v>7.8156641638277846E-2</v>
      </c>
      <c r="MS151" s="220">
        <f t="shared" si="617"/>
        <v>2.023978726876003E-2</v>
      </c>
      <c r="MT151" s="220">
        <f t="shared" si="617"/>
        <v>3.4485358993407815E-3</v>
      </c>
      <c r="MU151" s="220" t="e">
        <f t="shared" si="617"/>
        <v>#DIV/0!</v>
      </c>
      <c r="MV151" s="220">
        <f t="shared" si="617"/>
        <v>3.4829246051157475E-3</v>
      </c>
      <c r="MW151" s="220">
        <f t="shared" si="617"/>
        <v>-1.2538926454206401E-3</v>
      </c>
      <c r="MX151" s="220">
        <f t="shared" si="617"/>
        <v>4.4230824076062943E-3</v>
      </c>
      <c r="MY151" s="220">
        <f t="shared" si="617"/>
        <v>-6.1259901280103987E-4</v>
      </c>
      <c r="MZ151" s="220">
        <f t="shared" si="617"/>
        <v>1.4874657486295927E-2</v>
      </c>
      <c r="NA151" s="220" t="e">
        <f t="shared" si="617"/>
        <v>#DIV/0!</v>
      </c>
      <c r="NB151" s="220">
        <f t="shared" si="617"/>
        <v>7.1529022202522149E-4</v>
      </c>
      <c r="NC151" s="220">
        <f t="shared" si="617"/>
        <v>1.8169728267311579E-2</v>
      </c>
      <c r="ND151" s="220">
        <f t="shared" si="617"/>
        <v>1.08358610204113E-2</v>
      </c>
      <c r="NE151" s="220">
        <f t="shared" si="617"/>
        <v>-4.9633497854362323E-3</v>
      </c>
      <c r="NF151" s="220">
        <f t="shared" si="617"/>
        <v>-4.8958989144434403E-4</v>
      </c>
      <c r="NG151" s="220" t="e">
        <f t="shared" si="617"/>
        <v>#DIV/0!</v>
      </c>
      <c r="NH151" s="220">
        <f t="shared" si="617"/>
        <v>8.0657552648455394E-2</v>
      </c>
      <c r="NI151" s="220">
        <f t="shared" si="617"/>
        <v>4.2052439987692182E-2</v>
      </c>
      <c r="NJ151" s="220" t="e">
        <f t="shared" si="617"/>
        <v>#DIV/0!</v>
      </c>
      <c r="NK151" s="220">
        <f t="shared" si="617"/>
        <v>0.13551370994962322</v>
      </c>
      <c r="NL151" s="220">
        <f t="shared" si="617"/>
        <v>0.13497068468464346</v>
      </c>
      <c r="NM151" s="220">
        <f t="shared" si="617"/>
        <v>3.2197390331035317E-2</v>
      </c>
      <c r="NN151" s="220">
        <f t="shared" si="617"/>
        <v>4.1671546696453461E-2</v>
      </c>
      <c r="NO151" s="220">
        <f t="shared" si="617"/>
        <v>2.4111926358290799E-2</v>
      </c>
      <c r="NP151" s="220" t="e">
        <f t="shared" si="617"/>
        <v>#DIV/0!</v>
      </c>
      <c r="NQ151" s="220">
        <f t="shared" si="617"/>
        <v>1.5850181926488183E-2</v>
      </c>
      <c r="NR151" s="220">
        <f t="shared" si="617"/>
        <v>4.453254062649372E-2</v>
      </c>
      <c r="NS151" s="220">
        <f t="shared" si="617"/>
        <v>8.0896544511757734E-2</v>
      </c>
      <c r="NT151" s="220">
        <f t="shared" si="617"/>
        <v>2.364052190116938E-2</v>
      </c>
      <c r="NU151" s="220">
        <f t="shared" si="617"/>
        <v>5.6446940864599553E-2</v>
      </c>
      <c r="NV151" s="220" t="e">
        <f t="shared" si="617"/>
        <v>#DIV/0!</v>
      </c>
      <c r="NW151" s="220">
        <f t="shared" si="617"/>
        <v>7.214330276300901E-2</v>
      </c>
      <c r="NX151" s="220">
        <f t="shared" si="617"/>
        <v>2.9761958213737894E-2</v>
      </c>
      <c r="NY151" s="220">
        <f t="shared" si="617"/>
        <v>-1.8882392815004499E-2</v>
      </c>
      <c r="NZ151" s="220">
        <f t="shared" si="617"/>
        <v>-3.5388733745378917E-3</v>
      </c>
      <c r="OA151" s="220">
        <f t="shared" si="617"/>
        <v>7.3192519476085377E-2</v>
      </c>
      <c r="OB151" s="220" t="e">
        <f t="shared" si="617"/>
        <v>#DIV/0!</v>
      </c>
      <c r="OC151" s="220">
        <f t="shared" si="617"/>
        <v>2.1185704734120868E-2</v>
      </c>
      <c r="OD151" s="220">
        <f t="shared" si="617"/>
        <v>4.0045548152322662E-2</v>
      </c>
      <c r="OE151" s="220">
        <f t="shared" si="617"/>
        <v>2.6702678089371296E-2</v>
      </c>
      <c r="OF151" s="220">
        <f t="shared" si="617"/>
        <v>1.1646435245217968E-2</v>
      </c>
      <c r="OG151" s="220" t="e">
        <f t="shared" ref="OG151:OY151" si="618">(OG33/(OG54-0.9216655))-$C$138</f>
        <v>#DIV/0!</v>
      </c>
      <c r="OH151" s="220">
        <f t="shared" si="618"/>
        <v>3.188348212378711E-2</v>
      </c>
      <c r="OI151" s="220">
        <f t="shared" si="618"/>
        <v>0.13965343158952773</v>
      </c>
      <c r="OJ151" s="220" t="e">
        <f t="shared" si="618"/>
        <v>#DIV/0!</v>
      </c>
      <c r="OK151" s="220">
        <f t="shared" si="618"/>
        <v>5.1263581377783467E-2</v>
      </c>
      <c r="OL151" s="220">
        <f t="shared" si="618"/>
        <v>2.7494696790100803E-2</v>
      </c>
      <c r="OM151" s="220" t="e">
        <f t="shared" si="618"/>
        <v>#DIV/0!</v>
      </c>
      <c r="ON151" s="220">
        <f t="shared" si="618"/>
        <v>8.2303291941332346E-2</v>
      </c>
      <c r="OO151" s="220">
        <f t="shared" si="618"/>
        <v>2.8521029077153905E-2</v>
      </c>
      <c r="OP151" s="220" t="e">
        <f t="shared" si="618"/>
        <v>#DIV/0!</v>
      </c>
      <c r="OQ151" s="220">
        <f t="shared" si="618"/>
        <v>6.920393468659487</v>
      </c>
      <c r="OR151" s="220">
        <f t="shared" si="618"/>
        <v>12.881699179776396</v>
      </c>
      <c r="OS151" s="220" t="e">
        <f t="shared" si="618"/>
        <v>#DIV/0!</v>
      </c>
      <c r="OT151" s="220">
        <f t="shared" si="618"/>
        <v>-2.093889381510753E-2</v>
      </c>
      <c r="OU151" s="220">
        <f t="shared" si="618"/>
        <v>0.69999845599567911</v>
      </c>
      <c r="OV151" s="220" t="e">
        <f t="shared" si="618"/>
        <v>#DIV/0!</v>
      </c>
      <c r="OW151" s="220" t="e">
        <f t="shared" si="618"/>
        <v>#DIV/0!</v>
      </c>
      <c r="OX151" s="220" t="e">
        <f t="shared" si="618"/>
        <v>#DIV/0!</v>
      </c>
      <c r="OY151" s="220" t="e">
        <f t="shared" si="618"/>
        <v>#DIV/0!</v>
      </c>
    </row>
    <row r="152" spans="1:415" s="52" customFormat="1" ht="12">
      <c r="A152" s="36" t="s">
        <v>3</v>
      </c>
      <c r="B152" s="82"/>
      <c r="C152" s="82"/>
      <c r="D152" s="76">
        <f t="shared" ref="D152:E152" si="619">SQRT((D34^2)/(D54-0.9216655)^2+((D33^2)*(D56^2))/(D54-0.9216655)^4)</f>
        <v>0.63755926153561504</v>
      </c>
      <c r="E152" s="76">
        <f t="shared" si="619"/>
        <v>1.1603090147222201</v>
      </c>
      <c r="F152" s="76" t="e">
        <f>SQRT((F34^2)/(F54-0.9216655)^2+((F33^2)*(F56^2))/(F54-0.9216655)^4)</f>
        <v>#DIV/0!</v>
      </c>
      <c r="G152" s="76" t="e">
        <f t="shared" ref="G152:BR152" si="620">SQRT((G34^2)/(G54-0.9216655)^2+((G33^2)*(G56^2))/(G54-0.9216655)^4)</f>
        <v>#DIV/0!</v>
      </c>
      <c r="H152" s="76" t="e">
        <f t="shared" si="620"/>
        <v>#DIV/0!</v>
      </c>
      <c r="I152" s="76" t="e">
        <f t="shared" si="620"/>
        <v>#DIV/0!</v>
      </c>
      <c r="J152" s="76" t="e">
        <f t="shared" si="620"/>
        <v>#DIV/0!</v>
      </c>
      <c r="K152" s="76" t="e">
        <f t="shared" si="620"/>
        <v>#DIV/0!</v>
      </c>
      <c r="L152" s="76" t="e">
        <f t="shared" si="620"/>
        <v>#DIV/0!</v>
      </c>
      <c r="M152" s="76" t="e">
        <f t="shared" si="620"/>
        <v>#DIV/0!</v>
      </c>
      <c r="N152" s="76" t="e">
        <f t="shared" si="620"/>
        <v>#DIV/0!</v>
      </c>
      <c r="O152" s="76" t="e">
        <f t="shared" si="620"/>
        <v>#DIV/0!</v>
      </c>
      <c r="P152" s="76" t="e">
        <f t="shared" si="620"/>
        <v>#DIV/0!</v>
      </c>
      <c r="Q152" s="76" t="e">
        <f t="shared" si="620"/>
        <v>#DIV/0!</v>
      </c>
      <c r="R152" s="76" t="e">
        <f t="shared" si="620"/>
        <v>#DIV/0!</v>
      </c>
      <c r="S152" s="76" t="e">
        <f t="shared" si="620"/>
        <v>#DIV/0!</v>
      </c>
      <c r="T152" s="76"/>
      <c r="U152" s="76"/>
      <c r="V152" s="76">
        <f t="shared" si="620"/>
        <v>5.9396046749894743E-3</v>
      </c>
      <c r="W152" s="76">
        <f t="shared" si="620"/>
        <v>6.4656242770691381E-3</v>
      </c>
      <c r="X152" s="76">
        <f t="shared" si="620"/>
        <v>3.4946210818842258E-3</v>
      </c>
      <c r="Y152" s="76">
        <f t="shared" si="620"/>
        <v>1.0298159532436001E-2</v>
      </c>
      <c r="Z152" s="76">
        <f t="shared" si="620"/>
        <v>5.7188090539141648E-3</v>
      </c>
      <c r="AA152" s="76"/>
      <c r="AB152" s="76">
        <f t="shared" si="620"/>
        <v>2.5059403953143823E-3</v>
      </c>
      <c r="AC152" s="76">
        <f t="shared" si="620"/>
        <v>4.7078831131419242E-3</v>
      </c>
      <c r="AD152" s="76">
        <f t="shared" si="620"/>
        <v>1.9972203407781874E-3</v>
      </c>
      <c r="AE152" s="76">
        <f t="shared" si="620"/>
        <v>2.1463758164595188E-3</v>
      </c>
      <c r="AF152" s="76">
        <f t="shared" si="620"/>
        <v>1.0187845834755602E-3</v>
      </c>
      <c r="AG152" s="76"/>
      <c r="AH152" s="76">
        <f t="shared" si="620"/>
        <v>1.0429202791602252E-3</v>
      </c>
      <c r="AI152" s="76">
        <f t="shared" si="620"/>
        <v>3.3614974592411755E-4</v>
      </c>
      <c r="AJ152" s="76">
        <f t="shared" si="620"/>
        <v>4.0892079457104601E-4</v>
      </c>
      <c r="AK152" s="76">
        <f t="shared" si="620"/>
        <v>9.6110967020567972E-4</v>
      </c>
      <c r="AL152" s="76">
        <f t="shared" si="620"/>
        <v>4.5079498206111214E-4</v>
      </c>
      <c r="AM152" s="76"/>
      <c r="AN152" s="76">
        <f t="shared" si="620"/>
        <v>5.2790733404565479E-3</v>
      </c>
      <c r="AO152" s="76">
        <f t="shared" si="620"/>
        <v>9.0245889428904845E-3</v>
      </c>
      <c r="AP152" s="76">
        <f t="shared" si="620"/>
        <v>6.3401535123243265E-3</v>
      </c>
      <c r="AQ152" s="76">
        <f t="shared" si="620"/>
        <v>4.919432178425007E-3</v>
      </c>
      <c r="AR152" s="76" t="e">
        <f t="shared" si="620"/>
        <v>#DIV/0!</v>
      </c>
      <c r="AS152" s="76"/>
      <c r="AT152" s="76">
        <f t="shared" si="620"/>
        <v>4.9361741864103479E-3</v>
      </c>
      <c r="AU152" s="76">
        <f t="shared" si="620"/>
        <v>4.836185732262523E-3</v>
      </c>
      <c r="AV152" s="76">
        <f t="shared" si="620"/>
        <v>2.8833318882474641E-3</v>
      </c>
      <c r="AW152" s="76">
        <f t="shared" si="620"/>
        <v>1.6618715829207761E-2</v>
      </c>
      <c r="AX152" s="76">
        <f t="shared" si="620"/>
        <v>1.0429051103589037E-2</v>
      </c>
      <c r="AY152" s="76"/>
      <c r="AZ152" s="76">
        <f t="shared" si="620"/>
        <v>2.8779366739401617E-3</v>
      </c>
      <c r="BA152" s="76">
        <f t="shared" si="620"/>
        <v>1.8338620511659843E-3</v>
      </c>
      <c r="BB152" s="76" t="e">
        <f t="shared" si="620"/>
        <v>#DIV/0!</v>
      </c>
      <c r="BC152" s="76">
        <f t="shared" si="620"/>
        <v>2.9409242090579573E-3</v>
      </c>
      <c r="BD152" s="76"/>
      <c r="BE152" s="76">
        <f t="shared" si="620"/>
        <v>1.184328623960524E-3</v>
      </c>
      <c r="BF152" s="76">
        <f t="shared" si="620"/>
        <v>1.2715709026345061E-3</v>
      </c>
      <c r="BG152" s="76">
        <f t="shared" si="620"/>
        <v>8.8554823779532033E-4</v>
      </c>
      <c r="BH152" s="76">
        <f t="shared" si="620"/>
        <v>9.9668082212216592E-4</v>
      </c>
      <c r="BI152" s="76"/>
      <c r="BJ152" s="76">
        <f t="shared" si="620"/>
        <v>2.0198728887126502E-3</v>
      </c>
      <c r="BK152" s="76">
        <f t="shared" si="620"/>
        <v>7.4274776762245755E-4</v>
      </c>
      <c r="BL152" s="76">
        <f t="shared" si="620"/>
        <v>1.7450816998035345E-3</v>
      </c>
      <c r="BM152" s="76">
        <f t="shared" si="620"/>
        <v>1.1869497090860946E-3</v>
      </c>
      <c r="BN152" s="76"/>
      <c r="BO152" s="76" t="e">
        <f t="shared" si="620"/>
        <v>#DIV/0!</v>
      </c>
      <c r="BP152" s="76" t="e">
        <f t="shared" si="620"/>
        <v>#DIV/0!</v>
      </c>
      <c r="BQ152" s="76">
        <f t="shared" si="620"/>
        <v>1.1323353908888495E-2</v>
      </c>
      <c r="BR152" s="76">
        <f t="shared" si="620"/>
        <v>4.4056276278534477E-3</v>
      </c>
      <c r="BS152" s="76"/>
      <c r="BT152" s="76">
        <f t="shared" ref="BT152:DV152" si="621">SQRT((BT34^2)/(BT54-0.9216655)^2+((BT33^2)*(BT56^2))/(BT54-0.9216655)^4)</f>
        <v>2.5201135624977082E-3</v>
      </c>
      <c r="BU152" s="76">
        <f t="shared" si="621"/>
        <v>8.339172966037254E-4</v>
      </c>
      <c r="BV152" s="76">
        <f t="shared" si="621"/>
        <v>7.4283190287254529E-4</v>
      </c>
      <c r="BW152" s="76"/>
      <c r="BX152" s="76" t="e">
        <f t="shared" si="621"/>
        <v>#DIV/0!</v>
      </c>
      <c r="BY152" s="76"/>
      <c r="BZ152" s="76">
        <f t="shared" si="621"/>
        <v>6.1973946703901988E-4</v>
      </c>
      <c r="CA152" s="76">
        <f t="shared" si="621"/>
        <v>2.3859300107080813E-4</v>
      </c>
      <c r="CB152" s="76">
        <f t="shared" si="621"/>
        <v>1.6463842128968425E-4</v>
      </c>
      <c r="CC152" s="76">
        <f>SQRT((CC34^2)/(CC54-0.9216655)^2+((CC33^2)*(CC56^2))/(CC54-0.9216655)^4)</f>
        <v>1.2256006752830946E-4</v>
      </c>
      <c r="CD152" s="76">
        <f>SQRT((CD34^2)/(CD54-0.9216655)^2+((CD33^2)*(CD56^2))/(CD54-0.9216655)^4)</f>
        <v>4.0471880971508359E-4</v>
      </c>
      <c r="CE152" s="76">
        <f>SQRT((CE34^2)/(CE54-0.9216655)^2+((CE33^2)*(CE56^2))/(CE54-0.9216655)^4)</f>
        <v>1.0536969487940761E-3</v>
      </c>
      <c r="CF152" s="76"/>
      <c r="CG152" s="76">
        <f t="shared" si="621"/>
        <v>7.7506533077998415E-4</v>
      </c>
      <c r="CH152" s="76"/>
      <c r="CI152" s="76">
        <f>SQRT((CI34^2)/(CI54-0.9216655)^2+((CI33^2)*(CI56^2))/(CI54-0.9216655)^4)</f>
        <v>3.0099330796840729E-3</v>
      </c>
      <c r="CJ152" s="76"/>
      <c r="CK152" s="76">
        <f>SQRT((CK34^2)/(CK54-0.9216655)^2+((CK33^2)*(CK56^2))/(CK54-0.9216655)^4)</f>
        <v>3.0232080143286406E-3</v>
      </c>
      <c r="CL152" s="76">
        <f>SQRT((CL34^2)/(CL54-0.9216655)^2+((CL33^2)*(CL56^2))/(CL54-0.9216655)^4)</f>
        <v>2.2731908923226917E-4</v>
      </c>
      <c r="CM152" s="76">
        <f t="shared" si="621"/>
        <v>1.8185521391633855E-4</v>
      </c>
      <c r="CN152" s="176" t="e">
        <f t="shared" si="621"/>
        <v>#DIV/0!</v>
      </c>
      <c r="CO152" s="76">
        <f t="shared" si="621"/>
        <v>8.1176565196410169E-3</v>
      </c>
      <c r="CP152" s="76">
        <f t="shared" si="621"/>
        <v>1.3121966474646772E-2</v>
      </c>
      <c r="CQ152" s="76">
        <f t="shared" si="621"/>
        <v>1.2542745103110438E-2</v>
      </c>
      <c r="CR152" s="76" t="e">
        <f t="shared" si="621"/>
        <v>#DIV/0!</v>
      </c>
      <c r="CS152" s="76"/>
      <c r="CT152" s="76">
        <f t="shared" si="621"/>
        <v>8.511897126328642E-4</v>
      </c>
      <c r="CU152" s="76">
        <f t="shared" si="621"/>
        <v>2.9543324223432945E-3</v>
      </c>
      <c r="CV152" s="76">
        <f t="shared" si="621"/>
        <v>7.5936665227528579E-5</v>
      </c>
      <c r="CW152" s="76">
        <f t="shared" si="621"/>
        <v>7.95559433800635E-4</v>
      </c>
      <c r="CX152" s="76">
        <f t="shared" si="621"/>
        <v>7.2476137733385663E-4</v>
      </c>
      <c r="CY152" s="76"/>
      <c r="CZ152" s="76">
        <f t="shared" si="621"/>
        <v>1.9109785615992176E-4</v>
      </c>
      <c r="DA152" s="76">
        <f t="shared" si="621"/>
        <v>3.0015028174348993E-4</v>
      </c>
      <c r="DB152" s="76">
        <f t="shared" si="621"/>
        <v>2.0933415587350848E-4</v>
      </c>
      <c r="DC152" s="76" t="e">
        <f>SQRT((DC34^2)/(DC54-0.9216655)^2+((DC33^2)*(DC56^2))/(DC54-0.9216655)^4)</f>
        <v>#DIV/0!</v>
      </c>
      <c r="DD152" s="76" t="e">
        <f>SQRT((DD34^2)/(DD54-0.9216655)^2+((DD33^2)*(DD56^2))/(DD54-0.9216655)^4)</f>
        <v>#DIV/0!</v>
      </c>
      <c r="DE152" s="76"/>
      <c r="DF152" s="76"/>
      <c r="DG152" s="76">
        <f t="shared" si="621"/>
        <v>2.0384911196482606E-4</v>
      </c>
      <c r="DH152" s="76">
        <f t="shared" si="621"/>
        <v>1.2315336791423139</v>
      </c>
      <c r="DI152" s="76">
        <f t="shared" si="621"/>
        <v>5.3720471912256773</v>
      </c>
      <c r="DJ152" s="76">
        <f>SQRT((DJ34^2)/(DJ54-0.9216655)^2+((DJ33^2)*(DJ56^2))/(DJ54-0.9216655)^4)</f>
        <v>2.613019686993586E-4</v>
      </c>
      <c r="DK152" s="76">
        <f>SQRT((DK34^2)/(DK54-0.9216655)^2+((DK33^2)*(DK56^2))/(DK54-0.9216655)^4)</f>
        <v>1.9894930812617241E-4</v>
      </c>
      <c r="DL152" s="76"/>
      <c r="DM152" s="76">
        <f t="shared" si="621"/>
        <v>1.2008332735729728E-3</v>
      </c>
      <c r="DN152" s="76">
        <f t="shared" si="621"/>
        <v>1.7696682093845731E-3</v>
      </c>
      <c r="DO152" s="76">
        <f t="shared" si="621"/>
        <v>1.0950765138388974E-3</v>
      </c>
      <c r="DP152" s="76">
        <f>SQRT((DP34^2)/(DP54-0.9216655)^2+((DP33^2)*(DP56^2))/(DP54-0.9216655)^4)</f>
        <v>4.3892299704746491E-3</v>
      </c>
      <c r="DQ152" s="76">
        <f>SQRT((DQ34^2)/(DQ54-0.9216655)^2+((DQ33^2)*(DQ56^2))/(DQ54-0.9216655)^4)</f>
        <v>1.9165823459095291E-3</v>
      </c>
      <c r="DR152" s="76"/>
      <c r="DS152" s="76">
        <f>SQRT((DS34^2)/(DS54-0.9216655)^2+((DS33^2)*(DS56^2))/(DS54-0.9216655)^4)</f>
        <v>1.4399943610738858E-3</v>
      </c>
      <c r="DT152" s="76">
        <f t="shared" si="621"/>
        <v>6.8197228583979528E-4</v>
      </c>
      <c r="DU152" s="76">
        <f t="shared" si="621"/>
        <v>9.4452903671684023E-4</v>
      </c>
      <c r="DV152" s="76" t="e">
        <f t="shared" si="621"/>
        <v>#DIV/0!</v>
      </c>
      <c r="DW152" s="76">
        <f>SQRT((DW34^2)/(DW54-0.9216655)^2+((DW33^2)*(DW56^2))/(DW54-0.9216655)^4)</f>
        <v>5.4755545345676609E-4</v>
      </c>
      <c r="DX152" s="76"/>
      <c r="DY152" s="76" t="e">
        <f t="shared" ref="DY152:GP152" si="622">SQRT((DY34^2)/(DY54-0.9216655)^2+((DY33^2)*(DY56^2))/(DY54-0.9216655)^4)</f>
        <v>#DIV/0!</v>
      </c>
      <c r="DZ152" s="76">
        <f t="shared" si="622"/>
        <v>2.1900603997748024E-3</v>
      </c>
      <c r="EA152" s="76" t="e">
        <f t="shared" si="622"/>
        <v>#DIV/0!</v>
      </c>
      <c r="EB152" s="76">
        <f t="shared" si="622"/>
        <v>1.1428372310795169E-3</v>
      </c>
      <c r="EC152" s="76">
        <f>SQRT((EC34^2)/(EC54-0.9216655)^2+((EC33^2)*(EC56^2))/(EC54-0.9216655)^4)</f>
        <v>2.2747012497551867E-3</v>
      </c>
      <c r="ED152" s="76"/>
      <c r="EE152" s="76">
        <f>SQRT((EE34^2)/(EE54-0.9216655)^2+((EE33^2)*(EE56^2))/(EE54-0.9216655)^4)</f>
        <v>4.4457341483478829E-4</v>
      </c>
      <c r="EF152" s="76">
        <f>SQRT((EF34^2)/(EF54-0.9216655)^2+((EF33^2)*(EF56^2))/(EF54-0.9216655)^4)</f>
        <v>1.7160900959236242E-4</v>
      </c>
      <c r="EG152" s="76">
        <f>SQRT((EG34^2)/(EG54-0.9216655)^2+((EG33^2)*(EG56^2))/(EG54-0.9216655)^4)</f>
        <v>6.3774759247319695E-4</v>
      </c>
      <c r="EH152" s="76">
        <f>SQRT((EH34^2)/(EH54-0.9216655)^2+((EH33^2)*(EH56^2))/(EH54-0.9216655)^4)</f>
        <v>7.5366481428656767E-4</v>
      </c>
      <c r="EI152" s="76">
        <f t="shared" si="622"/>
        <v>7.1694516054110523E-4</v>
      </c>
      <c r="EJ152" s="76"/>
      <c r="EK152" s="76" t="e">
        <f>SQRT((EK34^2)/(EK54-0.9216655)^2+((EK33^2)*(EK56^2))/(EK54-0.9216655)^4)</f>
        <v>#DIV/0!</v>
      </c>
      <c r="EL152" s="76" t="e">
        <f t="shared" si="622"/>
        <v>#DIV/0!</v>
      </c>
      <c r="EM152" s="76">
        <f t="shared" si="622"/>
        <v>1.7202372391739347E-3</v>
      </c>
      <c r="EN152" s="76">
        <f>SQRT((EN34^2)/(EN54-0.9216655)^2+((EN33^2)*(EN56^2))/(EN54-0.9216655)^4)</f>
        <v>1.1401038447295504E-3</v>
      </c>
      <c r="EO152" s="76">
        <f>SQRT((EO34^2)/(EO54-0.9216655)^2+((EO33^2)*(EO56^2))/(EO54-0.9216655)^4)</f>
        <v>3.0409642278216818E-3</v>
      </c>
      <c r="EP152" s="76"/>
      <c r="EQ152" s="76">
        <f t="shared" si="622"/>
        <v>8.8916074893993031E-4</v>
      </c>
      <c r="ER152" s="76" t="e">
        <f t="shared" si="622"/>
        <v>#DIV/0!</v>
      </c>
      <c r="ES152" s="76">
        <f t="shared" si="622"/>
        <v>1.0103633354645227E-3</v>
      </c>
      <c r="ET152" s="76" t="e">
        <f>SQRT((ET34^2)/(ET54-0.9216655)^2+((ET33^2)*(ET56^2))/(ET54-0.9216655)^4)</f>
        <v>#DIV/0!</v>
      </c>
      <c r="EU152" s="76">
        <f>SQRT((EU34^2)/(EU54-0.9216655)^2+((EU33^2)*(EU56^2))/(EU54-0.9216655)^4)</f>
        <v>1.66139452767506E-3</v>
      </c>
      <c r="EV152" s="76"/>
      <c r="EW152" s="76">
        <f>SQRT((EW34^2)/(EW54-0.9216655)^2+((EW33^2)*(EW56^2))/(EW54-0.9216655)^4)</f>
        <v>8.4925505284175282E-4</v>
      </c>
      <c r="EX152" s="76">
        <f t="shared" si="622"/>
        <v>9.0437114687195715E-4</v>
      </c>
      <c r="EY152" s="76">
        <f t="shared" si="622"/>
        <v>4.2050872994164624E-4</v>
      </c>
      <c r="EZ152" s="76" t="e">
        <f>SQRT((EZ34^2)/(EZ54-0.9216655)^2+((EZ33^2)*(EZ56^2))/(EZ54-0.9216655)^4)</f>
        <v>#DIV/0!</v>
      </c>
      <c r="FA152" s="76"/>
      <c r="FB152" s="76"/>
      <c r="FC152" s="76">
        <f>SQRT((FC34^2)/(FC54-0.9216655)^2+((FC33^2)*(FC56^2))/(FC54-0.9216655)^4)</f>
        <v>5.2230648407523917E-3</v>
      </c>
      <c r="FD152" s="76">
        <f>SQRT((FD34^2)/(FD54-0.9216655)^2+((FD33^2)*(FD56^2))/(FD54-0.9216655)^4)</f>
        <v>8.6727782592200993E-3</v>
      </c>
      <c r="FE152" s="76">
        <f>SQRT((FE34^2)/(FE54-0.9216655)^2+((FE33^2)*(FE56^2))/(FE54-0.9216655)^4)</f>
        <v>4.8664048200923373E-3</v>
      </c>
      <c r="FF152" s="76" t="e">
        <f>SQRT((FF34^2)/(FF54-0.9216655)^2+((FF33^2)*(FF56^2))/(FF54-0.9216655)^4)</f>
        <v>#DIV/0!</v>
      </c>
      <c r="FG152" s="76"/>
      <c r="FH152" s="76">
        <f t="shared" si="622"/>
        <v>1.0370636224295582E-3</v>
      </c>
      <c r="FI152" s="76">
        <f t="shared" si="622"/>
        <v>9.1141883643683613E-4</v>
      </c>
      <c r="FJ152" s="76">
        <f t="shared" si="622"/>
        <v>9.0964688493822303E-4</v>
      </c>
      <c r="FK152" s="76">
        <f t="shared" si="622"/>
        <v>2.9628126805634355E-3</v>
      </c>
      <c r="FL152" s="76">
        <f t="shared" si="622"/>
        <v>1.864030470690437E-3</v>
      </c>
      <c r="FM152" s="76"/>
      <c r="FN152" s="76">
        <f t="shared" si="622"/>
        <v>1.4891481467842445E-3</v>
      </c>
      <c r="FO152" s="76">
        <f t="shared" si="622"/>
        <v>2.8964945062847211E-3</v>
      </c>
      <c r="FP152" s="76">
        <f t="shared" si="622"/>
        <v>3.2521187313065982E-3</v>
      </c>
      <c r="FQ152" s="76">
        <f t="shared" si="622"/>
        <v>3.8472223261777123E-4</v>
      </c>
      <c r="FR152" s="76">
        <f t="shared" si="622"/>
        <v>3.8676953253313334E-4</v>
      </c>
      <c r="FS152" s="76"/>
      <c r="FT152" s="76">
        <f>SQRT((FT34^2)/(FT54-0.9216655)^2+((FT33^2)*(FT56^2))/(FT54-0.9216655)^4)</f>
        <v>9.4460136238691203E-4</v>
      </c>
      <c r="FU152" s="76">
        <f>SQRT((FU34^2)/(FU54-0.9216655)^2+((FU33^2)*(FU56^2))/(FU54-0.9216655)^4)</f>
        <v>8.8482790023310521E-4</v>
      </c>
      <c r="FV152" s="76" t="e">
        <f>SQRT((FV34^2)/(FV54-0.9216655)^2+((FV33^2)*(FV56^2))/(FV54-0.9216655)^4)</f>
        <v>#DIV/0!</v>
      </c>
      <c r="FW152" s="76">
        <f t="shared" si="622"/>
        <v>6.9271362917059298E-4</v>
      </c>
      <c r="FX152" s="76">
        <f t="shared" si="622"/>
        <v>8.6858797873598081E-4</v>
      </c>
      <c r="FY152" s="76"/>
      <c r="FZ152" s="76" t="e">
        <f t="shared" si="622"/>
        <v>#DIV/0!</v>
      </c>
      <c r="GA152" s="76" t="e">
        <f t="shared" si="622"/>
        <v>#DIV/0!</v>
      </c>
      <c r="GB152" s="76" t="e">
        <f t="shared" si="622"/>
        <v>#DIV/0!</v>
      </c>
      <c r="GC152" s="76" t="e">
        <f t="shared" si="622"/>
        <v>#DIV/0!</v>
      </c>
      <c r="GD152" s="76" t="e">
        <f t="shared" si="622"/>
        <v>#DIV/0!</v>
      </c>
      <c r="GE152" s="76"/>
      <c r="GF152" s="76" t="e">
        <f t="shared" si="622"/>
        <v>#DIV/0!</v>
      </c>
      <c r="GG152" s="76" t="e">
        <f t="shared" si="622"/>
        <v>#DIV/0!</v>
      </c>
      <c r="GH152" s="76">
        <f>SQRT((GH34^2)/(GH54-0.9216655)^2+((GH33^2)*(GH56^2))/(GH54-0.9216655)^4)</f>
        <v>6.8764210750861727E-4</v>
      </c>
      <c r="GI152" s="76" t="e">
        <f>SQRT((GI34^2)/(GI54-0.9216655)^2+((GI33^2)*(GI56^2))/(GI54-0.9216655)^4)</f>
        <v>#DIV/0!</v>
      </c>
      <c r="GJ152" s="76">
        <f>SQRT((GJ34^2)/(GJ54-0.9216655)^2+((GJ33^2)*(GJ56^2))/(GJ54-0.9216655)^4)</f>
        <v>1.203777197584106E-3</v>
      </c>
      <c r="GK152" s="76"/>
      <c r="GL152" s="76">
        <f t="shared" si="622"/>
        <v>2.2793890128919474E-4</v>
      </c>
      <c r="GM152" s="76">
        <f t="shared" si="622"/>
        <v>2.050150625843614E-4</v>
      </c>
      <c r="GN152" s="76">
        <f t="shared" si="622"/>
        <v>4.8422108319927593E-4</v>
      </c>
      <c r="GO152" s="76">
        <f t="shared" si="622"/>
        <v>3.3005646455263915E-4</v>
      </c>
      <c r="GP152" s="76">
        <f t="shared" si="622"/>
        <v>6.4889026920277428E-4</v>
      </c>
      <c r="GQ152" s="176" t="e">
        <f t="shared" ref="GQ152:JH152" si="623">SQRT((GQ34^2)/(GQ54-0.9216655)^2+((GQ33^2)*(GQ56^2))/(GQ54-0.9216655)^4)</f>
        <v>#DIV/0!</v>
      </c>
      <c r="GR152" s="76">
        <f t="shared" si="623"/>
        <v>1.2880455679461044E-2</v>
      </c>
      <c r="GS152" s="76">
        <f t="shared" si="623"/>
        <v>8.7505879085169255E-3</v>
      </c>
      <c r="GT152" s="76" t="e">
        <f t="shared" si="623"/>
        <v>#DIV/0!</v>
      </c>
      <c r="GU152" s="76"/>
      <c r="GV152" s="76">
        <f t="shared" si="623"/>
        <v>1.9438303035002285E-3</v>
      </c>
      <c r="GW152" s="76">
        <f t="shared" si="623"/>
        <v>4.1953531326265601E-4</v>
      </c>
      <c r="GX152" s="76">
        <f t="shared" si="623"/>
        <v>1.2046825764024497E-3</v>
      </c>
      <c r="GY152" s="76">
        <f t="shared" si="623"/>
        <v>4.0651536411063154E-4</v>
      </c>
      <c r="GZ152" s="76">
        <f t="shared" si="623"/>
        <v>5.5074989813242261E-4</v>
      </c>
      <c r="HA152" s="76">
        <f t="shared" si="623"/>
        <v>8.1269046793601017E-4</v>
      </c>
      <c r="HB152" s="76">
        <f t="shared" si="623"/>
        <v>1.3018513639776619E-3</v>
      </c>
      <c r="HC152" s="76">
        <f t="shared" si="623"/>
        <v>6.5439321684410265E-4</v>
      </c>
      <c r="HD152" s="76">
        <f t="shared" si="623"/>
        <v>2.1424591530017417E-4</v>
      </c>
      <c r="HE152" s="76">
        <f t="shared" si="623"/>
        <v>3.9287722131573226E-4</v>
      </c>
      <c r="HF152" s="76">
        <f t="shared" si="623"/>
        <v>6.5093181182754507E-4</v>
      </c>
      <c r="HG152" s="76">
        <f t="shared" si="623"/>
        <v>9.1825350165256764E-4</v>
      </c>
      <c r="HH152" s="76">
        <f t="shared" si="623"/>
        <v>1.0964797616670624E-3</v>
      </c>
      <c r="HI152" s="76">
        <f t="shared" si="623"/>
        <v>1.0977227852221087E-3</v>
      </c>
      <c r="HJ152" s="76">
        <f t="shared" si="623"/>
        <v>7.6469965753899014E-4</v>
      </c>
      <c r="HK152" s="76">
        <f t="shared" si="623"/>
        <v>5.3847866356740166E-4</v>
      </c>
      <c r="HL152" s="76">
        <f t="shared" si="623"/>
        <v>3.2485614643162577E-4</v>
      </c>
      <c r="HM152" s="76">
        <f t="shared" si="623"/>
        <v>6.5587179464533059E-4</v>
      </c>
      <c r="HN152" s="76">
        <f t="shared" si="623"/>
        <v>4.2666862486613589E-4</v>
      </c>
      <c r="HO152" s="76">
        <f t="shared" si="623"/>
        <v>1.0590884155387706E-3</v>
      </c>
      <c r="HP152" s="76">
        <f t="shared" si="623"/>
        <v>5.4818510345994241E-4</v>
      </c>
      <c r="HQ152" s="76">
        <f t="shared" si="623"/>
        <v>6.1208809372004919E-4</v>
      </c>
      <c r="HR152" s="76">
        <f t="shared" si="623"/>
        <v>6.4026165593082576E-4</v>
      </c>
      <c r="HS152" s="76">
        <f t="shared" si="623"/>
        <v>4.9590456969965217E-4</v>
      </c>
      <c r="HT152" s="76"/>
      <c r="HU152" s="76">
        <f t="shared" si="623"/>
        <v>5.1240636549678223E-4</v>
      </c>
      <c r="HV152" s="76">
        <f t="shared" si="623"/>
        <v>3.1079946915574979E-4</v>
      </c>
      <c r="HW152" s="76">
        <f t="shared" si="623"/>
        <v>2.9812054395095017E-4</v>
      </c>
      <c r="HX152" s="76">
        <f t="shared" si="623"/>
        <v>4.5591351618049143E-4</v>
      </c>
      <c r="HY152" s="76">
        <f t="shared" si="623"/>
        <v>9.3586519333002107E-4</v>
      </c>
      <c r="HZ152" s="76">
        <f t="shared" si="623"/>
        <v>9.4599817947626022E-4</v>
      </c>
      <c r="IA152" s="76">
        <f t="shared" si="623"/>
        <v>9.1948044796496143E-4</v>
      </c>
      <c r="IB152" s="76">
        <f t="shared" si="623"/>
        <v>1.5317000713324616E-3</v>
      </c>
      <c r="IC152" s="76">
        <f t="shared" si="623"/>
        <v>3.4082592618087522E-4</v>
      </c>
      <c r="ID152" s="76">
        <f t="shared" si="623"/>
        <v>4.206446944698297E-4</v>
      </c>
      <c r="IE152" s="76">
        <f t="shared" si="623"/>
        <v>3.76248030253316E-4</v>
      </c>
      <c r="IF152" s="76">
        <f t="shared" si="623"/>
        <v>6.3708142241184948E-4</v>
      </c>
      <c r="IG152" s="76">
        <f t="shared" si="623"/>
        <v>4.6944864364045649E-4</v>
      </c>
      <c r="IH152" s="76">
        <f t="shared" si="623"/>
        <v>3.8959129407564242E-4</v>
      </c>
      <c r="II152" s="76">
        <f t="shared" si="623"/>
        <v>8.1390633124190975E-4</v>
      </c>
      <c r="IJ152" s="76">
        <f t="shared" si="623"/>
        <v>3.1939635789939892E-4</v>
      </c>
      <c r="IK152" s="76">
        <f t="shared" si="623"/>
        <v>6.4645715604686664E-4</v>
      </c>
      <c r="IL152" s="76">
        <f t="shared" si="623"/>
        <v>1.5627883541685831E-4</v>
      </c>
      <c r="IM152" s="76">
        <f t="shared" si="623"/>
        <v>7.3187996072434606E-4</v>
      </c>
      <c r="IN152" s="76">
        <f t="shared" si="623"/>
        <v>3.8497464894876463E-4</v>
      </c>
      <c r="IO152" s="76" t="e">
        <f t="shared" si="623"/>
        <v>#DIV/0!</v>
      </c>
      <c r="IP152" s="76">
        <f t="shared" si="623"/>
        <v>2.3045947237637559E-4</v>
      </c>
      <c r="IQ152" s="76" t="e">
        <f t="shared" si="623"/>
        <v>#DIV/0!</v>
      </c>
      <c r="IR152" s="76" t="e">
        <f t="shared" si="623"/>
        <v>#DIV/0!</v>
      </c>
      <c r="IS152" s="76"/>
      <c r="IT152" s="76" t="e">
        <f t="shared" si="623"/>
        <v>#DIV/0!</v>
      </c>
      <c r="IU152" s="76" t="e">
        <f t="shared" si="623"/>
        <v>#DIV/0!</v>
      </c>
      <c r="IV152" s="76" t="e">
        <f t="shared" si="623"/>
        <v>#DIV/0!</v>
      </c>
      <c r="IW152" s="176" t="e">
        <f t="shared" si="623"/>
        <v>#DIV/0!</v>
      </c>
      <c r="IX152" s="76">
        <f t="shared" si="623"/>
        <v>9.4500696283333625E-4</v>
      </c>
      <c r="IY152" s="76">
        <f t="shared" si="623"/>
        <v>2.9450907385387393E-3</v>
      </c>
      <c r="IZ152" s="76">
        <f>SQRT((IZ34^2)/(IZ54-0.9216655)^2+((IZ33^2)*(IZ56^2))/(IZ54-0.9216655)^4)</f>
        <v>5.86202501949077E-3</v>
      </c>
      <c r="JA152" s="76">
        <f>SQRT((JA34^2)/(JA54-0.9216655)^2+((JA33^2)*(JA56^2))/(JA54-0.9216655)^4)</f>
        <v>4.1765086774906528E-3</v>
      </c>
      <c r="JB152" s="76"/>
      <c r="JC152" s="76">
        <f t="shared" si="623"/>
        <v>0.63645492755956246</v>
      </c>
      <c r="JD152" s="76">
        <f t="shared" si="623"/>
        <v>1.1570287606439791</v>
      </c>
      <c r="JE152" s="76" t="e">
        <f t="shared" si="623"/>
        <v>#DIV/0!</v>
      </c>
      <c r="JF152" s="76" t="e">
        <f t="shared" si="623"/>
        <v>#DIV/0!</v>
      </c>
      <c r="JG152" s="76" t="e">
        <f t="shared" si="623"/>
        <v>#DIV/0!</v>
      </c>
      <c r="JH152" s="76">
        <f t="shared" si="623"/>
        <v>8.2439180017196694E-4</v>
      </c>
      <c r="JI152" s="76">
        <f t="shared" ref="JI152:LT152" si="624">SQRT((JI34^2)/(JI54-0.9216655)^2+((JI33^2)*(JI56^2))/(JI54-0.9216655)^4)</f>
        <v>3.0506697183826627E-4</v>
      </c>
      <c r="JJ152" s="76">
        <f t="shared" si="624"/>
        <v>9.0512601442053846E-4</v>
      </c>
      <c r="JK152" s="76">
        <f t="shared" si="624"/>
        <v>1.470720493186192E-3</v>
      </c>
      <c r="JL152" s="76">
        <f t="shared" si="624"/>
        <v>5.6983287731336208E-4</v>
      </c>
      <c r="JM152" s="76" t="e">
        <f t="shared" si="624"/>
        <v>#DIV/0!</v>
      </c>
      <c r="JN152" s="76">
        <f t="shared" si="624"/>
        <v>8.448897580685821E-3</v>
      </c>
      <c r="JO152" s="76">
        <f t="shared" si="624"/>
        <v>1.416012169792365E-3</v>
      </c>
      <c r="JP152" s="76">
        <f t="shared" si="624"/>
        <v>5.8048488342110909E-4</v>
      </c>
      <c r="JQ152" s="76">
        <f t="shared" si="624"/>
        <v>8.9481041442493968E-4</v>
      </c>
      <c r="JR152" s="76">
        <f t="shared" si="624"/>
        <v>1.0572939532423658E-3</v>
      </c>
      <c r="JS152" s="76" t="e">
        <f t="shared" si="624"/>
        <v>#DIV/0!</v>
      </c>
      <c r="JT152" s="76">
        <f t="shared" si="624"/>
        <v>4.0278970174378441E-4</v>
      </c>
      <c r="JU152" s="76">
        <f t="shared" si="624"/>
        <v>6.3050911274213791E-4</v>
      </c>
      <c r="JV152" s="76">
        <f t="shared" si="624"/>
        <v>5.8266392346306456E-4</v>
      </c>
      <c r="JW152" s="76">
        <f t="shared" si="624"/>
        <v>2.6810544721290021E-4</v>
      </c>
      <c r="JX152" s="76" t="e">
        <f t="shared" si="624"/>
        <v>#DIV/0!</v>
      </c>
      <c r="JY152" s="76">
        <f t="shared" si="624"/>
        <v>2.1711117125177267E-4</v>
      </c>
      <c r="JZ152" s="76">
        <f t="shared" si="624"/>
        <v>7.0289958508111614E-4</v>
      </c>
      <c r="KA152" s="76">
        <f t="shared" si="624"/>
        <v>5.5237954552915872E-4</v>
      </c>
      <c r="KB152" s="76">
        <f t="shared" si="624"/>
        <v>7.8350966317246816E-4</v>
      </c>
      <c r="KC152" s="76"/>
      <c r="KD152" s="76"/>
      <c r="KE152" s="76">
        <f t="shared" si="624"/>
        <v>8.800223452054706E-4</v>
      </c>
      <c r="KF152" s="76">
        <f t="shared" si="624"/>
        <v>2.3471532541756998E-3</v>
      </c>
      <c r="KG152" s="76"/>
      <c r="KH152" s="76"/>
      <c r="KI152" s="76">
        <f t="shared" si="624"/>
        <v>3.0552893339436945E-4</v>
      </c>
      <c r="KJ152" s="76" t="e">
        <f t="shared" si="624"/>
        <v>#DIV/0!</v>
      </c>
      <c r="KK152" s="76" t="e">
        <f t="shared" si="624"/>
        <v>#DIV/0!</v>
      </c>
      <c r="KL152" s="76" t="e">
        <f t="shared" si="624"/>
        <v>#DIV/0!</v>
      </c>
      <c r="KM152" s="76" t="e">
        <f t="shared" si="624"/>
        <v>#DIV/0!</v>
      </c>
      <c r="KN152" s="76" t="e">
        <f t="shared" si="624"/>
        <v>#DIV/0!</v>
      </c>
      <c r="KO152" s="76" t="e">
        <f t="shared" si="624"/>
        <v>#DIV/0!</v>
      </c>
      <c r="KP152" s="76"/>
      <c r="KQ152" s="76">
        <f t="shared" si="624"/>
        <v>5.1168746915720021E-4</v>
      </c>
      <c r="KR152" s="76">
        <f t="shared" si="624"/>
        <v>4.613766846271179E-4</v>
      </c>
      <c r="KS152" s="76">
        <f t="shared" si="624"/>
        <v>4.7868614062949506E-4</v>
      </c>
      <c r="KT152" s="76">
        <f t="shared" si="624"/>
        <v>3.9678957294340814E-4</v>
      </c>
      <c r="KU152" s="76">
        <f t="shared" si="624"/>
        <v>124.6851844943007</v>
      </c>
      <c r="KV152" s="76">
        <f t="shared" si="624"/>
        <v>5.3967517140170596E-4</v>
      </c>
      <c r="KW152" s="76">
        <f t="shared" si="624"/>
        <v>4.2463647744822385E-4</v>
      </c>
      <c r="KX152" s="76">
        <f t="shared" si="624"/>
        <v>3.9117539892579589E-4</v>
      </c>
      <c r="KY152" s="76">
        <f t="shared" si="624"/>
        <v>4.7568596181954745E-4</v>
      </c>
      <c r="KZ152" s="76" t="e">
        <f t="shared" si="624"/>
        <v>#DIV/0!</v>
      </c>
      <c r="LA152" s="76">
        <f t="shared" si="624"/>
        <v>7.3735594988832737E-4</v>
      </c>
      <c r="LB152" s="76">
        <f t="shared" si="624"/>
        <v>3.519885364576079E-4</v>
      </c>
      <c r="LC152" s="76">
        <f t="shared" si="624"/>
        <v>5.0449132221586036E-4</v>
      </c>
      <c r="LD152" s="76">
        <f t="shared" si="624"/>
        <v>2.9933368203168529E-4</v>
      </c>
      <c r="LE152" s="76" t="e">
        <f t="shared" si="624"/>
        <v>#DIV/0!</v>
      </c>
      <c r="LF152" s="76">
        <f t="shared" si="624"/>
        <v>6.3372092216932587E-4</v>
      </c>
      <c r="LG152" s="76">
        <f t="shared" si="624"/>
        <v>9.7419506234018355E-4</v>
      </c>
      <c r="LH152" s="76">
        <f t="shared" si="624"/>
        <v>9.8619002911322145E-4</v>
      </c>
      <c r="LI152" s="76">
        <f t="shared" si="624"/>
        <v>3.9521858594467334E-4</v>
      </c>
      <c r="LJ152" s="76">
        <f t="shared" si="624"/>
        <v>4.2412821161257752E-4</v>
      </c>
      <c r="LK152" s="76" t="e">
        <f t="shared" si="624"/>
        <v>#DIV/0!</v>
      </c>
      <c r="LL152" s="76">
        <f t="shared" si="624"/>
        <v>6.0677818561068195E-3</v>
      </c>
      <c r="LM152" s="76">
        <f t="shared" si="624"/>
        <v>4.5977045291309268E-3</v>
      </c>
      <c r="LN152" s="76"/>
      <c r="LO152" s="76">
        <f t="shared" ref="LO152" si="625">SQRT((LO34^2)/(LO54-0.9216655)^2+((LO33^2)*(LO56^2))/(LO54-0.9216655)^4)</f>
        <v>2.1934145616303919E-4</v>
      </c>
      <c r="LP152" s="76">
        <f t="shared" si="624"/>
        <v>3.6059271152661629E-4</v>
      </c>
      <c r="LQ152" s="76"/>
      <c r="LR152" s="76">
        <f t="shared" si="624"/>
        <v>4.2053987810625936E-4</v>
      </c>
      <c r="LS152" s="76">
        <f t="shared" si="624"/>
        <v>3.6576796840085232E-4</v>
      </c>
      <c r="LT152" s="76">
        <f t="shared" si="624"/>
        <v>2.1825528507779369E-4</v>
      </c>
      <c r="LU152" s="76">
        <f t="shared" ref="LU152:OF152" si="626">SQRT((LU34^2)/(LU54-0.9216655)^2+((LU33^2)*(LU56^2))/(LU54-0.9216655)^4)</f>
        <v>2.796542039796556E-4</v>
      </c>
      <c r="LV152" s="76">
        <f t="shared" si="626"/>
        <v>4.2083183562343534E-4</v>
      </c>
      <c r="LW152" s="76" t="e">
        <f t="shared" si="626"/>
        <v>#DIV/0!</v>
      </c>
      <c r="LX152" s="76">
        <f t="shared" si="626"/>
        <v>2.554386423316333E-3</v>
      </c>
      <c r="LY152" s="76">
        <f t="shared" si="626"/>
        <v>1.9718512900433948E-3</v>
      </c>
      <c r="LZ152" s="76">
        <f t="shared" si="626"/>
        <v>1.1950886585611836E-3</v>
      </c>
      <c r="MA152" s="76">
        <f t="shared" si="626"/>
        <v>1.0020193336676584E-3</v>
      </c>
      <c r="MB152" s="76">
        <f t="shared" si="626"/>
        <v>9.1427104738107652E-4</v>
      </c>
      <c r="MC152" s="76" t="e">
        <f t="shared" si="626"/>
        <v>#DIV/0!</v>
      </c>
      <c r="MD152" s="76">
        <f t="shared" si="626"/>
        <v>3.1530588981602331E-3</v>
      </c>
      <c r="ME152" s="76">
        <f t="shared" si="626"/>
        <v>4.6097803742018396E-3</v>
      </c>
      <c r="MF152" s="76">
        <f t="shared" si="626"/>
        <v>1.7471917225199229E-3</v>
      </c>
      <c r="MG152" s="76">
        <f t="shared" si="626"/>
        <v>2.3670154389276851E-3</v>
      </c>
      <c r="MH152" s="76">
        <f t="shared" si="626"/>
        <v>2.1909634753479123E-3</v>
      </c>
      <c r="MI152" s="76" t="e">
        <f t="shared" si="626"/>
        <v>#DIV/0!</v>
      </c>
      <c r="MJ152" s="76">
        <f t="shared" si="626"/>
        <v>3.4063850629393482E-3</v>
      </c>
      <c r="MK152" s="76">
        <f t="shared" si="626"/>
        <v>1.9315200073609579E-3</v>
      </c>
      <c r="ML152" s="76">
        <f t="shared" si="626"/>
        <v>1.4289396491799083E-3</v>
      </c>
      <c r="MM152" s="76">
        <f t="shared" si="626"/>
        <v>1.7745685547684749E-3</v>
      </c>
      <c r="MN152" s="76">
        <f t="shared" si="626"/>
        <v>1.8674638921369095E-3</v>
      </c>
      <c r="MO152" s="76" t="e">
        <f t="shared" si="626"/>
        <v>#DIV/0!</v>
      </c>
      <c r="MP152" s="76">
        <f t="shared" si="626"/>
        <v>9.0736095373934863E-4</v>
      </c>
      <c r="MQ152" s="76">
        <f t="shared" si="626"/>
        <v>1.0167996963120179E-3</v>
      </c>
      <c r="MR152" s="76">
        <f t="shared" si="626"/>
        <v>1.4392106162982215E-3</v>
      </c>
      <c r="MS152" s="76">
        <f t="shared" si="626"/>
        <v>6.4100902285449293E-4</v>
      </c>
      <c r="MT152" s="76">
        <f t="shared" si="626"/>
        <v>4.2671566312947623E-4</v>
      </c>
      <c r="MU152" s="76" t="e">
        <f t="shared" si="626"/>
        <v>#DIV/0!</v>
      </c>
      <c r="MV152" s="76">
        <f t="shared" si="626"/>
        <v>4.2437040385089205E-4</v>
      </c>
      <c r="MW152" s="76">
        <f t="shared" si="626"/>
        <v>3.4786503762582085E-4</v>
      </c>
      <c r="MX152" s="76">
        <f t="shared" si="626"/>
        <v>4.1446158299108464E-4</v>
      </c>
      <c r="MY152" s="76">
        <f t="shared" si="626"/>
        <v>3.6054646592687792E-4</v>
      </c>
      <c r="MZ152" s="76">
        <f t="shared" si="626"/>
        <v>5.2899898953201268E-4</v>
      </c>
      <c r="NA152" s="76" t="e">
        <f t="shared" si="626"/>
        <v>#DIV/0!</v>
      </c>
      <c r="NB152" s="76">
        <f t="shared" si="626"/>
        <v>3.6736352873827235E-4</v>
      </c>
      <c r="NC152" s="76">
        <f t="shared" si="626"/>
        <v>5.9537577909746437E-4</v>
      </c>
      <c r="ND152" s="76">
        <f t="shared" si="626"/>
        <v>5.4127936397298237E-4</v>
      </c>
      <c r="NE152" s="76">
        <f t="shared" si="626"/>
        <v>3.4435264839618079E-4</v>
      </c>
      <c r="NF152" s="76">
        <f t="shared" si="626"/>
        <v>3.71416979084731E-4</v>
      </c>
      <c r="NG152" s="76" t="e">
        <f t="shared" si="626"/>
        <v>#DIV/0!</v>
      </c>
      <c r="NH152" s="76">
        <f t="shared" si="626"/>
        <v>1.5038072501562401E-3</v>
      </c>
      <c r="NI152" s="76">
        <f t="shared" si="626"/>
        <v>9.3402507105988183E-4</v>
      </c>
      <c r="NJ152" s="76" t="e">
        <f t="shared" si="626"/>
        <v>#DIV/0!</v>
      </c>
      <c r="NK152" s="76">
        <f t="shared" si="626"/>
        <v>2.344070477157741E-3</v>
      </c>
      <c r="NL152" s="76">
        <f t="shared" si="626"/>
        <v>2.3299484160305751E-3</v>
      </c>
      <c r="NM152" s="76">
        <f t="shared" si="626"/>
        <v>7.7490598672197485E-4</v>
      </c>
      <c r="NN152" s="76">
        <f t="shared" si="626"/>
        <v>1.7747879372197134E-3</v>
      </c>
      <c r="NO152" s="76">
        <f t="shared" si="626"/>
        <v>1.2601006702865472E-2</v>
      </c>
      <c r="NP152" s="76" t="e">
        <f t="shared" si="626"/>
        <v>#DIV/0!</v>
      </c>
      <c r="NQ152" s="76">
        <f t="shared" si="626"/>
        <v>5.9098986227873419E-4</v>
      </c>
      <c r="NR152" s="76">
        <f t="shared" si="626"/>
        <v>9.4323064158627367E-4</v>
      </c>
      <c r="NS152" s="76">
        <f t="shared" si="626"/>
        <v>1.4603822587924357E-3</v>
      </c>
      <c r="NT152" s="76">
        <f t="shared" si="626"/>
        <v>6.5116706374862283E-4</v>
      </c>
      <c r="NU152" s="76">
        <f t="shared" si="626"/>
        <v>1.1136766183005497E-3</v>
      </c>
      <c r="NV152" s="76" t="e">
        <f t="shared" si="626"/>
        <v>#DIV/0!</v>
      </c>
      <c r="NW152" s="76">
        <f t="shared" si="626"/>
        <v>1.3333393964469102E-3</v>
      </c>
      <c r="NX152" s="76">
        <f t="shared" si="626"/>
        <v>7.7355293921896676E-4</v>
      </c>
      <c r="NY152" s="76">
        <f t="shared" si="626"/>
        <v>2.9792623854144729E-4</v>
      </c>
      <c r="NZ152" s="76">
        <f t="shared" si="626"/>
        <v>3.6372692847636153E-4</v>
      </c>
      <c r="OA152" s="76">
        <f t="shared" si="626"/>
        <v>1.3474500643163583E-3</v>
      </c>
      <c r="OB152" s="76" t="e">
        <f t="shared" si="626"/>
        <v>#DIV/0!</v>
      </c>
      <c r="OC152" s="76">
        <f t="shared" si="626"/>
        <v>6.2167366574143398E-4</v>
      </c>
      <c r="OD152" s="76">
        <f t="shared" si="626"/>
        <v>8.7988281479557142E-4</v>
      </c>
      <c r="OE152" s="76">
        <f t="shared" si="626"/>
        <v>7.0499144213988804E-4</v>
      </c>
      <c r="OF152" s="76">
        <f t="shared" si="626"/>
        <v>5.612238066229798E-4</v>
      </c>
      <c r="OG152" s="76" t="e">
        <f t="shared" ref="OG152:OY152" si="627">SQRT((OG34^2)/(OG54-0.9216655)^2+((OG33^2)*(OG56^2))/(OG54-0.9216655)^4)</f>
        <v>#DIV/0!</v>
      </c>
      <c r="OH152" s="76">
        <f t="shared" si="627"/>
        <v>8.0212444532753091E-4</v>
      </c>
      <c r="OI152" s="76">
        <f t="shared" si="627"/>
        <v>2.4615180619455748E-3</v>
      </c>
      <c r="OJ152" s="76" t="e">
        <f t="shared" si="627"/>
        <v>#DIV/0!</v>
      </c>
      <c r="OK152" s="76">
        <f t="shared" si="627"/>
        <v>1.0663065972788481E-3</v>
      </c>
      <c r="OL152" s="76">
        <f t="shared" si="627"/>
        <v>7.1384445907828531E-4</v>
      </c>
      <c r="OM152" s="76" t="e">
        <f t="shared" si="627"/>
        <v>#DIV/0!</v>
      </c>
      <c r="ON152" s="76">
        <f t="shared" si="627"/>
        <v>1.4979193942984284E-3</v>
      </c>
      <c r="OO152" s="76">
        <f t="shared" si="627"/>
        <v>7.2352513320428314E-4</v>
      </c>
      <c r="OP152" s="76" t="e">
        <f t="shared" si="627"/>
        <v>#DIV/0!</v>
      </c>
      <c r="OQ152" s="76">
        <f t="shared" si="627"/>
        <v>0.16523683441843745</v>
      </c>
      <c r="OR152" s="76">
        <f t="shared" si="627"/>
        <v>0.4529098659831215</v>
      </c>
      <c r="OS152" s="76" t="e">
        <f t="shared" si="627"/>
        <v>#DIV/0!</v>
      </c>
      <c r="OT152" s="76">
        <f t="shared" si="627"/>
        <v>2.2947370183805526E-4</v>
      </c>
      <c r="OU152" s="76">
        <f t="shared" si="627"/>
        <v>1.2965545384012589E-2</v>
      </c>
      <c r="OV152" s="76" t="e">
        <f t="shared" si="627"/>
        <v>#DIV/0!</v>
      </c>
      <c r="OW152" s="76" t="e">
        <f t="shared" si="627"/>
        <v>#DIV/0!</v>
      </c>
      <c r="OX152" s="76" t="e">
        <f t="shared" si="627"/>
        <v>#DIV/0!</v>
      </c>
      <c r="OY152" s="76" t="e">
        <f t="shared" si="627"/>
        <v>#DIV/0!</v>
      </c>
    </row>
    <row r="153" spans="1:415" ht="12">
      <c r="A153" s="83" t="s">
        <v>33</v>
      </c>
      <c r="B153" s="73"/>
      <c r="C153" s="73"/>
      <c r="D153" s="83">
        <f t="shared" ref="D153:E153" si="628">D152/D151</f>
        <v>-0.95453665704378698</v>
      </c>
      <c r="E153" s="83">
        <f t="shared" si="628"/>
        <v>-1.310930934158097</v>
      </c>
      <c r="F153" s="83" t="e">
        <f>F152/F151</f>
        <v>#DIV/0!</v>
      </c>
      <c r="G153" s="83" t="e">
        <f t="shared" ref="G153:BR153" si="629">G152/G151</f>
        <v>#DIV/0!</v>
      </c>
      <c r="H153" s="83" t="e">
        <f t="shared" si="629"/>
        <v>#DIV/0!</v>
      </c>
      <c r="I153" s="83" t="e">
        <f t="shared" si="629"/>
        <v>#DIV/0!</v>
      </c>
      <c r="J153" s="83" t="e">
        <f t="shared" si="629"/>
        <v>#DIV/0!</v>
      </c>
      <c r="K153" s="83" t="e">
        <f t="shared" si="629"/>
        <v>#DIV/0!</v>
      </c>
      <c r="L153" s="83" t="e">
        <f t="shared" si="629"/>
        <v>#DIV/0!</v>
      </c>
      <c r="M153" s="83" t="e">
        <f t="shared" si="629"/>
        <v>#DIV/0!</v>
      </c>
      <c r="N153" s="83" t="e">
        <f t="shared" si="629"/>
        <v>#DIV/0!</v>
      </c>
      <c r="O153" s="83" t="e">
        <f t="shared" si="629"/>
        <v>#DIV/0!</v>
      </c>
      <c r="P153" s="83" t="e">
        <f t="shared" si="629"/>
        <v>#DIV/0!</v>
      </c>
      <c r="Q153" s="83" t="e">
        <f t="shared" si="629"/>
        <v>#DIV/0!</v>
      </c>
      <c r="R153" s="83" t="e">
        <f t="shared" si="629"/>
        <v>#DIV/0!</v>
      </c>
      <c r="S153" s="83" t="e">
        <f t="shared" si="629"/>
        <v>#DIV/0!</v>
      </c>
      <c r="T153" s="83"/>
      <c r="U153" s="83"/>
      <c r="V153" s="83">
        <f t="shared" si="629"/>
        <v>1.9394728269555708E-2</v>
      </c>
      <c r="W153" s="83">
        <f t="shared" si="629"/>
        <v>1.9729374740797126E-2</v>
      </c>
      <c r="X153" s="83">
        <f t="shared" si="629"/>
        <v>1.7879925230907562E-2</v>
      </c>
      <c r="Y153" s="83">
        <f t="shared" si="629"/>
        <v>2.2193283861805874E-2</v>
      </c>
      <c r="Z153" s="83">
        <f t="shared" si="629"/>
        <v>1.9364487907008197E-2</v>
      </c>
      <c r="AA153" s="83"/>
      <c r="AB153" s="83">
        <f t="shared" si="629"/>
        <v>1.7819732638734376E-2</v>
      </c>
      <c r="AC153" s="83">
        <f t="shared" si="629"/>
        <v>1.8714845497008605E-2</v>
      </c>
      <c r="AD153" s="83">
        <f t="shared" si="629"/>
        <v>1.8096214555401884E-2</v>
      </c>
      <c r="AE153" s="83">
        <f t="shared" si="629"/>
        <v>1.9328825940668964E-2</v>
      </c>
      <c r="AF153" s="83">
        <f t="shared" si="629"/>
        <v>2.0784013085716289E-2</v>
      </c>
      <c r="AG153" s="83"/>
      <c r="AH153" s="83">
        <f t="shared" si="629"/>
        <v>2.0109440570350464E-2</v>
      </c>
      <c r="AI153" s="83">
        <f t="shared" si="629"/>
        <v>0.39686978014915231</v>
      </c>
      <c r="AJ153" s="83">
        <f t="shared" si="629"/>
        <v>0.26703217667697299</v>
      </c>
      <c r="AK153" s="83">
        <f t="shared" si="629"/>
        <v>2.0466492994952679E-2</v>
      </c>
      <c r="AL153" s="83">
        <f t="shared" si="629"/>
        <v>4.2590889633072733E-2</v>
      </c>
      <c r="AM153" s="83"/>
      <c r="AN153" s="83">
        <f t="shared" si="629"/>
        <v>1.9002430903591837E-2</v>
      </c>
      <c r="AO153" s="83">
        <f t="shared" si="629"/>
        <v>2.1467470299646314E-2</v>
      </c>
      <c r="AP153" s="83">
        <f t="shared" si="629"/>
        <v>1.9718752076421115E-2</v>
      </c>
      <c r="AQ153" s="83">
        <f t="shared" si="629"/>
        <v>1.8661283428263425E-2</v>
      </c>
      <c r="AR153" s="83" t="e">
        <f t="shared" si="629"/>
        <v>#DIV/0!</v>
      </c>
      <c r="AS153" s="83"/>
      <c r="AT153" s="83">
        <f t="shared" si="629"/>
        <v>1.8759390025106428E-2</v>
      </c>
      <c r="AU153" s="83">
        <f t="shared" si="629"/>
        <v>1.8655600657319773E-2</v>
      </c>
      <c r="AV153" s="83">
        <f t="shared" si="629"/>
        <v>1.7682150504636559E-2</v>
      </c>
      <c r="AW153" s="83">
        <f t="shared" si="629"/>
        <v>2.575774471695521E-2</v>
      </c>
      <c r="AX153" s="83">
        <f t="shared" si="629"/>
        <v>2.2298706347169968E-2</v>
      </c>
      <c r="AY153" s="83"/>
      <c r="AZ153" s="83">
        <f t="shared" si="629"/>
        <v>1.7706698432936457E-2</v>
      </c>
      <c r="BA153" s="83">
        <f t="shared" si="629"/>
        <v>1.799852688178042E-2</v>
      </c>
      <c r="BB153" s="83" t="e">
        <f t="shared" si="629"/>
        <v>#DIV/0!</v>
      </c>
      <c r="BC153" s="83">
        <f t="shared" si="629"/>
        <v>1.7619503200540638E-2</v>
      </c>
      <c r="BD153" s="83"/>
      <c r="BE153" s="83">
        <f t="shared" si="629"/>
        <v>1.8990954435739477E-2</v>
      </c>
      <c r="BF153" s="83">
        <f t="shared" si="629"/>
        <v>1.8675280250933773E-2</v>
      </c>
      <c r="BG153" s="83">
        <f t="shared" si="629"/>
        <v>2.2920647553093653E-2</v>
      </c>
      <c r="BH153" s="83">
        <f t="shared" si="629"/>
        <v>2.0039886041154864E-2</v>
      </c>
      <c r="BI153" s="83"/>
      <c r="BJ153" s="83">
        <f t="shared" si="629"/>
        <v>1.758576881703738E-2</v>
      </c>
      <c r="BK153" s="83">
        <f t="shared" si="629"/>
        <v>2.3133536041260089E-2</v>
      </c>
      <c r="BL153" s="83">
        <f t="shared" si="629"/>
        <v>1.7775336120191349E-2</v>
      </c>
      <c r="BM153" s="83">
        <f t="shared" si="629"/>
        <v>1.9030266239861354E-2</v>
      </c>
      <c r="BN153" s="83"/>
      <c r="BO153" s="83" t="e">
        <f t="shared" si="629"/>
        <v>#DIV/0!</v>
      </c>
      <c r="BP153" s="83" t="e">
        <f t="shared" si="629"/>
        <v>#DIV/0!</v>
      </c>
      <c r="BQ153" s="83">
        <f t="shared" si="629"/>
        <v>2.2769974304328106E-2</v>
      </c>
      <c r="BR153" s="83">
        <f t="shared" si="629"/>
        <v>1.8379139126854353E-2</v>
      </c>
      <c r="BS153" s="83"/>
      <c r="BT153" s="83">
        <f t="shared" ref="BT153:DV153" si="630">BT152/BT151</f>
        <v>1.7595190856045634E-2</v>
      </c>
      <c r="BU153" s="83">
        <f t="shared" si="630"/>
        <v>2.1650423655825972E-2</v>
      </c>
      <c r="BV153" s="83">
        <f t="shared" si="630"/>
        <v>2.3023529958314991E-2</v>
      </c>
      <c r="BW153" s="83"/>
      <c r="BX153" s="83" t="e">
        <f t="shared" si="630"/>
        <v>#DIV/0!</v>
      </c>
      <c r="BY153" s="83"/>
      <c r="BZ153" s="83">
        <f t="shared" si="630"/>
        <v>2.6816317426943743E-2</v>
      </c>
      <c r="CA153" s="83">
        <f t="shared" si="630"/>
        <v>-3.3573148413396883E-2</v>
      </c>
      <c r="CB153" s="83">
        <f t="shared" si="630"/>
        <v>-1.2756905098141836E-2</v>
      </c>
      <c r="CC153" s="83">
        <f>CC152/CC151</f>
        <v>-6.2525896017682128E-3</v>
      </c>
      <c r="CD153" s="83">
        <f>CD152/CD151</f>
        <v>-2.4066147060964618E-2</v>
      </c>
      <c r="CE153" s="83">
        <f>CE152/CE151</f>
        <v>1.9513351732880449E-2</v>
      </c>
      <c r="CF153" s="83"/>
      <c r="CG153" s="83">
        <f t="shared" si="630"/>
        <v>2.3040474543011908E-2</v>
      </c>
      <c r="CH153" s="83"/>
      <c r="CI153" s="83">
        <f>CI152/CI151</f>
        <v>1.7687867820473706E-2</v>
      </c>
      <c r="CJ153" s="83"/>
      <c r="CK153" s="83">
        <f>CK152/CK151</f>
        <v>-1.0033928369715978E-2</v>
      </c>
      <c r="CL153" s="83">
        <f>CL152/CL151</f>
        <v>-2.9872888066107446E-2</v>
      </c>
      <c r="CM153" s="83">
        <f t="shared" si="630"/>
        <v>-1.0241426794596465E-2</v>
      </c>
      <c r="CN153" s="179" t="e">
        <f t="shared" si="630"/>
        <v>#DIV/0!</v>
      </c>
      <c r="CO153" s="83">
        <f t="shared" si="630"/>
        <v>1.7237091545666928E-2</v>
      </c>
      <c r="CP153" s="83">
        <f t="shared" si="630"/>
        <v>1.8506904904517948E-2</v>
      </c>
      <c r="CQ153" s="83">
        <f t="shared" si="630"/>
        <v>1.8276780917899131E-2</v>
      </c>
      <c r="CR153" s="83" t="e">
        <f t="shared" si="630"/>
        <v>#DIV/0!</v>
      </c>
      <c r="CS153" s="83"/>
      <c r="CT153" s="83">
        <f t="shared" si="630"/>
        <v>2.1092552746508019E-2</v>
      </c>
      <c r="CU153" s="83">
        <f t="shared" si="630"/>
        <v>1.7390480076737123E-2</v>
      </c>
      <c r="CV153" s="83">
        <f t="shared" si="630"/>
        <v>-3.756831267652192E-3</v>
      </c>
      <c r="CW153" s="83">
        <f t="shared" si="630"/>
        <v>5.5031347931069161E-2</v>
      </c>
      <c r="CX153" s="83">
        <f t="shared" si="630"/>
        <v>2.2976084049285871E-2</v>
      </c>
      <c r="CY153" s="83"/>
      <c r="CZ153" s="83">
        <f t="shared" si="630"/>
        <v>-1.6433726841196549E-2</v>
      </c>
      <c r="DA153" s="83">
        <f t="shared" si="630"/>
        <v>-0.11233063735471663</v>
      </c>
      <c r="DB153" s="83">
        <f t="shared" si="630"/>
        <v>-1.5969306684093913E-2</v>
      </c>
      <c r="DC153" s="83" t="e">
        <f>DC152/DC151</f>
        <v>#DIV/0!</v>
      </c>
      <c r="DD153" s="83" t="e">
        <f>DD152/DD151</f>
        <v>#DIV/0!</v>
      </c>
      <c r="DE153" s="83"/>
      <c r="DF153" s="83"/>
      <c r="DG153" s="83">
        <f t="shared" si="630"/>
        <v>-2.3734064357279764E-2</v>
      </c>
      <c r="DH153" s="83">
        <f t="shared" si="630"/>
        <v>-1.723319755887422</v>
      </c>
      <c r="DI153" s="83">
        <f t="shared" si="630"/>
        <v>-3.657695651552793</v>
      </c>
      <c r="DJ153" s="83">
        <f>DJ152/DJ151</f>
        <v>-4.5701164992980277E-2</v>
      </c>
      <c r="DK153" s="83">
        <f>DK152/DK151</f>
        <v>-1.6998023930691931E-2</v>
      </c>
      <c r="DL153" s="83"/>
      <c r="DM153" s="83">
        <f t="shared" si="630"/>
        <v>1.8349986301767922E-2</v>
      </c>
      <c r="DN153" s="83">
        <f t="shared" si="630"/>
        <v>1.7494275765873521E-2</v>
      </c>
      <c r="DO153" s="83">
        <f t="shared" si="630"/>
        <v>1.9108056676830132E-2</v>
      </c>
      <c r="DP153" s="83">
        <f>DP152/DP151</f>
        <v>1.807914045537572E-2</v>
      </c>
      <c r="DQ153" s="83">
        <f>DQ152/DQ151</f>
        <v>1.7387166080957615E-2</v>
      </c>
      <c r="DR153" s="83"/>
      <c r="DS153" s="83">
        <f>DS152/DS151</f>
        <v>1.8176355874144866E-2</v>
      </c>
      <c r="DT153" s="83">
        <f t="shared" si="630"/>
        <v>2.5821973900336907E-2</v>
      </c>
      <c r="DU153" s="83">
        <f t="shared" si="630"/>
        <v>2.1808167597261924E-2</v>
      </c>
      <c r="DV153" s="83" t="e">
        <f t="shared" si="630"/>
        <v>#DIV/0!</v>
      </c>
      <c r="DW153" s="83">
        <f>DW152/DW151</f>
        <v>3.3848296189113412E-2</v>
      </c>
      <c r="DX153" s="83"/>
      <c r="DY153" s="83" t="e">
        <f t="shared" ref="DY153:GP153" si="631">DY152/DY151</f>
        <v>#DIV/0!</v>
      </c>
      <c r="DZ153" s="83">
        <f t="shared" si="631"/>
        <v>1.7299899485580594E-2</v>
      </c>
      <c r="EA153" s="83" t="e">
        <f t="shared" si="631"/>
        <v>#DIV/0!</v>
      </c>
      <c r="EB153" s="83">
        <f t="shared" si="631"/>
        <v>1.8992810750227899E-2</v>
      </c>
      <c r="EC153" s="83">
        <f>EC152/EC151</f>
        <v>1.731566859895985E-2</v>
      </c>
      <c r="ED153" s="83"/>
      <c r="EE153" s="83">
        <f>EE152/EE151</f>
        <v>4.2166917458305378E-2</v>
      </c>
      <c r="EF153" s="83">
        <f>EF152/EF151</f>
        <v>-1.2051093963343067E-2</v>
      </c>
      <c r="EG153" s="83">
        <f>EG152/EG151</f>
        <v>2.6232833108877637E-2</v>
      </c>
      <c r="EH153" s="83">
        <f>EH152/EH151</f>
        <v>2.2495421123523679E-2</v>
      </c>
      <c r="EI153" s="83">
        <f t="shared" si="631"/>
        <v>2.3679658181943977E-2</v>
      </c>
      <c r="EJ153" s="83"/>
      <c r="EK153" s="83" t="e">
        <f>EK152/EK151</f>
        <v>#DIV/0!</v>
      </c>
      <c r="EL153" s="83" t="e">
        <f t="shared" si="631"/>
        <v>#DIV/0!</v>
      </c>
      <c r="EM153" s="83">
        <f t="shared" si="631"/>
        <v>1.7731229411614979E-2</v>
      </c>
      <c r="EN153" s="83">
        <f>EN152/EN151</f>
        <v>1.9212942287833167E-2</v>
      </c>
      <c r="EO153" s="83">
        <f>EO152/EO151</f>
        <v>1.7881812307889291E-2</v>
      </c>
      <c r="EP153" s="83"/>
      <c r="EQ153" s="83">
        <f t="shared" si="631"/>
        <v>2.0712062743556615E-2</v>
      </c>
      <c r="ER153" s="83" t="e">
        <f t="shared" si="631"/>
        <v>#DIV/0!</v>
      </c>
      <c r="ES153" s="83">
        <f t="shared" si="631"/>
        <v>1.9859547845859339E-2</v>
      </c>
      <c r="ET153" s="83" t="e">
        <f>ET152/ET151</f>
        <v>#DIV/0!</v>
      </c>
      <c r="EU153" s="83">
        <f>EU152/EU151</f>
        <v>1.7732787267064707E-2</v>
      </c>
      <c r="EV153" s="83"/>
      <c r="EW153" s="83">
        <f>EW152/EW151</f>
        <v>2.1364040385917472E-2</v>
      </c>
      <c r="EX153" s="83">
        <f t="shared" si="631"/>
        <v>2.0849957660084604E-2</v>
      </c>
      <c r="EY153" s="83">
        <f t="shared" si="631"/>
        <v>4.9848577065059491E-2</v>
      </c>
      <c r="EZ153" s="83" t="e">
        <f>EZ152/EZ151</f>
        <v>#DIV/0!</v>
      </c>
      <c r="FA153" s="83"/>
      <c r="FB153" s="83"/>
      <c r="FC153" s="83">
        <f>FC152/FC151</f>
        <v>1.8573509169478902E-2</v>
      </c>
      <c r="FD153" s="83">
        <f>FD152/FD151</f>
        <v>2.0726075244362315E-2</v>
      </c>
      <c r="FE153" s="83">
        <f>FE152/FE151</f>
        <v>1.8359722840555502E-2</v>
      </c>
      <c r="FF153" s="83" t="e">
        <f>FF152/FF151</f>
        <v>#DIV/0!</v>
      </c>
      <c r="FG153" s="83"/>
      <c r="FH153" s="83">
        <f t="shared" si="631"/>
        <v>1.9606467344143303E-2</v>
      </c>
      <c r="FI153" s="83">
        <f t="shared" si="631"/>
        <v>2.0599631999751469E-2</v>
      </c>
      <c r="FJ153" s="83">
        <f t="shared" si="631"/>
        <v>2.0632160218389674E-2</v>
      </c>
      <c r="FK153" s="83">
        <f t="shared" si="631"/>
        <v>1.7420914051738925E-2</v>
      </c>
      <c r="FL153" s="83">
        <f t="shared" si="631"/>
        <v>1.7456908604949011E-2</v>
      </c>
      <c r="FM153" s="83"/>
      <c r="FN153" s="83">
        <f t="shared" si="631"/>
        <v>1.7832262030587215E-2</v>
      </c>
      <c r="FO153" s="83">
        <f t="shared" si="631"/>
        <v>1.7365595515995601E-2</v>
      </c>
      <c r="FP153" s="83">
        <f t="shared" si="631"/>
        <v>1.7445433684533808E-2</v>
      </c>
      <c r="FQ153" s="83">
        <f t="shared" si="631"/>
        <v>5.8051260174969324E-2</v>
      </c>
      <c r="FR153" s="83">
        <f t="shared" si="631"/>
        <v>5.7759590587009961E-2</v>
      </c>
      <c r="FS153" s="83"/>
      <c r="FT153" s="83">
        <f>FT152/FT151</f>
        <v>2.0297061354861503E-2</v>
      </c>
      <c r="FU153" s="83">
        <f>FU152/FU151</f>
        <v>2.0849219882608492E-2</v>
      </c>
      <c r="FV153" s="83" t="e">
        <f>FV152/FV151</f>
        <v>#DIV/0!</v>
      </c>
      <c r="FW153" s="83">
        <f t="shared" si="631"/>
        <v>2.4639332070160606E-2</v>
      </c>
      <c r="FX153" s="83">
        <f t="shared" si="631"/>
        <v>2.1412666156725695E-2</v>
      </c>
      <c r="FY153" s="83"/>
      <c r="FZ153" s="83" t="e">
        <f t="shared" si="631"/>
        <v>#DIV/0!</v>
      </c>
      <c r="GA153" s="83" t="e">
        <f t="shared" si="631"/>
        <v>#DIV/0!</v>
      </c>
      <c r="GB153" s="83" t="e">
        <f t="shared" si="631"/>
        <v>#DIV/0!</v>
      </c>
      <c r="GC153" s="83" t="e">
        <f t="shared" si="631"/>
        <v>#DIV/0!</v>
      </c>
      <c r="GD153" s="83" t="e">
        <f t="shared" si="631"/>
        <v>#DIV/0!</v>
      </c>
      <c r="GE153" s="83"/>
      <c r="GF153" s="83" t="e">
        <f t="shared" si="631"/>
        <v>#DIV/0!</v>
      </c>
      <c r="GG153" s="83" t="e">
        <f t="shared" si="631"/>
        <v>#DIV/0!</v>
      </c>
      <c r="GH153" s="83">
        <f>GH152/GH151</f>
        <v>2.4250725328421242E-2</v>
      </c>
      <c r="GI153" s="83" t="e">
        <f>GI152/GI151</f>
        <v>#DIV/0!</v>
      </c>
      <c r="GJ153" s="83">
        <f>GJ152/GJ151</f>
        <v>1.9671111022229886E-2</v>
      </c>
      <c r="GK153" s="83"/>
      <c r="GL153" s="83">
        <f t="shared" si="631"/>
        <v>-3.1314144849750043E-2</v>
      </c>
      <c r="GM153" s="83">
        <f t="shared" si="631"/>
        <v>-1.986618199142224E-2</v>
      </c>
      <c r="GN153" s="83">
        <f t="shared" si="631"/>
        <v>4.5457072000889637E-2</v>
      </c>
      <c r="GO153" s="83">
        <f t="shared" si="631"/>
        <v>-0.2223528121640129</v>
      </c>
      <c r="GP153" s="83">
        <f t="shared" si="631"/>
        <v>2.7460294255947523E-2</v>
      </c>
      <c r="GQ153" s="179" t="e">
        <f t="shared" ref="GQ153:JH153" si="632">GQ152/GQ151</f>
        <v>#DIV/0!</v>
      </c>
      <c r="GR153" s="83">
        <f t="shared" si="632"/>
        <v>1.8342715865750953E-2</v>
      </c>
      <c r="GS153" s="83">
        <f t="shared" si="632"/>
        <v>1.6975213367691009E-2</v>
      </c>
      <c r="GT153" s="83" t="e">
        <f t="shared" si="632"/>
        <v>#DIV/0!</v>
      </c>
      <c r="GU153" s="83"/>
      <c r="GV153" s="83">
        <f t="shared" si="632"/>
        <v>1.716264191575459E-2</v>
      </c>
      <c r="GW153" s="83">
        <f t="shared" si="632"/>
        <v>4.4109797396389538E-2</v>
      </c>
      <c r="GX153" s="83">
        <f t="shared" si="632"/>
        <v>1.8378277819120804E-2</v>
      </c>
      <c r="GY153" s="83">
        <f t="shared" si="632"/>
        <v>4.7544758103058242E-2</v>
      </c>
      <c r="GZ153" s="83">
        <f t="shared" si="632"/>
        <v>3.0929590665744574E-2</v>
      </c>
      <c r="HA153" s="83">
        <f t="shared" si="632"/>
        <v>2.1582592547933436E-2</v>
      </c>
      <c r="HB153" s="83">
        <f t="shared" si="632"/>
        <v>1.8236066088822975E-2</v>
      </c>
      <c r="HC153" s="83">
        <f t="shared" si="632"/>
        <v>2.4304949121938722E-2</v>
      </c>
      <c r="HD153" s="83">
        <f t="shared" si="632"/>
        <v>-3.487732951736229E-2</v>
      </c>
      <c r="HE153" s="83">
        <f t="shared" si="632"/>
        <v>5.2161418576691126E-2</v>
      </c>
      <c r="HF153" s="83">
        <f t="shared" si="632"/>
        <v>2.5316408690772545E-2</v>
      </c>
      <c r="HG153" s="83">
        <f t="shared" si="632"/>
        <v>2.0442593788795607E-2</v>
      </c>
      <c r="HH153" s="83">
        <f t="shared" si="632"/>
        <v>1.8996831884384811E-2</v>
      </c>
      <c r="HI153" s="83">
        <f t="shared" si="632"/>
        <v>1.8904246124563411E-2</v>
      </c>
      <c r="HJ153" s="83">
        <f t="shared" si="632"/>
        <v>2.2066855337098734E-2</v>
      </c>
      <c r="HK153" s="83">
        <f t="shared" si="632"/>
        <v>2.9668688523855475E-2</v>
      </c>
      <c r="HL153" s="83">
        <f t="shared" si="632"/>
        <v>0.17107343868467767</v>
      </c>
      <c r="HM153" s="83">
        <f t="shared" si="632"/>
        <v>2.44700003851165E-2</v>
      </c>
      <c r="HN153" s="83">
        <f t="shared" si="632"/>
        <v>4.3663762119438766E-2</v>
      </c>
      <c r="HO153" s="83">
        <f t="shared" si="632"/>
        <v>1.9161834575181912E-2</v>
      </c>
      <c r="HP153" s="83">
        <f t="shared" si="632"/>
        <v>2.931250094363326E-2</v>
      </c>
      <c r="HQ153" s="83">
        <f t="shared" si="632"/>
        <v>2.5993488908397096E-2</v>
      </c>
      <c r="HR153" s="83">
        <f t="shared" si="632"/>
        <v>2.5035186573757199E-2</v>
      </c>
      <c r="HS153" s="83">
        <f t="shared" si="632"/>
        <v>3.3832704974830263E-2</v>
      </c>
      <c r="HT153" s="83"/>
      <c r="HU153" s="83">
        <f t="shared" si="632"/>
        <v>3.2012882363015215E-2</v>
      </c>
      <c r="HV153" s="83">
        <f t="shared" si="632"/>
        <v>0.45048640540087448</v>
      </c>
      <c r="HW153" s="83">
        <f t="shared" si="632"/>
        <v>-0.54893036176010701</v>
      </c>
      <c r="HX153" s="83">
        <f t="shared" si="632"/>
        <v>3.8615505498332467E-2</v>
      </c>
      <c r="HY153" s="83">
        <f t="shared" si="632"/>
        <v>1.9972531517187652E-2</v>
      </c>
      <c r="HZ153" s="83">
        <f t="shared" si="632"/>
        <v>1.99378717884705E-2</v>
      </c>
      <c r="IA153" s="83">
        <f t="shared" si="632"/>
        <v>2.0164684965239012E-2</v>
      </c>
      <c r="IB153" s="83">
        <f t="shared" si="632"/>
        <v>1.7618606201732386E-2</v>
      </c>
      <c r="IC153" s="83">
        <f t="shared" si="632"/>
        <v>0.13476116457168255</v>
      </c>
      <c r="ID153" s="83">
        <f t="shared" si="632"/>
        <v>4.4532114437445813E-2</v>
      </c>
      <c r="IE153" s="83">
        <f t="shared" si="632"/>
        <v>6.4494099352820675E-2</v>
      </c>
      <c r="IF153" s="83">
        <f t="shared" si="632"/>
        <v>2.5373483870057712E-2</v>
      </c>
      <c r="IG153" s="83">
        <f t="shared" si="632"/>
        <v>3.6733138909655551E-2</v>
      </c>
      <c r="IH153" s="83">
        <f t="shared" si="632"/>
        <v>5.6931698882159286E-2</v>
      </c>
      <c r="II153" s="83">
        <f t="shared" si="632"/>
        <v>2.1277266201455397E-2</v>
      </c>
      <c r="IJ153" s="83">
        <f t="shared" si="632"/>
        <v>0.18725959303308165</v>
      </c>
      <c r="IK153" s="83">
        <f t="shared" si="632"/>
        <v>2.4813064917371917E-2</v>
      </c>
      <c r="IL153" s="83">
        <f t="shared" si="632"/>
        <v>-1.3388615398548751E-2</v>
      </c>
      <c r="IM153" s="83">
        <f t="shared" si="632"/>
        <v>2.2811221643549338E-2</v>
      </c>
      <c r="IN153" s="83">
        <f t="shared" si="632"/>
        <v>6.3457921422223409E-2</v>
      </c>
      <c r="IO153" s="83" t="e">
        <f t="shared" si="632"/>
        <v>#DIV/0!</v>
      </c>
      <c r="IP153" s="83">
        <f t="shared" si="632"/>
        <v>-3.5455639987350573E-2</v>
      </c>
      <c r="IQ153" s="83" t="e">
        <f t="shared" si="632"/>
        <v>#DIV/0!</v>
      </c>
      <c r="IR153" s="83" t="e">
        <f t="shared" si="632"/>
        <v>#DIV/0!</v>
      </c>
      <c r="IS153" s="83"/>
      <c r="IT153" s="83" t="e">
        <f t="shared" si="632"/>
        <v>#DIV/0!</v>
      </c>
      <c r="IU153" s="83" t="e">
        <f t="shared" si="632"/>
        <v>#DIV/0!</v>
      </c>
      <c r="IV153" s="83" t="e">
        <f t="shared" si="632"/>
        <v>#DIV/0!</v>
      </c>
      <c r="IW153" s="179" t="e">
        <f t="shared" si="632"/>
        <v>#DIV/0!</v>
      </c>
      <c r="IX153" s="83">
        <f t="shared" si="632"/>
        <v>2.036292675250034E-2</v>
      </c>
      <c r="IY153" s="83">
        <f t="shared" si="632"/>
        <v>1.7483518582986173E-2</v>
      </c>
      <c r="IZ153" s="83">
        <f>IZ152/IZ151</f>
        <v>1.8642777666674274E-2</v>
      </c>
      <c r="JA153" s="83">
        <f>JA152/JA151</f>
        <v>1.7712931871315486E-2</v>
      </c>
      <c r="JB153" s="83"/>
      <c r="JC153" s="83">
        <f t="shared" si="632"/>
        <v>-0.95301946035428464</v>
      </c>
      <c r="JD153" s="83">
        <f t="shared" si="632"/>
        <v>-1.3081125870180412</v>
      </c>
      <c r="JE153" s="83" t="e">
        <f t="shared" si="632"/>
        <v>#DIV/0!</v>
      </c>
      <c r="JF153" s="83" t="e">
        <f t="shared" si="632"/>
        <v>#DIV/0!</v>
      </c>
      <c r="JG153" s="83" t="e">
        <f t="shared" si="632"/>
        <v>#DIV/0!</v>
      </c>
      <c r="JH153" s="83">
        <f t="shared" si="632"/>
        <v>2.126935976779009E-2</v>
      </c>
      <c r="JI153" s="83">
        <f t="shared" ref="JI153:LT153" si="633">JI152/JI151</f>
        <v>0.72565457492554974</v>
      </c>
      <c r="JJ153" s="83">
        <f t="shared" si="633"/>
        <v>2.0287884413984349E-2</v>
      </c>
      <c r="JK153" s="83">
        <f t="shared" si="633"/>
        <v>1.7739911490149207E-2</v>
      </c>
      <c r="JL153" s="83">
        <f t="shared" si="633"/>
        <v>2.7893022045852315E-2</v>
      </c>
      <c r="JM153" s="83" t="e">
        <f t="shared" si="633"/>
        <v>#DIV/0!</v>
      </c>
      <c r="JN153" s="83">
        <f t="shared" si="633"/>
        <v>2.0123040791742264E-2</v>
      </c>
      <c r="JO153" s="83">
        <f t="shared" si="633"/>
        <v>1.8018789140371184E-2</v>
      </c>
      <c r="JP153" s="83">
        <f t="shared" si="633"/>
        <v>2.8774111958668087E-2</v>
      </c>
      <c r="JQ153" s="83">
        <f t="shared" si="633"/>
        <v>2.0770935830377986E-2</v>
      </c>
      <c r="JR153" s="83">
        <f t="shared" si="633"/>
        <v>1.9458321955969422E-2</v>
      </c>
      <c r="JS153" s="83" t="e">
        <f t="shared" si="633"/>
        <v>#DIV/0!</v>
      </c>
      <c r="JT153" s="83">
        <f t="shared" si="633"/>
        <v>5.732013723984089E-2</v>
      </c>
      <c r="JU153" s="83">
        <f t="shared" si="633"/>
        <v>2.6264497946868425E-2</v>
      </c>
      <c r="JV153" s="83">
        <f t="shared" si="633"/>
        <v>2.8282502826628687E-2</v>
      </c>
      <c r="JW153" s="83">
        <f t="shared" si="633"/>
        <v>-7.228005774477736E-2</v>
      </c>
      <c r="JX153" s="83" t="e">
        <f t="shared" si="633"/>
        <v>#DIV/0!</v>
      </c>
      <c r="JY153" s="83">
        <f t="shared" si="633"/>
        <v>-2.4682224209360924E-2</v>
      </c>
      <c r="JZ153" s="83">
        <f t="shared" si="633"/>
        <v>2.4441624003720634E-2</v>
      </c>
      <c r="KA153" s="83">
        <f t="shared" si="633"/>
        <v>2.9879838318616302E-2</v>
      </c>
      <c r="KB153" s="83">
        <f t="shared" si="633"/>
        <v>2.2330224842473673E-2</v>
      </c>
      <c r="KC153" s="83"/>
      <c r="KD153" s="83"/>
      <c r="KE153" s="83">
        <f t="shared" si="633"/>
        <v>2.0738101120572103E-2</v>
      </c>
      <c r="KF153" s="83">
        <f t="shared" si="633"/>
        <v>1.7111043885112157E-2</v>
      </c>
      <c r="KG153" s="83"/>
      <c r="KH153" s="83"/>
      <c r="KI153" s="83">
        <f t="shared" si="633"/>
        <v>-0.80363041712260508</v>
      </c>
      <c r="KJ153" s="83" t="e">
        <f t="shared" si="633"/>
        <v>#DIV/0!</v>
      </c>
      <c r="KK153" s="83" t="e">
        <f t="shared" si="633"/>
        <v>#DIV/0!</v>
      </c>
      <c r="KL153" s="83" t="e">
        <f t="shared" si="633"/>
        <v>#DIV/0!</v>
      </c>
      <c r="KM153" s="83" t="e">
        <f t="shared" si="633"/>
        <v>#DIV/0!</v>
      </c>
      <c r="KN153" s="83" t="e">
        <f t="shared" si="633"/>
        <v>#DIV/0!</v>
      </c>
      <c r="KO153" s="83" t="e">
        <f t="shared" si="633"/>
        <v>#DIV/0!</v>
      </c>
      <c r="KP153" s="83"/>
      <c r="KQ153" s="83">
        <f t="shared" si="633"/>
        <v>3.2284038059856489E-2</v>
      </c>
      <c r="KR153" s="83">
        <f t="shared" si="633"/>
        <v>3.8465415544617382E-2</v>
      </c>
      <c r="KS153" s="83">
        <f t="shared" si="633"/>
        <v>3.5273555041435964E-2</v>
      </c>
      <c r="KT153" s="83">
        <f t="shared" si="633"/>
        <v>5.7965773220628333E-2</v>
      </c>
      <c r="KU153" s="83">
        <f t="shared" si="633"/>
        <v>1.6089422838390792</v>
      </c>
      <c r="KV153" s="83">
        <f t="shared" si="633"/>
        <v>2.9749277408803558E-2</v>
      </c>
      <c r="KW153" s="83">
        <f t="shared" si="633"/>
        <v>4.5342038711773211E-2</v>
      </c>
      <c r="KX153" s="83">
        <f t="shared" si="633"/>
        <v>5.8126551494809414E-2</v>
      </c>
      <c r="KY153" s="83">
        <f t="shared" si="633"/>
        <v>3.5681237696930379E-2</v>
      </c>
      <c r="KZ153" s="83" t="e">
        <f t="shared" si="633"/>
        <v>#DIV/0!</v>
      </c>
      <c r="LA153" s="83">
        <f t="shared" si="633"/>
        <v>2.2637103209065697E-2</v>
      </c>
      <c r="LB153" s="83">
        <f t="shared" si="633"/>
        <v>8.6906994825466183E-2</v>
      </c>
      <c r="LC153" s="83">
        <f t="shared" si="633"/>
        <v>3.6506307354674729E-2</v>
      </c>
      <c r="LD153" s="83">
        <f t="shared" si="633"/>
        <v>-0.67591386533322428</v>
      </c>
      <c r="LE153" s="83" t="e">
        <f t="shared" si="633"/>
        <v>#DIV/0!</v>
      </c>
      <c r="LF153" s="83">
        <f t="shared" si="633"/>
        <v>2.8549967823081168E-2</v>
      </c>
      <c r="LG153" s="83">
        <f t="shared" si="633"/>
        <v>1.9837741900797973E-2</v>
      </c>
      <c r="LH153" s="83">
        <f t="shared" si="633"/>
        <v>2.0048019353779097E-2</v>
      </c>
      <c r="LI153" s="83">
        <f t="shared" si="633"/>
        <v>6.7465301780275058E-2</v>
      </c>
      <c r="LJ153" s="83">
        <f t="shared" si="633"/>
        <v>4.6632087538894126E-2</v>
      </c>
      <c r="LK153" s="83" t="e">
        <f t="shared" si="633"/>
        <v>#DIV/0!</v>
      </c>
      <c r="LL153" s="83">
        <f t="shared" si="633"/>
        <v>1.6211346518106386E-2</v>
      </c>
      <c r="LM153" s="83">
        <f t="shared" si="633"/>
        <v>1.5826712664550515E-2</v>
      </c>
      <c r="LN153" s="83"/>
      <c r="LO153" s="83">
        <f t="shared" ref="LO153" si="634">LO152/LO151</f>
        <v>-1.076780797899962E-2</v>
      </c>
      <c r="LP153" s="83">
        <f t="shared" si="633"/>
        <v>-1.7785721072287864E-2</v>
      </c>
      <c r="LQ153" s="83"/>
      <c r="LR153" s="83">
        <f t="shared" si="633"/>
        <v>0.47551370910123569</v>
      </c>
      <c r="LS153" s="83">
        <f t="shared" si="633"/>
        <v>0.34142895996268141</v>
      </c>
      <c r="LT153" s="83">
        <f t="shared" si="633"/>
        <v>-1.636394227636773E-2</v>
      </c>
      <c r="LU153" s="83">
        <f t="shared" ref="LU153:OF153" si="635">LU152/LU151</f>
        <v>-3.4063878854723798E-2</v>
      </c>
      <c r="LV153" s="83">
        <f t="shared" si="635"/>
        <v>0.10655633101775656</v>
      </c>
      <c r="LW153" s="83" t="e">
        <f t="shared" si="635"/>
        <v>#DIV/0!</v>
      </c>
      <c r="LX153" s="83">
        <f t="shared" si="635"/>
        <v>1.7220509167850021E-2</v>
      </c>
      <c r="LY153" s="83">
        <f t="shared" si="635"/>
        <v>1.7394831114268684E-2</v>
      </c>
      <c r="LZ153" s="83">
        <f t="shared" si="635"/>
        <v>1.9016206125296947E-2</v>
      </c>
      <c r="MA153" s="83">
        <f t="shared" si="635"/>
        <v>2.0908852066459514E-2</v>
      </c>
      <c r="MB153" s="83">
        <f t="shared" si="635"/>
        <v>2.1021745083597998E-2</v>
      </c>
      <c r="MC153" s="83" t="e">
        <f t="shared" si="635"/>
        <v>#DIV/0!</v>
      </c>
      <c r="MD153" s="83">
        <f t="shared" si="635"/>
        <v>1.7349566169935257E-2</v>
      </c>
      <c r="ME153" s="83">
        <f t="shared" si="635"/>
        <v>1.7972630365159902E-2</v>
      </c>
      <c r="MF153" s="83">
        <f t="shared" si="635"/>
        <v>1.7614041215554706E-2</v>
      </c>
      <c r="MG153" s="83">
        <f t="shared" si="635"/>
        <v>1.7239843705545588E-2</v>
      </c>
      <c r="MH153" s="83">
        <f t="shared" si="635"/>
        <v>1.7420819562957712E-2</v>
      </c>
      <c r="MI153" s="83" t="e">
        <f t="shared" si="635"/>
        <v>#DIV/0!</v>
      </c>
      <c r="MJ153" s="83">
        <f t="shared" si="635"/>
        <v>1.7690224790940862E-2</v>
      </c>
      <c r="MK153" s="83">
        <f t="shared" si="635"/>
        <v>1.7338697555815689E-2</v>
      </c>
      <c r="ML153" s="83">
        <f t="shared" si="635"/>
        <v>1.8208804331936269E-2</v>
      </c>
      <c r="MM153" s="83">
        <f t="shared" si="635"/>
        <v>1.7840517344931778E-2</v>
      </c>
      <c r="MN153" s="83">
        <f t="shared" si="635"/>
        <v>1.7503310842458888E-2</v>
      </c>
      <c r="MO153" s="83" t="e">
        <f t="shared" si="635"/>
        <v>#DIV/0!</v>
      </c>
      <c r="MP153" s="83">
        <f t="shared" si="635"/>
        <v>2.2842534207409011E-2</v>
      </c>
      <c r="MQ153" s="83">
        <f t="shared" si="635"/>
        <v>2.0248214798193033E-2</v>
      </c>
      <c r="MR153" s="83">
        <f t="shared" si="635"/>
        <v>1.8414437802472778E-2</v>
      </c>
      <c r="MS153" s="83">
        <f t="shared" si="635"/>
        <v>3.1670739140815272E-2</v>
      </c>
      <c r="MT153" s="83">
        <f t="shared" si="635"/>
        <v>0.12373821110896562</v>
      </c>
      <c r="MU153" s="83" t="e">
        <f t="shared" si="635"/>
        <v>#DIV/0!</v>
      </c>
      <c r="MV153" s="83">
        <f t="shared" si="635"/>
        <v>0.1218431209299143</v>
      </c>
      <c r="MW153" s="83">
        <f t="shared" si="635"/>
        <v>-0.27742808676345931</v>
      </c>
      <c r="MX153" s="83">
        <f t="shared" si="635"/>
        <v>9.3704241702199043E-2</v>
      </c>
      <c r="MY153" s="83">
        <f t="shared" si="635"/>
        <v>-0.58855214976321935</v>
      </c>
      <c r="MZ153" s="83">
        <f t="shared" si="635"/>
        <v>3.5563776175645136E-2</v>
      </c>
      <c r="NA153" s="83" t="e">
        <f t="shared" si="635"/>
        <v>#DIV/0!</v>
      </c>
      <c r="NB153" s="83">
        <f t="shared" si="635"/>
        <v>0.51358667772382738</v>
      </c>
      <c r="NC153" s="83">
        <f t="shared" si="635"/>
        <v>3.276745641642758E-2</v>
      </c>
      <c r="ND153" s="83">
        <f t="shared" si="635"/>
        <v>4.9952593795120202E-2</v>
      </c>
      <c r="NE153" s="83">
        <f t="shared" si="635"/>
        <v>-6.9379081322578071E-2</v>
      </c>
      <c r="NF153" s="83">
        <f t="shared" si="635"/>
        <v>-0.75862877394998918</v>
      </c>
      <c r="NG153" s="83" t="e">
        <f t="shared" si="635"/>
        <v>#DIV/0!</v>
      </c>
      <c r="NH153" s="83">
        <f t="shared" si="635"/>
        <v>1.8644345145340066E-2</v>
      </c>
      <c r="NI153" s="83">
        <f t="shared" si="635"/>
        <v>2.2210960204288983E-2</v>
      </c>
      <c r="NJ153" s="83" t="e">
        <f t="shared" si="635"/>
        <v>#DIV/0!</v>
      </c>
      <c r="NK153" s="83">
        <f t="shared" si="635"/>
        <v>1.7297662930408603E-2</v>
      </c>
      <c r="NL153" s="83">
        <f t="shared" si="635"/>
        <v>1.7262625743319427E-2</v>
      </c>
      <c r="NM153" s="83">
        <f t="shared" si="635"/>
        <v>2.4067353867963544E-2</v>
      </c>
      <c r="NN153" s="83">
        <f t="shared" si="635"/>
        <v>4.2589922331122888E-2</v>
      </c>
      <c r="NO153" s="83">
        <f t="shared" si="635"/>
        <v>0.52260472745399966</v>
      </c>
      <c r="NP153" s="83" t="e">
        <f t="shared" si="635"/>
        <v>#DIV/0!</v>
      </c>
      <c r="NQ153" s="83">
        <f t="shared" si="635"/>
        <v>3.7285998673055973E-2</v>
      </c>
      <c r="NR153" s="83">
        <f t="shared" si="635"/>
        <v>2.1180705801121934E-2</v>
      </c>
      <c r="NS153" s="83">
        <f t="shared" si="635"/>
        <v>1.8052467724133502E-2</v>
      </c>
      <c r="NT153" s="83">
        <f t="shared" si="635"/>
        <v>2.7544529958808264E-2</v>
      </c>
      <c r="NU153" s="83">
        <f t="shared" si="635"/>
        <v>1.9729618669184375E-2</v>
      </c>
      <c r="NV153" s="83" t="e">
        <f t="shared" si="635"/>
        <v>#DIV/0!</v>
      </c>
      <c r="NW153" s="83">
        <f t="shared" si="635"/>
        <v>1.848181806739476E-2</v>
      </c>
      <c r="NX153" s="83">
        <f t="shared" si="635"/>
        <v>2.5991332077803287E-2</v>
      </c>
      <c r="NY153" s="83">
        <f t="shared" si="635"/>
        <v>-1.5777991775740755E-2</v>
      </c>
      <c r="NZ153" s="83">
        <f t="shared" si="635"/>
        <v>-0.10278043037464069</v>
      </c>
      <c r="OA153" s="83">
        <f t="shared" si="635"/>
        <v>1.8409669102272378E-2</v>
      </c>
      <c r="OB153" s="83" t="e">
        <f t="shared" si="635"/>
        <v>#DIV/0!</v>
      </c>
      <c r="OC153" s="83">
        <f t="shared" si="635"/>
        <v>2.9344016332871415E-2</v>
      </c>
      <c r="OD153" s="83">
        <f t="shared" si="635"/>
        <v>2.1972050712072418E-2</v>
      </c>
      <c r="OE153" s="83">
        <f t="shared" si="635"/>
        <v>2.6401525711404281E-2</v>
      </c>
      <c r="OF153" s="83">
        <f t="shared" si="635"/>
        <v>4.8188462375508299E-2</v>
      </c>
      <c r="OG153" s="83" t="e">
        <f t="shared" ref="OG153:OY153" si="636">OG152/OG151</f>
        <v>#DIV/0!</v>
      </c>
      <c r="OH153" s="83">
        <f t="shared" si="636"/>
        <v>2.5157993791684846E-2</v>
      </c>
      <c r="OI153" s="83">
        <f t="shared" si="636"/>
        <v>1.7625904597751096E-2</v>
      </c>
      <c r="OJ153" s="83" t="e">
        <f t="shared" si="636"/>
        <v>#DIV/0!</v>
      </c>
      <c r="OK153" s="83">
        <f t="shared" si="636"/>
        <v>2.0800470209460676E-2</v>
      </c>
      <c r="OL153" s="83">
        <f t="shared" si="636"/>
        <v>2.5962987136315611E-2</v>
      </c>
      <c r="OM153" s="83" t="e">
        <f t="shared" si="636"/>
        <v>#DIV/0!</v>
      </c>
      <c r="ON153" s="83">
        <f t="shared" si="636"/>
        <v>1.8199993693644469E-2</v>
      </c>
      <c r="OO153" s="83">
        <f t="shared" si="636"/>
        <v>2.5368128591960443E-2</v>
      </c>
      <c r="OP153" s="83" t="e">
        <f t="shared" si="636"/>
        <v>#DIV/0!</v>
      </c>
      <c r="OQ153" s="83">
        <f t="shared" si="636"/>
        <v>2.3876797636832144E-2</v>
      </c>
      <c r="OR153" s="83">
        <f t="shared" si="636"/>
        <v>3.5159171135914012E-2</v>
      </c>
      <c r="OS153" s="83" t="e">
        <f t="shared" si="636"/>
        <v>#DIV/0!</v>
      </c>
      <c r="OT153" s="83">
        <f t="shared" si="636"/>
        <v>-1.0959208440729026E-2</v>
      </c>
      <c r="OU153" s="83">
        <f t="shared" si="636"/>
        <v>1.852224854634911E-2</v>
      </c>
      <c r="OV153" s="83" t="e">
        <f t="shared" si="636"/>
        <v>#DIV/0!</v>
      </c>
      <c r="OW153" s="83" t="e">
        <f t="shared" si="636"/>
        <v>#DIV/0!</v>
      </c>
      <c r="OX153" s="83" t="e">
        <f t="shared" si="636"/>
        <v>#DIV/0!</v>
      </c>
      <c r="OY153" s="83" t="e">
        <f t="shared" si="636"/>
        <v>#DIV/0!</v>
      </c>
    </row>
    <row r="154" spans="1:415" s="92" customFormat="1">
      <c r="A154" s="91" t="s">
        <v>82</v>
      </c>
      <c r="B154" s="91"/>
      <c r="C154" s="91"/>
      <c r="D154" s="91">
        <f t="shared" ref="D154:BO154" si="637">(SQRT(D145^2+D148^2+D152^2))/(D144+D147+D151)</f>
        <v>0.4087414737749438</v>
      </c>
      <c r="E154" s="91">
        <f t="shared" si="637"/>
        <v>0.27308757298316499</v>
      </c>
      <c r="F154" s="91" t="e">
        <f t="shared" si="637"/>
        <v>#DIV/0!</v>
      </c>
      <c r="G154" s="91" t="e">
        <f t="shared" si="637"/>
        <v>#DIV/0!</v>
      </c>
      <c r="H154" s="91" t="e">
        <f t="shared" si="637"/>
        <v>#DIV/0!</v>
      </c>
      <c r="I154" s="91" t="e">
        <f t="shared" si="637"/>
        <v>#DIV/0!</v>
      </c>
      <c r="J154" s="91" t="e">
        <f t="shared" si="637"/>
        <v>#DIV/0!</v>
      </c>
      <c r="K154" s="91" t="e">
        <f t="shared" si="637"/>
        <v>#DIV/0!</v>
      </c>
      <c r="L154" s="91" t="e">
        <f t="shared" si="637"/>
        <v>#DIV/0!</v>
      </c>
      <c r="M154" s="91" t="e">
        <f t="shared" si="637"/>
        <v>#DIV/0!</v>
      </c>
      <c r="N154" s="91" t="e">
        <f t="shared" si="637"/>
        <v>#DIV/0!</v>
      </c>
      <c r="O154" s="91" t="e">
        <f t="shared" si="637"/>
        <v>#DIV/0!</v>
      </c>
      <c r="P154" s="91" t="e">
        <f t="shared" si="637"/>
        <v>#DIV/0!</v>
      </c>
      <c r="Q154" s="91" t="e">
        <f t="shared" si="637"/>
        <v>#DIV/0!</v>
      </c>
      <c r="R154" s="91" t="e">
        <f t="shared" si="637"/>
        <v>#DIV/0!</v>
      </c>
      <c r="S154" s="91" t="e">
        <f t="shared" si="637"/>
        <v>#DIV/0!</v>
      </c>
      <c r="T154" s="91"/>
      <c r="U154" s="91"/>
      <c r="V154" s="91">
        <f t="shared" si="637"/>
        <v>1.729360101213585E-2</v>
      </c>
      <c r="W154" s="91">
        <f t="shared" si="637"/>
        <v>1.6388621542717068E-2</v>
      </c>
      <c r="X154" s="91">
        <f t="shared" si="637"/>
        <v>1.9184122876298962E-2</v>
      </c>
      <c r="Y154" s="91">
        <f t="shared" si="637"/>
        <v>1.802707312964803E-2</v>
      </c>
      <c r="Z154" s="91">
        <f t="shared" si="637"/>
        <v>1.8266405757753217E-2</v>
      </c>
      <c r="AA154" s="91"/>
      <c r="AB154" s="91">
        <f t="shared" si="637"/>
        <v>2.0346194210008172E-2</v>
      </c>
      <c r="AC154" s="91">
        <f t="shared" si="637"/>
        <v>1.7034176153168372E-2</v>
      </c>
      <c r="AD154" s="91">
        <f t="shared" si="637"/>
        <v>2.3697615764220571E-2</v>
      </c>
      <c r="AE154" s="91">
        <f t="shared" si="637"/>
        <v>2.2301669159699139E-2</v>
      </c>
      <c r="AF154" s="91">
        <f t="shared" si="637"/>
        <v>5.3978568522225233E-2</v>
      </c>
      <c r="AG154" s="91"/>
      <c r="AH154" s="91">
        <f t="shared" si="637"/>
        <v>2.9463239464440606E-2</v>
      </c>
      <c r="AI154" s="91">
        <f t="shared" si="637"/>
        <v>0.10255780239711128</v>
      </c>
      <c r="AJ154" s="91">
        <f t="shared" si="637"/>
        <v>9.192914968286553E-2</v>
      </c>
      <c r="AK154" s="91">
        <f t="shared" si="637"/>
        <v>2.7623511951559716E-2</v>
      </c>
      <c r="AL154" s="91">
        <f t="shared" si="637"/>
        <v>4.1088651672284676E-2</v>
      </c>
      <c r="AM154" s="91"/>
      <c r="AN154" s="91">
        <f t="shared" si="637"/>
        <v>1.5132449976206769E-2</v>
      </c>
      <c r="AO154" s="91">
        <f t="shared" si="637"/>
        <v>1.7047044514471064E-2</v>
      </c>
      <c r="AP154" s="91">
        <f t="shared" si="637"/>
        <v>1.6262877600771008E-2</v>
      </c>
      <c r="AQ154" s="91">
        <f t="shared" si="637"/>
        <v>1.7263543808391818E-2</v>
      </c>
      <c r="AR154" s="91" t="e">
        <f t="shared" si="637"/>
        <v>#DIV/0!</v>
      </c>
      <c r="AS154" s="91"/>
      <c r="AT154" s="91">
        <f t="shared" si="637"/>
        <v>1.4961388716350379E-2</v>
      </c>
      <c r="AU154" s="91">
        <f t="shared" si="637"/>
        <v>1.0895054183993273E-2</v>
      </c>
      <c r="AV154" s="91">
        <f t="shared" si="637"/>
        <v>1.4765584255731431E-2</v>
      </c>
      <c r="AW154" s="91">
        <f t="shared" si="637"/>
        <v>1.817111456317444E-2</v>
      </c>
      <c r="AX154" s="91">
        <f t="shared" si="637"/>
        <v>1.6656615930525549E-2</v>
      </c>
      <c r="AY154" s="91"/>
      <c r="AZ154" s="91">
        <f t="shared" si="637"/>
        <v>1.6816821492599575E-2</v>
      </c>
      <c r="BA154" s="91">
        <f t="shared" si="637"/>
        <v>2.6535589560333799E-2</v>
      </c>
      <c r="BB154" s="91" t="e">
        <f t="shared" si="637"/>
        <v>#DIV/0!</v>
      </c>
      <c r="BC154" s="91">
        <f t="shared" si="637"/>
        <v>2.0076266127096176E-2</v>
      </c>
      <c r="BD154" s="91"/>
      <c r="BE154" s="91">
        <f t="shared" si="637"/>
        <v>3.5423559895093146E-2</v>
      </c>
      <c r="BF154" s="91">
        <f t="shared" si="637"/>
        <v>3.5955320284278038E-2</v>
      </c>
      <c r="BG154" s="91">
        <f t="shared" si="637"/>
        <v>2.2554766499219107E-2</v>
      </c>
      <c r="BH154" s="91">
        <f t="shared" si="637"/>
        <v>6.5779687383199878E-2</v>
      </c>
      <c r="BI154" s="91"/>
      <c r="BJ154" s="91">
        <f t="shared" si="637"/>
        <v>1.3351430179905468E-2</v>
      </c>
      <c r="BK154" s="91">
        <f t="shared" si="637"/>
        <v>3.4390363725507453E-2</v>
      </c>
      <c r="BL154" s="91">
        <f t="shared" si="637"/>
        <v>1.9006921828904001E-2</v>
      </c>
      <c r="BM154" s="91">
        <f t="shared" si="637"/>
        <v>2.7515596124039369E-2</v>
      </c>
      <c r="BN154" s="91"/>
      <c r="BO154" s="91" t="e">
        <f t="shared" si="637"/>
        <v>#DIV/0!</v>
      </c>
      <c r="BP154" s="91" t="e">
        <f t="shared" ref="BP154:EB154" si="638">(SQRT(BP145^2+BP148^2+BP152^2))/(BP144+BP147+BP151)</f>
        <v>#DIV/0!</v>
      </c>
      <c r="BQ154" s="91">
        <f t="shared" si="638"/>
        <v>1.9028232540757029E-2</v>
      </c>
      <c r="BR154" s="91">
        <f t="shared" si="638"/>
        <v>1.8081370540946044E-2</v>
      </c>
      <c r="BS154" s="91"/>
      <c r="BT154" s="91">
        <f t="shared" si="638"/>
        <v>1.5677175514832511E-2</v>
      </c>
      <c r="BU154" s="91">
        <f t="shared" si="638"/>
        <v>2.5788693302716277E-2</v>
      </c>
      <c r="BV154" s="91">
        <f t="shared" si="638"/>
        <v>2.8080838372924501E-2</v>
      </c>
      <c r="BW154" s="91"/>
      <c r="BX154" s="91" t="e">
        <f t="shared" si="638"/>
        <v>#DIV/0!</v>
      </c>
      <c r="BY154" s="91"/>
      <c r="BZ154" s="91">
        <f t="shared" si="638"/>
        <v>1.9196974082787827E-2</v>
      </c>
      <c r="CA154" s="91">
        <f t="shared" si="638"/>
        <v>6.5001602378766412</v>
      </c>
      <c r="CB154" s="91">
        <f t="shared" si="638"/>
        <v>7.7071790900061554E-2</v>
      </c>
      <c r="CC154" s="91">
        <f>(SQRT(CC145^2+CC148^2+CC152^2))/(CC144+CC147+CC151)</f>
        <v>-0.92254112839101232</v>
      </c>
      <c r="CD154" s="91">
        <f>(SQRT(CD145^2+CD148^2+CD152^2))/(CD144+CD147+CD151)</f>
        <v>2.6623054400091804E-2</v>
      </c>
      <c r="CE154" s="91">
        <f>(SQRT(CE145^2+CE148^2+CE152^2))/(CE144+CE147+CE151)</f>
        <v>1.3438359351828903E-2</v>
      </c>
      <c r="CF154" s="91"/>
      <c r="CG154" s="91">
        <f t="shared" si="638"/>
        <v>9.2430825121903135E-2</v>
      </c>
      <c r="CH154" s="91"/>
      <c r="CI154" s="91">
        <f>(SQRT(CI145^2+CI148^2+CI152^2))/(CI144+CI147+CI151)</f>
        <v>1.5489484846514377E-2</v>
      </c>
      <c r="CJ154" s="91"/>
      <c r="CK154" s="91">
        <f>(SQRT(CK145^2+CK148^2+CK152^2))/(CK144+CK147+CK151)</f>
        <v>-7.4040007651791445E-2</v>
      </c>
      <c r="CL154" s="91">
        <f>(SQRT(CL145^2+CL148^2+CL152^2))/(CL144+CL147+CL151)</f>
        <v>1.8430156834129192E-2</v>
      </c>
      <c r="CM154" s="91">
        <f t="shared" si="638"/>
        <v>2.0013832619682453E-2</v>
      </c>
      <c r="CN154" s="183" t="e">
        <f t="shared" si="638"/>
        <v>#DIV/0!</v>
      </c>
      <c r="CO154" s="91">
        <f t="shared" si="638"/>
        <v>1.0674504285385715E-2</v>
      </c>
      <c r="CP154" s="91">
        <f t="shared" si="638"/>
        <v>1.2674000155451373E-2</v>
      </c>
      <c r="CQ154" s="91">
        <f t="shared" si="638"/>
        <v>1.2822564604536072E-2</v>
      </c>
      <c r="CR154" s="91" t="e">
        <f t="shared" si="638"/>
        <v>#DIV/0!</v>
      </c>
      <c r="CS154" s="91"/>
      <c r="CT154" s="91">
        <f t="shared" si="638"/>
        <v>3.4786075244156951E-2</v>
      </c>
      <c r="CU154" s="91">
        <f t="shared" si="638"/>
        <v>1.8805436288317316E-2</v>
      </c>
      <c r="CV154" s="91">
        <f t="shared" si="638"/>
        <v>-0.23652277887766063</v>
      </c>
      <c r="CW154" s="91">
        <f t="shared" si="638"/>
        <v>0.1488653000031081</v>
      </c>
      <c r="CX154" s="91">
        <f t="shared" si="638"/>
        <v>6.4842289432374647E-2</v>
      </c>
      <c r="CY154" s="91"/>
      <c r="CZ154" s="91">
        <f t="shared" si="638"/>
        <v>-0.31095517245091941</v>
      </c>
      <c r="DA154" s="91">
        <f t="shared" si="638"/>
        <v>1.2803762525846483</v>
      </c>
      <c r="DB154" s="91">
        <f t="shared" si="638"/>
        <v>-0.4200997762751198</v>
      </c>
      <c r="DC154" s="91" t="e">
        <f>(SQRT(DC145^2+DC148^2+DC152^2))/(DC144+DC147+DC151)</f>
        <v>#DIV/0!</v>
      </c>
      <c r="DD154" s="91" t="e">
        <f>(SQRT(DD145^2+DD148^2+DD152^2))/(DD144+DD147+DD151)</f>
        <v>#DIV/0!</v>
      </c>
      <c r="DE154" s="91"/>
      <c r="DF154" s="91"/>
      <c r="DG154" s="91">
        <f t="shared" si="638"/>
        <v>0.11621870130499355</v>
      </c>
      <c r="DH154" s="91">
        <f t="shared" si="638"/>
        <v>-1.920550981521751</v>
      </c>
      <c r="DI154" s="91">
        <f t="shared" si="638"/>
        <v>-4.1694340261468188</v>
      </c>
      <c r="DJ154" s="91">
        <f>(SQRT(DJ145^2+DJ148^2+DJ152^2))/(DJ144+DJ147+DJ151)</f>
        <v>9.5374633381293789E-2</v>
      </c>
      <c r="DK154" s="91" t="e">
        <f>(SQRT(DK145^2+DK148^2+DK152^2))/(DK144+DK147+DK151)</f>
        <v>#DIV/0!</v>
      </c>
      <c r="DL154" s="91"/>
      <c r="DM154" s="91">
        <f t="shared" si="638"/>
        <v>3.8658688925303913E-2</v>
      </c>
      <c r="DN154" s="91">
        <f t="shared" si="638"/>
        <v>3.6140249326888828E-2</v>
      </c>
      <c r="DO154" s="91">
        <f t="shared" si="638"/>
        <v>4.266378161299017E-2</v>
      </c>
      <c r="DP154" s="91">
        <f>(SQRT(DP145^2+DP148^2+DP152^2))/(DP144+DP147+DP151)</f>
        <v>1.7050576484729619E-2</v>
      </c>
      <c r="DQ154" s="91">
        <f>(SQRT(DQ145^2+DQ148^2+DQ152^2))/(DQ144+DQ147+DQ151)</f>
        <v>2.1508896332519251E-2</v>
      </c>
      <c r="DR154" s="91"/>
      <c r="DS154" s="91">
        <f>(SQRT(DS145^2+DS148^2+DS152^2))/(DS144+DS147+DS151)</f>
        <v>1.1073867493826073E-2</v>
      </c>
      <c r="DT154" s="91">
        <f t="shared" si="638"/>
        <v>1.6218971015615178E-2</v>
      </c>
      <c r="DU154" s="91">
        <f t="shared" si="638"/>
        <v>1.1816997132000755E-2</v>
      </c>
      <c r="DV154" s="91" t="e">
        <f t="shared" si="638"/>
        <v>#DIV/0!</v>
      </c>
      <c r="DW154" s="91">
        <f>(SQRT(DW145^2+DW148^2+DW152^2))/(DW144+DW147+DW151)</f>
        <v>3.0083685288043706E-2</v>
      </c>
      <c r="DX154" s="91"/>
      <c r="DY154" s="91" t="e">
        <f t="shared" si="638"/>
        <v>#DIV/0!</v>
      </c>
      <c r="DZ154" s="91">
        <f t="shared" si="638"/>
        <v>9.5787484691075547E-3</v>
      </c>
      <c r="EA154" s="91" t="e">
        <f t="shared" si="638"/>
        <v>#DIV/0!</v>
      </c>
      <c r="EB154" s="91">
        <f t="shared" si="638"/>
        <v>1.1062774391867482E-2</v>
      </c>
      <c r="EC154" s="91">
        <f>(SQRT(EC145^2+EC148^2+EC152^2))/(EC144+EC147+EC151)</f>
        <v>9.6534634407775231E-3</v>
      </c>
      <c r="ED154" s="91"/>
      <c r="EE154" s="91">
        <f>(SQRT(EE145^2+EE148^2+EE152^2))/(EE144+EE147+EE151)</f>
        <v>0.11631416671542667</v>
      </c>
      <c r="EF154" s="91">
        <f>(SQRT(EF145^2+EF148^2+EF152^2))/(EF144+EF147+EF151)</f>
        <v>-0.69809381558771277</v>
      </c>
      <c r="EG154" s="91">
        <f>(SQRT(EG145^2+EG148^2+EG152^2))/(EG144+EG147+EG151)</f>
        <v>5.9762348880296419E-2</v>
      </c>
      <c r="EH154" s="91">
        <f>(SQRT(EH145^2+EH148^2+EH152^2))/(EH144+EH147+EH151)</f>
        <v>2.3003374334940648E-2</v>
      </c>
      <c r="EI154" s="91">
        <f t="shared" ref="EI154:HC154" si="639">(SQRT(EI145^2+EI148^2+EI152^2))/(EI144+EI147+EI151)</f>
        <v>4.8630956957735276E-2</v>
      </c>
      <c r="EJ154" s="91"/>
      <c r="EK154" s="91" t="e">
        <f>(SQRT(EK145^2+EK148^2+EK152^2))/(EK144+EK147+EK151)</f>
        <v>#DIV/0!</v>
      </c>
      <c r="EL154" s="91" t="e">
        <f t="shared" si="639"/>
        <v>#DIV/0!</v>
      </c>
      <c r="EM154" s="91">
        <f t="shared" si="639"/>
        <v>4.4876789930219256E-2</v>
      </c>
      <c r="EN154" s="91">
        <f>(SQRT(EN145^2+EN148^2+EN152^2))/(EN144+EN147+EN151)</f>
        <v>8.3036369339136426E-2</v>
      </c>
      <c r="EO154" s="91">
        <f>(SQRT(EO145^2+EO148^2+EO152^2))/(EO144+EO147+EO151)</f>
        <v>0.12084231262597059</v>
      </c>
      <c r="EP154" s="91"/>
      <c r="EQ154" s="91">
        <f t="shared" si="639"/>
        <v>1.6874107396072591E-2</v>
      </c>
      <c r="ER154" s="91" t="e">
        <f t="shared" si="639"/>
        <v>#DIV/0!</v>
      </c>
      <c r="ES154" s="91">
        <f t="shared" si="639"/>
        <v>1.4198275448478365E-2</v>
      </c>
      <c r="ET154" s="91" t="e">
        <f>(SQRT(ET145^2+ET148^2+ET152^2))/(ET144+ET147+ET151)</f>
        <v>#DIV/0!</v>
      </c>
      <c r="EU154" s="91">
        <f>(SQRT(EU145^2+EU148^2+EU152^2))/(EU144+EU147+EU151)</f>
        <v>1.1341552274640837E-2</v>
      </c>
      <c r="EV154" s="91"/>
      <c r="EW154" s="91">
        <f>(SQRT(EW145^2+EW148^2+EW152^2))/(EW144+EW147+EW151)</f>
        <v>1.3239866641355737E-2</v>
      </c>
      <c r="EX154" s="91">
        <f t="shared" si="639"/>
        <v>1.4693679162509878E-2</v>
      </c>
      <c r="EY154" s="91">
        <f t="shared" si="639"/>
        <v>2.7332732987622746E-2</v>
      </c>
      <c r="EZ154" s="91" t="e">
        <f>(SQRT(EZ145^2+EZ148^2+EZ152^2))/(EZ144+EZ147+EZ151)</f>
        <v>#DIV/0!</v>
      </c>
      <c r="FA154" s="91"/>
      <c r="FB154" s="91"/>
      <c r="FC154" s="91">
        <f>(SQRT(FC145^2+FC148^2+FC152^2))/(FC144+FC147+FC151)</f>
        <v>1.6290119828462846E-2</v>
      </c>
      <c r="FD154" s="91">
        <f>(SQRT(FD145^2+FD148^2+FD152^2))/(FD144+FD147+FD151)</f>
        <v>1.4703671514811525E-2</v>
      </c>
      <c r="FE154" s="91">
        <f>(SQRT(FE145^2+FE148^2+FE152^2))/(FE144+FE147+FE151)</f>
        <v>1.6474010440009575E-2</v>
      </c>
      <c r="FF154" s="91" t="e">
        <f>(SQRT(FF145^2+FF148^2+FF152^2))/(FF144+FF147+FF151)</f>
        <v>#DIV/0!</v>
      </c>
      <c r="FG154" s="91"/>
      <c r="FH154" s="91">
        <f t="shared" si="639"/>
        <v>3.0446678236680756E-2</v>
      </c>
      <c r="FI154" s="91">
        <f t="shared" si="639"/>
        <v>3.8604850409469274E-2</v>
      </c>
      <c r="FJ154" s="91">
        <f t="shared" si="639"/>
        <v>2.7437099093223175E-2</v>
      </c>
      <c r="FK154" s="91">
        <f t="shared" si="639"/>
        <v>1.7824007628349448E-2</v>
      </c>
      <c r="FL154" s="91">
        <f t="shared" si="639"/>
        <v>2.2110513378062475E-2</v>
      </c>
      <c r="FM154" s="91"/>
      <c r="FN154" s="91">
        <f t="shared" si="639"/>
        <v>1.3654413040892448E-2</v>
      </c>
      <c r="FO154" s="91">
        <f t="shared" si="639"/>
        <v>1.0494880302865028E-2</v>
      </c>
      <c r="FP154" s="91">
        <f t="shared" si="639"/>
        <v>1.0175638801402234E-2</v>
      </c>
      <c r="FQ154" s="91">
        <f t="shared" si="639"/>
        <v>3.7170659538175943E-2</v>
      </c>
      <c r="FR154" s="91">
        <f t="shared" si="639"/>
        <v>6.4190257461308672E-2</v>
      </c>
      <c r="FS154" s="91"/>
      <c r="FT154" s="91">
        <f>(SQRT(FT145^2+FT148^2+FT152^2))/(FT144+FT147+FT151)</f>
        <v>2.6553809598095498E-2</v>
      </c>
      <c r="FU154" s="91">
        <f>(SQRT(FU145^2+FU148^2+FU152^2))/(FU144+FU147+FU151)</f>
        <v>1.9559118571516917E-2</v>
      </c>
      <c r="FV154" s="91" t="e">
        <f>(SQRT(FV145^2+FV148^2+FV152^2))/(FV144+FV147+FV151)</f>
        <v>#DIV/0!</v>
      </c>
      <c r="FW154" s="91">
        <f t="shared" si="639"/>
        <v>2.2741498768387543E-2</v>
      </c>
      <c r="FX154" s="91">
        <f t="shared" si="639"/>
        <v>3.1496298974426691E-2</v>
      </c>
      <c r="FY154" s="91"/>
      <c r="FZ154" s="91" t="e">
        <f t="shared" si="639"/>
        <v>#DIV/0!</v>
      </c>
      <c r="GA154" s="91" t="e">
        <f t="shared" si="639"/>
        <v>#DIV/0!</v>
      </c>
      <c r="GB154" s="91" t="e">
        <f t="shared" si="639"/>
        <v>#DIV/0!</v>
      </c>
      <c r="GC154" s="91" t="e">
        <f t="shared" si="639"/>
        <v>#DIV/0!</v>
      </c>
      <c r="GD154" s="91" t="e">
        <f t="shared" si="639"/>
        <v>#DIV/0!</v>
      </c>
      <c r="GE154" s="91"/>
      <c r="GF154" s="91" t="e">
        <f t="shared" si="639"/>
        <v>#DIV/0!</v>
      </c>
      <c r="GG154" s="91" t="e">
        <f t="shared" si="639"/>
        <v>#DIV/0!</v>
      </c>
      <c r="GH154" s="91">
        <f>(SQRT(GH145^2+GH148^2+GH152^2))/(GH144+GH147+GH151)</f>
        <v>2.3259456139575724E-2</v>
      </c>
      <c r="GI154" s="91" t="e">
        <f>(SQRT(GI145^2+GI148^2+GI152^2))/(GI144+GI147+GI151)</f>
        <v>#DIV/0!</v>
      </c>
      <c r="GJ154" s="91">
        <f>(SQRT(GJ145^2+GJ148^2+GJ152^2))/(GJ144+GJ147+GJ151)</f>
        <v>2.5892623960402133E-2</v>
      </c>
      <c r="GK154" s="91"/>
      <c r="GL154" s="91">
        <f t="shared" si="639"/>
        <v>0.15107293287739465</v>
      </c>
      <c r="GM154" s="91">
        <f t="shared" si="639"/>
        <v>0.16638360469783051</v>
      </c>
      <c r="GN154" s="91">
        <f t="shared" si="639"/>
        <v>6.1081334838544818E-2</v>
      </c>
      <c r="GO154" s="91">
        <f t="shared" si="639"/>
        <v>9.3064747585393418E-2</v>
      </c>
      <c r="GP154" s="91">
        <f t="shared" si="639"/>
        <v>6.4385083933813939E-2</v>
      </c>
      <c r="GQ154" s="183" t="e">
        <f t="shared" si="639"/>
        <v>#DIV/0!</v>
      </c>
      <c r="GR154" s="91">
        <f t="shared" si="639"/>
        <v>0.57782842499272202</v>
      </c>
      <c r="GS154" s="91">
        <f t="shared" si="639"/>
        <v>1.2602827183487887E-2</v>
      </c>
      <c r="GT154" s="91" t="e">
        <f t="shared" si="639"/>
        <v>#DIV/0!</v>
      </c>
      <c r="GU154" s="91"/>
      <c r="GV154" s="91">
        <f t="shared" si="639"/>
        <v>3.7326432504772966E-2</v>
      </c>
      <c r="GW154" s="91">
        <f t="shared" si="639"/>
        <v>0.27068117466839181</v>
      </c>
      <c r="GX154" s="91">
        <f t="shared" si="639"/>
        <v>2.5391783248967868E-2</v>
      </c>
      <c r="GY154" s="91">
        <f t="shared" si="639"/>
        <v>0.12544935524681369</v>
      </c>
      <c r="GZ154" s="91">
        <f t="shared" si="639"/>
        <v>0.22351710542086803</v>
      </c>
      <c r="HA154" s="91">
        <f t="shared" si="639"/>
        <v>8.022495417535816E-2</v>
      </c>
      <c r="HB154" s="91">
        <f t="shared" si="639"/>
        <v>1.4884736048561444E-2</v>
      </c>
      <c r="HC154" s="91">
        <f t="shared" si="639"/>
        <v>2.8837890811657961E-2</v>
      </c>
      <c r="HD154" s="91">
        <f t="shared" ref="HD154:JU154" si="640">(SQRT(HD145^2+HD148^2+HD152^2))/(HD144+HD147+HD151)</f>
        <v>0.28382654771210319</v>
      </c>
      <c r="HE154" s="91">
        <f t="shared" si="640"/>
        <v>0.15665192117212373</v>
      </c>
      <c r="HF154" s="91">
        <f t="shared" si="640"/>
        <v>2.7132619828433017E-2</v>
      </c>
      <c r="HG154" s="91">
        <f t="shared" si="640"/>
        <v>0.16033777741181593</v>
      </c>
      <c r="HH154" s="91">
        <f t="shared" si="640"/>
        <v>8.3981263958406299E-2</v>
      </c>
      <c r="HI154" s="91">
        <f t="shared" si="640"/>
        <v>4.3839339337587331E-2</v>
      </c>
      <c r="HJ154" s="91">
        <f t="shared" si="640"/>
        <v>3.5440402042985639E-2</v>
      </c>
      <c r="HK154" s="91">
        <f t="shared" si="640"/>
        <v>5.5158925223797957E-2</v>
      </c>
      <c r="HL154" s="91">
        <f t="shared" si="640"/>
        <v>0.23107953660184152</v>
      </c>
      <c r="HM154" s="91">
        <f t="shared" si="640"/>
        <v>3.9415065449827542E-2</v>
      </c>
      <c r="HN154" s="91">
        <f t="shared" si="640"/>
        <v>0.12504325210755701</v>
      </c>
      <c r="HO154" s="91">
        <f t="shared" si="640"/>
        <v>7.5048622550976829E-2</v>
      </c>
      <c r="HP154" s="91">
        <f t="shared" si="640"/>
        <v>9.8609791123723464E-2</v>
      </c>
      <c r="HQ154" s="91">
        <f t="shared" si="640"/>
        <v>7.1351555823427282E-2</v>
      </c>
      <c r="HR154" s="91">
        <f t="shared" si="640"/>
        <v>9.6355867805332313E-2</v>
      </c>
      <c r="HS154" s="91">
        <f t="shared" si="640"/>
        <v>5.6152801480914005E-2</v>
      </c>
      <c r="HT154" s="91"/>
      <c r="HU154" s="91">
        <f t="shared" si="640"/>
        <v>9.6580234737542958E-2</v>
      </c>
      <c r="HV154" s="91">
        <f t="shared" si="640"/>
        <v>0.45443673485887487</v>
      </c>
      <c r="HW154" s="91">
        <f t="shared" si="640"/>
        <v>0.39967808361289958</v>
      </c>
      <c r="HX154" s="91">
        <f t="shared" si="640"/>
        <v>7.7410985876149863E-2</v>
      </c>
      <c r="HY154" s="91">
        <f t="shared" si="640"/>
        <v>4.7355469800780668E-2</v>
      </c>
      <c r="HZ154" s="91">
        <f t="shared" si="640"/>
        <v>7.0354049807652766E-2</v>
      </c>
      <c r="IA154" s="91">
        <f t="shared" si="640"/>
        <v>6.96483999296581E-2</v>
      </c>
      <c r="IB154" s="91">
        <f t="shared" si="640"/>
        <v>1.7763982145280358E-2</v>
      </c>
      <c r="IC154" s="91">
        <f t="shared" si="640"/>
        <v>0.39757534977869718</v>
      </c>
      <c r="ID154" s="91">
        <f t="shared" si="640"/>
        <v>0.13775741614977319</v>
      </c>
      <c r="IE154" s="91">
        <f t="shared" si="640"/>
        <v>0.15786594513949997</v>
      </c>
      <c r="IF154" s="91">
        <f t="shared" si="640"/>
        <v>4.2924346843144376E-2</v>
      </c>
      <c r="IG154" s="91">
        <f t="shared" si="640"/>
        <v>0.12250916879356107</v>
      </c>
      <c r="IH154" s="91">
        <f t="shared" si="640"/>
        <v>0.11754688760079469</v>
      </c>
      <c r="II154" s="91">
        <f t="shared" si="640"/>
        <v>4.6305964874618612E-2</v>
      </c>
      <c r="IJ154" s="91">
        <f t="shared" si="640"/>
        <v>0.29210487938884822</v>
      </c>
      <c r="IK154" s="91">
        <f t="shared" si="640"/>
        <v>6.1887387149067948E-2</v>
      </c>
      <c r="IL154" s="91">
        <f t="shared" si="640"/>
        <v>-0.33039439489591782</v>
      </c>
      <c r="IM154" s="91">
        <f t="shared" si="640"/>
        <v>4.350124699783868E-2</v>
      </c>
      <c r="IN154" s="91">
        <f t="shared" si="640"/>
        <v>0.12227271503651468</v>
      </c>
      <c r="IO154" s="91" t="e">
        <f t="shared" si="640"/>
        <v>#DIV/0!</v>
      </c>
      <c r="IP154" s="91">
        <f t="shared" si="640"/>
        <v>0.25361716278586427</v>
      </c>
      <c r="IQ154" s="91" t="e">
        <f t="shared" si="640"/>
        <v>#DIV/0!</v>
      </c>
      <c r="IR154" s="91" t="e">
        <f t="shared" si="640"/>
        <v>#DIV/0!</v>
      </c>
      <c r="IS154" s="91"/>
      <c r="IT154" s="91" t="e">
        <f t="shared" si="640"/>
        <v>#DIV/0!</v>
      </c>
      <c r="IU154" s="91" t="e">
        <f t="shared" si="640"/>
        <v>#DIV/0!</v>
      </c>
      <c r="IV154" s="91" t="e">
        <f t="shared" si="640"/>
        <v>#DIV/0!</v>
      </c>
      <c r="IW154" s="183" t="e">
        <f t="shared" si="640"/>
        <v>#DIV/0!</v>
      </c>
      <c r="IX154" s="91">
        <f t="shared" si="640"/>
        <v>3.4876072152003848E-2</v>
      </c>
      <c r="IY154" s="91">
        <f t="shared" si="640"/>
        <v>1.5495312179179753E-2</v>
      </c>
      <c r="IZ154" s="91">
        <f>(SQRT(IZ145^2+IZ148^2+IZ152^2))/(IZ144+IZ147+IZ151)</f>
        <v>1.4081264012507701E-2</v>
      </c>
      <c r="JA154" s="91">
        <f>(SQRT(JA145^2+JA148^2+JA152^2))/(JA144+JA147+JA151)</f>
        <v>1.4552374846869217E-2</v>
      </c>
      <c r="JB154" s="91"/>
      <c r="JC154" s="91">
        <f t="shared" si="640"/>
        <v>0.40800974572227805</v>
      </c>
      <c r="JD154" s="91">
        <f t="shared" si="640"/>
        <v>0.27227911474091071</v>
      </c>
      <c r="JE154" s="91" t="e">
        <f t="shared" si="640"/>
        <v>#DIV/0!</v>
      </c>
      <c r="JF154" s="91" t="e">
        <f t="shared" si="640"/>
        <v>#DIV/0!</v>
      </c>
      <c r="JG154" s="91" t="e">
        <f t="shared" si="640"/>
        <v>#DIV/0!</v>
      </c>
      <c r="JH154" s="91">
        <f t="shared" si="640"/>
        <v>1.4385973439652451E-2</v>
      </c>
      <c r="JI154" s="91">
        <f t="shared" si="640"/>
        <v>2.5090900140047463E-2</v>
      </c>
      <c r="JJ154" s="91">
        <f t="shared" si="640"/>
        <v>1.2732156605041824E-2</v>
      </c>
      <c r="JK154" s="91">
        <f t="shared" si="640"/>
        <v>1.256451194995031E-2</v>
      </c>
      <c r="JL154" s="91">
        <f t="shared" si="640"/>
        <v>1.5318987620562999E-2</v>
      </c>
      <c r="JM154" s="91" t="e">
        <f t="shared" si="640"/>
        <v>#DIV/0!</v>
      </c>
      <c r="JN154" s="91">
        <f t="shared" si="640"/>
        <v>1.1605464726510082E-2</v>
      </c>
      <c r="JO154" s="91">
        <f t="shared" si="640"/>
        <v>2.2568246805972757E-2</v>
      </c>
      <c r="JP154" s="91">
        <f t="shared" si="640"/>
        <v>2.2000427007215637E-2</v>
      </c>
      <c r="JQ154" s="91">
        <f t="shared" si="640"/>
        <v>3.5691577949130693E-2</v>
      </c>
      <c r="JR154" s="91">
        <f t="shared" si="640"/>
        <v>3.3922415913947207E-2</v>
      </c>
      <c r="JS154" s="91" t="e">
        <f t="shared" si="640"/>
        <v>#DIV/0!</v>
      </c>
      <c r="JT154" s="91">
        <f t="shared" si="640"/>
        <v>5.6917553565660625E-2</v>
      </c>
      <c r="JU154" s="91">
        <f t="shared" si="640"/>
        <v>3.7830708398484021E-2</v>
      </c>
      <c r="JV154" s="91">
        <f t="shared" ref="JV154:MG154" si="641">(SQRT(JV145^2+JV148^2+JV152^2))/(JV144+JV147+JV151)</f>
        <v>3.9774738724824392E-2</v>
      </c>
      <c r="JW154" s="91">
        <f t="shared" si="641"/>
        <v>8.7233380717612427E-2</v>
      </c>
      <c r="JX154" s="91" t="e">
        <f t="shared" si="641"/>
        <v>#DIV/0!</v>
      </c>
      <c r="JY154" s="91">
        <f t="shared" si="641"/>
        <v>4.6418859624359557E-2</v>
      </c>
      <c r="JZ154" s="91">
        <f t="shared" si="641"/>
        <v>1.3463275746700172E-2</v>
      </c>
      <c r="KA154" s="91">
        <f t="shared" si="641"/>
        <v>1.7528980611768458E-2</v>
      </c>
      <c r="KB154" s="91">
        <f t="shared" si="641"/>
        <v>1.3109444782984253E-2</v>
      </c>
      <c r="KC154" s="91"/>
      <c r="KD154" s="91"/>
      <c r="KE154" s="91">
        <f t="shared" si="641"/>
        <v>2.9472684221522799E-2</v>
      </c>
      <c r="KF154" s="91">
        <f t="shared" si="641"/>
        <v>1.6901602955931135E-2</v>
      </c>
      <c r="KG154" s="91"/>
      <c r="KH154" s="91"/>
      <c r="KI154" s="91">
        <f t="shared" si="641"/>
        <v>1.3281255288947243E-2</v>
      </c>
      <c r="KJ154" s="91" t="e">
        <f t="shared" si="641"/>
        <v>#DIV/0!</v>
      </c>
      <c r="KK154" s="91" t="e">
        <f t="shared" si="641"/>
        <v>#DIV/0!</v>
      </c>
      <c r="KL154" s="91" t="e">
        <f t="shared" si="641"/>
        <v>#DIV/0!</v>
      </c>
      <c r="KM154" s="91" t="e">
        <f t="shared" si="641"/>
        <v>#DIV/0!</v>
      </c>
      <c r="KN154" s="91" t="e">
        <f t="shared" si="641"/>
        <v>#DIV/0!</v>
      </c>
      <c r="KO154" s="91" t="e">
        <f t="shared" si="641"/>
        <v>#DIV/0!</v>
      </c>
      <c r="KP154" s="91"/>
      <c r="KQ154" s="91">
        <f t="shared" si="641"/>
        <v>0.1081929415545857</v>
      </c>
      <c r="KR154" s="91">
        <f t="shared" si="641"/>
        <v>5.0222191970604582E-2</v>
      </c>
      <c r="KS154" s="91">
        <f t="shared" si="641"/>
        <v>0.14930796126779866</v>
      </c>
      <c r="KT154" s="91">
        <f t="shared" si="641"/>
        <v>2.8238741731670215E-2</v>
      </c>
      <c r="KU154" s="91">
        <f t="shared" si="641"/>
        <v>1.608616466597329</v>
      </c>
      <c r="KV154" s="91">
        <f t="shared" si="641"/>
        <v>7.8308486859077653E-2</v>
      </c>
      <c r="KW154" s="91">
        <f t="shared" si="641"/>
        <v>0.18755084941837133</v>
      </c>
      <c r="KX154" s="91">
        <f t="shared" si="641"/>
        <v>0.17507534403744229</v>
      </c>
      <c r="KY154" s="91">
        <f t="shared" si="641"/>
        <v>1.1970460981537296E-2</v>
      </c>
      <c r="KZ154" s="91" t="e">
        <f t="shared" si="641"/>
        <v>#DIV/0!</v>
      </c>
      <c r="LA154" s="91">
        <f t="shared" si="641"/>
        <v>3.1321377057195773E-2</v>
      </c>
      <c r="LB154" s="91">
        <f t="shared" si="641"/>
        <v>0.22683704517939035</v>
      </c>
      <c r="LC154" s="91">
        <f t="shared" si="641"/>
        <v>9.3601035852363165E-2</v>
      </c>
      <c r="LD154" s="91">
        <f t="shared" si="641"/>
        <v>0.17964108233802789</v>
      </c>
      <c r="LE154" s="91" t="e">
        <f t="shared" si="641"/>
        <v>#DIV/0!</v>
      </c>
      <c r="LF154" s="91">
        <f t="shared" si="641"/>
        <v>8.7652976385668907E-2</v>
      </c>
      <c r="LG154" s="91">
        <f t="shared" si="641"/>
        <v>3.7928630150164629E-2</v>
      </c>
      <c r="LH154" s="91">
        <f t="shared" si="641"/>
        <v>2.9690721160788663E-2</v>
      </c>
      <c r="LI154" s="91">
        <f t="shared" si="641"/>
        <v>0.17964127642116776</v>
      </c>
      <c r="LJ154" s="91">
        <f t="shared" si="641"/>
        <v>0.15137509266755067</v>
      </c>
      <c r="LK154" s="91" t="e">
        <f t="shared" si="641"/>
        <v>#DIV/0!</v>
      </c>
      <c r="LL154" s="91">
        <f t="shared" si="641"/>
        <v>1.3220130252947836E-2</v>
      </c>
      <c r="LM154" s="91">
        <f t="shared" si="641"/>
        <v>1.2922171461967393E-2</v>
      </c>
      <c r="LN154" s="91"/>
      <c r="LO154" s="91">
        <f t="shared" ref="LO154" si="642">(SQRT(LO145^2+LO148^2+LO152^2))/(LO144+LO147+LO151)</f>
        <v>-0.21312973431156657</v>
      </c>
      <c r="LP154" s="91">
        <f t="shared" si="641"/>
        <v>-1.8032976235894573</v>
      </c>
      <c r="LQ154" s="91"/>
      <c r="LR154" s="91">
        <f t="shared" si="641"/>
        <v>0.12742754757107685</v>
      </c>
      <c r="LS154" s="91">
        <f t="shared" si="641"/>
        <v>0.10493514960328611</v>
      </c>
      <c r="LT154" s="91">
        <f t="shared" si="641"/>
        <v>1.3563553544123395</v>
      </c>
      <c r="LU154" s="91">
        <f t="shared" si="641"/>
        <v>0.21983288462505365</v>
      </c>
      <c r="LV154" s="91">
        <f t="shared" si="641"/>
        <v>0.11830542523822758</v>
      </c>
      <c r="LW154" s="91" t="e">
        <f t="shared" si="641"/>
        <v>#DIV/0!</v>
      </c>
      <c r="LX154" s="91">
        <f t="shared" si="641"/>
        <v>1.5446686144513298E-2</v>
      </c>
      <c r="LY154" s="91">
        <f t="shared" si="641"/>
        <v>1.9392082514658446E-2</v>
      </c>
      <c r="LZ154" s="91">
        <f t="shared" si="641"/>
        <v>2.5058217715648198E-2</v>
      </c>
      <c r="MA154" s="91">
        <f t="shared" si="641"/>
        <v>3.5656896150852407E-2</v>
      </c>
      <c r="MB154" s="91">
        <f t="shared" si="641"/>
        <v>4.0602128990677229E-2</v>
      </c>
      <c r="MC154" s="91" t="e">
        <f t="shared" si="641"/>
        <v>#DIV/0!</v>
      </c>
      <c r="MD154" s="91">
        <f t="shared" si="641"/>
        <v>1.6451939595581732E-2</v>
      </c>
      <c r="ME154" s="91">
        <f t="shared" si="641"/>
        <v>1.5252011704762994E-2</v>
      </c>
      <c r="MF154" s="91">
        <f t="shared" si="641"/>
        <v>2.2020801992041851E-2</v>
      </c>
      <c r="MG154" s="91">
        <f t="shared" si="641"/>
        <v>1.8491806405540101E-2</v>
      </c>
      <c r="MH154" s="91">
        <f t="shared" ref="MH154:OS154" si="643">(SQRT(MH145^2+MH148^2+MH152^2))/(MH144+MH147+MH151)</f>
        <v>1.8956274080456945E-2</v>
      </c>
      <c r="MI154" s="91" t="e">
        <f t="shared" si="643"/>
        <v>#DIV/0!</v>
      </c>
      <c r="MJ154" s="91">
        <f t="shared" si="643"/>
        <v>1.6094378396056007E-2</v>
      </c>
      <c r="MK154" s="91">
        <f t="shared" si="643"/>
        <v>1.9975455742407253E-2</v>
      </c>
      <c r="ML154" s="91">
        <f t="shared" si="643"/>
        <v>2.8495606845233393E-2</v>
      </c>
      <c r="MM154" s="91">
        <f t="shared" si="643"/>
        <v>2.5642181431053471E-2</v>
      </c>
      <c r="MN154" s="91">
        <f t="shared" si="643"/>
        <v>2.2770858903620246E-2</v>
      </c>
      <c r="MO154" s="91" t="e">
        <f t="shared" si="643"/>
        <v>#DIV/0!</v>
      </c>
      <c r="MP154" s="91">
        <f t="shared" si="643"/>
        <v>4.2324402991642959E-2</v>
      </c>
      <c r="MQ154" s="91">
        <f t="shared" si="643"/>
        <v>3.0878029550529675E-2</v>
      </c>
      <c r="MR154" s="91">
        <f t="shared" si="643"/>
        <v>6.9150034525402498E-2</v>
      </c>
      <c r="MS154" s="91">
        <f t="shared" si="643"/>
        <v>0.1279768520318432</v>
      </c>
      <c r="MT154" s="91">
        <f t="shared" si="643"/>
        <v>5.797387173184166E-2</v>
      </c>
      <c r="MU154" s="91" t="e">
        <f t="shared" si="643"/>
        <v>#DIV/0!</v>
      </c>
      <c r="MV154" s="91">
        <f t="shared" si="643"/>
        <v>0.10932991493747754</v>
      </c>
      <c r="MW154" s="91">
        <f t="shared" si="643"/>
        <v>0.16809219094890676</v>
      </c>
      <c r="MX154" s="91">
        <f t="shared" si="643"/>
        <v>6.2983769593274314E-2</v>
      </c>
      <c r="MY154" s="91">
        <f t="shared" si="643"/>
        <v>3.9615414387249241E-2</v>
      </c>
      <c r="MZ154" s="91">
        <f t="shared" si="643"/>
        <v>0.12783519380578939</v>
      </c>
      <c r="NA154" s="91" t="e">
        <f t="shared" si="643"/>
        <v>#DIV/0!</v>
      </c>
      <c r="NB154" s="91">
        <f t="shared" si="643"/>
        <v>0.19548712031310839</v>
      </c>
      <c r="NC154" s="91">
        <f t="shared" si="643"/>
        <v>6.1457431911188819E-2</v>
      </c>
      <c r="ND154" s="91">
        <f t="shared" si="643"/>
        <v>9.6571467710241859E-2</v>
      </c>
      <c r="NE154" s="91">
        <f t="shared" si="643"/>
        <v>0.78126353077895494</v>
      </c>
      <c r="NF154" s="91">
        <f t="shared" si="643"/>
        <v>0.11356009610938918</v>
      </c>
      <c r="NG154" s="91" t="e">
        <f t="shared" si="643"/>
        <v>#DIV/0!</v>
      </c>
      <c r="NH154" s="91">
        <f t="shared" si="643"/>
        <v>2.5856516675060694E-2</v>
      </c>
      <c r="NI154" s="91">
        <f t="shared" si="643"/>
        <v>3.7261538421126845E-2</v>
      </c>
      <c r="NJ154" s="91" t="e">
        <f t="shared" si="643"/>
        <v>#DIV/0!</v>
      </c>
      <c r="NK154" s="91">
        <f t="shared" si="643"/>
        <v>1.6884602009384297E-2</v>
      </c>
      <c r="NL154" s="91">
        <f t="shared" si="643"/>
        <v>1.9708245496790285E-2</v>
      </c>
      <c r="NM154" s="91">
        <f t="shared" si="643"/>
        <v>6.8169389897526897E-2</v>
      </c>
      <c r="NN154" s="91">
        <f t="shared" si="643"/>
        <v>5.9869751333860896E-2</v>
      </c>
      <c r="NO154" s="91">
        <f t="shared" si="643"/>
        <v>0.33866413871864465</v>
      </c>
      <c r="NP154" s="91" t="e">
        <f t="shared" si="643"/>
        <v>#DIV/0!</v>
      </c>
      <c r="NQ154" s="91">
        <f t="shared" si="643"/>
        <v>2.6886641410187952E-2</v>
      </c>
      <c r="NR154" s="91">
        <f t="shared" si="643"/>
        <v>2.6965454815602807E-2</v>
      </c>
      <c r="NS154" s="91">
        <f t="shared" si="643"/>
        <v>3.4410571586165201E-2</v>
      </c>
      <c r="NT154" s="91">
        <f t="shared" si="643"/>
        <v>6.8609694742128274E-2</v>
      </c>
      <c r="NU154" s="91">
        <f t="shared" si="643"/>
        <v>3.1796883438814705E-2</v>
      </c>
      <c r="NV154" s="91" t="e">
        <f t="shared" si="643"/>
        <v>#DIV/0!</v>
      </c>
      <c r="NW154" s="91">
        <f t="shared" si="643"/>
        <v>1.9767802284091206E-2</v>
      </c>
      <c r="NX154" s="91">
        <f t="shared" si="643"/>
        <v>2.3933422580072833E-2</v>
      </c>
      <c r="NY154" s="91">
        <f t="shared" si="643"/>
        <v>-0.9930375604019811</v>
      </c>
      <c r="NZ154" s="91">
        <f t="shared" si="643"/>
        <v>2.5906017975411481E-2</v>
      </c>
      <c r="OA154" s="91">
        <f t="shared" si="643"/>
        <v>1.6535040764772718E-2</v>
      </c>
      <c r="OB154" s="91" t="e">
        <f t="shared" si="643"/>
        <v>#DIV/0!</v>
      </c>
      <c r="OC154" s="91">
        <f t="shared" si="643"/>
        <v>1.7655284890917583E-2</v>
      </c>
      <c r="OD154" s="91">
        <f t="shared" si="643"/>
        <v>4.4468245589482445E-2</v>
      </c>
      <c r="OE154" s="91">
        <f t="shared" si="643"/>
        <v>2.9040559818905555E-2</v>
      </c>
      <c r="OF154" s="91">
        <f t="shared" si="643"/>
        <v>8.8673693562225334E-2</v>
      </c>
      <c r="OG154" s="91" t="e">
        <f t="shared" si="643"/>
        <v>#DIV/0!</v>
      </c>
      <c r="OH154" s="91">
        <f t="shared" si="643"/>
        <v>6.7716721689490444E-2</v>
      </c>
      <c r="OI154" s="91">
        <f t="shared" si="643"/>
        <v>2.1240136315842574E-2</v>
      </c>
      <c r="OJ154" s="91" t="e">
        <f t="shared" si="643"/>
        <v>#DIV/0!</v>
      </c>
      <c r="OK154" s="91">
        <f t="shared" si="643"/>
        <v>0.28237164894103844</v>
      </c>
      <c r="OL154" s="91">
        <f t="shared" si="643"/>
        <v>0.20638096798888397</v>
      </c>
      <c r="OM154" s="91" t="e">
        <f t="shared" si="643"/>
        <v>#DIV/0!</v>
      </c>
      <c r="ON154" s="91">
        <f t="shared" si="643"/>
        <v>0.1752671477392134</v>
      </c>
      <c r="OO154" s="91">
        <f t="shared" si="643"/>
        <v>7.5583017158387791E-2</v>
      </c>
      <c r="OP154" s="91" t="e">
        <f t="shared" si="643"/>
        <v>#DIV/0!</v>
      </c>
      <c r="OQ154" s="91">
        <f t="shared" si="643"/>
        <v>1.3244021452360017E-2</v>
      </c>
      <c r="OR154" s="91">
        <f t="shared" si="643"/>
        <v>1.3644914964198715E-2</v>
      </c>
      <c r="OS154" s="91" t="e">
        <f t="shared" si="643"/>
        <v>#DIV/0!</v>
      </c>
      <c r="OT154" s="91" t="e">
        <f t="shared" ref="OT154:OY154" si="644">(SQRT(OT145^2+OT148^2+OT152^2))/(OT144+OT147+OT151)</f>
        <v>#DIV/0!</v>
      </c>
      <c r="OU154" s="91">
        <f t="shared" si="644"/>
        <v>1.3919989809966074E-2</v>
      </c>
      <c r="OV154" s="91" t="e">
        <f t="shared" si="644"/>
        <v>#DIV/0!</v>
      </c>
      <c r="OW154" s="91" t="e">
        <f t="shared" si="644"/>
        <v>#DIV/0!</v>
      </c>
      <c r="OX154" s="91" t="e">
        <f t="shared" si="644"/>
        <v>#DIV/0!</v>
      </c>
      <c r="OY154" s="91" t="e">
        <f t="shared" si="644"/>
        <v>#DIV/0!</v>
      </c>
    </row>
    <row r="155" spans="1:415" ht="12">
      <c r="A155" s="73"/>
      <c r="B155" s="73"/>
      <c r="C155" s="7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/>
      <c r="AY155" s="83"/>
      <c r="AZ155" s="83"/>
      <c r="BA155" s="83"/>
      <c r="BB155" s="83"/>
      <c r="BC155" s="83"/>
      <c r="BD155" s="83"/>
      <c r="BE155" s="83"/>
      <c r="BF155" s="83"/>
      <c r="BG155" s="83"/>
      <c r="BH155" s="83"/>
      <c r="BI155" s="83"/>
      <c r="BJ155" s="83"/>
      <c r="BK155" s="83"/>
      <c r="BL155" s="83"/>
      <c r="BM155" s="83"/>
      <c r="BN155" s="83"/>
      <c r="BO155" s="83"/>
      <c r="BP155" s="83"/>
      <c r="BQ155" s="83"/>
      <c r="BR155" s="83"/>
      <c r="BS155" s="83"/>
      <c r="BT155" s="83"/>
      <c r="BU155" s="83"/>
      <c r="BV155" s="83"/>
      <c r="BW155" s="83"/>
      <c r="BX155" s="83"/>
      <c r="BY155" s="83"/>
      <c r="BZ155" s="83"/>
      <c r="CA155" s="83"/>
      <c r="CB155" s="83"/>
      <c r="CC155" s="83"/>
      <c r="CD155" s="83"/>
      <c r="CE155" s="83"/>
      <c r="CF155" s="83"/>
      <c r="CG155" s="83"/>
      <c r="CH155" s="83"/>
      <c r="CI155" s="83"/>
      <c r="CJ155" s="83"/>
      <c r="CK155" s="83"/>
      <c r="CL155" s="83"/>
      <c r="CM155" s="83"/>
      <c r="CN155" s="179"/>
      <c r="CO155" s="83"/>
      <c r="CP155" s="83"/>
      <c r="CQ155" s="83"/>
      <c r="CR155" s="83"/>
      <c r="CS155" s="83"/>
      <c r="CT155" s="83"/>
      <c r="CU155" s="83"/>
      <c r="CV155" s="83"/>
      <c r="CW155" s="83"/>
      <c r="CX155" s="83"/>
      <c r="CY155" s="83"/>
      <c r="CZ155" s="83"/>
      <c r="DA155" s="83"/>
      <c r="DB155" s="83"/>
      <c r="DC155" s="83"/>
      <c r="DD155" s="83"/>
      <c r="DE155" s="83"/>
      <c r="DF155" s="83"/>
      <c r="DG155" s="83"/>
      <c r="DH155" s="83"/>
      <c r="DI155" s="83"/>
      <c r="DJ155" s="83"/>
      <c r="DK155" s="83"/>
      <c r="DL155" s="83"/>
      <c r="DM155" s="83"/>
      <c r="DN155" s="83"/>
      <c r="DO155" s="83"/>
      <c r="DP155" s="83"/>
      <c r="DQ155" s="83"/>
      <c r="DR155" s="83"/>
      <c r="DS155" s="83"/>
      <c r="DT155" s="83"/>
      <c r="DU155" s="83"/>
      <c r="DV155" s="83"/>
      <c r="DW155" s="83"/>
      <c r="DX155" s="83"/>
      <c r="DY155" s="83"/>
      <c r="DZ155" s="83"/>
      <c r="EA155" s="83"/>
      <c r="EB155" s="83"/>
      <c r="EC155" s="83"/>
      <c r="ED155" s="83"/>
      <c r="EE155" s="83"/>
      <c r="EF155" s="83"/>
      <c r="EG155" s="83"/>
      <c r="EH155" s="83"/>
      <c r="EI155" s="83"/>
      <c r="EJ155" s="83"/>
      <c r="EK155" s="83"/>
      <c r="EL155" s="83"/>
      <c r="EM155" s="83"/>
      <c r="EN155" s="83"/>
      <c r="EO155" s="83"/>
      <c r="EP155" s="83"/>
      <c r="EQ155" s="83"/>
      <c r="ER155" s="83"/>
      <c r="ES155" s="83"/>
      <c r="ET155" s="83"/>
      <c r="EU155" s="83"/>
      <c r="EV155" s="83"/>
      <c r="EW155" s="83"/>
      <c r="EX155" s="83"/>
      <c r="EY155" s="83"/>
      <c r="EZ155" s="83"/>
      <c r="FA155" s="83"/>
      <c r="FB155" s="83"/>
      <c r="FC155" s="83"/>
      <c r="FD155" s="83"/>
      <c r="FE155" s="83"/>
      <c r="FF155" s="83"/>
      <c r="FG155" s="83"/>
      <c r="FH155" s="83"/>
      <c r="FI155" s="83"/>
      <c r="FJ155" s="83"/>
      <c r="FK155" s="83"/>
      <c r="FL155" s="83"/>
      <c r="FM155" s="83"/>
      <c r="FN155" s="83"/>
      <c r="FO155" s="83"/>
      <c r="FP155" s="83"/>
      <c r="FQ155" s="83"/>
      <c r="FR155" s="83"/>
      <c r="FS155" s="83"/>
      <c r="FT155" s="83"/>
      <c r="FU155" s="83"/>
      <c r="FV155" s="83"/>
      <c r="FW155" s="83"/>
      <c r="FX155" s="83"/>
      <c r="FY155" s="83"/>
      <c r="FZ155" s="83"/>
      <c r="GA155" s="83"/>
      <c r="GB155" s="83"/>
      <c r="GC155" s="83"/>
      <c r="GD155" s="83"/>
      <c r="GE155" s="83"/>
      <c r="GF155" s="83"/>
      <c r="GG155" s="83"/>
      <c r="GH155" s="83"/>
      <c r="GI155" s="83"/>
      <c r="GJ155" s="83"/>
      <c r="GK155" s="83"/>
      <c r="GL155" s="83"/>
      <c r="GM155" s="83"/>
      <c r="GN155" s="83"/>
      <c r="GO155" s="83"/>
      <c r="GP155" s="83"/>
      <c r="GQ155" s="179"/>
      <c r="GR155" s="83"/>
      <c r="GS155" s="83"/>
      <c r="GT155" s="83"/>
      <c r="GU155" s="83"/>
      <c r="GV155" s="83"/>
      <c r="GW155" s="83"/>
      <c r="GX155" s="83"/>
      <c r="GY155" s="83"/>
      <c r="GZ155" s="83"/>
      <c r="HA155" s="83"/>
      <c r="HB155" s="83"/>
      <c r="HC155" s="83"/>
      <c r="HD155" s="83"/>
      <c r="HE155" s="83"/>
      <c r="HF155" s="83"/>
      <c r="HG155" s="83"/>
      <c r="HH155" s="83"/>
      <c r="HI155" s="83"/>
      <c r="HJ155" s="83"/>
      <c r="HK155" s="83"/>
      <c r="HL155" s="83"/>
      <c r="HM155" s="83"/>
      <c r="HN155" s="83"/>
      <c r="HO155" s="83"/>
      <c r="HP155" s="83"/>
      <c r="HQ155" s="83"/>
      <c r="HR155" s="83"/>
      <c r="HS155" s="83"/>
      <c r="HT155" s="83"/>
      <c r="HU155" s="83"/>
      <c r="HV155" s="83"/>
      <c r="HW155" s="83"/>
      <c r="HX155" s="83"/>
      <c r="HY155" s="83"/>
      <c r="HZ155" s="83"/>
      <c r="IA155" s="83"/>
      <c r="IB155" s="83"/>
      <c r="IC155" s="83"/>
      <c r="ID155" s="83"/>
      <c r="IE155" s="83"/>
      <c r="IF155" s="83"/>
      <c r="IG155" s="83"/>
      <c r="IH155" s="83"/>
      <c r="II155" s="83"/>
      <c r="IJ155" s="83"/>
      <c r="IK155" s="83"/>
      <c r="IL155" s="83"/>
      <c r="IM155" s="83"/>
      <c r="IN155" s="83"/>
      <c r="IO155" s="83"/>
      <c r="IP155" s="83"/>
      <c r="IQ155" s="83"/>
      <c r="IR155" s="83"/>
      <c r="IS155" s="83"/>
      <c r="IT155" s="83"/>
      <c r="IU155" s="83"/>
      <c r="IV155" s="83"/>
      <c r="IW155" s="179"/>
      <c r="IX155" s="83"/>
      <c r="IY155" s="83"/>
      <c r="IZ155" s="83"/>
      <c r="JA155" s="83"/>
      <c r="JB155" s="83"/>
      <c r="JC155" s="83"/>
      <c r="JD155" s="83"/>
      <c r="JE155" s="83"/>
      <c r="JF155" s="83"/>
      <c r="JG155" s="83"/>
      <c r="JH155" s="83"/>
      <c r="JI155" s="83"/>
      <c r="JJ155" s="83"/>
      <c r="JK155" s="83"/>
      <c r="JL155" s="83"/>
      <c r="JM155" s="83"/>
      <c r="JN155" s="83"/>
      <c r="JO155" s="83"/>
      <c r="JP155" s="83"/>
      <c r="JQ155" s="83"/>
      <c r="JR155" s="83"/>
      <c r="JS155" s="83"/>
      <c r="JT155" s="83"/>
      <c r="JU155" s="83"/>
      <c r="JV155" s="83"/>
      <c r="JW155" s="83"/>
      <c r="JX155" s="83"/>
      <c r="JY155" s="83"/>
      <c r="JZ155" s="83"/>
      <c r="KA155" s="83"/>
      <c r="KB155" s="83"/>
      <c r="KC155" s="83"/>
      <c r="KD155" s="83"/>
      <c r="KE155" s="83"/>
      <c r="KF155" s="83"/>
      <c r="KG155" s="83"/>
      <c r="KH155" s="83"/>
      <c r="KI155" s="83"/>
      <c r="KJ155" s="83"/>
      <c r="KK155" s="83"/>
      <c r="KL155" s="83"/>
      <c r="KM155" s="83"/>
      <c r="KN155" s="83"/>
      <c r="KO155" s="83"/>
      <c r="KP155" s="83"/>
      <c r="KQ155" s="83"/>
      <c r="KR155" s="83"/>
      <c r="KS155" s="83"/>
      <c r="KT155" s="83"/>
      <c r="KU155" s="83"/>
      <c r="KV155" s="83"/>
      <c r="KW155" s="83"/>
      <c r="KX155" s="83"/>
      <c r="KY155" s="83"/>
      <c r="KZ155" s="83"/>
      <c r="LA155" s="83"/>
      <c r="LB155" s="83"/>
      <c r="LC155" s="83"/>
      <c r="LD155" s="83"/>
      <c r="LE155" s="83"/>
      <c r="LF155" s="83"/>
      <c r="LG155" s="83"/>
      <c r="LH155" s="83"/>
      <c r="LI155" s="83"/>
      <c r="LJ155" s="83"/>
      <c r="LK155" s="83"/>
      <c r="LL155" s="83"/>
      <c r="LM155" s="83"/>
      <c r="LN155" s="83"/>
      <c r="LO155" s="83"/>
      <c r="LP155" s="83"/>
      <c r="LQ155" s="83"/>
      <c r="LR155" s="83"/>
      <c r="LS155" s="83"/>
      <c r="LT155" s="83"/>
      <c r="LU155" s="83"/>
      <c r="LV155" s="83"/>
      <c r="LW155" s="83"/>
      <c r="LX155" s="83"/>
      <c r="LY155" s="83"/>
      <c r="LZ155" s="83"/>
      <c r="MA155" s="83"/>
      <c r="MB155" s="83"/>
      <c r="MC155" s="83"/>
      <c r="MD155" s="83"/>
      <c r="ME155" s="83"/>
      <c r="MF155" s="83"/>
      <c r="MG155" s="83"/>
      <c r="MH155" s="83"/>
      <c r="MI155" s="83"/>
      <c r="MJ155" s="83"/>
      <c r="MK155" s="83"/>
      <c r="ML155" s="83"/>
      <c r="MM155" s="83"/>
      <c r="MN155" s="83"/>
      <c r="MO155" s="83"/>
      <c r="MP155" s="83"/>
      <c r="MQ155" s="83"/>
      <c r="MR155" s="83"/>
      <c r="MS155" s="83"/>
      <c r="MT155" s="83"/>
      <c r="MU155" s="83"/>
      <c r="MV155" s="83"/>
      <c r="MW155" s="83"/>
      <c r="MX155" s="83"/>
      <c r="MY155" s="83"/>
      <c r="MZ155" s="83"/>
      <c r="NA155" s="83"/>
      <c r="NB155" s="83"/>
      <c r="NC155" s="83"/>
      <c r="ND155" s="83"/>
      <c r="NE155" s="83"/>
      <c r="NF155" s="83"/>
      <c r="NG155" s="83"/>
      <c r="NH155" s="83"/>
      <c r="NI155" s="83"/>
      <c r="NJ155" s="83"/>
      <c r="NK155" s="83"/>
      <c r="NL155" s="83"/>
      <c r="NM155" s="83"/>
      <c r="NN155" s="83"/>
      <c r="NO155" s="83"/>
      <c r="NP155" s="83"/>
      <c r="NQ155" s="83"/>
      <c r="NR155" s="83"/>
      <c r="NS155" s="83"/>
      <c r="NT155" s="83"/>
      <c r="NU155" s="83"/>
      <c r="NV155" s="83"/>
      <c r="NW155" s="83"/>
      <c r="NX155" s="83"/>
      <c r="NY155" s="83"/>
      <c r="NZ155" s="83"/>
      <c r="OA155" s="83"/>
      <c r="OB155" s="83"/>
      <c r="OC155" s="83"/>
      <c r="OD155" s="83"/>
      <c r="OE155" s="83"/>
      <c r="OF155" s="83"/>
      <c r="OG155" s="83"/>
      <c r="OH155" s="83"/>
      <c r="OI155" s="83"/>
      <c r="OJ155" s="83"/>
      <c r="OK155" s="83"/>
      <c r="OL155" s="83"/>
      <c r="OM155" s="83"/>
      <c r="ON155" s="83"/>
      <c r="OO155" s="83"/>
      <c r="OP155" s="83"/>
      <c r="OQ155" s="83"/>
      <c r="OR155" s="83"/>
      <c r="OS155" s="83"/>
      <c r="OT155" s="83"/>
      <c r="OU155" s="83"/>
      <c r="OV155" s="83"/>
      <c r="OW155" s="83"/>
      <c r="OX155" s="83"/>
      <c r="OY155" s="83"/>
    </row>
    <row r="156" spans="1:415" ht="12">
      <c r="A156" s="93" t="s">
        <v>35</v>
      </c>
      <c r="B156" s="8"/>
      <c r="C156" s="8"/>
      <c r="D156" s="56">
        <f t="shared" ref="D156:E157" si="645">D118</f>
        <v>2.2774212854679928E-9</v>
      </c>
      <c r="E156" s="56">
        <f t="shared" si="645"/>
        <v>5.3275333297768154E-9</v>
      </c>
      <c r="F156" s="56">
        <f>F118</f>
        <v>1.7749835157830478E-8</v>
      </c>
      <c r="G156" s="56">
        <f t="shared" ref="G156:BR157" si="646">G118</f>
        <v>5.6959645653362094E-9</v>
      </c>
      <c r="H156" s="56">
        <f t="shared" si="646"/>
        <v>9.4784819540172766E-9</v>
      </c>
      <c r="I156" s="56">
        <f t="shared" si="646"/>
        <v>9.9051203032389501E-9</v>
      </c>
      <c r="J156" s="56">
        <f t="shared" si="646"/>
        <v>6.0521032886377677E-9</v>
      </c>
      <c r="K156" s="56">
        <f t="shared" si="646"/>
        <v>1.767550804307242E-8</v>
      </c>
      <c r="L156" s="56">
        <f t="shared" si="646"/>
        <v>1.3979418843120692E-8</v>
      </c>
      <c r="M156" s="56">
        <f t="shared" si="646"/>
        <v>3.4489714390363361E-8</v>
      </c>
      <c r="N156" s="56">
        <f t="shared" si="646"/>
        <v>1.272613094641501E-8</v>
      </c>
      <c r="O156" s="56">
        <f t="shared" si="646"/>
        <v>3.2497291999186634E-8</v>
      </c>
      <c r="P156" s="56">
        <f t="shared" si="646"/>
        <v>7.3862791812617242E-9</v>
      </c>
      <c r="Q156" s="56">
        <f t="shared" si="646"/>
        <v>2.9945211826747249E-9</v>
      </c>
      <c r="R156" s="56">
        <f t="shared" si="646"/>
        <v>2.0024942069985037E-9</v>
      </c>
      <c r="S156" s="56">
        <f t="shared" si="646"/>
        <v>2.3988560131147738E-9</v>
      </c>
      <c r="T156" s="56"/>
      <c r="U156" s="56"/>
      <c r="V156" s="56">
        <f t="shared" si="646"/>
        <v>2.8539630179089853E-10</v>
      </c>
      <c r="W156" s="56">
        <f t="shared" si="646"/>
        <v>3.1619075092810135E-10</v>
      </c>
      <c r="X156" s="56">
        <f t="shared" si="646"/>
        <v>8.8603059362999434E-11</v>
      </c>
      <c r="Y156" s="56">
        <f t="shared" si="646"/>
        <v>6.6399063025717109E-10</v>
      </c>
      <c r="Z156" s="56">
        <f t="shared" si="646"/>
        <v>1.6665417556910541E-10</v>
      </c>
      <c r="AA156" s="56"/>
      <c r="AB156" s="56">
        <f t="shared" si="646"/>
        <v>1.2691347326429063E-10</v>
      </c>
      <c r="AC156" s="56">
        <f t="shared" si="646"/>
        <v>1.8413582152059569E-10</v>
      </c>
      <c r="AD156" s="56">
        <f t="shared" si="646"/>
        <v>2.3203040339582198E-10</v>
      </c>
      <c r="AE156" s="56">
        <f t="shared" si="646"/>
        <v>3.9901430305439418E-11</v>
      </c>
      <c r="AF156" s="56">
        <f t="shared" si="646"/>
        <v>2.0221835759765469E-11</v>
      </c>
      <c r="AG156" s="56"/>
      <c r="AH156" s="56">
        <f t="shared" si="646"/>
        <v>2.0160588306277016E-10</v>
      </c>
      <c r="AI156" s="56">
        <f t="shared" si="646"/>
        <v>1.3682741075674872E-10</v>
      </c>
      <c r="AJ156" s="56">
        <f t="shared" si="646"/>
        <v>1.334061439959114E-9</v>
      </c>
      <c r="AK156" s="56">
        <f t="shared" si="646"/>
        <v>5.9973963472199563E-10</v>
      </c>
      <c r="AL156" s="56">
        <f t="shared" si="646"/>
        <v>2.0041423349115197E-10</v>
      </c>
      <c r="AM156" s="56"/>
      <c r="AN156" s="56">
        <f t="shared" si="646"/>
        <v>4.7893200831919596E-10</v>
      </c>
      <c r="AO156" s="56">
        <f t="shared" si="646"/>
        <v>3.2310548484870001E-10</v>
      </c>
      <c r="AP156" s="56">
        <f t="shared" si="646"/>
        <v>5.393713470424976E-10</v>
      </c>
      <c r="AQ156" s="56">
        <f t="shared" si="646"/>
        <v>1.1858428296623342E-10</v>
      </c>
      <c r="AR156" s="56">
        <f t="shared" si="646"/>
        <v>2.1185345154352317E-10</v>
      </c>
      <c r="AS156" s="56"/>
      <c r="AT156" s="56">
        <f t="shared" si="646"/>
        <v>4.640773494086767E-10</v>
      </c>
      <c r="AU156" s="56">
        <f t="shared" si="646"/>
        <v>1.6488692448467046E-9</v>
      </c>
      <c r="AV156" s="56">
        <f t="shared" si="646"/>
        <v>2.3175821662233689E-9</v>
      </c>
      <c r="AW156" s="56">
        <f t="shared" si="646"/>
        <v>9.3620092631622532E-10</v>
      </c>
      <c r="AX156" s="56">
        <f t="shared" si="646"/>
        <v>7.3216593943693627E-10</v>
      </c>
      <c r="AY156" s="56"/>
      <c r="AZ156" s="56">
        <f t="shared" si="646"/>
        <v>1.0995544261387431E-10</v>
      </c>
      <c r="BA156" s="56">
        <f t="shared" si="646"/>
        <v>5.3896169052875157E-11</v>
      </c>
      <c r="BB156" s="56">
        <f t="shared" si="646"/>
        <v>4.0389052165333374E-10</v>
      </c>
      <c r="BC156" s="56">
        <f t="shared" si="646"/>
        <v>1.0736980245458866E-10</v>
      </c>
      <c r="BD156" s="56"/>
      <c r="BE156" s="56">
        <f t="shared" si="646"/>
        <v>6.1010400983162632E-11</v>
      </c>
      <c r="BF156" s="56">
        <f t="shared" si="646"/>
        <v>5.9426415552494616E-10</v>
      </c>
      <c r="BG156" s="56">
        <f t="shared" si="646"/>
        <v>7.7373038231138108E-10</v>
      </c>
      <c r="BH156" s="56">
        <f t="shared" si="646"/>
        <v>1.5347736781329381E-9</v>
      </c>
      <c r="BI156" s="56"/>
      <c r="BJ156" s="56">
        <f t="shared" si="646"/>
        <v>5.9547579979982819E-10</v>
      </c>
      <c r="BK156" s="56">
        <f t="shared" si="646"/>
        <v>2.1623930891048347E-10</v>
      </c>
      <c r="BL156" s="56">
        <f t="shared" si="646"/>
        <v>3.6145643963969073E-9</v>
      </c>
      <c r="BM156" s="56">
        <f t="shared" si="646"/>
        <v>9.4250840508521482E-10</v>
      </c>
      <c r="BN156" s="56"/>
      <c r="BO156" s="56">
        <f t="shared" si="646"/>
        <v>7.0534265537058465E-11</v>
      </c>
      <c r="BP156" s="56">
        <f t="shared" si="646"/>
        <v>1.0481500759932538E-9</v>
      </c>
      <c r="BQ156" s="56">
        <f t="shared" si="646"/>
        <v>3.6652421053100221E-10</v>
      </c>
      <c r="BR156" s="56">
        <f t="shared" si="646"/>
        <v>2.447412195136427E-10</v>
      </c>
      <c r="BS156" s="56"/>
      <c r="BT156" s="56">
        <f t="shared" ref="BT156:DV157" si="647">BT118</f>
        <v>3.1631141531501521E-10</v>
      </c>
      <c r="BU156" s="56">
        <f t="shared" si="647"/>
        <v>2.1369291132833802E-10</v>
      </c>
      <c r="BV156" s="56">
        <f t="shared" si="647"/>
        <v>1.7320339906552013E-10</v>
      </c>
      <c r="BW156" s="56"/>
      <c r="BX156" s="56">
        <f t="shared" si="647"/>
        <v>-1.8325626956466215E-12</v>
      </c>
      <c r="BY156" s="56"/>
      <c r="BZ156" s="56">
        <f t="shared" si="647"/>
        <v>5.0303316541594354E-10</v>
      </c>
      <c r="CA156" s="56">
        <f t="shared" si="647"/>
        <v>-1.7103019841364074E-12</v>
      </c>
      <c r="CB156" s="56">
        <f t="shared" si="647"/>
        <v>1.0629249878292032E-10</v>
      </c>
      <c r="CC156" s="56">
        <f t="shared" ref="CC156:CE157" si="648">CC118</f>
        <v>-1.1771419114678578E-12</v>
      </c>
      <c r="CD156" s="56">
        <f t="shared" si="648"/>
        <v>6.9646625736184543E-10</v>
      </c>
      <c r="CE156" s="56">
        <f t="shared" si="648"/>
        <v>1.1448346032129485E-9</v>
      </c>
      <c r="CF156" s="56"/>
      <c r="CG156" s="56">
        <f t="shared" si="647"/>
        <v>4.554462179997143E-10</v>
      </c>
      <c r="CH156" s="56"/>
      <c r="CI156" s="56">
        <f>CI118</f>
        <v>1.8840066136395988E-9</v>
      </c>
      <c r="CJ156" s="56"/>
      <c r="CK156" s="56">
        <f>CK118</f>
        <v>9.7605016430572887E-10</v>
      </c>
      <c r="CL156" s="56">
        <f>CL118</f>
        <v>1.2107459883872785E-9</v>
      </c>
      <c r="CM156" s="56">
        <f t="shared" si="647"/>
        <v>1.0326911892350786E-9</v>
      </c>
      <c r="CN156" s="165">
        <f t="shared" si="647"/>
        <v>-2.9135617968678986E-12</v>
      </c>
      <c r="CO156" s="56">
        <f t="shared" si="647"/>
        <v>5.5986418330358568E-9</v>
      </c>
      <c r="CP156" s="56">
        <f t="shared" si="647"/>
        <v>8.3087869245280278E-9</v>
      </c>
      <c r="CQ156" s="56">
        <f t="shared" si="647"/>
        <v>8.441669946599335E-9</v>
      </c>
      <c r="CR156" s="56">
        <f t="shared" si="647"/>
        <v>9.0478962887989201E-9</v>
      </c>
      <c r="CS156" s="56"/>
      <c r="CT156" s="56">
        <f t="shared" si="647"/>
        <v>4.8118066756589095E-10</v>
      </c>
      <c r="CU156" s="56">
        <f t="shared" si="647"/>
        <v>3.5958402319056221E-9</v>
      </c>
      <c r="CV156" s="56">
        <f t="shared" si="647"/>
        <v>-7.4096681290649546E-13</v>
      </c>
      <c r="CW156" s="56">
        <f t="shared" si="647"/>
        <v>-1.5717171167037095E-12</v>
      </c>
      <c r="CX156" s="56">
        <f t="shared" si="647"/>
        <v>2.3068952799994439E-10</v>
      </c>
      <c r="CY156" s="56"/>
      <c r="CZ156" s="56">
        <f t="shared" si="647"/>
        <v>3.6396203102632852E-11</v>
      </c>
      <c r="DA156" s="56">
        <f t="shared" si="647"/>
        <v>1.092135347085903E-10</v>
      </c>
      <c r="DB156" s="56">
        <f t="shared" si="647"/>
        <v>8.2903935720912922E-11</v>
      </c>
      <c r="DC156" s="56">
        <f>DC118</f>
        <v>1.4453261640358174E-9</v>
      </c>
      <c r="DD156" s="56">
        <f>DD118</f>
        <v>1.2736811223076382E-9</v>
      </c>
      <c r="DE156" s="56"/>
      <c r="DF156" s="56"/>
      <c r="DG156" s="56">
        <f t="shared" si="647"/>
        <v>6.7460640345815097E-10</v>
      </c>
      <c r="DH156" s="56">
        <f t="shared" si="647"/>
        <v>4.56066446843406E-10</v>
      </c>
      <c r="DI156" s="56">
        <f t="shared" si="647"/>
        <v>1.00727491198958E-9</v>
      </c>
      <c r="DJ156" s="56">
        <f>DJ118</f>
        <v>7.712019890084508E-10</v>
      </c>
      <c r="DK156" s="56">
        <f>DK118</f>
        <v>7.5333296346939895E-10</v>
      </c>
      <c r="DL156" s="56"/>
      <c r="DM156" s="56">
        <f t="shared" si="647"/>
        <v>1.2541212755620345E-9</v>
      </c>
      <c r="DN156" s="56">
        <f t="shared" si="647"/>
        <v>4.3875836137460806E-9</v>
      </c>
      <c r="DO156" s="56">
        <f t="shared" si="647"/>
        <v>1.2280530076580847E-9</v>
      </c>
      <c r="DP156" s="56">
        <f>DP118</f>
        <v>8.6367278219149616E-9</v>
      </c>
      <c r="DQ156" s="56">
        <f>DQ118</f>
        <v>2.4981100865851031E-9</v>
      </c>
      <c r="DR156" s="56"/>
      <c r="DS156" s="56">
        <f>DS118</f>
        <v>1.6431402162387236E-9</v>
      </c>
      <c r="DT156" s="56">
        <f t="shared" si="647"/>
        <v>7.9484491711145047E-10</v>
      </c>
      <c r="DU156" s="56">
        <f t="shared" si="647"/>
        <v>9.258922064368701E-10</v>
      </c>
      <c r="DV156" s="56">
        <f t="shared" si="647"/>
        <v>4.5828009134156699E-9</v>
      </c>
      <c r="DW156" s="56">
        <f>DW118</f>
        <v>3.9925816226827017E-10</v>
      </c>
      <c r="DX156" s="56"/>
      <c r="DY156" s="56">
        <f t="shared" ref="DY156:GP157" si="649">DY118</f>
        <v>1.2734984324218258E-9</v>
      </c>
      <c r="DZ156" s="56">
        <f t="shared" si="649"/>
        <v>1.3267897487425151E-9</v>
      </c>
      <c r="EA156" s="56">
        <f t="shared" si="649"/>
        <v>1.1170429645741159E-9</v>
      </c>
      <c r="EB156" s="56">
        <f t="shared" si="649"/>
        <v>7.8907928446002895E-10</v>
      </c>
      <c r="EC156" s="56">
        <f>EC118</f>
        <v>1.3634622999361117E-9</v>
      </c>
      <c r="ED156" s="56"/>
      <c r="EE156" s="56">
        <f t="shared" ref="EE156:EH157" si="650">EE118</f>
        <v>3.0165951729268587E-11</v>
      </c>
      <c r="EF156" s="56">
        <f t="shared" si="650"/>
        <v>5.0102455399942371E-11</v>
      </c>
      <c r="EG156" s="56">
        <f t="shared" si="650"/>
        <v>2.7751151729423101E-10</v>
      </c>
      <c r="EH156" s="56">
        <f t="shared" si="650"/>
        <v>2.0222448908377236E-10</v>
      </c>
      <c r="EI156" s="56">
        <f t="shared" si="649"/>
        <v>4.0190453427674627E-10</v>
      </c>
      <c r="EJ156" s="56"/>
      <c r="EK156" s="56">
        <f>EK118</f>
        <v>3.064813360564997E-9</v>
      </c>
      <c r="EL156" s="56">
        <f t="shared" si="649"/>
        <v>2.4739814890737293E-9</v>
      </c>
      <c r="EM156" s="56">
        <f t="shared" si="649"/>
        <v>1.3338928517925388E-9</v>
      </c>
      <c r="EN156" s="56">
        <f>EN118</f>
        <v>9.0695561037167161E-10</v>
      </c>
      <c r="EO156" s="56">
        <f>EO118</f>
        <v>2.574433861102291E-9</v>
      </c>
      <c r="EP156" s="56"/>
      <c r="EQ156" s="56">
        <f t="shared" si="649"/>
        <v>3.3764129946409629E-10</v>
      </c>
      <c r="ER156" s="56">
        <f t="shared" si="649"/>
        <v>1.0539698453550506E-9</v>
      </c>
      <c r="ES156" s="56">
        <f t="shared" si="649"/>
        <v>1.4139162844499858E-9</v>
      </c>
      <c r="ET156" s="56">
        <f>ET118</f>
        <v>1.0105182213204229E-9</v>
      </c>
      <c r="EU156" s="56">
        <f>EU118</f>
        <v>7.9124750516242817E-10</v>
      </c>
      <c r="EV156" s="56"/>
      <c r="EW156" s="56">
        <f>EW118</f>
        <v>4.5200366436221126E-10</v>
      </c>
      <c r="EX156" s="56">
        <f t="shared" si="649"/>
        <v>2.1021322458435982E-10</v>
      </c>
      <c r="EY156" s="56">
        <f t="shared" si="649"/>
        <v>4.6281755812704861E-11</v>
      </c>
      <c r="EZ156" s="56">
        <f>EZ118</f>
        <v>5.9914937938845016E-12</v>
      </c>
      <c r="FA156" s="56"/>
      <c r="FB156" s="56"/>
      <c r="FC156" s="56">
        <f t="shared" ref="FC156:FF157" si="651">FC118</f>
        <v>3.7206969712209601E-10</v>
      </c>
      <c r="FD156" s="56">
        <f t="shared" si="651"/>
        <v>2.968852910079887E-10</v>
      </c>
      <c r="FE156" s="56">
        <f t="shared" si="651"/>
        <v>2.5759305706906952E-10</v>
      </c>
      <c r="FF156" s="56">
        <f t="shared" si="651"/>
        <v>2.1341443254234042E-10</v>
      </c>
      <c r="FG156" s="56"/>
      <c r="FH156" s="56">
        <f t="shared" si="649"/>
        <v>2.3449293595189921E-10</v>
      </c>
      <c r="FI156" s="56">
        <f t="shared" si="649"/>
        <v>1.5189530506802507E-10</v>
      </c>
      <c r="FJ156" s="56">
        <f t="shared" si="649"/>
        <v>8.6560604773923117E-10</v>
      </c>
      <c r="FK156" s="56">
        <f t="shared" si="649"/>
        <v>4.7109137428357556E-10</v>
      </c>
      <c r="FL156" s="56">
        <f t="shared" si="649"/>
        <v>4.989602276876108E-10</v>
      </c>
      <c r="FM156" s="56"/>
      <c r="FN156" s="56">
        <f t="shared" si="649"/>
        <v>5.958084214750833E-10</v>
      </c>
      <c r="FO156" s="56">
        <f t="shared" si="649"/>
        <v>1.2572367771538314E-9</v>
      </c>
      <c r="FP156" s="56">
        <f t="shared" si="649"/>
        <v>5.9602292739150012E-9</v>
      </c>
      <c r="FQ156" s="56">
        <f t="shared" si="649"/>
        <v>1.7012519951732358E-10</v>
      </c>
      <c r="FR156" s="56">
        <f t="shared" si="649"/>
        <v>7.6853366992442345E-11</v>
      </c>
      <c r="FS156" s="56"/>
      <c r="FT156" s="56">
        <f t="shared" ref="FT156:FV157" si="652">FT118</f>
        <v>3.506754334160713E-10</v>
      </c>
      <c r="FU156" s="56">
        <f t="shared" si="652"/>
        <v>8.4855499173007206E-10</v>
      </c>
      <c r="FV156" s="56">
        <f t="shared" si="652"/>
        <v>2.455644692992926E-10</v>
      </c>
      <c r="FW156" s="56">
        <f t="shared" si="649"/>
        <v>8.2424370433288608E-10</v>
      </c>
      <c r="FX156" s="56">
        <f t="shared" si="649"/>
        <v>3.6950640014399952E-10</v>
      </c>
      <c r="FY156" s="56"/>
      <c r="FZ156" s="56">
        <f t="shared" si="649"/>
        <v>8.3360871809781603E-9</v>
      </c>
      <c r="GA156" s="56">
        <f t="shared" si="649"/>
        <v>1.2868007139501054E-8</v>
      </c>
      <c r="GB156" s="56">
        <f t="shared" si="649"/>
        <v>2.061862065832644E-8</v>
      </c>
      <c r="GC156" s="56">
        <f t="shared" si="649"/>
        <v>1.035945284737367E-8</v>
      </c>
      <c r="GD156" s="56">
        <f t="shared" si="649"/>
        <v>5.2070695448719878E-9</v>
      </c>
      <c r="GE156" s="56"/>
      <c r="GF156" s="56">
        <f t="shared" si="649"/>
        <v>1.5336773986074379E-9</v>
      </c>
      <c r="GG156" s="56">
        <f t="shared" si="649"/>
        <v>1.0415251306231454E-9</v>
      </c>
      <c r="GH156" s="56">
        <f t="shared" si="649"/>
        <v>5.8089100289775809E-10</v>
      </c>
      <c r="GI156" s="56">
        <f t="shared" si="649"/>
        <v>1.0779405627181913E-9</v>
      </c>
      <c r="GJ156" s="56">
        <f t="shared" si="649"/>
        <v>6.5644628278132245E-11</v>
      </c>
      <c r="GK156" s="56"/>
      <c r="GL156" s="56">
        <f t="shared" si="649"/>
        <v>1.1808038455744491E-10</v>
      </c>
      <c r="GM156" s="56">
        <f t="shared" si="649"/>
        <v>2.5096509808420421E-10</v>
      </c>
      <c r="GN156" s="56">
        <f t="shared" si="649"/>
        <v>7.8323095268334256E-10</v>
      </c>
      <c r="GO156" s="56">
        <f t="shared" si="649"/>
        <v>2.3132330402356527E-10</v>
      </c>
      <c r="GP156" s="56">
        <f t="shared" si="649"/>
        <v>1.9558450113523208E-10</v>
      </c>
      <c r="GQ156" s="165">
        <f t="shared" ref="GQ156:JH157" si="653">GQ118</f>
        <v>-3.4137527241320436E-12</v>
      </c>
      <c r="GR156" s="56">
        <f t="shared" si="653"/>
        <v>6.5238917597076135E-9</v>
      </c>
      <c r="GS156" s="56">
        <f t="shared" si="653"/>
        <v>4.8534237321125625E-9</v>
      </c>
      <c r="GT156" s="56">
        <f t="shared" si="653"/>
        <v>7.6756793935996841E-9</v>
      </c>
      <c r="GU156" s="56"/>
      <c r="GV156" s="56">
        <f t="shared" si="653"/>
        <v>3.1737862100571436E-9</v>
      </c>
      <c r="GW156" s="56">
        <f t="shared" si="653"/>
        <v>2.0047284143119089E-10</v>
      </c>
      <c r="GX156" s="56">
        <f t="shared" si="653"/>
        <v>5.9838163084452739E-10</v>
      </c>
      <c r="GY156" s="56">
        <f t="shared" si="653"/>
        <v>7.8794310688896965E-10</v>
      </c>
      <c r="GZ156" s="56">
        <f t="shared" si="653"/>
        <v>3.2854470339756489E-10</v>
      </c>
      <c r="HA156" s="56">
        <f t="shared" si="653"/>
        <v>6.5941628869094501E-10</v>
      </c>
      <c r="HB156" s="56">
        <f t="shared" si="653"/>
        <v>1.1088585854344405E-9</v>
      </c>
      <c r="HC156" s="56">
        <f t="shared" si="653"/>
        <v>3.6284356916283355E-10</v>
      </c>
      <c r="HD156" s="56">
        <f t="shared" si="653"/>
        <v>3.007694265840469E-10</v>
      </c>
      <c r="HE156" s="56">
        <f t="shared" si="653"/>
        <v>4.0584917128465624E-10</v>
      </c>
      <c r="HF156" s="56">
        <f t="shared" si="653"/>
        <v>1.5048270033473544E-9</v>
      </c>
      <c r="HG156" s="56">
        <f t="shared" si="653"/>
        <v>3.2383696194739197E-10</v>
      </c>
      <c r="HH156" s="56">
        <f t="shared" si="653"/>
        <v>5.8374562462161691E-10</v>
      </c>
      <c r="HI156" s="56">
        <f t="shared" si="653"/>
        <v>1.4547678968782072E-9</v>
      </c>
      <c r="HJ156" s="56">
        <f t="shared" si="653"/>
        <v>6.9871477771203192E-10</v>
      </c>
      <c r="HK156" s="56">
        <f t="shared" si="653"/>
        <v>3.0469621592844451E-10</v>
      </c>
      <c r="HL156" s="56">
        <f t="shared" si="653"/>
        <v>1.3931258874072988E-10</v>
      </c>
      <c r="HM156" s="56">
        <f t="shared" si="653"/>
        <v>2.8854985904141632E-10</v>
      </c>
      <c r="HN156" s="56">
        <f t="shared" si="653"/>
        <v>5.6433517859043003E-10</v>
      </c>
      <c r="HO156" s="56">
        <f t="shared" si="653"/>
        <v>6.8003541299592853E-10</v>
      </c>
      <c r="HP156" s="56">
        <f t="shared" si="653"/>
        <v>2.7665047421325934E-10</v>
      </c>
      <c r="HQ156" s="56">
        <f t="shared" si="653"/>
        <v>7.8650664454357658E-10</v>
      </c>
      <c r="HR156" s="56">
        <f t="shared" si="653"/>
        <v>7.8314419061900386E-10</v>
      </c>
      <c r="HS156" s="56">
        <f t="shared" si="653"/>
        <v>2.7790718754312124E-10</v>
      </c>
      <c r="HT156" s="56"/>
      <c r="HU156" s="56">
        <f t="shared" si="653"/>
        <v>1.1040129814905553E-10</v>
      </c>
      <c r="HV156" s="56">
        <f t="shared" si="653"/>
        <v>2.1894186155465159E-10</v>
      </c>
      <c r="HW156" s="56">
        <f t="shared" si="653"/>
        <v>1.5550805152902228E-10</v>
      </c>
      <c r="HX156" s="56">
        <f t="shared" si="653"/>
        <v>3.8295235924159436E-10</v>
      </c>
      <c r="HY156" s="56">
        <f t="shared" si="653"/>
        <v>7.7671453008898604E-10</v>
      </c>
      <c r="HZ156" s="56">
        <f t="shared" si="653"/>
        <v>3.8738963579010009E-10</v>
      </c>
      <c r="IA156" s="56">
        <f t="shared" si="653"/>
        <v>4.2185937785353746E-10</v>
      </c>
      <c r="IB156" s="56">
        <f t="shared" si="653"/>
        <v>6.6176342838906687E-10</v>
      </c>
      <c r="IC156" s="56">
        <f t="shared" si="653"/>
        <v>6.0966558563908316E-10</v>
      </c>
      <c r="ID156" s="56">
        <f t="shared" si="653"/>
        <v>3.7372381531740069E-10</v>
      </c>
      <c r="IE156" s="56">
        <f t="shared" si="653"/>
        <v>3.4008382530523198E-10</v>
      </c>
      <c r="IF156" s="56">
        <f t="shared" si="653"/>
        <v>3.6146783903800718E-10</v>
      </c>
      <c r="IG156" s="56">
        <f t="shared" si="653"/>
        <v>2.9599070339497489E-10</v>
      </c>
      <c r="IH156" s="56">
        <f t="shared" si="653"/>
        <v>3.0019132315452188E-10</v>
      </c>
      <c r="II156" s="56">
        <f t="shared" si="653"/>
        <v>1.6140902048655045E-10</v>
      </c>
      <c r="IJ156" s="56">
        <f t="shared" si="653"/>
        <v>8.6880642288686651E-11</v>
      </c>
      <c r="IK156" s="56">
        <f t="shared" si="653"/>
        <v>3.3835043288397015E-10</v>
      </c>
      <c r="IL156" s="56">
        <f t="shared" si="653"/>
        <v>5.6463743347346917E-11</v>
      </c>
      <c r="IM156" s="56">
        <f t="shared" si="653"/>
        <v>1.4620236379902402E-9</v>
      </c>
      <c r="IN156" s="56">
        <f t="shared" si="653"/>
        <v>2.4087139442732795E-10</v>
      </c>
      <c r="IO156" s="56">
        <f t="shared" si="653"/>
        <v>3.4071944841972693E-10</v>
      </c>
      <c r="IP156" s="56">
        <f t="shared" si="653"/>
        <v>1.2876813198684567E-9</v>
      </c>
      <c r="IQ156" s="56">
        <f t="shared" si="653"/>
        <v>5.2422116446143138E-10</v>
      </c>
      <c r="IR156" s="56">
        <f t="shared" si="653"/>
        <v>3.9470733294578426E-10</v>
      </c>
      <c r="IS156" s="56"/>
      <c r="IT156" s="56">
        <f t="shared" si="653"/>
        <v>4.3349334605025073E-10</v>
      </c>
      <c r="IU156" s="56">
        <f t="shared" si="653"/>
        <v>1.3515587363433813E-10</v>
      </c>
      <c r="IV156" s="56">
        <f t="shared" si="653"/>
        <v>7.9773369156470466E-10</v>
      </c>
      <c r="IW156" s="165" t="e">
        <f t="shared" si="653"/>
        <v>#DIV/0!</v>
      </c>
      <c r="IX156" s="56">
        <f t="shared" si="653"/>
        <v>5.7693847892037465E-10</v>
      </c>
      <c r="IY156" s="56">
        <f t="shared" si="653"/>
        <v>1.8151484032974647E-9</v>
      </c>
      <c r="IZ156" s="56">
        <f>IZ118</f>
        <v>3.0735497508942951E-9</v>
      </c>
      <c r="JA156" s="56">
        <f>JA118</f>
        <v>2.318726491662254E-9</v>
      </c>
      <c r="JB156" s="56"/>
      <c r="JC156" s="56">
        <f t="shared" si="653"/>
        <v>2.2774212854679928E-9</v>
      </c>
      <c r="JD156" s="56">
        <f t="shared" si="653"/>
        <v>5.3275333297768154E-9</v>
      </c>
      <c r="JE156" s="56">
        <f t="shared" si="653"/>
        <v>5.1883202812161786E-9</v>
      </c>
      <c r="JF156" s="56">
        <f t="shared" si="653"/>
        <v>-3.4465772695563907E-12</v>
      </c>
      <c r="JG156" s="56">
        <f t="shared" si="653"/>
        <v>-3.4465772695563907E-12</v>
      </c>
      <c r="JH156" s="56">
        <f t="shared" si="653"/>
        <v>5.0998647687162655E-10</v>
      </c>
      <c r="JI156" s="56">
        <f t="shared" ref="JH156:LK157" si="654">JI118</f>
        <v>2.8749047193052802E-10</v>
      </c>
      <c r="JJ156" s="56">
        <f t="shared" si="654"/>
        <v>9.3268973679148437E-10</v>
      </c>
      <c r="JK156" s="56">
        <f t="shared" si="654"/>
        <v>9.164841810685474E-10</v>
      </c>
      <c r="JL156" s="56">
        <f t="shared" si="654"/>
        <v>5.8875705021982328E-10</v>
      </c>
      <c r="JM156" s="56">
        <f t="shared" si="654"/>
        <v>-3.4465772695563907E-12</v>
      </c>
      <c r="JN156" s="56">
        <f t="shared" si="654"/>
        <v>7.1038119988504761E-9</v>
      </c>
      <c r="JO156" s="56">
        <f t="shared" si="654"/>
        <v>1.4211901495539803E-9</v>
      </c>
      <c r="JP156" s="56">
        <f t="shared" si="654"/>
        <v>6.0512769888964356E-10</v>
      </c>
      <c r="JQ156" s="56">
        <f t="shared" si="654"/>
        <v>4.2028651001314076E-10</v>
      </c>
      <c r="JR156" s="56">
        <f t="shared" si="654"/>
        <v>4.7320481015474544E-10</v>
      </c>
      <c r="JS156" s="56">
        <f t="shared" si="654"/>
        <v>-3.4465772695563907E-12</v>
      </c>
      <c r="JT156" s="56">
        <f t="shared" si="654"/>
        <v>6.7581793419439469E-10</v>
      </c>
      <c r="JU156" s="56">
        <f t="shared" si="654"/>
        <v>8.6101295091579504E-10</v>
      </c>
      <c r="JV156" s="56">
        <f t="shared" si="654"/>
        <v>9.3358412382411361E-10</v>
      </c>
      <c r="JW156" s="56">
        <f t="shared" si="654"/>
        <v>3.3662565918008359E-10</v>
      </c>
      <c r="JX156" s="56">
        <f t="shared" si="654"/>
        <v>-3.4465772695563907E-12</v>
      </c>
      <c r="JY156" s="56">
        <f t="shared" si="654"/>
        <v>5.0552934912590399E-10</v>
      </c>
      <c r="JZ156" s="56">
        <f t="shared" si="654"/>
        <v>-1.3370593929730664E-12</v>
      </c>
      <c r="KA156" s="56">
        <f t="shared" si="654"/>
        <v>1.0878318539661752E-9</v>
      </c>
      <c r="KB156" s="56">
        <f t="shared" si="654"/>
        <v>2.4052400703262913E-9</v>
      </c>
      <c r="KC156" s="56"/>
      <c r="KD156" s="56"/>
      <c r="KE156" s="56">
        <f t="shared" si="654"/>
        <v>5.9219777588051587E-10</v>
      </c>
      <c r="KF156" s="56">
        <f t="shared" si="654"/>
        <v>1.6521117203964077E-9</v>
      </c>
      <c r="KG156" s="56"/>
      <c r="KH156" s="56"/>
      <c r="KI156" s="56">
        <f t="shared" si="654"/>
        <v>3.0338561627994943E-9</v>
      </c>
      <c r="KJ156" s="56">
        <f t="shared" si="654"/>
        <v>-3.0525223882448654E-12</v>
      </c>
      <c r="KK156" s="56">
        <f t="shared" si="654"/>
        <v>-3.0525223882448654E-12</v>
      </c>
      <c r="KL156" s="56">
        <f t="shared" si="654"/>
        <v>1.5542589553264405E-8</v>
      </c>
      <c r="KM156" s="56" t="e">
        <f t="shared" si="654"/>
        <v>#DIV/0!</v>
      </c>
      <c r="KN156" s="56">
        <f t="shared" si="654"/>
        <v>5.1654167564591944E-9</v>
      </c>
      <c r="KO156" s="56">
        <f t="shared" si="654"/>
        <v>6.5883197601902673E-9</v>
      </c>
      <c r="KP156" s="56"/>
      <c r="KQ156" s="56">
        <f t="shared" si="654"/>
        <v>6.266285940860239E-11</v>
      </c>
      <c r="KR156" s="56">
        <f t="shared" si="654"/>
        <v>1.7871023122182268E-10</v>
      </c>
      <c r="KS156" s="56">
        <f t="shared" si="654"/>
        <v>4.1312973463078275E-11</v>
      </c>
      <c r="KT156" s="56">
        <f t="shared" si="654"/>
        <v>3.0703348401588703E-10</v>
      </c>
      <c r="KU156" s="56">
        <f t="shared" si="654"/>
        <v>6.0778510464291814E-11</v>
      </c>
      <c r="KV156" s="56">
        <f t="shared" si="654"/>
        <v>8.8876853820681086E-11</v>
      </c>
      <c r="KW156" s="56">
        <f t="shared" si="654"/>
        <v>4.5881230042240695E-11</v>
      </c>
      <c r="KX156" s="56">
        <f t="shared" si="654"/>
        <v>9.4869751026822426E-11</v>
      </c>
      <c r="KY156" s="56">
        <f t="shared" si="654"/>
        <v>4.2871205513804793E-10</v>
      </c>
      <c r="KZ156" s="56">
        <f t="shared" si="654"/>
        <v>4.287446455284047E-11</v>
      </c>
      <c r="LA156" s="56">
        <f t="shared" si="654"/>
        <v>3.7105886682580213E-10</v>
      </c>
      <c r="LB156" s="56">
        <f t="shared" si="654"/>
        <v>3.764137568108788E-11</v>
      </c>
      <c r="LC156" s="56">
        <f t="shared" si="654"/>
        <v>1.1868962093477662E-10</v>
      </c>
      <c r="LD156" s="56">
        <f t="shared" si="654"/>
        <v>8.8740306795731029E-11</v>
      </c>
      <c r="LE156" s="56">
        <f t="shared" si="654"/>
        <v>5.7519588135483803E-11</v>
      </c>
      <c r="LF156" s="56">
        <f t="shared" si="654"/>
        <v>8.6540382504869021E-11</v>
      </c>
      <c r="LG156" s="56">
        <f t="shared" si="654"/>
        <v>1.3164641641337082E-10</v>
      </c>
      <c r="LH156" s="56">
        <f t="shared" si="654"/>
        <v>2.8017923577570936E-10</v>
      </c>
      <c r="LI156" s="56">
        <f t="shared" si="654"/>
        <v>7.8666170732749128E-11</v>
      </c>
      <c r="LJ156" s="56">
        <f t="shared" si="654"/>
        <v>9.1671516264658894E-11</v>
      </c>
      <c r="LK156" s="56" t="e">
        <f t="shared" si="654"/>
        <v>#DIV/0!</v>
      </c>
      <c r="LL156" s="56">
        <f t="shared" ref="LL156:NW157" si="655">LL118</f>
        <v>5.316097710575265E-9</v>
      </c>
      <c r="LM156" s="56">
        <f t="shared" si="655"/>
        <v>2.6981810938647603E-9</v>
      </c>
      <c r="LN156" s="56"/>
      <c r="LO156" s="56">
        <f t="shared" ref="LO156:LO157" si="656">LO118</f>
        <v>-4.6113188900091392E-12</v>
      </c>
      <c r="LP156" s="56">
        <f t="shared" si="655"/>
        <v>-4.6113188900091392E-12</v>
      </c>
      <c r="LQ156" s="56"/>
      <c r="LR156" s="56">
        <f t="shared" si="655"/>
        <v>6.5808570658317344E-11</v>
      </c>
      <c r="LS156" s="56">
        <f t="shared" si="655"/>
        <v>1.2190605144593317E-10</v>
      </c>
      <c r="LT156" s="56">
        <f t="shared" si="655"/>
        <v>2.4530229571089984E-11</v>
      </c>
      <c r="LU156" s="56">
        <f t="shared" si="655"/>
        <v>4.9648754151738402E-11</v>
      </c>
      <c r="LV156" s="56">
        <f t="shared" si="655"/>
        <v>4.9813834400691339E-11</v>
      </c>
      <c r="LW156" s="56" t="e">
        <f t="shared" si="655"/>
        <v>#DIV/0!</v>
      </c>
      <c r="LX156" s="56">
        <f t="shared" si="655"/>
        <v>3.6313515345147485E-10</v>
      </c>
      <c r="LY156" s="56">
        <f t="shared" si="655"/>
        <v>2.7082598716134543E-10</v>
      </c>
      <c r="LZ156" s="56">
        <f t="shared" si="655"/>
        <v>1.2866159222555159E-10</v>
      </c>
      <c r="MA156" s="56">
        <f t="shared" si="655"/>
        <v>7.2895265397720977E-11</v>
      </c>
      <c r="MB156" s="56">
        <f t="shared" si="655"/>
        <v>4.3356332184879599E-11</v>
      </c>
      <c r="MC156" s="56">
        <f t="shared" si="655"/>
        <v>-4.611318890009153E-12</v>
      </c>
      <c r="MD156" s="56">
        <f t="shared" si="655"/>
        <v>3.306820653925235E-10</v>
      </c>
      <c r="ME156" s="56">
        <f t="shared" si="655"/>
        <v>4.0105228184688224E-10</v>
      </c>
      <c r="MF156" s="56">
        <f t="shared" si="655"/>
        <v>2.472312675266487E-10</v>
      </c>
      <c r="MG156" s="56">
        <f t="shared" si="655"/>
        <v>3.0452918141848597E-10</v>
      </c>
      <c r="MH156" s="56">
        <f t="shared" si="655"/>
        <v>3.4392822378393223E-10</v>
      </c>
      <c r="MI156" s="56">
        <f t="shared" si="655"/>
        <v>-4.611318890009153E-12</v>
      </c>
      <c r="MJ156" s="56">
        <f t="shared" si="655"/>
        <v>3.61810537612334E-10</v>
      </c>
      <c r="MK156" s="56">
        <f t="shared" si="655"/>
        <v>9.3691734072232637E-11</v>
      </c>
      <c r="ML156" s="56">
        <f t="shared" si="655"/>
        <v>5.3870470408060252E-11</v>
      </c>
      <c r="MM156" s="56">
        <f t="shared" si="655"/>
        <v>7.9866056251199801E-11</v>
      </c>
      <c r="MN156" s="56">
        <f t="shared" si="655"/>
        <v>1.1644201110947706E-10</v>
      </c>
      <c r="MO156" s="56">
        <f t="shared" si="655"/>
        <v>-4.611318890009153E-12</v>
      </c>
      <c r="MP156" s="56">
        <f t="shared" si="655"/>
        <v>2.1524841809059242E-10</v>
      </c>
      <c r="MQ156" s="56">
        <f t="shared" si="655"/>
        <v>7.8972437290719406E-10</v>
      </c>
      <c r="MR156" s="56">
        <f t="shared" si="655"/>
        <v>1.2763915437471474E-9</v>
      </c>
      <c r="MS156" s="56">
        <f t="shared" si="655"/>
        <v>1.4002795516423949E-9</v>
      </c>
      <c r="MT156" s="56">
        <f t="shared" si="655"/>
        <v>4.2925169729239246E-10</v>
      </c>
      <c r="MU156" s="56">
        <f t="shared" si="655"/>
        <v>-4.611318890009153E-12</v>
      </c>
      <c r="MV156" s="56">
        <f t="shared" si="655"/>
        <v>7.5825977941820151E-11</v>
      </c>
      <c r="MW156" s="56">
        <f t="shared" si="655"/>
        <v>5.20930015289131E-10</v>
      </c>
      <c r="MX156" s="56">
        <f t="shared" si="655"/>
        <v>3.0518321048906175E-10</v>
      </c>
      <c r="MY156" s="56">
        <f t="shared" si="655"/>
        <v>3.0591224593152893E-10</v>
      </c>
      <c r="MZ156" s="56">
        <f t="shared" si="655"/>
        <v>1.2416866087616567E-9</v>
      </c>
      <c r="NA156" s="56">
        <f t="shared" si="655"/>
        <v>-4.611318890009153E-12</v>
      </c>
      <c r="NB156" s="56">
        <f t="shared" si="655"/>
        <v>2.6467480235833506E-11</v>
      </c>
      <c r="NC156" s="56">
        <f t="shared" si="655"/>
        <v>6.5361512812607294E-11</v>
      </c>
      <c r="ND156" s="56">
        <f t="shared" si="655"/>
        <v>4.0922350580458245E-11</v>
      </c>
      <c r="NE156" s="56">
        <f t="shared" si="655"/>
        <v>2.1185574577259284E-11</v>
      </c>
      <c r="NF156" s="56">
        <f t="shared" si="655"/>
        <v>3.4199925196818331E-11</v>
      </c>
      <c r="NG156" s="56">
        <f t="shared" si="655"/>
        <v>-4.611318890009153E-12</v>
      </c>
      <c r="NH156" s="56">
        <f t="shared" si="655"/>
        <v>2.1599517026990807E-11</v>
      </c>
      <c r="NI156" s="56">
        <f t="shared" si="655"/>
        <v>4.2925169729239246E-10</v>
      </c>
      <c r="NJ156" s="56">
        <f t="shared" si="655"/>
        <v>-4.611318890009153E-12</v>
      </c>
      <c r="NK156" s="56">
        <f t="shared" si="655"/>
        <v>7.1256053296784155E-11</v>
      </c>
      <c r="NL156" s="56">
        <f t="shared" si="655"/>
        <v>9.6175388770621761E-11</v>
      </c>
      <c r="NM156" s="56">
        <f t="shared" si="655"/>
        <v>4.6165345648757704E-10</v>
      </c>
      <c r="NN156" s="56">
        <f t="shared" si="655"/>
        <v>4.4200774782331902E-11</v>
      </c>
      <c r="NO156" s="56">
        <f t="shared" si="655"/>
        <v>-9.2723108739860908E-14</v>
      </c>
      <c r="NP156" s="56">
        <f t="shared" si="655"/>
        <v>-4.611318890009153E-12</v>
      </c>
      <c r="NQ156" s="56">
        <f t="shared" si="655"/>
        <v>2.8101973392843393E-9</v>
      </c>
      <c r="NR156" s="56">
        <f t="shared" si="655"/>
        <v>2.0551663109740432E-9</v>
      </c>
      <c r="NS156" s="56">
        <f t="shared" si="655"/>
        <v>1.9674105116309606E-9</v>
      </c>
      <c r="NT156" s="56">
        <f t="shared" si="655"/>
        <v>7.8293074942220032E-11</v>
      </c>
      <c r="NU156" s="56">
        <f t="shared" si="655"/>
        <v>4.9162288984813921E-10</v>
      </c>
      <c r="NV156" s="56">
        <f t="shared" si="655"/>
        <v>-4.611318890009153E-12</v>
      </c>
      <c r="NW156" s="56">
        <f t="shared" si="655"/>
        <v>4.9345499913065093E-9</v>
      </c>
      <c r="NX156" s="56">
        <f t="shared" ref="NN156:OY157" si="657">NX118</f>
        <v>2.6120348097488653E-9</v>
      </c>
      <c r="NY156" s="56">
        <f t="shared" si="657"/>
        <v>1.6019572804609893E-11</v>
      </c>
      <c r="NZ156" s="56">
        <f t="shared" si="657"/>
        <v>2.3979106593517432E-9</v>
      </c>
      <c r="OA156" s="56">
        <f t="shared" si="657"/>
        <v>3.9063169461734092E-9</v>
      </c>
      <c r="OB156" s="56">
        <f t="shared" si="657"/>
        <v>-4.611318890009153E-12</v>
      </c>
      <c r="OC156" s="56">
        <f t="shared" si="657"/>
        <v>3.9907612059186394E-9</v>
      </c>
      <c r="OD156" s="56">
        <f t="shared" si="657"/>
        <v>1.766954740923974E-10</v>
      </c>
      <c r="OE156" s="56">
        <f t="shared" si="657"/>
        <v>2.7373434681315917E-9</v>
      </c>
      <c r="OF156" s="56">
        <f t="shared" si="657"/>
        <v>1.3209979821302165E-9</v>
      </c>
      <c r="OG156" s="56">
        <f t="shared" si="657"/>
        <v>-4.611318890009153E-12</v>
      </c>
      <c r="OH156" s="56">
        <f t="shared" si="657"/>
        <v>4.6104910051096903E-11</v>
      </c>
      <c r="OI156" s="56">
        <f t="shared" si="657"/>
        <v>2.1545124989096083E-9</v>
      </c>
      <c r="OJ156" s="56">
        <f t="shared" si="657"/>
        <v>-4.611318890009153E-12</v>
      </c>
      <c r="OK156" s="56">
        <f t="shared" si="657"/>
        <v>1.7538162075694955E-9</v>
      </c>
      <c r="OL156" s="56">
        <f t="shared" si="657"/>
        <v>1.6627488686285608E-9</v>
      </c>
      <c r="OM156" s="56">
        <f t="shared" si="657"/>
        <v>-4.611318890009153E-12</v>
      </c>
      <c r="ON156" s="56">
        <f t="shared" si="657"/>
        <v>1.382427041670374E-9</v>
      </c>
      <c r="OO156" s="56">
        <f t="shared" si="657"/>
        <v>5.4615566817576995E-11</v>
      </c>
      <c r="OP156" s="56">
        <f t="shared" si="657"/>
        <v>-4.611318890009153E-12</v>
      </c>
      <c r="OQ156" s="56">
        <f t="shared" si="657"/>
        <v>2.4326818251291912E-9</v>
      </c>
      <c r="OR156" s="56">
        <f t="shared" si="657"/>
        <v>5.6498425444425784E-9</v>
      </c>
      <c r="OS156" s="56">
        <f t="shared" si="657"/>
        <v>-4.611318890009153E-12</v>
      </c>
      <c r="OT156" s="56">
        <f t="shared" si="657"/>
        <v>-4.611318890009153E-12</v>
      </c>
      <c r="OU156" s="56">
        <f t="shared" si="657"/>
        <v>9.4615901985503236E-9</v>
      </c>
      <c r="OV156" s="56">
        <f t="shared" si="657"/>
        <v>-4.611318890009153E-12</v>
      </c>
      <c r="OW156" s="56">
        <f t="shared" si="657"/>
        <v>-4.611318890009153E-12</v>
      </c>
      <c r="OX156" s="56">
        <f t="shared" si="657"/>
        <v>-4.611318890009153E-12</v>
      </c>
      <c r="OY156" s="56">
        <f t="shared" si="657"/>
        <v>-4.611318890009153E-12</v>
      </c>
    </row>
    <row r="157" spans="1:415" ht="12">
      <c r="A157" s="94" t="s">
        <v>3</v>
      </c>
      <c r="B157" s="90"/>
      <c r="C157" s="90"/>
      <c r="D157" s="56">
        <f t="shared" si="645"/>
        <v>6.0304704741413112E-9</v>
      </c>
      <c r="E157" s="56">
        <f t="shared" si="645"/>
        <v>1.4174001226756992E-8</v>
      </c>
      <c r="F157" s="56">
        <f>F119</f>
        <v>5.0222198549669849E-10</v>
      </c>
      <c r="G157" s="56">
        <f t="shared" si="646"/>
        <v>1.6113600726576951E-10</v>
      </c>
      <c r="H157" s="56">
        <f t="shared" si="646"/>
        <v>2.6814184829636129E-10</v>
      </c>
      <c r="I157" s="56">
        <f t="shared" si="646"/>
        <v>2.80162701975212E-10</v>
      </c>
      <c r="J157" s="56">
        <f t="shared" si="646"/>
        <v>1.713424663410083E-10</v>
      </c>
      <c r="K157" s="56">
        <f t="shared" si="646"/>
        <v>5.0003637856785347E-10</v>
      </c>
      <c r="L157" s="56">
        <f t="shared" si="646"/>
        <v>3.9556327200473261E-10</v>
      </c>
      <c r="M157" s="56">
        <f t="shared" si="646"/>
        <v>9.7584973726695615E-10</v>
      </c>
      <c r="N157" s="56">
        <f t="shared" si="646"/>
        <v>3.5993767376343316E-10</v>
      </c>
      <c r="O157" s="56">
        <f t="shared" si="646"/>
        <v>1.6306102053465382E-9</v>
      </c>
      <c r="P157" s="56">
        <f t="shared" si="646"/>
        <v>4.0564337024503093E-10</v>
      </c>
      <c r="Q157" s="56">
        <f t="shared" si="646"/>
        <v>1.7952799688737512E-10</v>
      </c>
      <c r="R157" s="56">
        <f t="shared" si="646"/>
        <v>1.36053419349425E-10</v>
      </c>
      <c r="S157" s="56">
        <f t="shared" si="646"/>
        <v>1.8097596993846753E-10</v>
      </c>
      <c r="T157" s="56"/>
      <c r="U157" s="56"/>
      <c r="V157" s="56">
        <f t="shared" si="646"/>
        <v>2.1498994260274326E-11</v>
      </c>
      <c r="W157" s="56">
        <f t="shared" si="646"/>
        <v>2.6868746035413476E-11</v>
      </c>
      <c r="X157" s="56">
        <f t="shared" si="646"/>
        <v>8.5037260833488724E-12</v>
      </c>
      <c r="Y157" s="56">
        <f t="shared" si="646"/>
        <v>6.8628715675276869E-11</v>
      </c>
      <c r="Z157" s="56">
        <f t="shared" si="646"/>
        <v>1.8908711414104352E-11</v>
      </c>
      <c r="AA157" s="56"/>
      <c r="AB157" s="56">
        <f t="shared" si="646"/>
        <v>1.5620699033092772E-11</v>
      </c>
      <c r="AC157" s="56">
        <f t="shared" si="646"/>
        <v>2.4531241602392256E-11</v>
      </c>
      <c r="AD157" s="56">
        <f t="shared" si="646"/>
        <v>3.3018074297003431E-11</v>
      </c>
      <c r="AE157" s="56">
        <f t="shared" si="646"/>
        <v>6.134492282273081E-12</v>
      </c>
      <c r="AF157" s="56">
        <f t="shared" si="646"/>
        <v>3.8050449846940876E-12</v>
      </c>
      <c r="AG157" s="56"/>
      <c r="AH157" s="56">
        <f t="shared" si="646"/>
        <v>3.4757241516668554E-11</v>
      </c>
      <c r="AI157" s="56">
        <f t="shared" si="646"/>
        <v>2.5246965306725001E-11</v>
      </c>
      <c r="AJ157" s="56">
        <f t="shared" si="646"/>
        <v>2.5588050598783168E-10</v>
      </c>
      <c r="AK157" s="56">
        <f t="shared" si="646"/>
        <v>1.2068265886641507E-10</v>
      </c>
      <c r="AL157" s="56">
        <f t="shared" si="646"/>
        <v>4.1882087270887302E-11</v>
      </c>
      <c r="AM157" s="56"/>
      <c r="AN157" s="56">
        <f t="shared" si="646"/>
        <v>1.0565180316953199E-10</v>
      </c>
      <c r="AO157" s="56">
        <f t="shared" si="646"/>
        <v>7.2557658431769821E-11</v>
      </c>
      <c r="AP157" s="56">
        <f t="shared" si="646"/>
        <v>1.305794883595342E-10</v>
      </c>
      <c r="AQ157" s="56">
        <f t="shared" si="646"/>
        <v>2.9499399041503739E-11</v>
      </c>
      <c r="AR157" s="56">
        <f t="shared" si="646"/>
        <v>5.5507520818531664E-11</v>
      </c>
      <c r="AS157" s="56"/>
      <c r="AT157" s="56">
        <f t="shared" si="646"/>
        <v>1.2624918265296563E-10</v>
      </c>
      <c r="AU157" s="56">
        <f t="shared" si="646"/>
        <v>4.6659330926621821E-10</v>
      </c>
      <c r="AV157" s="56">
        <f t="shared" si="646"/>
        <v>6.7942450920314098E-10</v>
      </c>
      <c r="AW157" s="56">
        <f t="shared" si="646"/>
        <v>2.8540615742818567E-10</v>
      </c>
      <c r="AX157" s="56">
        <f t="shared" si="646"/>
        <v>2.2714367458724379E-10</v>
      </c>
      <c r="AY157" s="56"/>
      <c r="AZ157" s="56">
        <f t="shared" si="646"/>
        <v>4.5529728161042987E-11</v>
      </c>
      <c r="BA157" s="56">
        <f t="shared" si="646"/>
        <v>2.2964044254295201E-11</v>
      </c>
      <c r="BB157" s="56">
        <f t="shared" si="646"/>
        <v>1.7434925839586713E-10</v>
      </c>
      <c r="BC157" s="56">
        <f t="shared" si="646"/>
        <v>4.7515840860864994E-11</v>
      </c>
      <c r="BD157" s="56"/>
      <c r="BE157" s="56">
        <f t="shared" si="646"/>
        <v>2.9016750910100346E-11</v>
      </c>
      <c r="BF157" s="56">
        <f t="shared" si="646"/>
        <v>2.7428165971747166E-10</v>
      </c>
      <c r="BG157" s="56">
        <f t="shared" si="646"/>
        <v>3.6243307883595735E-10</v>
      </c>
      <c r="BH157" s="56">
        <f t="shared" si="646"/>
        <v>7.3975055022657172E-10</v>
      </c>
      <c r="BI157" s="56"/>
      <c r="BJ157" s="56">
        <f t="shared" si="646"/>
        <v>2.9825514246208585E-10</v>
      </c>
      <c r="BK157" s="56">
        <f t="shared" si="646"/>
        <v>1.1075827930808259E-10</v>
      </c>
      <c r="BL157" s="56">
        <f t="shared" si="646"/>
        <v>1.8823302133246837E-9</v>
      </c>
      <c r="BM157" s="56">
        <f t="shared" si="646"/>
        <v>5.000297474675271E-10</v>
      </c>
      <c r="BN157" s="56"/>
      <c r="BO157" s="56">
        <f t="shared" si="646"/>
        <v>3.8553629913851841E-11</v>
      </c>
      <c r="BP157" s="56">
        <f t="shared" si="646"/>
        <v>5.7829948697385171E-10</v>
      </c>
      <c r="BQ157" s="56">
        <f t="shared" si="646"/>
        <v>2.0587518404099487E-10</v>
      </c>
      <c r="BR157" s="56">
        <f t="shared" si="646"/>
        <v>1.4027939638900913E-10</v>
      </c>
      <c r="BS157" s="56"/>
      <c r="BT157" s="56">
        <f t="shared" si="647"/>
        <v>1.9700080707510839E-10</v>
      </c>
      <c r="BU157" s="56">
        <f t="shared" si="647"/>
        <v>1.3567931139320244E-10</v>
      </c>
      <c r="BV157" s="56">
        <f t="shared" si="647"/>
        <v>1.1081609950014656E-10</v>
      </c>
      <c r="BW157" s="56"/>
      <c r="BX157" s="56">
        <f t="shared" si="647"/>
        <v>1.9362237192319906E-12</v>
      </c>
      <c r="BY157" s="56"/>
      <c r="BZ157" s="56">
        <f t="shared" si="647"/>
        <v>3.8751539246802737E-10</v>
      </c>
      <c r="CA157" s="56">
        <f t="shared" si="647"/>
        <v>1.8987361022761642E-12</v>
      </c>
      <c r="CB157" s="56">
        <f t="shared" si="647"/>
        <v>9.622756177046082E-11</v>
      </c>
      <c r="CC157" s="56">
        <f t="shared" si="648"/>
        <v>1.9026623303423254E-12</v>
      </c>
      <c r="CD157" s="56">
        <f t="shared" si="648"/>
        <v>6.700531887128981E-10</v>
      </c>
      <c r="CE157" s="56">
        <f t="shared" si="648"/>
        <v>3.37825528934686E-9</v>
      </c>
      <c r="CF157" s="56"/>
      <c r="CG157" s="56">
        <f t="shared" si="647"/>
        <v>4.0969719741329262E-10</v>
      </c>
      <c r="CH157" s="56"/>
      <c r="CI157" s="56">
        <f>CI119</f>
        <v>6.324014158129668E-9</v>
      </c>
      <c r="CJ157" s="56"/>
      <c r="CK157" s="56">
        <f>CK119</f>
        <v>6.3563817543051993E-10</v>
      </c>
      <c r="CL157" s="56">
        <f>CL119</f>
        <v>8.0442760868255883E-10</v>
      </c>
      <c r="CM157" s="56">
        <f t="shared" si="647"/>
        <v>1.0027821066329996E-9</v>
      </c>
      <c r="CN157" s="165">
        <f t="shared" si="647"/>
        <v>2.6014866430424947E-12</v>
      </c>
      <c r="CO157" s="56">
        <f t="shared" si="647"/>
        <v>5.6008958583844465E-9</v>
      </c>
      <c r="CP157" s="56">
        <f t="shared" si="647"/>
        <v>8.3919258462435316E-9</v>
      </c>
      <c r="CQ157" s="56">
        <f t="shared" si="647"/>
        <v>8.6114728130585253E-9</v>
      </c>
      <c r="CR157" s="56">
        <f t="shared" si="647"/>
        <v>9.3160417077703814E-9</v>
      </c>
      <c r="CS157" s="56"/>
      <c r="CT157" s="56">
        <f t="shared" si="647"/>
        <v>4.9861365515060616E-10</v>
      </c>
      <c r="CU157" s="56">
        <f t="shared" si="647"/>
        <v>3.8837459711583961E-9</v>
      </c>
      <c r="CV157" s="56">
        <f t="shared" si="647"/>
        <v>2.6971220712133183E-12</v>
      </c>
      <c r="CW157" s="56">
        <f t="shared" si="647"/>
        <v>2.5343704923781172E-12</v>
      </c>
      <c r="CX157" s="56">
        <f t="shared" si="647"/>
        <v>2.5310662686005181E-10</v>
      </c>
      <c r="CY157" s="56"/>
      <c r="CZ157" s="56">
        <f t="shared" si="647"/>
        <v>3.7868029334164709E-11</v>
      </c>
      <c r="DA157" s="56">
        <f t="shared" si="647"/>
        <v>1.1609432348273992E-10</v>
      </c>
      <c r="DB157" s="56">
        <f t="shared" si="647"/>
        <v>8.8152859289316426E-11</v>
      </c>
      <c r="DC157" s="56">
        <f>DC119</f>
        <v>2.1095908226188359E-9</v>
      </c>
      <c r="DD157" s="56">
        <f>DD119</f>
        <v>1.8764774105558645E-9</v>
      </c>
      <c r="DE157" s="56"/>
      <c r="DF157" s="56"/>
      <c r="DG157" s="56">
        <f t="shared" si="647"/>
        <v>7.5556289318259341E-10</v>
      </c>
      <c r="DH157" s="56">
        <f t="shared" si="647"/>
        <v>5.1431113408609286E-10</v>
      </c>
      <c r="DI157" s="56">
        <f t="shared" si="647"/>
        <v>1.1484139768044713E-9</v>
      </c>
      <c r="DJ157" s="56">
        <f>DJ119</f>
        <v>9.0923952785745139E-10</v>
      </c>
      <c r="DK157" s="56">
        <f>DK119</f>
        <v>1.4928606630731532E-9</v>
      </c>
      <c r="DL157" s="56"/>
      <c r="DM157" s="56">
        <f t="shared" si="647"/>
        <v>1.4429521984187979E-9</v>
      </c>
      <c r="DN157" s="56">
        <f t="shared" si="647"/>
        <v>5.0906418450255648E-9</v>
      </c>
      <c r="DO157" s="56">
        <f t="shared" si="647"/>
        <v>1.4363754946762494E-9</v>
      </c>
      <c r="DP157" s="56">
        <f>DP119</f>
        <v>1.114189741864241E-8</v>
      </c>
      <c r="DQ157" s="56">
        <f>DQ119</f>
        <v>3.3217050455773397E-9</v>
      </c>
      <c r="DR157" s="56"/>
      <c r="DS157" s="56">
        <f>DS119</f>
        <v>2.2021875120076328E-9</v>
      </c>
      <c r="DT157" s="56">
        <f t="shared" si="647"/>
        <v>9.4557426490332363E-10</v>
      </c>
      <c r="DU157" s="56">
        <f t="shared" si="647"/>
        <v>1.1069055536788956E-9</v>
      </c>
      <c r="DV157" s="56">
        <f t="shared" si="647"/>
        <v>5.5456621411730245E-9</v>
      </c>
      <c r="DW157" s="56">
        <f>DW119</f>
        <v>7.887639876485786E-10</v>
      </c>
      <c r="DX157" s="56"/>
      <c r="DY157" s="56">
        <f t="shared" si="649"/>
        <v>1.5537042168435949E-9</v>
      </c>
      <c r="DZ157" s="56">
        <f t="shared" si="649"/>
        <v>1.6311727481698204E-9</v>
      </c>
      <c r="EA157" s="56">
        <f t="shared" si="649"/>
        <v>1.3861868541851226E-9</v>
      </c>
      <c r="EB157" s="56">
        <f t="shared" si="649"/>
        <v>9.8572611427854137E-10</v>
      </c>
      <c r="EC157" s="56">
        <f>EC119</f>
        <v>2.7531551835256692E-9</v>
      </c>
      <c r="ED157" s="56"/>
      <c r="EE157" s="56">
        <f t="shared" si="650"/>
        <v>5.9352048052751505E-11</v>
      </c>
      <c r="EF157" s="56">
        <f t="shared" si="650"/>
        <v>1.0453269373914737E-10</v>
      </c>
      <c r="EG157" s="56">
        <f t="shared" si="650"/>
        <v>5.669519005249685E-10</v>
      </c>
      <c r="EH157" s="56">
        <f t="shared" si="650"/>
        <v>2.7431017611960014E-10</v>
      </c>
      <c r="EI157" s="56">
        <f t="shared" si="649"/>
        <v>5.03659813925298E-10</v>
      </c>
      <c r="EJ157" s="56"/>
      <c r="EK157" s="56">
        <f>EK119</f>
        <v>6.3140640202247323E-9</v>
      </c>
      <c r="EL157" s="56">
        <f t="shared" si="649"/>
        <v>2.2435144723875176E-9</v>
      </c>
      <c r="EM157" s="56">
        <f t="shared" si="649"/>
        <v>1.7070965764452663E-9</v>
      </c>
      <c r="EN157" s="56">
        <f>EN119</f>
        <v>1.4075669951893653E-9</v>
      </c>
      <c r="EO157" s="56">
        <f>EO119</f>
        <v>4.0075149130792891E-9</v>
      </c>
      <c r="EP157" s="56"/>
      <c r="EQ157" s="56">
        <f t="shared" si="649"/>
        <v>4.399826021877881E-10</v>
      </c>
      <c r="ER157" s="56">
        <f t="shared" si="649"/>
        <v>1.3807121209991387E-9</v>
      </c>
      <c r="ES157" s="56">
        <f t="shared" si="649"/>
        <v>1.8656363376836974E-9</v>
      </c>
      <c r="ET157" s="56">
        <f>ET119</f>
        <v>1.5323207737776868E-9</v>
      </c>
      <c r="EU157" s="56">
        <f>EU119</f>
        <v>1.2088077392659117E-9</v>
      </c>
      <c r="EV157" s="56"/>
      <c r="EW157" s="56">
        <f>EW119</f>
        <v>7.0947135435567187E-10</v>
      </c>
      <c r="EX157" s="56">
        <f t="shared" si="649"/>
        <v>2.6922264703450699E-10</v>
      </c>
      <c r="EY157" s="56">
        <f t="shared" si="649"/>
        <v>6.3146236809426313E-11</v>
      </c>
      <c r="EZ157" s="56">
        <f>EZ119</f>
        <v>1.1038195105660859E-11</v>
      </c>
      <c r="FA157" s="56"/>
      <c r="FB157" s="56"/>
      <c r="FC157" s="56">
        <f t="shared" si="651"/>
        <v>5.1136136279260656E-10</v>
      </c>
      <c r="FD157" s="56">
        <f t="shared" si="651"/>
        <v>4.1390250895550426E-10</v>
      </c>
      <c r="FE157" s="56">
        <f t="shared" si="651"/>
        <v>4.2469773068298361E-10</v>
      </c>
      <c r="FF157" s="56">
        <f t="shared" si="651"/>
        <v>3.5476104976187191E-10</v>
      </c>
      <c r="FG157" s="56"/>
      <c r="FH157" s="56">
        <f t="shared" si="649"/>
        <v>3.3176422405858642E-10</v>
      </c>
      <c r="FI157" s="56">
        <f t="shared" si="649"/>
        <v>2.0868855589339966E-10</v>
      </c>
      <c r="FJ157" s="56">
        <f t="shared" si="649"/>
        <v>1.239470132277617E-9</v>
      </c>
      <c r="FK157" s="56">
        <f t="shared" si="649"/>
        <v>6.7833749650279109E-10</v>
      </c>
      <c r="FL157" s="56">
        <f t="shared" si="649"/>
        <v>7.238200115161066E-10</v>
      </c>
      <c r="FM157" s="56"/>
      <c r="FN157" s="56">
        <f t="shared" si="649"/>
        <v>8.795562742442649E-10</v>
      </c>
      <c r="FO157" s="56">
        <f t="shared" si="649"/>
        <v>1.880731001456344E-9</v>
      </c>
      <c r="FP157" s="56">
        <f t="shared" si="649"/>
        <v>8.9395722892972956E-9</v>
      </c>
      <c r="FQ157" s="56">
        <f t="shared" si="649"/>
        <v>2.5471480635086012E-10</v>
      </c>
      <c r="FR157" s="56">
        <f t="shared" si="649"/>
        <v>1.1690583442746474E-10</v>
      </c>
      <c r="FS157" s="56"/>
      <c r="FT157" s="56">
        <f t="shared" si="652"/>
        <v>6.4059018451723408E-10</v>
      </c>
      <c r="FU157" s="56">
        <f t="shared" si="652"/>
        <v>1.5517513365137107E-9</v>
      </c>
      <c r="FV157" s="56">
        <f t="shared" si="652"/>
        <v>4.7413093319315105E-10</v>
      </c>
      <c r="FW157" s="56">
        <f t="shared" si="649"/>
        <v>1.300575665858699E-9</v>
      </c>
      <c r="FX157" s="56">
        <f t="shared" si="649"/>
        <v>5.9024671659730939E-10</v>
      </c>
      <c r="FY157" s="56"/>
      <c r="FZ157" s="56">
        <f t="shared" si="649"/>
        <v>1.3337982726433699E-8</v>
      </c>
      <c r="GA157" s="56">
        <f t="shared" si="649"/>
        <v>2.0720381229930798E-8</v>
      </c>
      <c r="GB157" s="56">
        <f t="shared" si="649"/>
        <v>3.2719423248107156E-8</v>
      </c>
      <c r="GC157" s="56">
        <f t="shared" si="649"/>
        <v>1.6884622422200195E-8</v>
      </c>
      <c r="GD157" s="56">
        <f t="shared" si="649"/>
        <v>8.5445632516955221E-9</v>
      </c>
      <c r="GE157" s="56"/>
      <c r="GF157" s="56">
        <f t="shared" si="649"/>
        <v>2.5511340101574302E-9</v>
      </c>
      <c r="GG157" s="56">
        <f t="shared" si="649"/>
        <v>1.7504396878599542E-9</v>
      </c>
      <c r="GH157" s="56">
        <f t="shared" si="649"/>
        <v>9.93988884945352E-10</v>
      </c>
      <c r="GI157" s="56">
        <f t="shared" si="649"/>
        <v>1.8528926328755442E-9</v>
      </c>
      <c r="GJ157" s="56">
        <f t="shared" si="649"/>
        <v>1.145155208489641E-10</v>
      </c>
      <c r="GK157" s="56"/>
      <c r="GL157" s="56">
        <f t="shared" si="649"/>
        <v>1.987943387495363E-10</v>
      </c>
      <c r="GM157" s="56">
        <f t="shared" si="649"/>
        <v>4.2517117564943661E-10</v>
      </c>
      <c r="GN157" s="56">
        <f t="shared" si="649"/>
        <v>1.3616278088959632E-9</v>
      </c>
      <c r="GO157" s="56">
        <f t="shared" si="649"/>
        <v>4.0504344549777979E-10</v>
      </c>
      <c r="GP157" s="56">
        <f t="shared" si="649"/>
        <v>3.435797940098635E-10</v>
      </c>
      <c r="GQ157" s="165">
        <f t="shared" si="653"/>
        <v>5.3479318484551793E-12</v>
      </c>
      <c r="GR157" s="56">
        <f t="shared" si="653"/>
        <v>1.3568871736343462E-8</v>
      </c>
      <c r="GS157" s="56">
        <f t="shared" si="653"/>
        <v>1.0142256732725664E-8</v>
      </c>
      <c r="GT157" s="56">
        <f t="shared" si="653"/>
        <v>1.6118655596511306E-8</v>
      </c>
      <c r="GU157" s="56"/>
      <c r="GV157" s="56">
        <f t="shared" si="653"/>
        <v>6.3710018899429663E-9</v>
      </c>
      <c r="GW157" s="56">
        <f t="shared" si="653"/>
        <v>4.1874039443784376E-10</v>
      </c>
      <c r="GX157" s="56">
        <f t="shared" si="653"/>
        <v>1.2735035243587289E-9</v>
      </c>
      <c r="GY157" s="56">
        <f t="shared" si="653"/>
        <v>1.5751202176803552E-9</v>
      </c>
      <c r="GZ157" s="56">
        <f t="shared" si="653"/>
        <v>7.0487614184052641E-10</v>
      </c>
      <c r="HA157" s="56">
        <f t="shared" si="653"/>
        <v>1.4219739225882894E-9</v>
      </c>
      <c r="HB157" s="56">
        <f t="shared" si="653"/>
        <v>2.4013237188227695E-9</v>
      </c>
      <c r="HC157" s="56">
        <f t="shared" si="653"/>
        <v>7.8842237755122683E-10</v>
      </c>
      <c r="HD157" s="56">
        <f t="shared" si="653"/>
        <v>6.5667235161065889E-10</v>
      </c>
      <c r="HE157" s="56">
        <f t="shared" si="653"/>
        <v>8.9124268618541897E-10</v>
      </c>
      <c r="HF157" s="56">
        <f t="shared" si="653"/>
        <v>3.325021968009126E-9</v>
      </c>
      <c r="HG157" s="56">
        <f t="shared" si="653"/>
        <v>7.1763008383176827E-10</v>
      </c>
      <c r="HH157" s="56">
        <f t="shared" si="653"/>
        <v>1.300184077585607E-9</v>
      </c>
      <c r="HI157" s="56">
        <f t="shared" si="653"/>
        <v>3.2573967288392684E-9</v>
      </c>
      <c r="HJ157" s="56">
        <f t="shared" si="653"/>
        <v>1.5696779271745537E-9</v>
      </c>
      <c r="HK157" s="56">
        <f t="shared" si="653"/>
        <v>6.8664660067160661E-10</v>
      </c>
      <c r="HL157" s="56">
        <f t="shared" si="653"/>
        <v>3.1384515359224353E-10</v>
      </c>
      <c r="HM157" s="56">
        <f t="shared" si="653"/>
        <v>6.5644244573516286E-10</v>
      </c>
      <c r="HN157" s="56">
        <f t="shared" si="653"/>
        <v>1.291013482381513E-9</v>
      </c>
      <c r="HO157" s="56">
        <f t="shared" si="653"/>
        <v>1.5619731681645104E-9</v>
      </c>
      <c r="HP157" s="56">
        <f t="shared" si="653"/>
        <v>6.3715937941358026E-10</v>
      </c>
      <c r="HQ157" s="56">
        <f t="shared" si="653"/>
        <v>1.8218858316818553E-9</v>
      </c>
      <c r="HR157" s="56">
        <f t="shared" si="653"/>
        <v>1.8233188075414715E-9</v>
      </c>
      <c r="HS157" s="56">
        <f t="shared" si="653"/>
        <v>6.4793995211721047E-10</v>
      </c>
      <c r="HT157" s="56"/>
      <c r="HU157" s="56">
        <f t="shared" si="653"/>
        <v>2.5691843018314912E-10</v>
      </c>
      <c r="HV157" s="56">
        <f t="shared" si="653"/>
        <v>5.1374915843897441E-10</v>
      </c>
      <c r="HW157" s="56">
        <f t="shared" si="653"/>
        <v>3.6617355093205665E-10</v>
      </c>
      <c r="HX157" s="56">
        <f t="shared" si="653"/>
        <v>9.0916481542071289E-10</v>
      </c>
      <c r="HY157" s="56">
        <f t="shared" si="653"/>
        <v>1.8530784245890284E-9</v>
      </c>
      <c r="HZ157" s="56">
        <f t="shared" si="653"/>
        <v>9.2781792735471847E-10</v>
      </c>
      <c r="IA157" s="56">
        <f t="shared" si="653"/>
        <v>1.0142755652599896E-9</v>
      </c>
      <c r="IB157" s="56">
        <f t="shared" si="653"/>
        <v>1.5993915325367383E-9</v>
      </c>
      <c r="IC157" s="56">
        <f t="shared" si="653"/>
        <v>1.479225579697662E-9</v>
      </c>
      <c r="ID157" s="56">
        <f t="shared" si="653"/>
        <v>9.1005456082697084E-10</v>
      </c>
      <c r="IE157" s="56">
        <f t="shared" si="653"/>
        <v>8.305735315632276E-10</v>
      </c>
      <c r="IF157" s="56">
        <f t="shared" si="653"/>
        <v>8.8702827491676356E-10</v>
      </c>
      <c r="IG157" s="56">
        <f t="shared" si="653"/>
        <v>7.273917826942662E-10</v>
      </c>
      <c r="IH157" s="56">
        <f t="shared" si="653"/>
        <v>7.4209234374996008E-10</v>
      </c>
      <c r="II157" s="56">
        <f t="shared" si="653"/>
        <v>4.0070370250790927E-10</v>
      </c>
      <c r="IJ157" s="56">
        <f t="shared" si="653"/>
        <v>2.1471960898725331E-10</v>
      </c>
      <c r="IK157" s="56">
        <f t="shared" si="653"/>
        <v>8.4668585740344249E-10</v>
      </c>
      <c r="IL157" s="56">
        <f t="shared" si="653"/>
        <v>1.3991371859648162E-10</v>
      </c>
      <c r="IM157" s="56">
        <f t="shared" si="653"/>
        <v>3.6964428216583423E-9</v>
      </c>
      <c r="IN157" s="56">
        <f t="shared" si="653"/>
        <v>6.1004283058545144E-10</v>
      </c>
      <c r="IO157" s="56">
        <f t="shared" si="653"/>
        <v>8.6914520183470031E-10</v>
      </c>
      <c r="IP157" s="56">
        <f t="shared" si="653"/>
        <v>3.2945604999691606E-9</v>
      </c>
      <c r="IQ157" s="56">
        <f t="shared" si="653"/>
        <v>1.3458197131284808E-9</v>
      </c>
      <c r="IR157" s="56">
        <f t="shared" si="653"/>
        <v>1.0045903866717499E-9</v>
      </c>
      <c r="IS157" s="56"/>
      <c r="IT157" s="56">
        <f t="shared" si="653"/>
        <v>7.9396919896752645E-10</v>
      </c>
      <c r="IU157" s="56">
        <f t="shared" si="653"/>
        <v>2.4850199268688022E-10</v>
      </c>
      <c r="IV157" s="56">
        <f t="shared" si="653"/>
        <v>2.0831156477145575E-9</v>
      </c>
      <c r="IW157" s="165" t="e">
        <f t="shared" si="653"/>
        <v>#DIV/0!</v>
      </c>
      <c r="IX157" s="56">
        <f t="shared" si="653"/>
        <v>1.5153804860506294E-9</v>
      </c>
      <c r="IY157" s="56">
        <f t="shared" si="653"/>
        <v>4.7919250198842673E-9</v>
      </c>
      <c r="IZ157" s="56">
        <f>IZ119</f>
        <v>8.941641865365276E-9</v>
      </c>
      <c r="JA157" s="56">
        <f>JA119</f>
        <v>6.7710141529166085E-9</v>
      </c>
      <c r="JB157" s="56"/>
      <c r="JC157" s="56">
        <f t="shared" si="653"/>
        <v>6.0304704741413112E-9</v>
      </c>
      <c r="JD157" s="56">
        <f t="shared" si="653"/>
        <v>1.4174001226756992E-8</v>
      </c>
      <c r="JE157" s="56">
        <f t="shared" si="653"/>
        <v>1.384647321865424E-8</v>
      </c>
      <c r="JF157" s="56">
        <f t="shared" si="653"/>
        <v>6.8090069381640202E-12</v>
      </c>
      <c r="JG157" s="56">
        <f t="shared" si="653"/>
        <v>6.8323878557470765E-12</v>
      </c>
      <c r="JH157" s="56">
        <f t="shared" si="654"/>
        <v>1.3804428156770621E-9</v>
      </c>
      <c r="JI157" s="56">
        <f t="shared" si="654"/>
        <v>7.8090298809559887E-10</v>
      </c>
      <c r="JJ157" s="56">
        <f t="shared" si="654"/>
        <v>2.5348899748461065E-9</v>
      </c>
      <c r="JK157" s="56">
        <f t="shared" si="654"/>
        <v>2.5004507258069865E-9</v>
      </c>
      <c r="JL157" s="56">
        <f t="shared" si="654"/>
        <v>1.607753860808362E-9</v>
      </c>
      <c r="JM157" s="56">
        <f t="shared" si="654"/>
        <v>6.9728157479574816E-12</v>
      </c>
      <c r="JN157" s="56">
        <f t="shared" si="654"/>
        <v>1.9601968383591581E-8</v>
      </c>
      <c r="JO157" s="56">
        <f t="shared" si="654"/>
        <v>3.9290108150619722E-9</v>
      </c>
      <c r="JP157" s="56">
        <f t="shared" si="654"/>
        <v>1.6831267853795622E-9</v>
      </c>
      <c r="JQ157" s="56">
        <f t="shared" si="654"/>
        <v>1.1791695911113308E-9</v>
      </c>
      <c r="JR157" s="56">
        <f t="shared" si="654"/>
        <v>1.3260968161789842E-9</v>
      </c>
      <c r="JS157" s="56">
        <f t="shared" si="654"/>
        <v>7.113477287523849E-12</v>
      </c>
      <c r="JT157" s="56">
        <f t="shared" si="654"/>
        <v>1.9137008303402602E-9</v>
      </c>
      <c r="JU157" s="56">
        <f t="shared" si="654"/>
        <v>2.4378126583757247E-9</v>
      </c>
      <c r="JV157" s="56">
        <f t="shared" si="654"/>
        <v>2.6512720023890137E-9</v>
      </c>
      <c r="JW157" s="56">
        <f t="shared" si="654"/>
        <v>9.6102809663645714E-10</v>
      </c>
      <c r="JX157" s="56">
        <f t="shared" si="654"/>
        <v>7.2308638812144787E-12</v>
      </c>
      <c r="JY157" s="56">
        <f t="shared" si="654"/>
        <v>1.4381809317794482E-9</v>
      </c>
      <c r="JZ157" s="56">
        <f t="shared" si="654"/>
        <v>8.2771334568349569E-12</v>
      </c>
      <c r="KA157" s="56">
        <f t="shared" si="654"/>
        <v>3.14415888628973E-9</v>
      </c>
      <c r="KB157" s="56">
        <f t="shared" si="654"/>
        <v>6.9731078532045815E-9</v>
      </c>
      <c r="KC157" s="56"/>
      <c r="KD157" s="56"/>
      <c r="KE157" s="56">
        <f t="shared" si="654"/>
        <v>1.7449761515942634E-9</v>
      </c>
      <c r="KF157" s="56">
        <f t="shared" si="654"/>
        <v>4.8527763032031332E-9</v>
      </c>
      <c r="KG157" s="56"/>
      <c r="KH157" s="56"/>
      <c r="KI157" s="56">
        <f t="shared" si="654"/>
        <v>8.9787907815733889E-9</v>
      </c>
      <c r="KJ157" s="56">
        <f t="shared" si="654"/>
        <v>6.6299394853665372E-12</v>
      </c>
      <c r="KK157" s="56">
        <f t="shared" si="654"/>
        <v>6.9016282307470196E-12</v>
      </c>
      <c r="KL157" s="56">
        <f t="shared" si="654"/>
        <v>4.8342106380661878E-8</v>
      </c>
      <c r="KM157" s="56" t="e">
        <f t="shared" si="654"/>
        <v>#DIV/0!</v>
      </c>
      <c r="KN157" s="56">
        <f t="shared" si="654"/>
        <v>1.6152251761959729E-8</v>
      </c>
      <c r="KO157" s="56">
        <f t="shared" si="654"/>
        <v>2.0672914459146317E-8</v>
      </c>
      <c r="KP157" s="56"/>
      <c r="KQ157" s="56">
        <f t="shared" si="654"/>
        <v>1.9184594626810613E-10</v>
      </c>
      <c r="KR157" s="56">
        <f t="shared" si="654"/>
        <v>5.6421958245940755E-10</v>
      </c>
      <c r="KS157" s="56">
        <f t="shared" si="654"/>
        <v>1.3200087986621155E-10</v>
      </c>
      <c r="KT157" s="56">
        <f t="shared" si="654"/>
        <v>9.7740469444708237E-10</v>
      </c>
      <c r="KU157" s="56">
        <f t="shared" si="654"/>
        <v>1.9492730145987955E-10</v>
      </c>
      <c r="KV157" s="56">
        <f t="shared" si="654"/>
        <v>2.8545208466968281E-10</v>
      </c>
      <c r="KW157" s="56">
        <f t="shared" si="654"/>
        <v>1.4321847836740577E-10</v>
      </c>
      <c r="KX157" s="56">
        <f t="shared" si="654"/>
        <v>3.0653315327167794E-10</v>
      </c>
      <c r="KY157" s="56">
        <f t="shared" si="654"/>
        <v>1.385794353562258E-9</v>
      </c>
      <c r="KZ157" s="56">
        <f t="shared" si="654"/>
        <v>1.3540077625025409E-10</v>
      </c>
      <c r="LA157" s="56">
        <f t="shared" si="654"/>
        <v>1.2070022997513309E-9</v>
      </c>
      <c r="LB157" s="56">
        <f t="shared" si="654"/>
        <v>1.2377954914679452E-10</v>
      </c>
      <c r="LC157" s="56">
        <f t="shared" si="654"/>
        <v>3.8918355451969113E-10</v>
      </c>
      <c r="LD157" s="56">
        <f t="shared" si="654"/>
        <v>2.9214050213292806E-10</v>
      </c>
      <c r="LE157" s="56">
        <f t="shared" si="654"/>
        <v>1.8196897873551376E-10</v>
      </c>
      <c r="LF157" s="56">
        <f t="shared" si="654"/>
        <v>2.8666214778412571E-10</v>
      </c>
      <c r="LG157" s="56">
        <f t="shared" si="654"/>
        <v>4.368310415442485E-10</v>
      </c>
      <c r="LH157" s="56">
        <f t="shared" si="654"/>
        <v>9.3127901464516823E-10</v>
      </c>
      <c r="LI157" s="56">
        <f t="shared" si="654"/>
        <v>2.6304725956490799E-10</v>
      </c>
      <c r="LJ157" s="56">
        <f t="shared" si="654"/>
        <v>3.0187173926856126E-10</v>
      </c>
      <c r="LK157" s="56" t="e">
        <f t="shared" si="654"/>
        <v>#DIV/0!</v>
      </c>
      <c r="LL157" s="56">
        <f t="shared" si="655"/>
        <v>1.7864195795836284E-8</v>
      </c>
      <c r="LM157" s="56">
        <f t="shared" si="655"/>
        <v>9.0958304491766316E-9</v>
      </c>
      <c r="LN157" s="56"/>
      <c r="LO157" s="56">
        <f t="shared" si="656"/>
        <v>1.1211121025659766E-11</v>
      </c>
      <c r="LP157" s="56">
        <f t="shared" si="655"/>
        <v>1.1211121025659766E-11</v>
      </c>
      <c r="LQ157" s="56"/>
      <c r="LR157" s="56">
        <f t="shared" si="655"/>
        <v>2.3035978886226297E-10</v>
      </c>
      <c r="LS157" s="56">
        <f t="shared" si="655"/>
        <v>4.2115190192672913E-10</v>
      </c>
      <c r="LT157" s="56">
        <f t="shared" si="655"/>
        <v>9.158166153368732E-11</v>
      </c>
      <c r="LU157" s="56">
        <f t="shared" si="655"/>
        <v>1.7181926846802324E-10</v>
      </c>
      <c r="LV157" s="56">
        <f t="shared" si="655"/>
        <v>1.7842508387225912E-10</v>
      </c>
      <c r="LW157" s="56" t="e">
        <f t="shared" si="655"/>
        <v>#DIV/0!</v>
      </c>
      <c r="LX157" s="56">
        <f t="shared" si="655"/>
        <v>1.2571444087310357E-9</v>
      </c>
      <c r="LY157" s="56">
        <f t="shared" si="655"/>
        <v>9.3631055854858553E-10</v>
      </c>
      <c r="LZ157" s="56">
        <f t="shared" si="655"/>
        <v>4.5321855308476001E-10</v>
      </c>
      <c r="MA157" s="56">
        <f t="shared" si="655"/>
        <v>2.6107154614497541E-10</v>
      </c>
      <c r="MB157" s="56">
        <f t="shared" si="655"/>
        <v>1.5910841081789236E-10</v>
      </c>
      <c r="MC157" s="56">
        <f t="shared" si="655"/>
        <v>1.1406300689686511E-11</v>
      </c>
      <c r="MD157" s="56">
        <f t="shared" si="655"/>
        <v>1.1654876981687722E-9</v>
      </c>
      <c r="ME157" s="56">
        <f t="shared" si="655"/>
        <v>1.4158126936869403E-9</v>
      </c>
      <c r="MF157" s="56">
        <f t="shared" si="655"/>
        <v>8.7840965631767719E-10</v>
      </c>
      <c r="MG157" s="56">
        <f t="shared" si="655"/>
        <v>1.0766722393492548E-9</v>
      </c>
      <c r="MH157" s="56">
        <f t="shared" si="655"/>
        <v>1.2256979025024E-9</v>
      </c>
      <c r="MI157" s="56">
        <f t="shared" si="655"/>
        <v>1.1601495918111336E-11</v>
      </c>
      <c r="MJ157" s="56">
        <f t="shared" si="655"/>
        <v>1.296282531255136E-9</v>
      </c>
      <c r="MK157" s="56">
        <f t="shared" si="655"/>
        <v>3.4281110477628341E-10</v>
      </c>
      <c r="ML157" s="56">
        <f t="shared" si="655"/>
        <v>2.0128176913421335E-10</v>
      </c>
      <c r="MM157" s="56">
        <f t="shared" si="655"/>
        <v>2.9511417765273283E-10</v>
      </c>
      <c r="MN157" s="56">
        <f t="shared" si="655"/>
        <v>4.2757374783154939E-10</v>
      </c>
      <c r="MO157" s="56">
        <f t="shared" si="655"/>
        <v>1.1796705938321269E-11</v>
      </c>
      <c r="MP157" s="56">
        <f t="shared" si="655"/>
        <v>7.8225503427889005E-10</v>
      </c>
      <c r="MQ157" s="56">
        <f t="shared" si="655"/>
        <v>2.8682352835774826E-9</v>
      </c>
      <c r="MR157" s="56">
        <f t="shared" si="655"/>
        <v>4.6474758599937915E-9</v>
      </c>
      <c r="MS157" s="56">
        <f t="shared" si="655"/>
        <v>5.1123026908647565E-9</v>
      </c>
      <c r="MT157" s="56">
        <f t="shared" si="655"/>
        <v>1.5647836547029558E-9</v>
      </c>
      <c r="MU157" s="56">
        <f t="shared" si="655"/>
        <v>1.1991930027954375E-11</v>
      </c>
      <c r="MV157" s="56">
        <f t="shared" si="655"/>
        <v>2.8765118959771034E-10</v>
      </c>
      <c r="MW157" s="56">
        <f t="shared" si="655"/>
        <v>1.930762214318838E-9</v>
      </c>
      <c r="MX157" s="56">
        <f t="shared" si="655"/>
        <v>1.1377432201126787E-9</v>
      </c>
      <c r="MY157" s="56">
        <f t="shared" si="655"/>
        <v>1.1389502904399603E-9</v>
      </c>
      <c r="MZ157" s="56">
        <f t="shared" si="655"/>
        <v>4.6276679143258891E-9</v>
      </c>
      <c r="NA157" s="56">
        <f t="shared" si="655"/>
        <v>1.2187167510883847E-11</v>
      </c>
      <c r="NB157" s="56">
        <f t="shared" si="655"/>
        <v>1.0795947828835798E-10</v>
      </c>
      <c r="NC157" s="56">
        <f t="shared" si="655"/>
        <v>2.5390081156523739E-10</v>
      </c>
      <c r="ND157" s="56">
        <f t="shared" si="655"/>
        <v>1.6277050061347773E-10</v>
      </c>
      <c r="NE157" s="56">
        <f t="shared" si="655"/>
        <v>8.8991053982213183E-11</v>
      </c>
      <c r="NF157" s="56">
        <f t="shared" si="655"/>
        <v>1.3826849439480762E-10</v>
      </c>
      <c r="NG157" s="56">
        <f t="shared" si="655"/>
        <v>1.2382417753580716E-11</v>
      </c>
      <c r="NH157" s="56">
        <f t="shared" si="655"/>
        <v>8.426443831859212E-11</v>
      </c>
      <c r="NI157" s="56">
        <f t="shared" si="655"/>
        <v>1.6289138737215637E-9</v>
      </c>
      <c r="NJ157" s="56">
        <f t="shared" si="655"/>
        <v>1.2480047472693652E-11</v>
      </c>
      <c r="NK157" s="56">
        <f t="shared" si="655"/>
        <v>2.8188128356341894E-10</v>
      </c>
      <c r="NL157" s="56">
        <f t="shared" si="655"/>
        <v>3.7827231493043964E-10</v>
      </c>
      <c r="NM157" s="56">
        <f t="shared" si="655"/>
        <v>1.7862679435342547E-9</v>
      </c>
      <c r="NN157" s="56">
        <f t="shared" si="657"/>
        <v>1.7973730468820397E-10</v>
      </c>
      <c r="NO157" s="56">
        <f t="shared" si="657"/>
        <v>1.2392119360390604E-11</v>
      </c>
      <c r="NP157" s="56">
        <f t="shared" si="657"/>
        <v>1.2675315752312615E-11</v>
      </c>
      <c r="NQ157" s="56">
        <f t="shared" si="657"/>
        <v>1.0940659098837896E-8</v>
      </c>
      <c r="NR157" s="56">
        <f t="shared" si="657"/>
        <v>8.0241594271924997E-9</v>
      </c>
      <c r="NS157" s="56">
        <f t="shared" si="657"/>
        <v>7.7016085946314731E-9</v>
      </c>
      <c r="NT157" s="56">
        <f t="shared" si="657"/>
        <v>3.1607777474508483E-10</v>
      </c>
      <c r="NU157" s="56">
        <f t="shared" si="657"/>
        <v>1.9411637586787905E-9</v>
      </c>
      <c r="NV157" s="56">
        <f t="shared" si="657"/>
        <v>1.2870595373323667E-11</v>
      </c>
      <c r="NW157" s="56">
        <f t="shared" si="657"/>
        <v>1.9500614340250018E-8</v>
      </c>
      <c r="NX157" s="56">
        <f t="shared" si="657"/>
        <v>1.0337595265026671E-8</v>
      </c>
      <c r="NY157" s="56">
        <f t="shared" si="657"/>
        <v>7.3328980688996071E-11</v>
      </c>
      <c r="NZ157" s="56">
        <f t="shared" si="657"/>
        <v>9.5528810106724659E-9</v>
      </c>
      <c r="OA157" s="56">
        <f t="shared" si="657"/>
        <v>1.5595432306244822E-8</v>
      </c>
      <c r="OB157" s="56">
        <f t="shared" si="657"/>
        <v>1.3065885827209579E-11</v>
      </c>
      <c r="OC157" s="56">
        <f t="shared" si="657"/>
        <v>1.601222661432345E-8</v>
      </c>
      <c r="OD157" s="56">
        <f t="shared" si="657"/>
        <v>7.1964582070476014E-10</v>
      </c>
      <c r="OE157" s="56">
        <f t="shared" si="657"/>
        <v>1.1040807532275817E-8</v>
      </c>
      <c r="OF157" s="56">
        <f t="shared" si="657"/>
        <v>5.3461633685719438E-9</v>
      </c>
      <c r="OG157" s="56">
        <f t="shared" si="657"/>
        <v>1.322863580109941E-11</v>
      </c>
      <c r="OH157" s="56">
        <f t="shared" si="657"/>
        <v>1.9677154519743417E-10</v>
      </c>
      <c r="OI157" s="56">
        <f t="shared" si="657"/>
        <v>8.7782686827612902E-9</v>
      </c>
      <c r="OJ157" s="56">
        <f t="shared" si="657"/>
        <v>1.3326289127040847E-11</v>
      </c>
      <c r="OK157" s="56">
        <f t="shared" si="657"/>
        <v>7.1825557916264709E-9</v>
      </c>
      <c r="OL157" s="56">
        <f t="shared" si="657"/>
        <v>6.8267406748407547E-9</v>
      </c>
      <c r="OM157" s="56">
        <f t="shared" si="657"/>
        <v>1.342394489233921E-11</v>
      </c>
      <c r="ON157" s="56">
        <f t="shared" si="657"/>
        <v>5.7051153967150896E-9</v>
      </c>
      <c r="OO157" s="56">
        <f t="shared" si="657"/>
        <v>2.3527908095354644E-10</v>
      </c>
      <c r="OP157" s="56">
        <f t="shared" si="657"/>
        <v>1.3521603044141905E-11</v>
      </c>
      <c r="OQ157" s="56">
        <f t="shared" si="657"/>
        <v>1.0105217820835578E-8</v>
      </c>
      <c r="OR157" s="56">
        <f t="shared" si="657"/>
        <v>2.3512973694814805E-8</v>
      </c>
      <c r="OS157" s="56">
        <f t="shared" si="657"/>
        <v>1.3619263531111005E-11</v>
      </c>
      <c r="OT157" s="56">
        <f t="shared" si="657"/>
        <v>1.3651817537031425E-11</v>
      </c>
      <c r="OU157" s="56">
        <f t="shared" si="657"/>
        <v>3.963921332889486E-8</v>
      </c>
      <c r="OV157" s="56">
        <f t="shared" si="657"/>
        <v>1.3716926303369407E-11</v>
      </c>
      <c r="OW157" s="56">
        <f t="shared" si="657"/>
        <v>1.3749481060214153E-11</v>
      </c>
      <c r="OX157" s="56">
        <f t="shared" si="657"/>
        <v>1.3782036063822302E-11</v>
      </c>
      <c r="OY157" s="56">
        <f t="shared" si="657"/>
        <v>1.3814591312449302E-11</v>
      </c>
    </row>
    <row r="158" spans="1:415" s="96" customFormat="1" ht="12">
      <c r="A158" s="95" t="s">
        <v>33</v>
      </c>
      <c r="B158" s="68"/>
      <c r="C158" s="68"/>
      <c r="D158" s="68">
        <f t="shared" ref="D158:E158" si="658">D157/D156</f>
        <v>2.647938048450309</v>
      </c>
      <c r="E158" s="68">
        <f t="shared" si="658"/>
        <v>2.6605185457095542</v>
      </c>
      <c r="F158" s="68">
        <f>F157/F156</f>
        <v>2.8294459133336759E-2</v>
      </c>
      <c r="G158" s="68">
        <f t="shared" ref="G158:BR158" si="659">G157/G156</f>
        <v>2.8289503106531055E-2</v>
      </c>
      <c r="H158" s="68">
        <f t="shared" si="659"/>
        <v>2.8289535138347168E-2</v>
      </c>
      <c r="I158" s="68">
        <f t="shared" si="659"/>
        <v>2.8284633946707289E-2</v>
      </c>
      <c r="J158" s="68">
        <f t="shared" si="659"/>
        <v>2.8311226390119123E-2</v>
      </c>
      <c r="K158" s="68">
        <f t="shared" si="659"/>
        <v>2.8289788183137019E-2</v>
      </c>
      <c r="L158" s="68">
        <f t="shared" si="659"/>
        <v>2.8296117059214542E-2</v>
      </c>
      <c r="M158" s="68">
        <f t="shared" si="659"/>
        <v>2.8293935003985263E-2</v>
      </c>
      <c r="N158" s="68">
        <f t="shared" si="659"/>
        <v>2.8283354562277919E-2</v>
      </c>
      <c r="O158" s="68">
        <f t="shared" si="659"/>
        <v>5.0176802589808112E-2</v>
      </c>
      <c r="P158" s="68">
        <f t="shared" si="659"/>
        <v>5.4918499597755382E-2</v>
      </c>
      <c r="Q158" s="68">
        <f t="shared" si="659"/>
        <v>5.9952154596889379E-2</v>
      </c>
      <c r="R158" s="68">
        <f t="shared" si="659"/>
        <v>6.7941978994961794E-2</v>
      </c>
      <c r="S158" s="68">
        <f t="shared" si="659"/>
        <v>7.5442614708450484E-2</v>
      </c>
      <c r="T158" s="68"/>
      <c r="U158" s="68"/>
      <c r="V158" s="68">
        <f t="shared" si="659"/>
        <v>7.5330318316549197E-2</v>
      </c>
      <c r="W158" s="68">
        <f t="shared" si="659"/>
        <v>8.497638199898884E-2</v>
      </c>
      <c r="X158" s="68">
        <f t="shared" si="659"/>
        <v>9.5975535658535296E-2</v>
      </c>
      <c r="Y158" s="68">
        <f t="shared" si="659"/>
        <v>0.10335795800114858</v>
      </c>
      <c r="Z158" s="68">
        <f t="shared" si="659"/>
        <v>0.11346077198205934</v>
      </c>
      <c r="AA158" s="68"/>
      <c r="AB158" s="68">
        <f t="shared" si="659"/>
        <v>0.123081487184292</v>
      </c>
      <c r="AC158" s="68">
        <f t="shared" si="659"/>
        <v>0.13322362482114011</v>
      </c>
      <c r="AD158" s="68">
        <f t="shared" si="659"/>
        <v>0.14230063738965151</v>
      </c>
      <c r="AE158" s="68">
        <f t="shared" si="659"/>
        <v>0.15374116254265749</v>
      </c>
      <c r="AF158" s="68">
        <f t="shared" si="659"/>
        <v>0.18816516116033463</v>
      </c>
      <c r="AG158" s="68"/>
      <c r="AH158" s="68">
        <f t="shared" si="659"/>
        <v>0.17240192095905682</v>
      </c>
      <c r="AI158" s="68">
        <f t="shared" si="659"/>
        <v>0.18451686812673057</v>
      </c>
      <c r="AJ158" s="68">
        <f t="shared" si="659"/>
        <v>0.19180563827380684</v>
      </c>
      <c r="AK158" s="68">
        <f t="shared" si="659"/>
        <v>0.20122508481927581</v>
      </c>
      <c r="AL158" s="68">
        <f t="shared" si="659"/>
        <v>0.20897760873224777</v>
      </c>
      <c r="AM158" s="68"/>
      <c r="AN158" s="68">
        <f t="shared" si="659"/>
        <v>0.22059875166897963</v>
      </c>
      <c r="AO158" s="68">
        <f t="shared" si="659"/>
        <v>0.22456337584534122</v>
      </c>
      <c r="AP158" s="68">
        <f t="shared" si="659"/>
        <v>0.24209570841227077</v>
      </c>
      <c r="AQ158" s="68">
        <f t="shared" si="659"/>
        <v>0.24876314384684201</v>
      </c>
      <c r="AR158" s="68">
        <f t="shared" si="659"/>
        <v>0.26200904641446543</v>
      </c>
      <c r="AS158" s="68"/>
      <c r="AT158" s="68">
        <f t="shared" si="659"/>
        <v>0.27204340572499658</v>
      </c>
      <c r="AU158" s="68">
        <f t="shared" si="659"/>
        <v>0.28297775019122112</v>
      </c>
      <c r="AV158" s="68">
        <f t="shared" si="659"/>
        <v>0.29316091533026489</v>
      </c>
      <c r="AW158" s="68">
        <f t="shared" si="659"/>
        <v>0.30485566656209717</v>
      </c>
      <c r="AX158" s="68">
        <f t="shared" si="659"/>
        <v>0.31023523815096615</v>
      </c>
      <c r="AY158" s="68"/>
      <c r="AZ158" s="68">
        <f t="shared" si="659"/>
        <v>0.41407434756029066</v>
      </c>
      <c r="BA158" s="68">
        <f t="shared" si="659"/>
        <v>0.42607934214704923</v>
      </c>
      <c r="BB158" s="68">
        <f t="shared" si="659"/>
        <v>0.43167454804872624</v>
      </c>
      <c r="BC158" s="68">
        <f t="shared" si="659"/>
        <v>0.44254380444596142</v>
      </c>
      <c r="BD158" s="68"/>
      <c r="BE158" s="68">
        <f t="shared" si="659"/>
        <v>0.47560334701140966</v>
      </c>
      <c r="BF158" s="68">
        <f t="shared" si="659"/>
        <v>0.46154838242798546</v>
      </c>
      <c r="BG158" s="68">
        <f t="shared" si="659"/>
        <v>0.46842296376323411</v>
      </c>
      <c r="BH158" s="68">
        <f t="shared" si="659"/>
        <v>0.48199324810318805</v>
      </c>
      <c r="BI158" s="68"/>
      <c r="BJ158" s="68">
        <f t="shared" si="659"/>
        <v>0.50086862062630522</v>
      </c>
      <c r="BK158" s="68">
        <f t="shared" si="659"/>
        <v>0.51220233668954784</v>
      </c>
      <c r="BL158" s="68">
        <f t="shared" si="659"/>
        <v>0.52076267203899862</v>
      </c>
      <c r="BM158" s="68">
        <f t="shared" si="659"/>
        <v>0.53053080987889756</v>
      </c>
      <c r="BN158" s="68"/>
      <c r="BO158" s="68">
        <f t="shared" si="659"/>
        <v>0.54659433426149295</v>
      </c>
      <c r="BP158" s="68">
        <f t="shared" si="659"/>
        <v>0.55173347807644846</v>
      </c>
      <c r="BQ158" s="68">
        <f t="shared" si="659"/>
        <v>0.56169600295361943</v>
      </c>
      <c r="BR158" s="68">
        <f t="shared" si="659"/>
        <v>0.57317437850386077</v>
      </c>
      <c r="BS158" s="68"/>
      <c r="BT158" s="68">
        <f t="shared" ref="BT158:DV158" si="660">BT157/BT156</f>
        <v>0.62280650503528256</v>
      </c>
      <c r="BU158" s="68">
        <f t="shared" si="660"/>
        <v>0.63492658951485714</v>
      </c>
      <c r="BV158" s="68">
        <f t="shared" si="660"/>
        <v>0.63980326077911764</v>
      </c>
      <c r="BW158" s="68"/>
      <c r="BX158" s="68">
        <f t="shared" si="660"/>
        <v>-1.0565661539611293</v>
      </c>
      <c r="BY158" s="68"/>
      <c r="BZ158" s="68">
        <f t="shared" si="660"/>
        <v>0.77035754123210176</v>
      </c>
      <c r="CA158" s="68">
        <f t="shared" si="660"/>
        <v>-1.1101759337751713</v>
      </c>
      <c r="CB158" s="68">
        <f t="shared" si="660"/>
        <v>0.90530905635199166</v>
      </c>
      <c r="CC158" s="68">
        <f>CC157/CC156</f>
        <v>-1.6163406568115199</v>
      </c>
      <c r="CD158" s="68">
        <f>CD157/CD156</f>
        <v>0.9620755946612578</v>
      </c>
      <c r="CE158" s="68">
        <f>CE157/CE156</f>
        <v>2.9508675575195533</v>
      </c>
      <c r="CF158" s="68"/>
      <c r="CG158" s="68">
        <f t="shared" si="660"/>
        <v>0.89955121202378641</v>
      </c>
      <c r="CH158" s="68"/>
      <c r="CI158" s="68">
        <f>CI157/CI156</f>
        <v>3.3566836296358251</v>
      </c>
      <c r="CJ158" s="68"/>
      <c r="CK158" s="68">
        <f>CK157/CK156</f>
        <v>0.65123515027801226</v>
      </c>
      <c r="CL158" s="68">
        <f>CL157/CL156</f>
        <v>0.66440658602062486</v>
      </c>
      <c r="CM158" s="68">
        <f t="shared" si="660"/>
        <v>0.9710377284963253</v>
      </c>
      <c r="CN158" s="173">
        <f t="shared" si="660"/>
        <v>-0.89288878164146479</v>
      </c>
      <c r="CO158" s="68">
        <f t="shared" si="660"/>
        <v>1.0004026021695636</v>
      </c>
      <c r="CP158" s="68">
        <f t="shared" si="660"/>
        <v>1.0100061443951671</v>
      </c>
      <c r="CQ158" s="68">
        <f t="shared" si="660"/>
        <v>1.0201148430977918</v>
      </c>
      <c r="CR158" s="68">
        <f t="shared" si="660"/>
        <v>1.0296362171285516</v>
      </c>
      <c r="CS158" s="68"/>
      <c r="CT158" s="68">
        <f t="shared" si="660"/>
        <v>1.0362296092918737</v>
      </c>
      <c r="CU158" s="68">
        <f t="shared" si="660"/>
        <v>1.0800663323965864</v>
      </c>
      <c r="CV158" s="68">
        <f t="shared" si="660"/>
        <v>-3.6400038763324143</v>
      </c>
      <c r="CW158" s="68">
        <f t="shared" si="660"/>
        <v>-1.6124851383519552</v>
      </c>
      <c r="CX158" s="68">
        <f t="shared" si="660"/>
        <v>1.0971743236654974</v>
      </c>
      <c r="CY158" s="68"/>
      <c r="CZ158" s="68">
        <f t="shared" si="660"/>
        <v>1.0404390047879852</v>
      </c>
      <c r="DA158" s="68">
        <f t="shared" si="660"/>
        <v>1.0630030773430172</v>
      </c>
      <c r="DB158" s="68">
        <f t="shared" si="660"/>
        <v>1.0633133218918995</v>
      </c>
      <c r="DC158" s="68">
        <f>DC157/DC156</f>
        <v>1.4595949863165676</v>
      </c>
      <c r="DD158" s="68">
        <f>DD157/DD156</f>
        <v>1.4732709605965488</v>
      </c>
      <c r="DE158" s="68"/>
      <c r="DF158" s="68"/>
      <c r="DG158" s="68">
        <f t="shared" si="660"/>
        <v>1.120005516267627</v>
      </c>
      <c r="DH158" s="68">
        <f t="shared" si="660"/>
        <v>1.1277109676579335</v>
      </c>
      <c r="DI158" s="68">
        <f t="shared" si="660"/>
        <v>1.1401197062836719</v>
      </c>
      <c r="DJ158" s="68">
        <f>DJ157/DJ156</f>
        <v>1.1789901229721647</v>
      </c>
      <c r="DK158" s="68">
        <f>DK157/DK156</f>
        <v>1.9816744194996248</v>
      </c>
      <c r="DL158" s="68"/>
      <c r="DM158" s="68">
        <f t="shared" si="660"/>
        <v>1.150568311483384</v>
      </c>
      <c r="DN158" s="68">
        <f t="shared" si="660"/>
        <v>1.1602381386138916</v>
      </c>
      <c r="DO158" s="68">
        <f t="shared" si="660"/>
        <v>1.1696363965717074</v>
      </c>
      <c r="DP158" s="68">
        <f>DP157/DP156</f>
        <v>1.2900600375955802</v>
      </c>
      <c r="DQ158" s="68">
        <f>DQ157/DQ156</f>
        <v>1.3296872157135735</v>
      </c>
      <c r="DR158" s="68"/>
      <c r="DS158" s="68">
        <f>DS157/DS156</f>
        <v>1.3402310346031285</v>
      </c>
      <c r="DT158" s="68">
        <f t="shared" si="660"/>
        <v>1.189633656260443</v>
      </c>
      <c r="DU158" s="68">
        <f t="shared" si="660"/>
        <v>1.1955015346101927</v>
      </c>
      <c r="DV158" s="68">
        <f t="shared" si="660"/>
        <v>1.2101032198319328</v>
      </c>
      <c r="DW158" s="68">
        <f>DW157/DW156</f>
        <v>1.9755738571941606</v>
      </c>
      <c r="DX158" s="68"/>
      <c r="DY158" s="68">
        <f t="shared" ref="DY158:GP158" si="661">DY157/DY156</f>
        <v>1.220028370108708</v>
      </c>
      <c r="DZ158" s="68">
        <f t="shared" si="661"/>
        <v>1.229413137775438</v>
      </c>
      <c r="EA158" s="68">
        <f t="shared" si="661"/>
        <v>1.2409431849504737</v>
      </c>
      <c r="EB158" s="68">
        <f t="shared" si="661"/>
        <v>1.2492104832698514</v>
      </c>
      <c r="EC158" s="68">
        <f>EC157/EC156</f>
        <v>2.0192382170410395</v>
      </c>
      <c r="ED158" s="68"/>
      <c r="EE158" s="68">
        <f>EE157/EE156</f>
        <v>1.9675178355193428</v>
      </c>
      <c r="EF158" s="68">
        <f>EF157/EF156</f>
        <v>2.0863786595829712</v>
      </c>
      <c r="EG158" s="68">
        <f>EG157/EG156</f>
        <v>2.0429851202314566</v>
      </c>
      <c r="EH158" s="68">
        <f>EH157/EH156</f>
        <v>1.3564636872736318</v>
      </c>
      <c r="EI158" s="68">
        <f t="shared" si="661"/>
        <v>1.2531827112417806</v>
      </c>
      <c r="EJ158" s="68"/>
      <c r="EK158" s="68">
        <f>EK157/EK156</f>
        <v>2.0601789660238028</v>
      </c>
      <c r="EL158" s="68">
        <f t="shared" si="661"/>
        <v>0.9068436778108232</v>
      </c>
      <c r="EM158" s="68">
        <f t="shared" si="661"/>
        <v>1.2797853846740399</v>
      </c>
      <c r="EN158" s="68">
        <f>EN157/EN156</f>
        <v>1.5519690038772047</v>
      </c>
      <c r="EO158" s="68">
        <f>EO157/EO156</f>
        <v>1.5566587177203295</v>
      </c>
      <c r="EP158" s="68"/>
      <c r="EQ158" s="68">
        <f t="shared" si="661"/>
        <v>1.3031065894075391</v>
      </c>
      <c r="ER158" s="68">
        <f t="shared" si="661"/>
        <v>1.3100110283838513</v>
      </c>
      <c r="ES158" s="68">
        <f t="shared" si="661"/>
        <v>1.3194814701560857</v>
      </c>
      <c r="ET158" s="68">
        <f>ET157/ET156</f>
        <v>1.5163712454144918</v>
      </c>
      <c r="EU158" s="68">
        <f>EU157/EU156</f>
        <v>1.5277239187222036</v>
      </c>
      <c r="EV158" s="68"/>
      <c r="EW158" s="68">
        <f>EW157/EW156</f>
        <v>1.5696141653115889</v>
      </c>
      <c r="EX158" s="68">
        <f t="shared" si="661"/>
        <v>1.2807122271532747</v>
      </c>
      <c r="EY158" s="68">
        <f t="shared" si="661"/>
        <v>1.3643872342477543</v>
      </c>
      <c r="EZ158" s="68">
        <f>EZ157/EZ156</f>
        <v>1.8423110305025283</v>
      </c>
      <c r="FA158" s="68"/>
      <c r="FB158" s="68"/>
      <c r="FC158" s="68">
        <f>FC157/FC156</f>
        <v>1.3743698203533128</v>
      </c>
      <c r="FD158" s="68">
        <f>FD157/FD156</f>
        <v>1.3941495974765783</v>
      </c>
      <c r="FE158" s="68">
        <f>FE157/FE156</f>
        <v>1.6487157515627744</v>
      </c>
      <c r="FF158" s="68">
        <f>FF157/FF156</f>
        <v>1.6623104892003449</v>
      </c>
      <c r="FG158" s="68"/>
      <c r="FH158" s="68">
        <f t="shared" si="661"/>
        <v>1.4148154302040048</v>
      </c>
      <c r="FI158" s="68">
        <f t="shared" si="661"/>
        <v>1.3738973419878922</v>
      </c>
      <c r="FJ158" s="68">
        <f t="shared" si="661"/>
        <v>1.431910203856402</v>
      </c>
      <c r="FK158" s="68">
        <f t="shared" si="661"/>
        <v>1.4399276521129059</v>
      </c>
      <c r="FL158" s="68">
        <f t="shared" si="661"/>
        <v>1.4506567284342273</v>
      </c>
      <c r="FM158" s="68"/>
      <c r="FN158" s="68">
        <f t="shared" si="661"/>
        <v>1.4762400841308818</v>
      </c>
      <c r="FO158" s="68">
        <f t="shared" si="661"/>
        <v>1.4959242647307827</v>
      </c>
      <c r="FP158" s="68">
        <f t="shared" si="661"/>
        <v>1.4998705382729851</v>
      </c>
      <c r="FQ158" s="68">
        <f t="shared" si="661"/>
        <v>1.4972197362503192</v>
      </c>
      <c r="FR158" s="68">
        <f t="shared" si="661"/>
        <v>1.521154361902727</v>
      </c>
      <c r="FS158" s="68"/>
      <c r="FT158" s="68">
        <f>FT157/FT156</f>
        <v>1.8267324239881473</v>
      </c>
      <c r="FU158" s="68">
        <f>FU157/FU156</f>
        <v>1.8286986130974616</v>
      </c>
      <c r="FV158" s="68">
        <f>FV157/FV156</f>
        <v>1.9307798662651108</v>
      </c>
      <c r="FW158" s="68">
        <f t="shared" si="661"/>
        <v>1.577901849928401</v>
      </c>
      <c r="FX158" s="68">
        <f t="shared" si="661"/>
        <v>1.597392403398928</v>
      </c>
      <c r="FY158" s="68"/>
      <c r="FZ158" s="68">
        <f t="shared" si="661"/>
        <v>1.6000291787817669</v>
      </c>
      <c r="GA158" s="68">
        <f t="shared" si="661"/>
        <v>1.6102245674332298</v>
      </c>
      <c r="GB158" s="68">
        <f t="shared" si="661"/>
        <v>1.5868871051223321</v>
      </c>
      <c r="GC158" s="68">
        <f t="shared" si="661"/>
        <v>1.6298758892928198</v>
      </c>
      <c r="GD158" s="68">
        <f t="shared" si="661"/>
        <v>1.6409543175989181</v>
      </c>
      <c r="GE158" s="68"/>
      <c r="GF158" s="68">
        <f t="shared" si="661"/>
        <v>1.6634097969193726</v>
      </c>
      <c r="GG158" s="68">
        <f t="shared" si="661"/>
        <v>1.6806504580572765</v>
      </c>
      <c r="GH158" s="68">
        <f>GH157/GH156</f>
        <v>1.7111452578657045</v>
      </c>
      <c r="GI158" s="68">
        <f>GI157/GI156</f>
        <v>1.7189191101624317</v>
      </c>
      <c r="GJ158" s="68">
        <f>GJ157/GJ156</f>
        <v>1.7444766442087065</v>
      </c>
      <c r="GK158" s="68"/>
      <c r="GL158" s="68">
        <f t="shared" si="661"/>
        <v>1.6835509089388583</v>
      </c>
      <c r="GM158" s="68">
        <f t="shared" si="661"/>
        <v>1.6941446396135231</v>
      </c>
      <c r="GN158" s="68">
        <f t="shared" si="661"/>
        <v>1.7384754831650078</v>
      </c>
      <c r="GO158" s="68">
        <f t="shared" si="661"/>
        <v>1.7509841786477223</v>
      </c>
      <c r="GP158" s="68">
        <f t="shared" si="661"/>
        <v>1.7566821093472214</v>
      </c>
      <c r="GQ158" s="173">
        <f t="shared" ref="GQ158:JH158" si="662">GQ157/GQ156</f>
        <v>-1.5665844250083774</v>
      </c>
      <c r="GR158" s="68">
        <f t="shared" si="662"/>
        <v>2.0798738293217158</v>
      </c>
      <c r="GS158" s="68">
        <f t="shared" si="662"/>
        <v>2.0897117771975409</v>
      </c>
      <c r="GT158" s="68">
        <f t="shared" si="662"/>
        <v>2.0999646767362043</v>
      </c>
      <c r="GU158" s="68"/>
      <c r="GV158" s="68">
        <f t="shared" si="662"/>
        <v>2.0073821827552325</v>
      </c>
      <c r="GW158" s="68">
        <f t="shared" si="662"/>
        <v>2.0887637020976215</v>
      </c>
      <c r="GX158" s="68">
        <f t="shared" si="662"/>
        <v>2.128246354356444</v>
      </c>
      <c r="GY158" s="68">
        <f t="shared" si="662"/>
        <v>1.9990278535456596</v>
      </c>
      <c r="GZ158" s="68">
        <f t="shared" si="662"/>
        <v>2.1454497197830973</v>
      </c>
      <c r="HA158" s="68">
        <f t="shared" si="662"/>
        <v>2.1564130989411145</v>
      </c>
      <c r="HB158" s="68">
        <f t="shared" si="662"/>
        <v>2.1655815722272225</v>
      </c>
      <c r="HC158" s="68">
        <f t="shared" si="662"/>
        <v>2.1728988593357319</v>
      </c>
      <c r="HD158" s="68">
        <f t="shared" si="662"/>
        <v>2.183308187500097</v>
      </c>
      <c r="HE158" s="68">
        <f t="shared" si="662"/>
        <v>2.19599484055695</v>
      </c>
      <c r="HF158" s="68">
        <f t="shared" si="662"/>
        <v>2.2095709078936707</v>
      </c>
      <c r="HG158" s="68">
        <f t="shared" si="662"/>
        <v>2.2160227773763173</v>
      </c>
      <c r="HH158" s="68">
        <f t="shared" si="662"/>
        <v>2.2273127587523835</v>
      </c>
      <c r="HI158" s="68">
        <f t="shared" si="662"/>
        <v>2.2391178247948216</v>
      </c>
      <c r="HJ158" s="68">
        <f t="shared" si="662"/>
        <v>2.2465217242356368</v>
      </c>
      <c r="HK158" s="68">
        <f t="shared" si="662"/>
        <v>2.2535448908655304</v>
      </c>
      <c r="HL158" s="68">
        <f t="shared" si="662"/>
        <v>2.2528125880736489</v>
      </c>
      <c r="HM158" s="68">
        <f t="shared" si="662"/>
        <v>2.274970599243793</v>
      </c>
      <c r="HN158" s="68">
        <f t="shared" si="662"/>
        <v>2.287671460790635</v>
      </c>
      <c r="HO158" s="68">
        <f t="shared" si="662"/>
        <v>2.2968997471516417</v>
      </c>
      <c r="HP158" s="68">
        <f t="shared" si="662"/>
        <v>2.3031205033193558</v>
      </c>
      <c r="HQ158" s="68">
        <f t="shared" si="662"/>
        <v>2.3164277686924404</v>
      </c>
      <c r="HR158" s="68">
        <f t="shared" si="662"/>
        <v>2.3282031960172045</v>
      </c>
      <c r="HS158" s="68">
        <f t="shared" si="662"/>
        <v>2.3314976407966181</v>
      </c>
      <c r="HT158" s="68"/>
      <c r="HU158" s="68">
        <f t="shared" si="662"/>
        <v>2.327132329877835</v>
      </c>
      <c r="HV158" s="68">
        <f t="shared" si="662"/>
        <v>2.346509501613669</v>
      </c>
      <c r="HW158" s="68">
        <f t="shared" si="662"/>
        <v>2.3546919103652848</v>
      </c>
      <c r="HX158" s="68">
        <f t="shared" si="662"/>
        <v>2.3740937834179663</v>
      </c>
      <c r="HY158" s="68">
        <f t="shared" si="662"/>
        <v>2.3857908572622253</v>
      </c>
      <c r="HZ158" s="68">
        <f t="shared" si="662"/>
        <v>2.3950509813263032</v>
      </c>
      <c r="IA158" s="68">
        <f t="shared" si="662"/>
        <v>2.4042977790863032</v>
      </c>
      <c r="IB158" s="68">
        <f t="shared" si="662"/>
        <v>2.4168629814284888</v>
      </c>
      <c r="IC158" s="68">
        <f t="shared" si="662"/>
        <v>2.4262901081206034</v>
      </c>
      <c r="ID158" s="68">
        <f t="shared" si="662"/>
        <v>2.43509919231149</v>
      </c>
      <c r="IE158" s="68">
        <f t="shared" si="662"/>
        <v>2.4422612008018065</v>
      </c>
      <c r="IF158" s="68">
        <f t="shared" si="662"/>
        <v>2.4539618165684041</v>
      </c>
      <c r="IG158" s="68">
        <f t="shared" si="662"/>
        <v>2.4574818545014319</v>
      </c>
      <c r="IH158" s="68">
        <f t="shared" si="662"/>
        <v>2.4720646018405135</v>
      </c>
      <c r="II158" s="68">
        <f t="shared" si="662"/>
        <v>2.4825359902441031</v>
      </c>
      <c r="IJ158" s="68">
        <f t="shared" si="662"/>
        <v>2.4714321088210172</v>
      </c>
      <c r="IK158" s="68">
        <f t="shared" si="662"/>
        <v>2.5023933032584438</v>
      </c>
      <c r="IL158" s="68">
        <f t="shared" si="662"/>
        <v>2.4779391216727715</v>
      </c>
      <c r="IM158" s="68">
        <f t="shared" si="662"/>
        <v>2.5283057849458781</v>
      </c>
      <c r="IN158" s="68">
        <f t="shared" si="662"/>
        <v>2.532649557810005</v>
      </c>
      <c r="IO158" s="68">
        <f t="shared" si="662"/>
        <v>2.5509116249918731</v>
      </c>
      <c r="IP158" s="68">
        <f t="shared" si="662"/>
        <v>2.5585216226525032</v>
      </c>
      <c r="IQ158" s="68">
        <f t="shared" si="662"/>
        <v>2.5672746626152234</v>
      </c>
      <c r="IR158" s="68">
        <f t="shared" si="662"/>
        <v>2.5451525796956429</v>
      </c>
      <c r="IS158" s="68"/>
      <c r="IT158" s="68">
        <f t="shared" si="662"/>
        <v>1.8315602908365962</v>
      </c>
      <c r="IU158" s="68">
        <f t="shared" si="662"/>
        <v>1.8386325803286807</v>
      </c>
      <c r="IV158" s="68">
        <f t="shared" si="662"/>
        <v>2.6112920511463629</v>
      </c>
      <c r="IW158" s="173" t="e">
        <f t="shared" si="662"/>
        <v>#DIV/0!</v>
      </c>
      <c r="IX158" s="68">
        <f t="shared" si="662"/>
        <v>2.6265893876351631</v>
      </c>
      <c r="IY158" s="68">
        <f t="shared" si="662"/>
        <v>2.6399632179821118</v>
      </c>
      <c r="IZ158" s="68">
        <f>IZ157/IZ156</f>
        <v>2.9092230775713235</v>
      </c>
      <c r="JA158" s="68">
        <f>JA157/JA156</f>
        <v>2.920143525881135</v>
      </c>
      <c r="JB158" s="68"/>
      <c r="JC158" s="68">
        <f t="shared" si="662"/>
        <v>2.647938048450309</v>
      </c>
      <c r="JD158" s="68">
        <f t="shared" si="662"/>
        <v>2.6605185457095542</v>
      </c>
      <c r="JE158" s="68">
        <f t="shared" si="662"/>
        <v>2.668777652139958</v>
      </c>
      <c r="JF158" s="68">
        <f t="shared" si="662"/>
        <v>-1.975585169178699</v>
      </c>
      <c r="JG158" s="68">
        <f t="shared" si="662"/>
        <v>-1.9823689769260486</v>
      </c>
      <c r="JH158" s="68">
        <f t="shared" si="662"/>
        <v>2.706822392909344</v>
      </c>
      <c r="JI158" s="68">
        <f t="shared" ref="JI158:LT158" si="663">JI157/JI156</f>
        <v>2.7162743267690064</v>
      </c>
      <c r="JJ158" s="68">
        <f t="shared" si="663"/>
        <v>2.7178276707174875</v>
      </c>
      <c r="JK158" s="68">
        <f t="shared" si="663"/>
        <v>2.7283075665219454</v>
      </c>
      <c r="JL158" s="68">
        <f t="shared" si="663"/>
        <v>2.7307594197098406</v>
      </c>
      <c r="JM158" s="68">
        <f t="shared" si="663"/>
        <v>-2.0231131359068453</v>
      </c>
      <c r="JN158" s="68">
        <f t="shared" si="663"/>
        <v>2.7593591140592588</v>
      </c>
      <c r="JO158" s="68">
        <f t="shared" si="663"/>
        <v>2.7645919276143553</v>
      </c>
      <c r="JP158" s="68">
        <f t="shared" si="663"/>
        <v>2.7814406586708107</v>
      </c>
      <c r="JQ158" s="68">
        <f t="shared" si="663"/>
        <v>2.8056327362837856</v>
      </c>
      <c r="JR158" s="68">
        <f t="shared" si="663"/>
        <v>2.8023739144691486</v>
      </c>
      <c r="JS158" s="68">
        <f t="shared" si="663"/>
        <v>-2.0639250860142258</v>
      </c>
      <c r="JT158" s="68">
        <f t="shared" si="663"/>
        <v>2.8316810393933647</v>
      </c>
      <c r="JU158" s="68">
        <f t="shared" si="663"/>
        <v>2.8313309988924158</v>
      </c>
      <c r="JV158" s="68">
        <f t="shared" si="663"/>
        <v>2.8398854851226143</v>
      </c>
      <c r="JW158" s="68">
        <f t="shared" si="663"/>
        <v>2.8548866386989795</v>
      </c>
      <c r="JX158" s="68">
        <f t="shared" si="663"/>
        <v>-2.0979839753150706</v>
      </c>
      <c r="JY158" s="68">
        <f t="shared" si="663"/>
        <v>2.844900962260974</v>
      </c>
      <c r="JZ158" s="68">
        <f t="shared" si="663"/>
        <v>-6.1905503228469456</v>
      </c>
      <c r="KA158" s="68">
        <f t="shared" si="663"/>
        <v>2.8902986015957333</v>
      </c>
      <c r="KB158" s="68">
        <f t="shared" si="663"/>
        <v>2.8991317495632027</v>
      </c>
      <c r="KC158" s="68"/>
      <c r="KD158" s="68"/>
      <c r="KE158" s="68">
        <f t="shared" si="663"/>
        <v>2.9466104444578942</v>
      </c>
      <c r="KF158" s="68">
        <f t="shared" si="663"/>
        <v>2.9373172790268431</v>
      </c>
      <c r="KG158" s="68"/>
      <c r="KH158" s="68"/>
      <c r="KI158" s="68">
        <f t="shared" si="663"/>
        <v>2.9595308082398342</v>
      </c>
      <c r="KJ158" s="68">
        <f t="shared" si="663"/>
        <v>-2.1719544174018686</v>
      </c>
      <c r="KK158" s="68">
        <f t="shared" si="663"/>
        <v>-2.2609590865983153</v>
      </c>
      <c r="KL158" s="68">
        <f t="shared" si="663"/>
        <v>3.1102993625993682</v>
      </c>
      <c r="KM158" s="68" t="e">
        <f t="shared" si="663"/>
        <v>#DIV/0!</v>
      </c>
      <c r="KN158" s="68">
        <f t="shared" si="663"/>
        <v>3.1269987541202435</v>
      </c>
      <c r="KO158" s="68">
        <f t="shared" si="663"/>
        <v>3.1378128584562348</v>
      </c>
      <c r="KP158" s="68"/>
      <c r="KQ158" s="68">
        <f t="shared" si="663"/>
        <v>3.0615574852265586</v>
      </c>
      <c r="KR158" s="68">
        <f t="shared" si="663"/>
        <v>3.1571756054586175</v>
      </c>
      <c r="KS158" s="68">
        <f t="shared" si="663"/>
        <v>3.1951435300144095</v>
      </c>
      <c r="KT158" s="68">
        <f t="shared" si="663"/>
        <v>3.1833814399100127</v>
      </c>
      <c r="KU158" s="68">
        <f t="shared" si="663"/>
        <v>3.2071747065009424</v>
      </c>
      <c r="KV158" s="68">
        <f t="shared" si="663"/>
        <v>3.211770808692374</v>
      </c>
      <c r="KW158" s="68">
        <f t="shared" si="663"/>
        <v>3.1215047686287232</v>
      </c>
      <c r="KX158" s="68">
        <f t="shared" si="663"/>
        <v>3.2310947372994807</v>
      </c>
      <c r="KY158" s="68">
        <f t="shared" si="663"/>
        <v>3.2324594957238224</v>
      </c>
      <c r="KZ158" s="68">
        <f t="shared" si="663"/>
        <v>3.1580750374941688</v>
      </c>
      <c r="LA158" s="68">
        <f t="shared" si="663"/>
        <v>3.2528593375939243</v>
      </c>
      <c r="LB158" s="68">
        <f t="shared" si="663"/>
        <v>3.2883906846418731</v>
      </c>
      <c r="LC158" s="68">
        <f t="shared" si="663"/>
        <v>3.2790024220699023</v>
      </c>
      <c r="LD158" s="68">
        <f t="shared" si="663"/>
        <v>3.2920835264340313</v>
      </c>
      <c r="LE158" s="68">
        <f t="shared" si="663"/>
        <v>3.1636001688137472</v>
      </c>
      <c r="LF158" s="68">
        <f t="shared" si="663"/>
        <v>3.3124668448050509</v>
      </c>
      <c r="LG158" s="68">
        <f t="shared" si="663"/>
        <v>3.3182144523599901</v>
      </c>
      <c r="LH158" s="68">
        <f t="shared" si="663"/>
        <v>3.3238687801642834</v>
      </c>
      <c r="LI158" s="68">
        <f t="shared" si="663"/>
        <v>3.3438421765634523</v>
      </c>
      <c r="LJ158" s="68">
        <f t="shared" si="663"/>
        <v>3.2929720328509342</v>
      </c>
      <c r="LK158" s="68" t="e">
        <f t="shared" si="663"/>
        <v>#DIV/0!</v>
      </c>
      <c r="LL158" s="68">
        <f t="shared" si="663"/>
        <v>3.3603964352083295</v>
      </c>
      <c r="LM158" s="68">
        <f t="shared" si="663"/>
        <v>3.3710970956912862</v>
      </c>
      <c r="LN158" s="68"/>
      <c r="LO158" s="68">
        <f t="shared" ref="LO158" si="664">LO157/LO156</f>
        <v>-2.4312178994928599</v>
      </c>
      <c r="LP158" s="68">
        <f t="shared" si="663"/>
        <v>-2.4312178994928599</v>
      </c>
      <c r="LQ158" s="68"/>
      <c r="LR158" s="68">
        <f t="shared" si="663"/>
        <v>3.5004527002767913</v>
      </c>
      <c r="LS158" s="68">
        <f t="shared" si="663"/>
        <v>3.4547251504861936</v>
      </c>
      <c r="LT158" s="68">
        <f t="shared" si="663"/>
        <v>3.7334204830117272</v>
      </c>
      <c r="LU158" s="68">
        <f t="shared" ref="LU158:OF158" si="665">LU157/LU156</f>
        <v>3.4606964747373659</v>
      </c>
      <c r="LV158" s="68">
        <f t="shared" si="665"/>
        <v>3.5818379777201583</v>
      </c>
      <c r="LW158" s="68" t="e">
        <f t="shared" si="665"/>
        <v>#DIV/0!</v>
      </c>
      <c r="LX158" s="68">
        <f t="shared" si="665"/>
        <v>3.4619187836327883</v>
      </c>
      <c r="LY158" s="68">
        <f t="shared" si="665"/>
        <v>3.4572404530395953</v>
      </c>
      <c r="LZ158" s="68">
        <f t="shared" si="665"/>
        <v>3.5225629128717788</v>
      </c>
      <c r="MA158" s="68">
        <f t="shared" si="665"/>
        <v>3.5814609456533737</v>
      </c>
      <c r="MB158" s="68">
        <f t="shared" si="665"/>
        <v>3.6697848457158231</v>
      </c>
      <c r="MC158" s="68">
        <f t="shared" si="665"/>
        <v>-2.4735441121626423</v>
      </c>
      <c r="MD158" s="68">
        <f t="shared" si="665"/>
        <v>3.5244962462216529</v>
      </c>
      <c r="ME158" s="68">
        <f t="shared" si="665"/>
        <v>3.5302447031768378</v>
      </c>
      <c r="MF158" s="68">
        <f t="shared" si="665"/>
        <v>3.5529877151278799</v>
      </c>
      <c r="MG158" s="68">
        <f t="shared" si="665"/>
        <v>3.5355305995115285</v>
      </c>
      <c r="MH158" s="68">
        <f t="shared" si="665"/>
        <v>3.5638188951669938</v>
      </c>
      <c r="MI158" s="68">
        <f t="shared" si="665"/>
        <v>-2.5158737000919724</v>
      </c>
      <c r="MJ158" s="68">
        <f t="shared" si="665"/>
        <v>3.5827661068402952</v>
      </c>
      <c r="MK158" s="68">
        <f t="shared" si="665"/>
        <v>3.6589258184931186</v>
      </c>
      <c r="ML158" s="68">
        <f t="shared" si="665"/>
        <v>3.736402663825579</v>
      </c>
      <c r="MM158" s="68">
        <f t="shared" si="665"/>
        <v>3.6951139383234466</v>
      </c>
      <c r="MN158" s="68">
        <f t="shared" si="665"/>
        <v>3.6719886899716192</v>
      </c>
      <c r="MO158" s="68">
        <f t="shared" si="665"/>
        <v>-2.5582064957337733</v>
      </c>
      <c r="MP158" s="68">
        <f t="shared" si="665"/>
        <v>3.6341964378556288</v>
      </c>
      <c r="MQ158" s="68">
        <f t="shared" si="665"/>
        <v>3.6319447417061657</v>
      </c>
      <c r="MR158" s="68">
        <f t="shared" si="665"/>
        <v>3.6411051787056139</v>
      </c>
      <c r="MS158" s="68">
        <f t="shared" si="665"/>
        <v>3.6509157652616659</v>
      </c>
      <c r="MT158" s="68">
        <f t="shared" si="665"/>
        <v>3.645375579347041</v>
      </c>
      <c r="MU158" s="68">
        <f t="shared" si="665"/>
        <v>-2.6005423424382981</v>
      </c>
      <c r="MV158" s="68">
        <f t="shared" si="665"/>
        <v>3.7935704544215665</v>
      </c>
      <c r="MW158" s="68">
        <f t="shared" si="665"/>
        <v>3.7063754394094759</v>
      </c>
      <c r="MX158" s="68">
        <f t="shared" si="665"/>
        <v>3.7280662271342648</v>
      </c>
      <c r="MY158" s="68">
        <f t="shared" si="665"/>
        <v>3.7231274837388719</v>
      </c>
      <c r="MZ158" s="68">
        <f t="shared" si="665"/>
        <v>3.7269210134601489</v>
      </c>
      <c r="NA158" s="68">
        <f t="shared" si="665"/>
        <v>-2.6428810935822433</v>
      </c>
      <c r="NB158" s="68">
        <f t="shared" si="665"/>
        <v>4.0789481025925154</v>
      </c>
      <c r="NC158" s="68">
        <f t="shared" si="665"/>
        <v>3.8845614282701177</v>
      </c>
      <c r="ND158" s="68">
        <f t="shared" si="665"/>
        <v>3.9775452363971961</v>
      </c>
      <c r="NE158" s="68">
        <f t="shared" si="665"/>
        <v>4.2005494662267351</v>
      </c>
      <c r="NF158" s="68">
        <f t="shared" si="665"/>
        <v>4.0429472754423141</v>
      </c>
      <c r="NG158" s="68">
        <f t="shared" si="665"/>
        <v>-2.6852226117799756</v>
      </c>
      <c r="NH158" s="68">
        <f t="shared" si="665"/>
        <v>3.9012186343470123</v>
      </c>
      <c r="NI158" s="68">
        <f t="shared" si="665"/>
        <v>3.7947756153238923</v>
      </c>
      <c r="NJ158" s="68">
        <f t="shared" si="665"/>
        <v>-2.7063943679394682</v>
      </c>
      <c r="NK158" s="68">
        <f t="shared" si="665"/>
        <v>3.9558924543487235</v>
      </c>
      <c r="NL158" s="68">
        <f t="shared" si="665"/>
        <v>3.9331508795105456</v>
      </c>
      <c r="NM158" s="68">
        <f t="shared" si="665"/>
        <v>3.8692831569481005</v>
      </c>
      <c r="NN158" s="68">
        <f t="shared" si="665"/>
        <v>4.0663835775125197</v>
      </c>
      <c r="NO158" s="68">
        <f t="shared" si="665"/>
        <v>-133.64650440223357</v>
      </c>
      <c r="NP158" s="68">
        <f t="shared" si="665"/>
        <v>-2.748739797582608</v>
      </c>
      <c r="NQ158" s="68">
        <f t="shared" si="665"/>
        <v>3.8931995792238943</v>
      </c>
      <c r="NR158" s="68">
        <f t="shared" si="665"/>
        <v>3.9043844696877406</v>
      </c>
      <c r="NS158" s="68">
        <f t="shared" si="665"/>
        <v>3.9145915654618153</v>
      </c>
      <c r="NT158" s="68">
        <f t="shared" si="665"/>
        <v>4.0371102422321377</v>
      </c>
      <c r="NU158" s="68">
        <f t="shared" si="665"/>
        <v>3.9484812419503288</v>
      </c>
      <c r="NV158" s="68">
        <f t="shared" si="665"/>
        <v>-2.7910876866939298</v>
      </c>
      <c r="NW158" s="68">
        <f t="shared" si="665"/>
        <v>3.9518526257927089</v>
      </c>
      <c r="NX158" s="68">
        <f t="shared" si="665"/>
        <v>3.9576789813228337</v>
      </c>
      <c r="NY158" s="68">
        <f t="shared" si="665"/>
        <v>4.5774616828667529</v>
      </c>
      <c r="NZ158" s="68">
        <f t="shared" si="665"/>
        <v>3.9838352498316238</v>
      </c>
      <c r="OA158" s="68">
        <f t="shared" si="665"/>
        <v>3.9923622484145733</v>
      </c>
      <c r="OB158" s="68">
        <f t="shared" si="665"/>
        <v>-2.8334379249975585</v>
      </c>
      <c r="OC158" s="68">
        <f t="shared" si="665"/>
        <v>4.0123239121839589</v>
      </c>
      <c r="OD158" s="68">
        <f t="shared" si="665"/>
        <v>4.0728027947588732</v>
      </c>
      <c r="OE158" s="68">
        <f t="shared" si="665"/>
        <v>4.0334023336179508</v>
      </c>
      <c r="OF158" s="68">
        <f t="shared" si="665"/>
        <v>4.0470639932021859</v>
      </c>
      <c r="OG158" s="68">
        <f t="shared" ref="OG158:OY158" si="666">OG157/OG156</f>
        <v>-2.8687315097119974</v>
      </c>
      <c r="OH158" s="68">
        <f t="shared" si="666"/>
        <v>4.2679086669805288</v>
      </c>
      <c r="OI158" s="68">
        <f t="shared" si="666"/>
        <v>4.0743642411932832</v>
      </c>
      <c r="OJ158" s="68">
        <f t="shared" si="666"/>
        <v>-2.88990838519398</v>
      </c>
      <c r="OK158" s="68">
        <f t="shared" si="666"/>
        <v>4.0953868259549999</v>
      </c>
      <c r="OL158" s="68">
        <f t="shared" si="666"/>
        <v>4.1056955765493717</v>
      </c>
      <c r="OM158" s="68">
        <f t="shared" si="666"/>
        <v>-2.9110857896692903</v>
      </c>
      <c r="ON158" s="68">
        <f t="shared" si="666"/>
        <v>4.1268835350773019</v>
      </c>
      <c r="OO158" s="68">
        <f t="shared" si="666"/>
        <v>4.3079124627491057</v>
      </c>
      <c r="OP158" s="68">
        <f t="shared" si="666"/>
        <v>-2.9322637116764367</v>
      </c>
      <c r="OQ158" s="68">
        <f t="shared" si="666"/>
        <v>4.1539414305851219</v>
      </c>
      <c r="OR158" s="68">
        <f t="shared" si="666"/>
        <v>4.1617042439427188</v>
      </c>
      <c r="OS158" s="68">
        <f t="shared" si="666"/>
        <v>-2.9534421400823945</v>
      </c>
      <c r="OT158" s="68">
        <f t="shared" si="666"/>
        <v>-2.9605017268724021</v>
      </c>
      <c r="OU158" s="68">
        <f t="shared" si="666"/>
        <v>4.1894874431327898</v>
      </c>
      <c r="OV158" s="68">
        <f t="shared" si="666"/>
        <v>-2.9746210640709303</v>
      </c>
      <c r="OW158" s="68">
        <f t="shared" si="666"/>
        <v>-2.9816808137046582</v>
      </c>
      <c r="OX158" s="68">
        <f t="shared" si="666"/>
        <v>-2.9887406168509298</v>
      </c>
      <c r="OY158" s="68">
        <f t="shared" si="666"/>
        <v>-2.9958004731314261</v>
      </c>
    </row>
    <row r="159" spans="1:415" s="98" customFormat="1" ht="12">
      <c r="A159" s="97" t="s">
        <v>36</v>
      </c>
      <c r="B159" s="97"/>
      <c r="C159" s="97"/>
      <c r="D159" s="97">
        <f t="shared" ref="D159:BO159" si="667">(SQRT((D145^2)+(D148^2)+(D157^2)))/(D144+D147+D156)</f>
        <v>1.1823765741281951E-2</v>
      </c>
      <c r="E159" s="97">
        <f t="shared" si="667"/>
        <v>1.1544107089709132E-2</v>
      </c>
      <c r="F159" s="97">
        <f t="shared" si="667"/>
        <v>1.3704583129736254E-2</v>
      </c>
      <c r="G159" s="97">
        <f t="shared" si="667"/>
        <v>1.3817682639048683E-2</v>
      </c>
      <c r="H159" s="97">
        <f t="shared" si="667"/>
        <v>1.4086781115704092E-2</v>
      </c>
      <c r="I159" s="97">
        <f t="shared" si="667"/>
        <v>1.4142791327370166E-2</v>
      </c>
      <c r="J159" s="97">
        <f t="shared" si="667"/>
        <v>1.4165096371175618E-2</v>
      </c>
      <c r="K159" s="97">
        <f t="shared" si="667"/>
        <v>1.4219734161174417E-2</v>
      </c>
      <c r="L159" s="97">
        <f t="shared" si="667"/>
        <v>1.4220192350541457E-2</v>
      </c>
      <c r="M159" s="97">
        <f t="shared" si="667"/>
        <v>1.3862529430381338E-2</v>
      </c>
      <c r="N159" s="97">
        <f t="shared" si="667"/>
        <v>1.3864712969689982E-2</v>
      </c>
      <c r="O159" s="97">
        <f t="shared" si="667"/>
        <v>1.338016629418802E-2</v>
      </c>
      <c r="P159" s="97">
        <f t="shared" si="667"/>
        <v>1.3357325817275527E-2</v>
      </c>
      <c r="Q159" s="97">
        <f t="shared" si="667"/>
        <v>1.3421713328393323E-2</v>
      </c>
      <c r="R159" s="97">
        <f t="shared" si="667"/>
        <v>1.3482955349491415E-2</v>
      </c>
      <c r="S159" s="97">
        <f t="shared" si="667"/>
        <v>1.3444459106420619E-2</v>
      </c>
      <c r="T159" s="97"/>
      <c r="U159" s="97"/>
      <c r="V159" s="97">
        <f t="shared" si="667"/>
        <v>3.8177362501880023E-2</v>
      </c>
      <c r="W159" s="97">
        <f t="shared" si="667"/>
        <v>2.8113939880301392E-2</v>
      </c>
      <c r="X159" s="97">
        <f t="shared" si="667"/>
        <v>7.4733803354415138E-2</v>
      </c>
      <c r="Y159" s="97">
        <f t="shared" si="667"/>
        <v>2.396756040572591E-2</v>
      </c>
      <c r="Z159" s="97">
        <f t="shared" si="667"/>
        <v>5.2455260524714158E-2</v>
      </c>
      <c r="AA159" s="97"/>
      <c r="AB159" s="97">
        <f t="shared" si="667"/>
        <v>6.3660708540587529E-2</v>
      </c>
      <c r="AC159" s="97">
        <f t="shared" si="667"/>
        <v>3.9758612944944829E-2</v>
      </c>
      <c r="AD159" s="97">
        <f t="shared" si="667"/>
        <v>8.2638202110730419E-2</v>
      </c>
      <c r="AE159" s="97">
        <f t="shared" si="667"/>
        <v>5.9080334020221607E-2</v>
      </c>
      <c r="AF159" s="97">
        <f t="shared" si="667"/>
        <v>0.55270402720983292</v>
      </c>
      <c r="AG159" s="97"/>
      <c r="AH159" s="97">
        <f t="shared" si="667"/>
        <v>5.6546143707636116E-2</v>
      </c>
      <c r="AI159" s="97">
        <f t="shared" si="667"/>
        <v>0.10504124259994296</v>
      </c>
      <c r="AJ159" s="97">
        <f t="shared" si="667"/>
        <v>9.2621347045024269E-2</v>
      </c>
      <c r="AK159" s="97">
        <f t="shared" si="667"/>
        <v>3.8935172308179777E-2</v>
      </c>
      <c r="AL159" s="97">
        <f t="shared" si="667"/>
        <v>4.7835098753338301E-2</v>
      </c>
      <c r="AM159" s="97"/>
      <c r="AN159" s="97">
        <f t="shared" si="667"/>
        <v>2.4637501335540719E-2</v>
      </c>
      <c r="AO159" s="97">
        <f t="shared" si="667"/>
        <v>2.3007564929624816E-2</v>
      </c>
      <c r="AP159" s="97">
        <f t="shared" si="667"/>
        <v>2.7552907790800073E-2</v>
      </c>
      <c r="AQ159" s="97">
        <f t="shared" si="667"/>
        <v>4.3316119463201394E-2</v>
      </c>
      <c r="AR159" s="97">
        <f t="shared" si="667"/>
        <v>5.0328128609165766E-2</v>
      </c>
      <c r="AS159" s="97"/>
      <c r="AT159" s="97">
        <f t="shared" si="667"/>
        <v>2.4537066248755662E-2</v>
      </c>
      <c r="AU159" s="97">
        <f t="shared" si="667"/>
        <v>1.3310079074099592E-2</v>
      </c>
      <c r="AV159" s="97">
        <f t="shared" si="667"/>
        <v>2.2561380289681757E-2</v>
      </c>
      <c r="AW159" s="97">
        <f t="shared" si="667"/>
        <v>1.4686068820483789E-2</v>
      </c>
      <c r="AX159" s="97">
        <f t="shared" si="667"/>
        <v>1.8274009293922564E-2</v>
      </c>
      <c r="AY159" s="97"/>
      <c r="AZ159" s="97">
        <f t="shared" si="667"/>
        <v>3.5755610043206806E-2</v>
      </c>
      <c r="BA159" s="97">
        <f t="shared" si="667"/>
        <v>0.12278679715144972</v>
      </c>
      <c r="BB159" s="97">
        <f t="shared" si="667"/>
        <v>2.4983877557690506E-2</v>
      </c>
      <c r="BC159" s="97">
        <f t="shared" si="667"/>
        <v>8.1195874867659931E-2</v>
      </c>
      <c r="BD159" s="97"/>
      <c r="BE159" s="97">
        <f t="shared" si="667"/>
        <v>0.12533664350252005</v>
      </c>
      <c r="BF159" s="97">
        <f t="shared" si="667"/>
        <v>6.9869772618713605E-2</v>
      </c>
      <c r="BG159" s="97">
        <f t="shared" si="667"/>
        <v>3.0076772329633968E-2</v>
      </c>
      <c r="BH159" s="97">
        <f t="shared" si="667"/>
        <v>9.0370494796542536E-2</v>
      </c>
      <c r="BI159" s="97"/>
      <c r="BJ159" s="97">
        <f t="shared" si="667"/>
        <v>1.8858371253847692E-2</v>
      </c>
      <c r="BK159" s="97">
        <f t="shared" si="667"/>
        <v>5.2273574736988362E-2</v>
      </c>
      <c r="BL159" s="97">
        <f t="shared" si="667"/>
        <v>3.5116556842744659E-2</v>
      </c>
      <c r="BM159" s="97">
        <f t="shared" si="667"/>
        <v>5.4605211573892393E-2</v>
      </c>
      <c r="BN159" s="97"/>
      <c r="BO159" s="97">
        <f t="shared" si="667"/>
        <v>9.2822884373170017E-2</v>
      </c>
      <c r="BP159" s="97">
        <f t="shared" ref="BP159:EB159" si="668">(SQRT((BP145^2)+(BP148^2)+(BP157^2)))/(BP144+BP147+BP156)</f>
        <v>1.8207292215595888E-2</v>
      </c>
      <c r="BQ159" s="97">
        <f t="shared" si="668"/>
        <v>2.5963424815636977E-2</v>
      </c>
      <c r="BR159" s="97">
        <f t="shared" si="668"/>
        <v>5.715178090177099E-2</v>
      </c>
      <c r="BS159" s="97"/>
      <c r="BT159" s="97">
        <f t="shared" si="668"/>
        <v>2.8062392180066974E-2</v>
      </c>
      <c r="BU159" s="97">
        <f t="shared" si="668"/>
        <v>3.7033751321901946E-2</v>
      </c>
      <c r="BV159" s="97">
        <f t="shared" si="668"/>
        <v>3.92273821877763E-2</v>
      </c>
      <c r="BW159" s="97"/>
      <c r="BX159" s="97">
        <f t="shared" si="668"/>
        <v>5.7938849923654702E-2</v>
      </c>
      <c r="BY159" s="97"/>
      <c r="BZ159" s="97">
        <f t="shared" si="668"/>
        <v>2.1792953185166046E-2</v>
      </c>
      <c r="CA159" s="97">
        <f t="shared" si="668"/>
        <v>0.36763386018438032</v>
      </c>
      <c r="CB159" s="97">
        <f t="shared" si="668"/>
        <v>5.6906266488038634E-2</v>
      </c>
      <c r="CC159" s="97">
        <f>(SQRT((CC145^2)+(CC148^2)+(CC157^2)))/(CC144+CC147+CC156)</f>
        <v>0.16483434462443983</v>
      </c>
      <c r="CD159" s="97">
        <f>(SQRT((CD145^2)+(CD148^2)+(CD157^2)))/(CD144+CD147+CD156)</f>
        <v>2.3189980470279821E-2</v>
      </c>
      <c r="CE159" s="97">
        <f>(SQRT((CE145^2)+(CE148^2)+(CE157^2)))/(CE144+CE147+CE156)</f>
        <v>1.5586304683682708E-2</v>
      </c>
      <c r="CF159" s="97"/>
      <c r="CG159" s="97">
        <f t="shared" si="668"/>
        <v>0.2288477143411112</v>
      </c>
      <c r="CH159" s="97"/>
      <c r="CI159" s="97">
        <f>(SQRT((CI145^2)+(CI148^2)+(CI157^2)))/(CI144+CI147+CI156)</f>
        <v>2.8689869545766342E-2</v>
      </c>
      <c r="CJ159" s="97"/>
      <c r="CK159" s="97">
        <f>(SQRT((CK145^2)+(CK148^2)+(CK157^2)))/(CK144+CK147+CK156)</f>
        <v>1.6291020481986808E-2</v>
      </c>
      <c r="CL159" s="97">
        <f>(SQRT((CL145^2)+(CL148^2)+(CL157^2)))/(CL144+CL147+CL156)</f>
        <v>1.7716006427666364E-2</v>
      </c>
      <c r="CM159" s="97">
        <f t="shared" si="668"/>
        <v>1.8238533749323049E-2</v>
      </c>
      <c r="CN159" s="184" t="e">
        <f t="shared" si="668"/>
        <v>#DIV/0!</v>
      </c>
      <c r="CO159" s="97">
        <f t="shared" si="668"/>
        <v>1.1546645953448146E-2</v>
      </c>
      <c r="CP159" s="97">
        <f t="shared" si="668"/>
        <v>1.3788043658625921E-2</v>
      </c>
      <c r="CQ159" s="97">
        <f t="shared" si="668"/>
        <v>1.387735067514214E-2</v>
      </c>
      <c r="CR159" s="97" t="e">
        <f t="shared" si="668"/>
        <v>#DIV/0!</v>
      </c>
      <c r="CS159" s="97"/>
      <c r="CT159" s="97">
        <f t="shared" si="668"/>
        <v>5.8043884925655327E-2</v>
      </c>
      <c r="CU159" s="97">
        <f t="shared" si="668"/>
        <v>3.0814651709188838E-2</v>
      </c>
      <c r="CV159" s="97">
        <f t="shared" si="668"/>
        <v>0.31547091327626803</v>
      </c>
      <c r="CW159" s="97">
        <f t="shared" si="668"/>
        <v>0.57589910448481996</v>
      </c>
      <c r="CX159" s="97">
        <f t="shared" si="668"/>
        <v>0.13547898541740749</v>
      </c>
      <c r="CY159" s="97"/>
      <c r="CZ159" s="97">
        <f t="shared" si="668"/>
        <v>1.1683878283250384</v>
      </c>
      <c r="DA159" s="97">
        <f t="shared" si="668"/>
        <v>0.63090186289805794</v>
      </c>
      <c r="DB159" s="97">
        <f t="shared" si="668"/>
        <v>0.50869986397777334</v>
      </c>
      <c r="DC159" s="97">
        <f>(SQRT((DC145^2)+(DC148^2)+(DC157^2)))/(DC144+DC147+DC156)</f>
        <v>7.2994759843475698E-2</v>
      </c>
      <c r="DD159" s="97">
        <f>(SQRT((DD145^2)+(DD148^2)+(DD157^2)))/(DD144+DD147+DD156)</f>
        <v>9.8500655305884754E-2</v>
      </c>
      <c r="DE159" s="97"/>
      <c r="DF159" s="97"/>
      <c r="DG159" s="97">
        <f t="shared" si="668"/>
        <v>0.10018718697530751</v>
      </c>
      <c r="DH159" s="97">
        <f t="shared" si="668"/>
        <v>3.8621090618720613E-2</v>
      </c>
      <c r="DI159" s="97">
        <f t="shared" si="668"/>
        <v>1.8270901125014984E-2</v>
      </c>
      <c r="DJ159" s="97">
        <f>(SQRT((DJ145^2)+(DJ148^2)+(DJ157^2)))/(DJ144+DJ147+DJ156)</f>
        <v>8.7684893858443955E-2</v>
      </c>
      <c r="DK159" s="97" t="e">
        <f>(SQRT((DK145^2)+(DK148^2)+(DK157^2)))/(DK144+DK147+DK156)</f>
        <v>#DIV/0!</v>
      </c>
      <c r="DL159" s="97"/>
      <c r="DM159" s="97">
        <f t="shared" si="668"/>
        <v>8.1582663630822103E-2</v>
      </c>
      <c r="DN159" s="97">
        <f t="shared" si="668"/>
        <v>7.0037740290668157E-2</v>
      </c>
      <c r="DO159" s="97">
        <f t="shared" si="668"/>
        <v>8.6657430052781731E-2</v>
      </c>
      <c r="DP159" s="97">
        <f>(SQRT((DP145^2)+(DP148^2)+(DP157^2)))/(DP144+DP147+DP156)</f>
        <v>3.3724831182360138E-2</v>
      </c>
      <c r="DQ159" s="97">
        <f>(SQRT((DQ145^2)+(DQ148^2)+(DQ157^2)))/(DQ144+DQ147+DQ156)</f>
        <v>3.856273824461736E-2</v>
      </c>
      <c r="DR159" s="97"/>
      <c r="DS159" s="97">
        <f>(SQRT((DS145^2)+(DS148^2)+(DS157^2)))/(DS144+DS147+DS156)</f>
        <v>1.2892261145945853E-2</v>
      </c>
      <c r="DT159" s="97">
        <f t="shared" si="668"/>
        <v>1.8199900420948486E-2</v>
      </c>
      <c r="DU159" s="97">
        <f t="shared" si="668"/>
        <v>1.2991459700805995E-2</v>
      </c>
      <c r="DV159" s="97">
        <f t="shared" si="668"/>
        <v>1.1603198604365024E-2</v>
      </c>
      <c r="DW159" s="97">
        <f>(SQRT((DW145^2)+(DW148^2)+(DW157^2)))/(DW144+DW147+DW156)</f>
        <v>3.550265422296172E-2</v>
      </c>
      <c r="DX159" s="97"/>
      <c r="DY159" s="97">
        <f t="shared" si="668"/>
        <v>1.1127175116694822E-2</v>
      </c>
      <c r="DZ159" s="97">
        <f t="shared" si="668"/>
        <v>1.0916423335097273E-2</v>
      </c>
      <c r="EA159" s="97">
        <f t="shared" si="668"/>
        <v>1.1500073906083996E-2</v>
      </c>
      <c r="EB159" s="97">
        <f t="shared" si="668"/>
        <v>1.2441854399811528E-2</v>
      </c>
      <c r="EC159" s="97">
        <f>(SQRT((EC145^2)+(EC148^2)+(EC157^2)))/(EC144+EC147+EC156)</f>
        <v>1.1043829003523697E-2</v>
      </c>
      <c r="ED159" s="97"/>
      <c r="EE159" s="97">
        <f>(SQRT((EE145^2)+(EE148^2)+(EE157^2)))/(EE144+EE147+EE156)</f>
        <v>0.20412560504169916</v>
      </c>
      <c r="EF159" s="97">
        <f>(SQRT((EF145^2)+(EF148^2)+(EF157^2)))/(EF144+EF147+EF156)</f>
        <v>0.36276390034857142</v>
      </c>
      <c r="EG159" s="97">
        <f>(SQRT((EG145^2)+(EG148^2)+(EG157^2)))/(EG144+EG147+EG156)</f>
        <v>9.4358838340566756E-2</v>
      </c>
      <c r="EH159" s="97">
        <f>(SQRT((EH145^2)+(EH148^2)+(EH157^2)))/(EH144+EH147+EH156)</f>
        <v>2.9973737446123336E-2</v>
      </c>
      <c r="EI159" s="97">
        <f t="shared" ref="EI159:HC159" si="669">(SQRT((EI145^2)+(EI148^2)+(EI157^2)))/(EI144+EI147+EI156)</f>
        <v>9.3131253042160536E-2</v>
      </c>
      <c r="EJ159" s="97"/>
      <c r="EK159" s="97">
        <f>(SQRT((EK145^2)+(EK148^2)+(EK157^2)))/(EK144+EK147+EK156)</f>
        <v>0.11911139418384692</v>
      </c>
      <c r="EL159" s="97">
        <f t="shared" si="669"/>
        <v>0.11202536066737134</v>
      </c>
      <c r="EM159" s="97">
        <f t="shared" si="669"/>
        <v>7.9919080587332908E-2</v>
      </c>
      <c r="EN159" s="97">
        <f>(SQRT((EN145^2)+(EN148^2)+(EN157^2)))/(EN144+EN147+EN156)</f>
        <v>0.14263712825546412</v>
      </c>
      <c r="EO159" s="97">
        <f>(SQRT((EO145^2)+(EO148^2)+(EO157^2)))/(EO144+EO147+EO156)</f>
        <v>0.24674128501904194</v>
      </c>
      <c r="EP159" s="97"/>
      <c r="EQ159" s="97">
        <f t="shared" si="669"/>
        <v>2.0817536310942828E-2</v>
      </c>
      <c r="ER159" s="97">
        <f t="shared" si="669"/>
        <v>1.255582918324686E-2</v>
      </c>
      <c r="ES159" s="97">
        <f t="shared" si="669"/>
        <v>1.7036129659147688E-2</v>
      </c>
      <c r="ET159" s="97">
        <f>(SQRT((ET145^2)+(ET148^2)+(ET157^2)))/(ET144+ET147+ET156)</f>
        <v>1.3703076835213169E-2</v>
      </c>
      <c r="EU159" s="97">
        <f>(SQRT((EU145^2)+(EU148^2)+(EU157^2)))/(EU144+EU147+EU156)</f>
        <v>1.3775427678634572E-2</v>
      </c>
      <c r="EV159" s="97"/>
      <c r="EW159" s="97">
        <f>(SQRT((EW145^2)+(EW148^2)+(EW157^2)))/(EW144+EW147+EW156)</f>
        <v>1.4891217460903003E-2</v>
      </c>
      <c r="EX159" s="97">
        <f t="shared" si="669"/>
        <v>1.7260744791536171E-2</v>
      </c>
      <c r="EY159" s="97">
        <f t="shared" si="669"/>
        <v>2.931363527118902E-2</v>
      </c>
      <c r="EZ159" s="97">
        <f>(SQRT((EZ145^2)+(EZ148^2)+(EZ157^2)))/(EZ144+EZ147+EZ156)</f>
        <v>9.3698774156640616E-2</v>
      </c>
      <c r="FA159" s="97"/>
      <c r="FB159" s="97"/>
      <c r="FC159" s="97">
        <f>(SQRT((FC145^2)+(FC148^2)+(FC157^2)))/(FC144+FC147+FC156)</f>
        <v>3.3910328652926709E-2</v>
      </c>
      <c r="FD159" s="97">
        <f>(SQRT((FD145^2)+(FD148^2)+(FD157^2)))/(FD144+FD147+FD156)</f>
        <v>1.6572612986481418E-2</v>
      </c>
      <c r="FE159" s="97">
        <f>(SQRT((FE145^2)+(FE148^2)+(FE157^2)))/(FE144+FE147+FE156)</f>
        <v>3.6881808748367079E-2</v>
      </c>
      <c r="FF159" s="97">
        <f>(SQRT((FF145^2)+(FF148^2)+(FF157^2)))/(FF144+FF147+FF156)</f>
        <v>3.4757540836682373E-2</v>
      </c>
      <c r="FG159" s="97"/>
      <c r="FH159" s="97">
        <f t="shared" si="669"/>
        <v>5.8282259370449827E-2</v>
      </c>
      <c r="FI159" s="97">
        <f t="shared" si="669"/>
        <v>8.7148296951484155E-2</v>
      </c>
      <c r="FJ159" s="97">
        <f t="shared" si="669"/>
        <v>4.3969632069195463E-2</v>
      </c>
      <c r="FK159" s="97">
        <f t="shared" si="669"/>
        <v>4.7736838222399575E-2</v>
      </c>
      <c r="FL159" s="97">
        <f t="shared" si="669"/>
        <v>6.256957817121471E-2</v>
      </c>
      <c r="FM159" s="97"/>
      <c r="FN159" s="97">
        <f t="shared" si="669"/>
        <v>1.7979042272307753E-2</v>
      </c>
      <c r="FO159" s="97">
        <f t="shared" si="669"/>
        <v>1.2942037394677771E-2</v>
      </c>
      <c r="FP159" s="97">
        <f t="shared" si="669"/>
        <v>1.1140339249981335E-2</v>
      </c>
      <c r="FQ159" s="97">
        <f t="shared" si="669"/>
        <v>4.0305738449821341E-2</v>
      </c>
      <c r="FR159" s="97">
        <f t="shared" si="669"/>
        <v>7.5207853115347334E-2</v>
      </c>
      <c r="FS159" s="97"/>
      <c r="FT159" s="97">
        <f>(SQRT((FT145^2)+(FT148^2)+(FT157^2)))/(FT144+FT147+FT156)</f>
        <v>4.3228444072391861E-2</v>
      </c>
      <c r="FU159" s="97">
        <f>(SQRT((FU145^2)+(FU148^2)+(FU157^2)))/(FU144+FU147+FU156)</f>
        <v>2.5604230537642717E-2</v>
      </c>
      <c r="FV159" s="97">
        <f>(SQRT((FV145^2)+(FV148^2)+(FV157^2)))/(FV144+FV147+FV156)</f>
        <v>7.8437279729588513E-2</v>
      </c>
      <c r="FW159" s="97">
        <f t="shared" si="669"/>
        <v>2.8101921881188808E-2</v>
      </c>
      <c r="FX159" s="97">
        <f t="shared" si="669"/>
        <v>5.3553279834632775E-2</v>
      </c>
      <c r="FY159" s="97"/>
      <c r="FZ159" s="97" t="e">
        <f t="shared" si="669"/>
        <v>#DIV/0!</v>
      </c>
      <c r="GA159" s="97" t="e">
        <f t="shared" si="669"/>
        <v>#DIV/0!</v>
      </c>
      <c r="GB159" s="97" t="e">
        <f t="shared" si="669"/>
        <v>#DIV/0!</v>
      </c>
      <c r="GC159" s="97" t="e">
        <f t="shared" si="669"/>
        <v>#DIV/0!</v>
      </c>
      <c r="GD159" s="97" t="e">
        <f t="shared" si="669"/>
        <v>#DIV/0!</v>
      </c>
      <c r="GE159" s="97"/>
      <c r="GF159" s="97">
        <f t="shared" si="669"/>
        <v>3.3594416846321383E-2</v>
      </c>
      <c r="GG159" s="97">
        <f t="shared" si="669"/>
        <v>4.3936933502505951E-2</v>
      </c>
      <c r="GH159" s="97">
        <f>(SQRT((GH145^2)+(GH148^2)+(GH157^2)))/(GH144+GH147+GH156)</f>
        <v>2.9025084557350388E-2</v>
      </c>
      <c r="GI159" s="97">
        <f>(SQRT((GI145^2)+(GI148^2)+(GI157^2)))/(GI144+GI147+GI156)</f>
        <v>3.2415871721607648E-2</v>
      </c>
      <c r="GJ159" s="97">
        <f>(SQRT((GJ145^2)+(GJ148^2)+(GJ157^2)))/(GJ144+GJ147+GJ156)</f>
        <v>4.5096526048674382E-2</v>
      </c>
      <c r="GK159" s="97"/>
      <c r="GL159" s="97">
        <f t="shared" si="669"/>
        <v>0.10749113836395172</v>
      </c>
      <c r="GM159" s="97">
        <f t="shared" si="669"/>
        <v>0.10214252440555474</v>
      </c>
      <c r="GN159" s="97">
        <f t="shared" si="669"/>
        <v>7.6752170795361632E-2</v>
      </c>
      <c r="GO159" s="97">
        <f t="shared" si="669"/>
        <v>8.8056342149628763E-2</v>
      </c>
      <c r="GP159" s="97">
        <f t="shared" si="669"/>
        <v>0.13149050437505327</v>
      </c>
      <c r="GQ159" s="184" t="e">
        <f t="shared" si="669"/>
        <v>#DIV/0!</v>
      </c>
      <c r="GR159" s="97">
        <f t="shared" si="669"/>
        <v>0.64100764499632357</v>
      </c>
      <c r="GS159" s="97">
        <f t="shared" si="669"/>
        <v>1.3861173944351027E-2</v>
      </c>
      <c r="GT159" s="97">
        <f t="shared" si="669"/>
        <v>1.3896250847024637E-2</v>
      </c>
      <c r="GU159" s="97"/>
      <c r="GV159" s="97">
        <f t="shared" si="669"/>
        <v>5.6728426237987281E-2</v>
      </c>
      <c r="GW159" s="97">
        <f t="shared" si="669"/>
        <v>0.32467927966861726</v>
      </c>
      <c r="GX159" s="97">
        <f t="shared" si="669"/>
        <v>4.3115850185811995E-2</v>
      </c>
      <c r="GY159" s="97">
        <f t="shared" si="669"/>
        <v>0.14570281050759956</v>
      </c>
      <c r="GZ159" s="97">
        <f t="shared" si="669"/>
        <v>0.32490371502880366</v>
      </c>
      <c r="HA159" s="97">
        <f t="shared" si="669"/>
        <v>0.12665692534809911</v>
      </c>
      <c r="HB159" s="97">
        <f t="shared" si="669"/>
        <v>1.9774655405913201E-2</v>
      </c>
      <c r="HC159" s="97">
        <f t="shared" si="669"/>
        <v>3.6890675153924565E-2</v>
      </c>
      <c r="HD159" s="97">
        <f t="shared" ref="HD159:JU159" si="670">(SQRT((HD145^2)+(HD148^2)+(HD157^2)))/(HD144+HD147+HD156)</f>
        <v>0.23568686626752233</v>
      </c>
      <c r="HE159" s="97">
        <f t="shared" si="670"/>
        <v>0.17963709389392093</v>
      </c>
      <c r="HF159" s="97">
        <f t="shared" si="670"/>
        <v>3.1916648004139701E-2</v>
      </c>
      <c r="HG159" s="97">
        <f t="shared" si="670"/>
        <v>0.34239171604434637</v>
      </c>
      <c r="HH159" s="97">
        <f t="shared" si="670"/>
        <v>0.15696152452379411</v>
      </c>
      <c r="HI159" s="97">
        <f t="shared" si="670"/>
        <v>6.1930091578195401E-2</v>
      </c>
      <c r="HJ159" s="97">
        <f t="shared" si="670"/>
        <v>5.2039903208870815E-2</v>
      </c>
      <c r="HK159" s="97">
        <f t="shared" si="670"/>
        <v>7.6171716855321953E-2</v>
      </c>
      <c r="HL159" s="97">
        <f t="shared" si="670"/>
        <v>0.25131393214927866</v>
      </c>
      <c r="HM159" s="97">
        <f t="shared" si="670"/>
        <v>5.770373811521743E-2</v>
      </c>
      <c r="HN159" s="97">
        <f t="shared" si="670"/>
        <v>0.15087861478042119</v>
      </c>
      <c r="HO159" s="97">
        <f t="shared" si="670"/>
        <v>0.15553961702133934</v>
      </c>
      <c r="HP159" s="97">
        <f t="shared" si="670"/>
        <v>0.14261758211484901</v>
      </c>
      <c r="HQ159" s="97">
        <f t="shared" si="670"/>
        <v>8.8880816751296013E-2</v>
      </c>
      <c r="HR159" s="97">
        <f t="shared" si="670"/>
        <v>0.12398533146319581</v>
      </c>
      <c r="HS159" s="97">
        <f t="shared" si="670"/>
        <v>7.0936559480080388E-2</v>
      </c>
      <c r="HT159" s="97"/>
      <c r="HU159" s="97">
        <f t="shared" si="670"/>
        <v>0.17297065221751237</v>
      </c>
      <c r="HV159" s="97">
        <f t="shared" si="670"/>
        <v>0.47255944728762628</v>
      </c>
      <c r="HW159" s="97">
        <f t="shared" si="670"/>
        <v>0.38388754565050476</v>
      </c>
      <c r="HX159" s="97">
        <f t="shared" si="670"/>
        <v>0.10099310323285414</v>
      </c>
      <c r="HY159" s="97">
        <f t="shared" si="670"/>
        <v>0.12883625889411937</v>
      </c>
      <c r="HZ159" s="97">
        <f t="shared" si="670"/>
        <v>0.19167923103814435</v>
      </c>
      <c r="IA159" s="97">
        <f t="shared" si="670"/>
        <v>0.16651655854987321</v>
      </c>
      <c r="IB159" s="97">
        <f t="shared" si="670"/>
        <v>2.9032363833501093E-2</v>
      </c>
      <c r="IC159" s="97">
        <f t="shared" si="670"/>
        <v>0.42293731570186988</v>
      </c>
      <c r="ID159" s="97">
        <f t="shared" si="670"/>
        <v>0.18134441794053635</v>
      </c>
      <c r="IE159" s="97">
        <f t="shared" si="670"/>
        <v>0.20388017338738229</v>
      </c>
      <c r="IF159" s="97">
        <f t="shared" si="670"/>
        <v>6.2329213014108202E-2</v>
      </c>
      <c r="IG159" s="97">
        <f t="shared" si="670"/>
        <v>0.18405808766732207</v>
      </c>
      <c r="IH159" s="97">
        <f t="shared" si="670"/>
        <v>0.1476703344964797</v>
      </c>
      <c r="II159" s="97">
        <f t="shared" si="670"/>
        <v>0.11473980244249217</v>
      </c>
      <c r="IJ159" s="97">
        <f t="shared" si="670"/>
        <v>0.34892095856359301</v>
      </c>
      <c r="IK159" s="97">
        <f t="shared" si="670"/>
        <v>0.10763512382955764</v>
      </c>
      <c r="IL159" s="97">
        <f t="shared" si="670"/>
        <v>0.87353646745524771</v>
      </c>
      <c r="IM159" s="97">
        <f t="shared" si="670"/>
        <v>8.1459202894902091E-2</v>
      </c>
      <c r="IN159" s="97">
        <f t="shared" si="670"/>
        <v>0.16527906677757387</v>
      </c>
      <c r="IO159" s="97">
        <f t="shared" si="670"/>
        <v>7.5694166537700711E-2</v>
      </c>
      <c r="IP159" s="97">
        <f t="shared" si="670"/>
        <v>0.23342367658986227</v>
      </c>
      <c r="IQ159" s="97">
        <f t="shared" si="670"/>
        <v>0.12263692887312903</v>
      </c>
      <c r="IR159" s="97">
        <f t="shared" si="670"/>
        <v>8.5389555160162778E-2</v>
      </c>
      <c r="IS159" s="97"/>
      <c r="IT159" s="97">
        <f t="shared" si="670"/>
        <v>1.6894070493503294E-2</v>
      </c>
      <c r="IU159" s="97">
        <f t="shared" si="670"/>
        <v>0.17181516327131152</v>
      </c>
      <c r="IV159" s="97">
        <f t="shared" si="670"/>
        <v>6.7339244231465561E-2</v>
      </c>
      <c r="IW159" s="184" t="e">
        <f t="shared" si="670"/>
        <v>#DIV/0!</v>
      </c>
      <c r="IX159" s="97">
        <f t="shared" si="670"/>
        <v>7.2773969278156117E-2</v>
      </c>
      <c r="IY159" s="97">
        <f t="shared" si="670"/>
        <v>2.8993813312296255E-2</v>
      </c>
      <c r="IZ159" s="97">
        <f>(SQRT((IZ145^2)+(IZ148^2)+(IZ157^2)))/(IZ144+IZ147+IZ156)</f>
        <v>2.0416382185626896E-2</v>
      </c>
      <c r="JA159" s="97">
        <f>(SQRT((JA145^2)+(JA148^2)+(JA157^2)))/(JA144+JA147+JA156)</f>
        <v>2.5466491867598126E-2</v>
      </c>
      <c r="JB159" s="97"/>
      <c r="JC159" s="97">
        <f t="shared" si="670"/>
        <v>1.1823765741281951E-2</v>
      </c>
      <c r="JD159" s="97">
        <f t="shared" si="670"/>
        <v>1.1544107089709132E-2</v>
      </c>
      <c r="JE159" s="97">
        <f t="shared" si="670"/>
        <v>1.1662116754634183E-2</v>
      </c>
      <c r="JF159" s="97" t="e">
        <f t="shared" si="670"/>
        <v>#DIV/0!</v>
      </c>
      <c r="JG159" s="97" t="e">
        <f t="shared" si="670"/>
        <v>#DIV/0!</v>
      </c>
      <c r="JH159" s="97">
        <f t="shared" si="670"/>
        <v>1.6199561006812351E-2</v>
      </c>
      <c r="JI159" s="97">
        <f t="shared" si="670"/>
        <v>2.505882015508638E-2</v>
      </c>
      <c r="JJ159" s="97">
        <f t="shared" si="670"/>
        <v>1.3976680377551702E-2</v>
      </c>
      <c r="JK159" s="97">
        <f t="shared" si="670"/>
        <v>1.5317012700889901E-2</v>
      </c>
      <c r="JL159" s="97">
        <f t="shared" si="670"/>
        <v>1.6392632416103888E-2</v>
      </c>
      <c r="JM159" s="97" t="e">
        <f t="shared" si="670"/>
        <v>#DIV/0!</v>
      </c>
      <c r="JN159" s="97">
        <f t="shared" si="670"/>
        <v>1.2149643012298639E-2</v>
      </c>
      <c r="JO159" s="97">
        <f t="shared" si="670"/>
        <v>4.22710847103707E-2</v>
      </c>
      <c r="JP159" s="97">
        <f t="shared" si="670"/>
        <v>2.499727741477463E-2</v>
      </c>
      <c r="JQ159" s="97">
        <f t="shared" si="670"/>
        <v>7.0484999259272929E-2</v>
      </c>
      <c r="JR159" s="97">
        <f t="shared" si="670"/>
        <v>7.656177326179181E-2</v>
      </c>
      <c r="JS159" s="97" t="e">
        <f t="shared" si="670"/>
        <v>#DIV/0!</v>
      </c>
      <c r="JT159" s="97">
        <f t="shared" si="670"/>
        <v>6.4965283617929012E-2</v>
      </c>
      <c r="JU159" s="97">
        <f t="shared" si="670"/>
        <v>5.2521181271607764E-2</v>
      </c>
      <c r="JV159" s="97">
        <f t="shared" ref="JV159:MG159" si="671">(SQRT((JV145^2)+(JV148^2)+(JV157^2)))/(JV144+JV147+JV156)</f>
        <v>5.3203934140920679E-2</v>
      </c>
      <c r="JW159" s="97">
        <f t="shared" si="671"/>
        <v>7.7884142385832175E-2</v>
      </c>
      <c r="JX159" s="97" t="e">
        <f t="shared" si="671"/>
        <v>#DIV/0!</v>
      </c>
      <c r="JY159" s="97">
        <f t="shared" si="671"/>
        <v>4.0548527908870931E-2</v>
      </c>
      <c r="JZ159" s="97">
        <f t="shared" si="671"/>
        <v>1.443573417555157E-2</v>
      </c>
      <c r="KA159" s="97">
        <f t="shared" si="671"/>
        <v>1.9001221727046366E-2</v>
      </c>
      <c r="KB159" s="97">
        <f t="shared" si="671"/>
        <v>1.4234220658260485E-2</v>
      </c>
      <c r="KC159" s="97"/>
      <c r="KD159" s="97"/>
      <c r="KE159" s="97">
        <f t="shared" si="671"/>
        <v>4.9034844278749802E-2</v>
      </c>
      <c r="KF159" s="97">
        <f t="shared" si="671"/>
        <v>3.4526797069521289E-2</v>
      </c>
      <c r="KG159" s="97"/>
      <c r="KH159" s="97"/>
      <c r="KI159" s="97">
        <f t="shared" si="671"/>
        <v>1.3258848886293242E-2</v>
      </c>
      <c r="KJ159" s="97" t="e">
        <f t="shared" si="671"/>
        <v>#DIV/0!</v>
      </c>
      <c r="KK159" s="97">
        <f t="shared" si="671"/>
        <v>1.3943545886733664E-2</v>
      </c>
      <c r="KL159" s="97">
        <f t="shared" si="671"/>
        <v>1.3962570630678638E-2</v>
      </c>
      <c r="KM159" s="97" t="e">
        <f t="shared" si="671"/>
        <v>#DIV/0!</v>
      </c>
      <c r="KN159" s="97" t="e">
        <f t="shared" si="671"/>
        <v>#DIV/0!</v>
      </c>
      <c r="KO159" s="97" t="e">
        <f t="shared" si="671"/>
        <v>#DIV/0!</v>
      </c>
      <c r="KP159" s="97"/>
      <c r="KQ159" s="97">
        <f t="shared" si="671"/>
        <v>0.27743728961667363</v>
      </c>
      <c r="KR159" s="97">
        <f t="shared" si="671"/>
        <v>6.2944911560138511E-2</v>
      </c>
      <c r="KS159" s="97">
        <f t="shared" si="671"/>
        <v>0.54359280728118531</v>
      </c>
      <c r="KT159" s="97">
        <f t="shared" si="671"/>
        <v>2.9870097768798596E-2</v>
      </c>
      <c r="KU159" s="97">
        <f t="shared" si="671"/>
        <v>0.1734410081607731</v>
      </c>
      <c r="KV159" s="97">
        <f t="shared" si="671"/>
        <v>0.15711966667315605</v>
      </c>
      <c r="KW159" s="97">
        <f t="shared" si="671"/>
        <v>0.51475739352610916</v>
      </c>
      <c r="KX159" s="97">
        <f t="shared" si="671"/>
        <v>0.30345800796154776</v>
      </c>
      <c r="KY159" s="97">
        <f t="shared" si="671"/>
        <v>1.2217433474300628E-2</v>
      </c>
      <c r="KZ159" s="97">
        <f t="shared" si="671"/>
        <v>1.2297520709045289</v>
      </c>
      <c r="LA159" s="97">
        <f t="shared" si="671"/>
        <v>4.6448645738537249E-2</v>
      </c>
      <c r="LB159" s="97">
        <f t="shared" si="671"/>
        <v>0.33795854040056011</v>
      </c>
      <c r="LC159" s="97">
        <f t="shared" si="671"/>
        <v>0.16945384655755133</v>
      </c>
      <c r="LD159" s="97">
        <f t="shared" si="671"/>
        <v>0.1735537377003393</v>
      </c>
      <c r="LE159" s="97">
        <f t="shared" si="671"/>
        <v>0.52286382092997452</v>
      </c>
      <c r="LF159" s="97">
        <f t="shared" si="671"/>
        <v>0.2617085675214228</v>
      </c>
      <c r="LG159" s="97">
        <f t="shared" si="671"/>
        <v>9.856363905902743E-2</v>
      </c>
      <c r="LH159" s="97">
        <f t="shared" si="671"/>
        <v>5.5310711687878933E-2</v>
      </c>
      <c r="LI159" s="97">
        <f t="shared" si="671"/>
        <v>0.2855140783237522</v>
      </c>
      <c r="LJ159" s="97">
        <f t="shared" si="671"/>
        <v>0.29890465539885003</v>
      </c>
      <c r="LK159" s="97" t="e">
        <f t="shared" si="671"/>
        <v>#DIV/0!</v>
      </c>
      <c r="LL159" s="97">
        <f t="shared" si="671"/>
        <v>1.3982753872583926E-2</v>
      </c>
      <c r="LM159" s="97">
        <f t="shared" si="671"/>
        <v>1.3877704725607646E-2</v>
      </c>
      <c r="LN159" s="97"/>
      <c r="LO159" s="97">
        <f t="shared" ref="LO159" si="672">(SQRT((LO145^2)+(LO148^2)+(LO157^2)))/(LO144+LO147+LO156)</f>
        <v>0.36187016581313264</v>
      </c>
      <c r="LP159" s="97">
        <f t="shared" si="671"/>
        <v>0.14569486422555811</v>
      </c>
      <c r="LQ159" s="97"/>
      <c r="LR159" s="97">
        <f t="shared" si="671"/>
        <v>0.13129410927079371</v>
      </c>
      <c r="LS159" s="97">
        <f t="shared" si="671"/>
        <v>0.10840481582436594</v>
      </c>
      <c r="LT159" s="97">
        <f t="shared" si="671"/>
        <v>0.17825885435733074</v>
      </c>
      <c r="LU159" s="97">
        <f t="shared" si="671"/>
        <v>0.13209509595012453</v>
      </c>
      <c r="LV159" s="97">
        <f t="shared" si="671"/>
        <v>0.14033622115313554</v>
      </c>
      <c r="LW159" s="97" t="e">
        <f t="shared" si="671"/>
        <v>#DIV/0!</v>
      </c>
      <c r="LX159" s="97">
        <f t="shared" si="671"/>
        <v>2.7658643925899989E-2</v>
      </c>
      <c r="LY159" s="97">
        <f t="shared" si="671"/>
        <v>4.3346811687509541E-2</v>
      </c>
      <c r="LZ159" s="97">
        <f t="shared" si="671"/>
        <v>4.6906587600686112E-2</v>
      </c>
      <c r="MA159" s="97">
        <f t="shared" si="671"/>
        <v>8.0074573815726871E-2</v>
      </c>
      <c r="MB159" s="97">
        <f t="shared" si="671"/>
        <v>9.8125901383137995E-2</v>
      </c>
      <c r="MC159" s="97" t="e">
        <f t="shared" si="671"/>
        <v>#DIV/0!</v>
      </c>
      <c r="MD159" s="97">
        <f t="shared" si="671"/>
        <v>3.6530337233885019E-2</v>
      </c>
      <c r="ME159" s="97">
        <f t="shared" si="671"/>
        <v>2.8780294884638326E-2</v>
      </c>
      <c r="MF159" s="97">
        <f t="shared" si="671"/>
        <v>5.4717244053059631E-2</v>
      </c>
      <c r="MG159" s="97">
        <f t="shared" si="671"/>
        <v>4.4864369883509773E-2</v>
      </c>
      <c r="MH159" s="97">
        <f t="shared" ref="MH159:OS159" si="673">(SQRT((MH145^2)+(MH148^2)+(MH157^2)))/(MH144+MH147+MH156)</f>
        <v>4.4152476390703264E-2</v>
      </c>
      <c r="MI159" s="97" t="e">
        <f t="shared" si="673"/>
        <v>#DIV/0!</v>
      </c>
      <c r="MJ159" s="97">
        <f t="shared" si="673"/>
        <v>3.3279546623975427E-2</v>
      </c>
      <c r="MK159" s="97">
        <f t="shared" si="673"/>
        <v>4.6577459889117934E-2</v>
      </c>
      <c r="ML159" s="97">
        <f t="shared" si="673"/>
        <v>8.9667131938067496E-2</v>
      </c>
      <c r="MM159" s="97">
        <f t="shared" si="673"/>
        <v>9.5324500544126833E-2</v>
      </c>
      <c r="MN159" s="97">
        <f t="shared" si="673"/>
        <v>6.8123876039351675E-2</v>
      </c>
      <c r="MO159" s="97" t="e">
        <f t="shared" si="673"/>
        <v>#DIV/0!</v>
      </c>
      <c r="MP159" s="97">
        <f t="shared" si="673"/>
        <v>9.450886996658342E-2</v>
      </c>
      <c r="MQ159" s="97">
        <f t="shared" si="673"/>
        <v>5.2924377365481008E-2</v>
      </c>
      <c r="MR159" s="97">
        <f t="shared" si="673"/>
        <v>0.15074987896546674</v>
      </c>
      <c r="MS159" s="97">
        <f t="shared" si="673"/>
        <v>0.1649878644821168</v>
      </c>
      <c r="MT159" s="97">
        <f t="shared" si="673"/>
        <v>6.1635914811035059E-2</v>
      </c>
      <c r="MU159" s="97" t="e">
        <f t="shared" si="673"/>
        <v>#DIV/0!</v>
      </c>
      <c r="MV159" s="97">
        <f t="shared" si="673"/>
        <v>0.12513768931902397</v>
      </c>
      <c r="MW159" s="97">
        <f t="shared" si="673"/>
        <v>0.16201574399991031</v>
      </c>
      <c r="MX159" s="97">
        <f t="shared" si="673"/>
        <v>6.9013718638348764E-2</v>
      </c>
      <c r="MY159" s="97">
        <f t="shared" si="673"/>
        <v>3.9013901275485999E-2</v>
      </c>
      <c r="MZ159" s="97">
        <f t="shared" si="673"/>
        <v>0.15432404449533521</v>
      </c>
      <c r="NA159" s="97" t="e">
        <f t="shared" si="673"/>
        <v>#DIV/0!</v>
      </c>
      <c r="NB159" s="97">
        <f t="shared" si="673"/>
        <v>0.20407823087029331</v>
      </c>
      <c r="NC159" s="97">
        <f t="shared" si="673"/>
        <v>9.9392348489760515E-2</v>
      </c>
      <c r="ND159" s="97">
        <f t="shared" si="673"/>
        <v>0.15120038188702353</v>
      </c>
      <c r="NE159" s="97">
        <f t="shared" si="673"/>
        <v>0.32215203544129484</v>
      </c>
      <c r="NF159" s="97">
        <f t="shared" si="673"/>
        <v>0.11032847735263707</v>
      </c>
      <c r="NG159" s="97" t="e">
        <f t="shared" si="673"/>
        <v>#DIV/0!</v>
      </c>
      <c r="NH159" s="97">
        <f t="shared" si="673"/>
        <v>6.645260075117404E-2</v>
      </c>
      <c r="NI159" s="97">
        <f t="shared" si="673"/>
        <v>7.0044070084528592E-2</v>
      </c>
      <c r="NJ159" s="97" t="e">
        <f t="shared" si="673"/>
        <v>#DIV/0!</v>
      </c>
      <c r="NK159" s="97">
        <f t="shared" si="673"/>
        <v>3.1194301055976651E-2</v>
      </c>
      <c r="NL159" s="97">
        <f t="shared" si="673"/>
        <v>5.4234062518316299E-2</v>
      </c>
      <c r="NM159" s="97">
        <f t="shared" si="673"/>
        <v>0.24232742905637342</v>
      </c>
      <c r="NN159" s="97">
        <f t="shared" si="673"/>
        <v>0.19934634674232368</v>
      </c>
      <c r="NO159" s="97">
        <f t="shared" si="673"/>
        <v>0.22438426286658533</v>
      </c>
      <c r="NP159" s="97" t="e">
        <f t="shared" si="673"/>
        <v>#DIV/0!</v>
      </c>
      <c r="NQ159" s="97">
        <f t="shared" si="673"/>
        <v>3.0418638576738322E-2</v>
      </c>
      <c r="NR159" s="97">
        <f t="shared" si="673"/>
        <v>3.8737136368898681E-2</v>
      </c>
      <c r="NS159" s="97">
        <f t="shared" si="673"/>
        <v>6.3595508992829217E-2</v>
      </c>
      <c r="NT159" s="97">
        <f t="shared" si="673"/>
        <v>0.15158288961669933</v>
      </c>
      <c r="NU159" s="97">
        <f t="shared" si="673"/>
        <v>6.9793465365544829E-2</v>
      </c>
      <c r="NV159" s="97" t="e">
        <f t="shared" si="673"/>
        <v>#DIV/0!</v>
      </c>
      <c r="NW159" s="97">
        <f t="shared" si="673"/>
        <v>2.7294765641361383E-2</v>
      </c>
      <c r="NX159" s="97">
        <f t="shared" si="673"/>
        <v>2.960885285702972E-2</v>
      </c>
      <c r="NY159" s="97">
        <f t="shared" si="673"/>
        <v>0.22066629612588193</v>
      </c>
      <c r="NZ159" s="97">
        <f t="shared" si="673"/>
        <v>2.5074082563996583E-2</v>
      </c>
      <c r="OA159" s="97">
        <f t="shared" si="673"/>
        <v>2.2285849919316369E-2</v>
      </c>
      <c r="OB159" s="97" t="e">
        <f t="shared" si="673"/>
        <v>#DIV/0!</v>
      </c>
      <c r="OC159" s="97">
        <f t="shared" si="673"/>
        <v>1.9167259129057437E-2</v>
      </c>
      <c r="OD159" s="97">
        <f t="shared" si="673"/>
        <v>9.1233551986555486E-2</v>
      </c>
      <c r="OE159" s="97">
        <f t="shared" si="673"/>
        <v>3.5646482608283014E-2</v>
      </c>
      <c r="OF159" s="97">
        <f t="shared" si="673"/>
        <v>0.1120846390875445</v>
      </c>
      <c r="OG159" s="97" t="e">
        <f t="shared" si="673"/>
        <v>#DIV/0!</v>
      </c>
      <c r="OH159" s="97">
        <f t="shared" si="673"/>
        <v>0.20273564526572418</v>
      </c>
      <c r="OI159" s="97">
        <f t="shared" si="673"/>
        <v>3.1878355855516502E-2</v>
      </c>
      <c r="OJ159" s="97" t="e">
        <f t="shared" si="673"/>
        <v>#DIV/0!</v>
      </c>
      <c r="OK159" s="97">
        <f t="shared" si="673"/>
        <v>0.48911126416671619</v>
      </c>
      <c r="OL159" s="97">
        <f t="shared" si="673"/>
        <v>0.32057914705644902</v>
      </c>
      <c r="OM159" s="97" t="e">
        <f t="shared" si="673"/>
        <v>#DIV/0!</v>
      </c>
      <c r="ON159" s="97">
        <f t="shared" si="673"/>
        <v>0.36009588353924749</v>
      </c>
      <c r="OO159" s="97">
        <f t="shared" si="673"/>
        <v>0.27847360178061786</v>
      </c>
      <c r="OP159" s="97" t="e">
        <f t="shared" si="673"/>
        <v>#DIV/0!</v>
      </c>
      <c r="OQ159" s="97">
        <f t="shared" si="673"/>
        <v>1.4806452241721925E-2</v>
      </c>
      <c r="OR159" s="97">
        <f t="shared" si="673"/>
        <v>1.4588926448146558E-2</v>
      </c>
      <c r="OS159" s="97" t="e">
        <f t="shared" si="673"/>
        <v>#DIV/0!</v>
      </c>
      <c r="OT159" s="97" t="e">
        <f t="shared" ref="OT159:OY159" si="674">(SQRT((OT145^2)+(OT148^2)+(OT157^2)))/(OT144+OT147+OT156)</f>
        <v>#DIV/0!</v>
      </c>
      <c r="OU159" s="97">
        <f t="shared" si="674"/>
        <v>1.4815472269853878E-2</v>
      </c>
      <c r="OV159" s="97" t="e">
        <f t="shared" si="674"/>
        <v>#DIV/0!</v>
      </c>
      <c r="OW159" s="97" t="e">
        <f t="shared" si="674"/>
        <v>#DIV/0!</v>
      </c>
      <c r="OX159" s="97" t="e">
        <f t="shared" si="674"/>
        <v>#DIV/0!</v>
      </c>
      <c r="OY159" s="97" t="e">
        <f t="shared" si="674"/>
        <v>#DIV/0!</v>
      </c>
    </row>
    <row r="160" spans="1:415">
      <c r="A160" s="46"/>
      <c r="B160" s="46"/>
      <c r="C160" s="46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182"/>
      <c r="CO160" s="90"/>
      <c r="CP160" s="90"/>
      <c r="CQ160" s="90"/>
      <c r="CR160" s="90"/>
      <c r="CS160" s="90"/>
      <c r="CT160" s="90"/>
      <c r="CU160" s="90"/>
      <c r="CV160" s="90"/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90"/>
      <c r="FG160" s="90"/>
      <c r="FH160" s="90"/>
      <c r="FI160" s="90"/>
      <c r="FJ160" s="90"/>
      <c r="FK160" s="90"/>
      <c r="FL160" s="90"/>
      <c r="FM160" s="90"/>
      <c r="FN160" s="90"/>
      <c r="FO160" s="90"/>
      <c r="FP160" s="90"/>
      <c r="FQ160" s="90"/>
      <c r="FR160" s="90"/>
      <c r="FS160" s="90"/>
      <c r="FT160" s="90"/>
      <c r="FU160" s="90"/>
      <c r="FV160" s="90"/>
      <c r="FW160" s="90"/>
      <c r="FX160" s="90"/>
      <c r="FY160" s="90"/>
      <c r="FZ160" s="90"/>
      <c r="GA160" s="90"/>
      <c r="GB160" s="90"/>
      <c r="GC160" s="90"/>
      <c r="GD160" s="90"/>
      <c r="GE160" s="90"/>
      <c r="GF160" s="90"/>
      <c r="GG160" s="90"/>
      <c r="GH160" s="90"/>
      <c r="GI160" s="90"/>
      <c r="GJ160" s="90"/>
      <c r="GK160" s="90"/>
      <c r="GL160" s="90"/>
      <c r="GM160" s="90"/>
      <c r="GN160" s="90"/>
      <c r="GO160" s="90"/>
      <c r="GP160" s="90"/>
      <c r="GQ160" s="182"/>
      <c r="GR160" s="90"/>
      <c r="GS160" s="90"/>
      <c r="GT160" s="90"/>
      <c r="GU160" s="90"/>
      <c r="GV160" s="90"/>
      <c r="GW160" s="90"/>
      <c r="GX160" s="90"/>
      <c r="GY160" s="90"/>
      <c r="GZ160" s="90"/>
      <c r="HA160" s="90"/>
      <c r="HB160" s="90"/>
      <c r="HC160" s="90"/>
      <c r="HD160" s="90"/>
      <c r="HE160" s="90"/>
      <c r="HF160" s="90"/>
      <c r="HG160" s="90"/>
      <c r="HH160" s="90"/>
      <c r="HI160" s="90"/>
      <c r="HJ160" s="90"/>
      <c r="HK160" s="90"/>
      <c r="HL160" s="90"/>
      <c r="HM160" s="90"/>
      <c r="HN160" s="90"/>
      <c r="HO160" s="90"/>
      <c r="HP160" s="90"/>
      <c r="HQ160" s="90"/>
      <c r="HR160" s="90"/>
      <c r="HS160" s="90"/>
      <c r="HT160" s="90"/>
      <c r="HU160" s="90"/>
      <c r="HV160" s="90"/>
      <c r="HW160" s="90"/>
      <c r="HX160" s="90"/>
      <c r="HY160" s="90"/>
      <c r="HZ160" s="90"/>
      <c r="IA160" s="90"/>
      <c r="IB160" s="90"/>
      <c r="IC160" s="90"/>
      <c r="ID160" s="90"/>
      <c r="IE160" s="90"/>
      <c r="IF160" s="90"/>
      <c r="IG160" s="90"/>
      <c r="IH160" s="90"/>
      <c r="II160" s="90"/>
      <c r="IJ160" s="90"/>
      <c r="IK160" s="90"/>
      <c r="IL160" s="90"/>
      <c r="IM160" s="90"/>
      <c r="IN160" s="90"/>
      <c r="IO160" s="90"/>
      <c r="IP160" s="90"/>
      <c r="IQ160" s="90"/>
      <c r="IR160" s="90"/>
      <c r="IS160" s="90"/>
      <c r="IT160" s="90"/>
      <c r="IU160" s="90"/>
      <c r="IV160" s="90"/>
      <c r="IW160" s="182"/>
      <c r="IX160" s="90"/>
      <c r="IY160" s="90"/>
      <c r="IZ160" s="90"/>
      <c r="JA160" s="90"/>
      <c r="JB160" s="90"/>
      <c r="JC160" s="90"/>
      <c r="JD160" s="90"/>
      <c r="JE160" s="90"/>
      <c r="JF160" s="90"/>
      <c r="JG160" s="90"/>
      <c r="JH160" s="90"/>
      <c r="JI160" s="90"/>
      <c r="JJ160" s="90"/>
      <c r="JK160" s="90"/>
      <c r="JL160" s="90"/>
      <c r="JM160" s="90"/>
      <c r="JN160" s="90"/>
      <c r="JO160" s="90"/>
      <c r="JP160" s="90"/>
      <c r="JQ160" s="90"/>
      <c r="JR160" s="90"/>
      <c r="JS160" s="90"/>
      <c r="JT160" s="90"/>
      <c r="JU160" s="90"/>
      <c r="JV160" s="90"/>
      <c r="JW160" s="90"/>
      <c r="JX160" s="90"/>
      <c r="JY160" s="90"/>
      <c r="JZ160" s="90"/>
      <c r="KA160" s="90"/>
      <c r="KB160" s="90"/>
      <c r="KC160" s="90"/>
      <c r="KD160" s="90"/>
      <c r="KE160" s="90"/>
      <c r="KF160" s="90"/>
      <c r="KG160" s="90"/>
      <c r="KH160" s="90"/>
      <c r="KI160" s="90"/>
      <c r="KJ160" s="90"/>
      <c r="KK160" s="90"/>
      <c r="KL160" s="90"/>
      <c r="KM160" s="90"/>
      <c r="KN160" s="90"/>
      <c r="KO160" s="90"/>
      <c r="KP160" s="90"/>
      <c r="KQ160" s="90"/>
      <c r="KR160" s="90"/>
      <c r="KS160" s="90"/>
      <c r="KT160" s="90"/>
      <c r="KU160" s="90"/>
      <c r="KV160" s="90"/>
      <c r="KW160" s="90"/>
      <c r="KX160" s="90"/>
      <c r="KY160" s="90"/>
      <c r="KZ160" s="90"/>
      <c r="LA160" s="90"/>
      <c r="LB160" s="90"/>
      <c r="LC160" s="90"/>
      <c r="LD160" s="90"/>
      <c r="LE160" s="90"/>
      <c r="LF160" s="90"/>
      <c r="LG160" s="90"/>
      <c r="LH160" s="90"/>
      <c r="LI160" s="90"/>
      <c r="LJ160" s="90"/>
      <c r="LK160" s="90"/>
      <c r="LL160" s="90"/>
      <c r="LM160" s="90"/>
      <c r="LN160" s="90"/>
      <c r="LO160" s="90"/>
      <c r="LP160" s="90"/>
      <c r="LQ160" s="90"/>
      <c r="LR160" s="90"/>
      <c r="LS160" s="90"/>
      <c r="LT160" s="90"/>
      <c r="LU160" s="90"/>
      <c r="LV160" s="90"/>
      <c r="LW160" s="90"/>
      <c r="LX160" s="90"/>
      <c r="LY160" s="90"/>
      <c r="LZ160" s="90"/>
      <c r="MA160" s="90"/>
      <c r="MB160" s="90"/>
      <c r="MC160" s="90"/>
      <c r="MD160" s="90"/>
      <c r="ME160" s="90"/>
      <c r="MF160" s="90"/>
      <c r="MG160" s="90"/>
      <c r="MH160" s="90"/>
      <c r="MI160" s="90"/>
      <c r="MJ160" s="90"/>
      <c r="MK160" s="90"/>
      <c r="ML160" s="90"/>
      <c r="MM160" s="90"/>
      <c r="MN160" s="90"/>
      <c r="MO160" s="90"/>
      <c r="MP160" s="90"/>
      <c r="MQ160" s="90"/>
      <c r="MR160" s="90"/>
      <c r="MS160" s="90"/>
      <c r="MT160" s="90"/>
      <c r="MU160" s="90"/>
      <c r="MV160" s="90"/>
      <c r="MW160" s="90"/>
      <c r="MX160" s="90"/>
      <c r="MY160" s="90"/>
      <c r="MZ160" s="90"/>
      <c r="NA160" s="90"/>
      <c r="NB160" s="90"/>
      <c r="NC160" s="90"/>
      <c r="ND160" s="90"/>
      <c r="NE160" s="90"/>
      <c r="NF160" s="90"/>
      <c r="NG160" s="90"/>
      <c r="NH160" s="90"/>
      <c r="NI160" s="90"/>
      <c r="NJ160" s="90"/>
      <c r="NK160" s="90"/>
      <c r="NL160" s="90"/>
      <c r="NM160" s="90"/>
      <c r="NN160" s="90"/>
      <c r="NO160" s="90"/>
      <c r="NP160" s="90"/>
      <c r="NQ160" s="90"/>
      <c r="NR160" s="90"/>
      <c r="NS160" s="90"/>
      <c r="NT160" s="90"/>
      <c r="NU160" s="90"/>
      <c r="NV160" s="90"/>
      <c r="NW160" s="90"/>
      <c r="NX160" s="90"/>
      <c r="NY160" s="90"/>
      <c r="NZ160" s="90"/>
      <c r="OA160" s="90"/>
      <c r="OB160" s="90"/>
      <c r="OC160" s="90"/>
      <c r="OD160" s="90"/>
      <c r="OE160" s="90"/>
      <c r="OF160" s="90"/>
      <c r="OG160" s="90"/>
      <c r="OH160" s="90"/>
      <c r="OI160" s="90"/>
      <c r="OJ160" s="90"/>
      <c r="OK160" s="90"/>
      <c r="OL160" s="90"/>
      <c r="OM160" s="90"/>
      <c r="ON160" s="90"/>
      <c r="OO160" s="90"/>
      <c r="OP160" s="90"/>
      <c r="OQ160" s="90"/>
      <c r="OR160" s="90"/>
      <c r="OS160" s="90"/>
      <c r="OT160" s="90"/>
      <c r="OU160" s="90"/>
      <c r="OV160" s="90"/>
      <c r="OW160" s="90"/>
      <c r="OX160" s="90"/>
      <c r="OY160" s="90"/>
    </row>
    <row r="161" spans="1:415">
      <c r="A161" s="87" t="s">
        <v>37</v>
      </c>
      <c r="B161" s="87"/>
      <c r="C161" s="87"/>
      <c r="D161" s="99">
        <f t="shared" ref="D161:BO161" si="675">(D142*6.022E+23)/(238*1000000000)</f>
        <v>162038278875.01352</v>
      </c>
      <c r="E161" s="99">
        <f t="shared" si="675"/>
        <v>491416475073.33319</v>
      </c>
      <c r="F161" s="99">
        <f t="shared" si="675"/>
        <v>1493755341630.0747</v>
      </c>
      <c r="G161" s="99">
        <f t="shared" si="675"/>
        <v>520173406924.55536</v>
      </c>
      <c r="H161" s="99">
        <f t="shared" si="675"/>
        <v>982663072055.84827</v>
      </c>
      <c r="I161" s="99">
        <f t="shared" si="675"/>
        <v>1035884139356.9431</v>
      </c>
      <c r="J161" s="99">
        <f t="shared" si="675"/>
        <v>631839278717.34399</v>
      </c>
      <c r="K161" s="99">
        <f t="shared" si="675"/>
        <v>1520692972906.1335</v>
      </c>
      <c r="L161" s="99">
        <f t="shared" si="675"/>
        <v>1239886696787.4153</v>
      </c>
      <c r="M161" s="99">
        <f t="shared" si="675"/>
        <v>3642477195107.0781</v>
      </c>
      <c r="N161" s="99">
        <f t="shared" si="675"/>
        <v>1324504731419.5073</v>
      </c>
      <c r="O161" s="99">
        <f t="shared" si="675"/>
        <v>2895229947815.0615</v>
      </c>
      <c r="P161" s="99">
        <f t="shared" si="675"/>
        <v>710476170775.51855</v>
      </c>
      <c r="Q161" s="99">
        <f t="shared" si="675"/>
        <v>264269151924.31021</v>
      </c>
      <c r="R161" s="99">
        <f t="shared" si="675"/>
        <v>174766649690.95197</v>
      </c>
      <c r="S161" s="99">
        <f t="shared" si="675"/>
        <v>245672970301.33466</v>
      </c>
      <c r="T161" s="99"/>
      <c r="U161" s="99"/>
      <c r="V161" s="99">
        <f t="shared" si="675"/>
        <v>30343719847.093029</v>
      </c>
      <c r="W161" s="99">
        <f t="shared" si="675"/>
        <v>41986588736.900581</v>
      </c>
      <c r="X161" s="99">
        <f t="shared" si="675"/>
        <v>19849239249.502541</v>
      </c>
      <c r="Y161" s="99">
        <f t="shared" si="675"/>
        <v>55746067145.997108</v>
      </c>
      <c r="Z161" s="99">
        <f t="shared" si="675"/>
        <v>23691007613.564442</v>
      </c>
      <c r="AA161" s="99"/>
      <c r="AB161" s="99">
        <f t="shared" si="675"/>
        <v>21570962954.909016</v>
      </c>
      <c r="AC161" s="99">
        <f t="shared" si="675"/>
        <v>28938990017.689732</v>
      </c>
      <c r="AD161" s="99">
        <f t="shared" si="675"/>
        <v>11987469501.775335</v>
      </c>
      <c r="AE161" s="99">
        <f t="shared" si="675"/>
        <v>7531772558.1421509</v>
      </c>
      <c r="AF161" s="99">
        <f t="shared" si="675"/>
        <v>3450658615.8366241</v>
      </c>
      <c r="AG161" s="99"/>
      <c r="AH161" s="99">
        <f t="shared" si="675"/>
        <v>36098289416.257713</v>
      </c>
      <c r="AI161" s="99">
        <f t="shared" si="675"/>
        <v>26813430424.935036</v>
      </c>
      <c r="AJ161" s="99">
        <f t="shared" si="675"/>
        <v>470067524807.50171</v>
      </c>
      <c r="AK161" s="99">
        <f t="shared" si="675"/>
        <v>217361767993.21011</v>
      </c>
      <c r="AL161" s="99">
        <f t="shared" si="675"/>
        <v>49941817783.998665</v>
      </c>
      <c r="AM161" s="99"/>
      <c r="AN161" s="99">
        <f t="shared" si="675"/>
        <v>46221407334.322807</v>
      </c>
      <c r="AO161" s="99">
        <f t="shared" si="675"/>
        <v>52582377181.719826</v>
      </c>
      <c r="AP161" s="99">
        <f t="shared" si="675"/>
        <v>40952835578.347054</v>
      </c>
      <c r="AQ161" s="99">
        <f t="shared" si="675"/>
        <v>26597419010.519524</v>
      </c>
      <c r="AR161" s="99">
        <f t="shared" si="675"/>
        <v>21453007268.228233</v>
      </c>
      <c r="AS161" s="99"/>
      <c r="AT161" s="99">
        <f t="shared" si="675"/>
        <v>76762876309.004227</v>
      </c>
      <c r="AU161" s="99">
        <f t="shared" si="675"/>
        <v>179096522603.01935</v>
      </c>
      <c r="AV161" s="99">
        <f t="shared" si="675"/>
        <v>403189867946.51154</v>
      </c>
      <c r="AW161" s="99">
        <f t="shared" si="675"/>
        <v>166160341174.96976</v>
      </c>
      <c r="AX161" s="99">
        <f t="shared" si="675"/>
        <v>118560536510.00397</v>
      </c>
      <c r="AY161" s="99"/>
      <c r="AZ161" s="99">
        <f t="shared" si="675"/>
        <v>18976761536.202225</v>
      </c>
      <c r="BA161" s="99">
        <f t="shared" si="675"/>
        <v>8500997996.1823235</v>
      </c>
      <c r="BB161" s="99">
        <f t="shared" si="675"/>
        <v>45296200370.043976</v>
      </c>
      <c r="BC161" s="99">
        <f t="shared" si="675"/>
        <v>16168340635.207712</v>
      </c>
      <c r="BD161" s="99"/>
      <c r="BE161" s="99">
        <f t="shared" si="675"/>
        <v>8515998536.1545105</v>
      </c>
      <c r="BF161" s="99">
        <f t="shared" si="675"/>
        <v>145407484908.05518</v>
      </c>
      <c r="BG161" s="99">
        <f t="shared" si="675"/>
        <v>153797949138.91354</v>
      </c>
      <c r="BH161" s="99">
        <f t="shared" si="675"/>
        <v>314293790757.52533</v>
      </c>
      <c r="BI161" s="99"/>
      <c r="BJ161" s="99">
        <f t="shared" si="675"/>
        <v>213721267200.72699</v>
      </c>
      <c r="BK161" s="99">
        <f t="shared" si="675"/>
        <v>89681421412.76712</v>
      </c>
      <c r="BL161" s="99">
        <f t="shared" si="675"/>
        <v>142599329150.65732</v>
      </c>
      <c r="BM161" s="99">
        <f t="shared" si="675"/>
        <v>88704802206.40831</v>
      </c>
      <c r="BN161" s="99"/>
      <c r="BO161" s="99">
        <f t="shared" si="675"/>
        <v>9913320766.0362759</v>
      </c>
      <c r="BP161" s="99">
        <f t="shared" ref="BP161:BR161" si="676">(BP142*6.022E+23)/(238*1000000000)</f>
        <v>40750394149.241287</v>
      </c>
      <c r="BQ161" s="99">
        <f t="shared" si="676"/>
        <v>49804525853.628288</v>
      </c>
      <c r="BR161" s="99">
        <f t="shared" si="676"/>
        <v>18547642057.152039</v>
      </c>
      <c r="BS161" s="99"/>
      <c r="BT161" s="99">
        <f t="shared" ref="BT161:EH161" si="677">(BT142*6.022E+23)/(238*1000000000)</f>
        <v>63489438779.098091</v>
      </c>
      <c r="BU161" s="99">
        <f t="shared" si="677"/>
        <v>82148323038.059448</v>
      </c>
      <c r="BV161" s="99">
        <f t="shared" si="677"/>
        <v>55313005172.944244</v>
      </c>
      <c r="BW161" s="99"/>
      <c r="BX161" s="99">
        <f t="shared" si="677"/>
        <v>5747925666.6579828</v>
      </c>
      <c r="BY161" s="99"/>
      <c r="BZ161" s="99">
        <f t="shared" si="677"/>
        <v>88696925115.331787</v>
      </c>
      <c r="CA161" s="99">
        <f t="shared" si="677"/>
        <v>5031166479.6040344</v>
      </c>
      <c r="CB161" s="99">
        <f t="shared" si="677"/>
        <v>37438259805.180832</v>
      </c>
      <c r="CC161" s="99">
        <f>(CC142*6.022E+23)/(238*1000000000)</f>
        <v>5160053501.9449806</v>
      </c>
      <c r="CD161" s="99">
        <f>(CD142*6.022E+23)/(238*1000000000)</f>
        <v>143365200288.75491</v>
      </c>
      <c r="CE161" s="99">
        <f>(CE142*6.022E+23)/(238*1000000000)</f>
        <v>155406467985.3161</v>
      </c>
      <c r="CF161" s="99"/>
      <c r="CG161" s="99">
        <f t="shared" si="677"/>
        <v>47055810154.855171</v>
      </c>
      <c r="CH161" s="99"/>
      <c r="CI161" s="99">
        <f>(CI142*6.022E+23)/(238*1000000000)</f>
        <v>181547155139.83691</v>
      </c>
      <c r="CJ161" s="99"/>
      <c r="CK161" s="99">
        <f>(CK142*6.022E+23)/(238*1000000000)</f>
        <v>129612224481.26614</v>
      </c>
      <c r="CL161" s="99">
        <f>(CL142*6.022E+23)/(238*1000000000)</f>
        <v>109551835145.88528</v>
      </c>
      <c r="CM161" s="99">
        <f t="shared" si="677"/>
        <v>103071190291.07069</v>
      </c>
      <c r="CN161" s="99" t="e">
        <f t="shared" si="677"/>
        <v>#DIV/0!</v>
      </c>
      <c r="CO161" s="99">
        <f t="shared" si="677"/>
        <v>738788424476.27576</v>
      </c>
      <c r="CP161" s="99">
        <f t="shared" si="677"/>
        <v>882373179815.32336</v>
      </c>
      <c r="CQ161" s="99">
        <f t="shared" si="677"/>
        <v>879614513686.75659</v>
      </c>
      <c r="CR161" s="99" t="e">
        <f t="shared" si="677"/>
        <v>#DIV/0!</v>
      </c>
      <c r="CS161" s="99">
        <f t="shared" si="677"/>
        <v>0</v>
      </c>
      <c r="CT161" s="99">
        <f t="shared" si="677"/>
        <v>107679945857.0705</v>
      </c>
      <c r="CU161" s="99">
        <f t="shared" si="677"/>
        <v>497676450463.74591</v>
      </c>
      <c r="CV161" s="99">
        <f t="shared" si="677"/>
        <v>8588691721.5259628</v>
      </c>
      <c r="CW161" s="99">
        <f t="shared" si="677"/>
        <v>7500803938.5726042</v>
      </c>
      <c r="CX161" s="99">
        <f t="shared" si="677"/>
        <v>64197679095.572426</v>
      </c>
      <c r="CY161" s="99">
        <f t="shared" si="677"/>
        <v>0</v>
      </c>
      <c r="CZ161" s="99">
        <f t="shared" si="677"/>
        <v>7196033539.8138132</v>
      </c>
      <c r="DA161" s="99">
        <f t="shared" si="677"/>
        <v>15437659720.85165</v>
      </c>
      <c r="DB161" s="99">
        <f t="shared" si="677"/>
        <v>13482247058.47718</v>
      </c>
      <c r="DC161" s="99">
        <f t="shared" si="677"/>
        <v>67439257944.361565</v>
      </c>
      <c r="DD161" s="99">
        <f t="shared" si="677"/>
        <v>82233585964.921066</v>
      </c>
      <c r="DE161" s="99">
        <f t="shared" si="677"/>
        <v>0</v>
      </c>
      <c r="DF161" s="99">
        <f t="shared" si="677"/>
        <v>0</v>
      </c>
      <c r="DG161" s="99">
        <f t="shared" si="677"/>
        <v>55952797597.448219</v>
      </c>
      <c r="DH161" s="99">
        <f t="shared" si="677"/>
        <v>55994919796.44603</v>
      </c>
      <c r="DI161" s="99">
        <f t="shared" si="677"/>
        <v>138188035836.70477</v>
      </c>
      <c r="DJ161" s="99">
        <f t="shared" si="677"/>
        <v>52929936644.745743</v>
      </c>
      <c r="DK161" s="99" t="e">
        <f t="shared" si="677"/>
        <v>#DIV/0!</v>
      </c>
      <c r="DL161" s="99">
        <f t="shared" si="677"/>
        <v>0</v>
      </c>
      <c r="DM161" s="99">
        <f t="shared" si="677"/>
        <v>118725251121.26262</v>
      </c>
      <c r="DN161" s="99">
        <f t="shared" si="677"/>
        <v>237072763001.46872</v>
      </c>
      <c r="DO161" s="99">
        <f t="shared" si="677"/>
        <v>117553252936.61458</v>
      </c>
      <c r="DP161" s="99">
        <f t="shared" si="677"/>
        <v>323088086169.6637</v>
      </c>
      <c r="DQ161" s="99">
        <f t="shared" si="677"/>
        <v>252632088587.21396</v>
      </c>
      <c r="DR161" s="99">
        <f t="shared" si="677"/>
        <v>0</v>
      </c>
      <c r="DS161" s="99">
        <f t="shared" si="677"/>
        <v>192715863990.35147</v>
      </c>
      <c r="DT161" s="99">
        <f t="shared" si="677"/>
        <v>161105784605.83353</v>
      </c>
      <c r="DU161" s="99">
        <f t="shared" si="677"/>
        <v>297321893371.12598</v>
      </c>
      <c r="DV161" s="99">
        <f t="shared" si="677"/>
        <v>405859570762.65424</v>
      </c>
      <c r="DW161" s="99">
        <f t="shared" si="677"/>
        <v>67341237948.271851</v>
      </c>
      <c r="DX161" s="99">
        <f t="shared" si="677"/>
        <v>0</v>
      </c>
      <c r="DY161" s="99">
        <f t="shared" si="677"/>
        <v>333895359554.79401</v>
      </c>
      <c r="DZ161" s="99">
        <f t="shared" si="677"/>
        <v>388845059019.08685</v>
      </c>
      <c r="EA161" s="99">
        <f t="shared" si="677"/>
        <v>274163948801.14349</v>
      </c>
      <c r="EB161" s="99">
        <f t="shared" si="677"/>
        <v>233702028267.76202</v>
      </c>
      <c r="EC161" s="99">
        <f t="shared" si="677"/>
        <v>350605230309.56476</v>
      </c>
      <c r="ED161" s="99">
        <f t="shared" si="677"/>
        <v>0</v>
      </c>
      <c r="EE161" s="99">
        <f t="shared" si="677"/>
        <v>21346144885.649235</v>
      </c>
      <c r="EF161" s="99">
        <f t="shared" si="677"/>
        <v>24644938315.920219</v>
      </c>
      <c r="EG161" s="99">
        <f t="shared" si="677"/>
        <v>88906464480.182877</v>
      </c>
      <c r="EH161" s="99">
        <f t="shared" si="677"/>
        <v>101970610827.30435</v>
      </c>
      <c r="EI161" s="99">
        <f t="shared" ref="EI161:GT161" si="678">(EI142*6.022E+23)/(238*1000000000)</f>
        <v>55717235274.643822</v>
      </c>
      <c r="EJ161" s="99">
        <f t="shared" si="678"/>
        <v>0</v>
      </c>
      <c r="EK161" s="99">
        <f t="shared" si="678"/>
        <v>153228633127.15329</v>
      </c>
      <c r="EL161" s="99">
        <f t="shared" si="678"/>
        <v>145267793171.74271</v>
      </c>
      <c r="EM161" s="99">
        <f t="shared" si="678"/>
        <v>290655632233.72449</v>
      </c>
      <c r="EN161" s="99">
        <f t="shared" si="678"/>
        <v>202466814461.06061</v>
      </c>
      <c r="EO161" s="99">
        <f t="shared" si="678"/>
        <v>392761253253.55511</v>
      </c>
      <c r="EP161" s="99">
        <f t="shared" si="678"/>
        <v>0</v>
      </c>
      <c r="EQ161" s="99">
        <f t="shared" si="678"/>
        <v>67082770196.968102</v>
      </c>
      <c r="ER161" s="99">
        <f t="shared" si="678"/>
        <v>192930342643.37177</v>
      </c>
      <c r="ES161" s="99">
        <f t="shared" si="678"/>
        <v>99166155270.243088</v>
      </c>
      <c r="ET161" s="99">
        <f t="shared" si="678"/>
        <v>148469019674.52158</v>
      </c>
      <c r="EU161" s="99">
        <f t="shared" si="678"/>
        <v>138142978011.08545</v>
      </c>
      <c r="EV161" s="99">
        <f t="shared" si="678"/>
        <v>0</v>
      </c>
      <c r="EW161" s="99">
        <f t="shared" si="678"/>
        <v>129109405661.18135</v>
      </c>
      <c r="EX161" s="99">
        <f t="shared" si="678"/>
        <v>78807785200.389664</v>
      </c>
      <c r="EY161" s="99">
        <f t="shared" si="678"/>
        <v>21564392405.995846</v>
      </c>
      <c r="EZ161" s="99">
        <f t="shared" si="678"/>
        <v>18979344855.270969</v>
      </c>
      <c r="FA161" s="99">
        <f t="shared" si="678"/>
        <v>0</v>
      </c>
      <c r="FB161" s="99">
        <f t="shared" si="678"/>
        <v>0</v>
      </c>
      <c r="FC161" s="99">
        <f t="shared" si="678"/>
        <v>31962922837.655811</v>
      </c>
      <c r="FD161" s="99">
        <f t="shared" si="678"/>
        <v>65889231393.284019</v>
      </c>
      <c r="FE161" s="99">
        <f t="shared" si="678"/>
        <v>33649253074.804352</v>
      </c>
      <c r="FF161" s="99">
        <f t="shared" si="678"/>
        <v>41548283458.401054</v>
      </c>
      <c r="FG161" s="99">
        <f t="shared" si="678"/>
        <v>0</v>
      </c>
      <c r="FH161" s="99">
        <f t="shared" si="678"/>
        <v>84075428600.866287</v>
      </c>
      <c r="FI161" s="99">
        <f t="shared" si="678"/>
        <v>39280565767.963898</v>
      </c>
      <c r="FJ161" s="99">
        <f t="shared" si="678"/>
        <v>73190062189.701294</v>
      </c>
      <c r="FK161" s="99">
        <f t="shared" si="678"/>
        <v>74069594476.996384</v>
      </c>
      <c r="FL161" s="99">
        <f t="shared" si="678"/>
        <v>56968948489.456001</v>
      </c>
      <c r="FM161" s="99">
        <f t="shared" si="678"/>
        <v>0</v>
      </c>
      <c r="FN161" s="99">
        <f t="shared" si="678"/>
        <v>61856884380.298325</v>
      </c>
      <c r="FO161" s="99">
        <f t="shared" si="678"/>
        <v>122679314571.13809</v>
      </c>
      <c r="FP161" s="99">
        <f t="shared" si="678"/>
        <v>422153142155.33789</v>
      </c>
      <c r="FQ161" s="99">
        <f t="shared" si="678"/>
        <v>27953476554.07526</v>
      </c>
      <c r="FR161" s="99">
        <f t="shared" si="678"/>
        <v>18043863289.403328</v>
      </c>
      <c r="FS161" s="99">
        <f t="shared" si="678"/>
        <v>0</v>
      </c>
      <c r="FT161" s="99">
        <f t="shared" si="678"/>
        <v>52149322738.708649</v>
      </c>
      <c r="FU161" s="99">
        <f t="shared" si="678"/>
        <v>100143492960.98683</v>
      </c>
      <c r="FV161" s="99">
        <f t="shared" si="678"/>
        <v>36140167917.649696</v>
      </c>
      <c r="FW161" s="99">
        <f t="shared" si="678"/>
        <v>96157651469.782272</v>
      </c>
      <c r="FX161" s="99">
        <f t="shared" si="678"/>
        <v>40834258113.509689</v>
      </c>
      <c r="FY161" s="99">
        <f t="shared" si="678"/>
        <v>0</v>
      </c>
      <c r="FZ161" s="99" t="e">
        <f t="shared" si="678"/>
        <v>#DIV/0!</v>
      </c>
      <c r="GA161" s="99" t="e">
        <f t="shared" si="678"/>
        <v>#DIV/0!</v>
      </c>
      <c r="GB161" s="99" t="e">
        <f t="shared" si="678"/>
        <v>#DIV/0!</v>
      </c>
      <c r="GC161" s="99" t="e">
        <f t="shared" si="678"/>
        <v>#DIV/0!</v>
      </c>
      <c r="GD161" s="99" t="e">
        <f t="shared" si="678"/>
        <v>#DIV/0!</v>
      </c>
      <c r="GE161" s="99">
        <f t="shared" si="678"/>
        <v>0</v>
      </c>
      <c r="GF161" s="99">
        <f t="shared" si="678"/>
        <v>276561852861.39331</v>
      </c>
      <c r="GG161" s="99">
        <f t="shared" si="678"/>
        <v>200711736644.43146</v>
      </c>
      <c r="GH161" s="99">
        <f t="shared" si="678"/>
        <v>124755739875.92166</v>
      </c>
      <c r="GI161" s="99">
        <f t="shared" si="678"/>
        <v>139482350162.67355</v>
      </c>
      <c r="GJ161" s="99">
        <f t="shared" si="678"/>
        <v>142552353820.21408</v>
      </c>
      <c r="GK161" s="99">
        <f t="shared" si="678"/>
        <v>0</v>
      </c>
      <c r="GL161" s="99">
        <f t="shared" si="678"/>
        <v>29112017695.241268</v>
      </c>
      <c r="GM161" s="99">
        <f t="shared" si="678"/>
        <v>28904954485.130753</v>
      </c>
      <c r="GN161" s="99">
        <f t="shared" si="678"/>
        <v>65448852181.229416</v>
      </c>
      <c r="GO161" s="99">
        <f t="shared" si="678"/>
        <v>36912137073.16642</v>
      </c>
      <c r="GP161" s="99">
        <f t="shared" si="678"/>
        <v>34184750053.457096</v>
      </c>
      <c r="GQ161" s="99" t="e">
        <f t="shared" si="678"/>
        <v>#DIV/0!</v>
      </c>
      <c r="GR161" s="99">
        <f t="shared" si="678"/>
        <v>672993279979.86255</v>
      </c>
      <c r="GS161" s="99">
        <f t="shared" si="678"/>
        <v>496494736672.23901</v>
      </c>
      <c r="GT161" s="99">
        <f t="shared" si="678"/>
        <v>791194830762.91614</v>
      </c>
      <c r="GU161" s="99"/>
      <c r="GV161" s="99">
        <f t="shared" ref="GV161:JK161" si="679">(GV142*6.022E+23)/(238*1000000000)</f>
        <v>498724115351.92969</v>
      </c>
      <c r="GW161" s="99">
        <f t="shared" si="679"/>
        <v>121062417035.54111</v>
      </c>
      <c r="GX161" s="99">
        <f t="shared" si="679"/>
        <v>162528967739.02921</v>
      </c>
      <c r="GY161" s="99">
        <f t="shared" si="679"/>
        <v>122053302877.23392</v>
      </c>
      <c r="GZ161" s="99">
        <f t="shared" si="679"/>
        <v>97824035058.578735</v>
      </c>
      <c r="HA161" s="99">
        <f t="shared" si="679"/>
        <v>151670200329.90213</v>
      </c>
      <c r="HB161" s="99">
        <f t="shared" si="679"/>
        <v>209579480728.31772</v>
      </c>
      <c r="HC161" s="99">
        <f t="shared" si="679"/>
        <v>154087401355.15775</v>
      </c>
      <c r="HD161" s="99">
        <f t="shared" si="679"/>
        <v>88469034317.515533</v>
      </c>
      <c r="HE161" s="99">
        <f t="shared" si="679"/>
        <v>121248833561.08342</v>
      </c>
      <c r="HF161" s="99">
        <f t="shared" si="679"/>
        <v>282258067285.86017</v>
      </c>
      <c r="HG161" s="99">
        <f t="shared" si="679"/>
        <v>98979362268.322067</v>
      </c>
      <c r="HH161" s="99">
        <f t="shared" si="679"/>
        <v>154366894709.89197</v>
      </c>
      <c r="HI161" s="99">
        <f t="shared" si="679"/>
        <v>318303425948.22412</v>
      </c>
      <c r="HJ161" s="99">
        <f t="shared" si="679"/>
        <v>127570799864.38527</v>
      </c>
      <c r="HK161" s="99">
        <f t="shared" si="679"/>
        <v>81810199698.091476</v>
      </c>
      <c r="HL161" s="99">
        <f t="shared" si="679"/>
        <v>47627403823.646324</v>
      </c>
      <c r="HM161" s="99">
        <f t="shared" si="679"/>
        <v>85218510031.994247</v>
      </c>
      <c r="HN161" s="99">
        <f t="shared" si="679"/>
        <v>104790684248.8985</v>
      </c>
      <c r="HO161" s="99">
        <f t="shared" si="679"/>
        <v>110788227184.52406</v>
      </c>
      <c r="HP161" s="99">
        <f t="shared" si="679"/>
        <v>86912255775.923233</v>
      </c>
      <c r="HQ161" s="99">
        <f t="shared" si="679"/>
        <v>214304089541.16516</v>
      </c>
      <c r="HR161" s="99">
        <f t="shared" si="679"/>
        <v>204748947796.49484</v>
      </c>
      <c r="HS161" s="99">
        <f t="shared" si="679"/>
        <v>92202492625.033295</v>
      </c>
      <c r="HT161" s="99"/>
      <c r="HU161" s="99">
        <f t="shared" si="679"/>
        <v>32094187034.492432</v>
      </c>
      <c r="HV161" s="99">
        <f t="shared" si="679"/>
        <v>42303222426.289337</v>
      </c>
      <c r="HW161" s="99">
        <f t="shared" si="679"/>
        <v>31575645373.559372</v>
      </c>
      <c r="HX161" s="99">
        <f t="shared" si="679"/>
        <v>65486722587.857834</v>
      </c>
      <c r="HY161" s="99">
        <f t="shared" si="679"/>
        <v>45239884948.265541</v>
      </c>
      <c r="HZ161" s="99">
        <f t="shared" si="679"/>
        <v>54989577211.053337</v>
      </c>
      <c r="IA161" s="99">
        <f t="shared" si="679"/>
        <v>62580864240.701355</v>
      </c>
      <c r="IB161" s="99">
        <f t="shared" si="679"/>
        <v>76978077880.380798</v>
      </c>
      <c r="IC161" s="99">
        <f t="shared" si="679"/>
        <v>94092022321.377808</v>
      </c>
      <c r="ID161" s="99">
        <f t="shared" si="679"/>
        <v>62962031302.339409</v>
      </c>
      <c r="IE161" s="99">
        <f t="shared" si="679"/>
        <v>36767993335.091797</v>
      </c>
      <c r="IF161" s="99">
        <f t="shared" si="679"/>
        <v>74006200148.53862</v>
      </c>
      <c r="IG161" s="99">
        <f t="shared" si="679"/>
        <v>47427679529.855675</v>
      </c>
      <c r="IH161" s="99">
        <f t="shared" si="679"/>
        <v>44629696351.459854</v>
      </c>
      <c r="II161" s="99">
        <f t="shared" si="679"/>
        <v>36658982140.101318</v>
      </c>
      <c r="IJ161" s="99">
        <f t="shared" si="679"/>
        <v>22584521416.92865</v>
      </c>
      <c r="IK161" s="99">
        <f t="shared" si="679"/>
        <v>59293176120.074387</v>
      </c>
      <c r="IL161" s="99">
        <f t="shared" si="679"/>
        <v>9943676470.5308762</v>
      </c>
      <c r="IM161" s="99">
        <f t="shared" si="679"/>
        <v>47139534063.912788</v>
      </c>
      <c r="IN161" s="99">
        <f t="shared" si="679"/>
        <v>18603128249.094776</v>
      </c>
      <c r="IO161" s="99">
        <f t="shared" si="679"/>
        <v>51540512770.003853</v>
      </c>
      <c r="IP161" s="99">
        <f t="shared" si="679"/>
        <v>201638704092.64658</v>
      </c>
      <c r="IQ161" s="99">
        <f t="shared" si="679"/>
        <v>48172145144.675247</v>
      </c>
      <c r="IR161" s="99">
        <f t="shared" si="679"/>
        <v>66254354341.296669</v>
      </c>
      <c r="IS161" s="99"/>
      <c r="IT161" s="99">
        <f t="shared" si="679"/>
        <v>317413183632.56458</v>
      </c>
      <c r="IU161" s="99">
        <f t="shared" si="679"/>
        <v>14651109826.602962</v>
      </c>
      <c r="IV161" s="99">
        <f t="shared" si="679"/>
        <v>52022691278.760483</v>
      </c>
      <c r="IW161" s="99" t="e">
        <f t="shared" si="679"/>
        <v>#DIV/0!</v>
      </c>
      <c r="IX161" s="99">
        <f t="shared" si="679"/>
        <v>59033350609.89756</v>
      </c>
      <c r="IY161" s="99">
        <f t="shared" si="679"/>
        <v>174375379729.34164</v>
      </c>
      <c r="IZ161" s="99">
        <f>(IZ142*6.022E+23)/(238*1000000000)</f>
        <v>292128755063.98303</v>
      </c>
      <c r="JA161" s="99">
        <f>(JA142*6.022E+23)/(238*1000000000)</f>
        <v>214053212853.65424</v>
      </c>
      <c r="JB161" s="99"/>
      <c r="JC161" s="99">
        <f t="shared" si="679"/>
        <v>162038278875.01352</v>
      </c>
      <c r="JD161" s="99">
        <f t="shared" si="679"/>
        <v>491416475073.33319</v>
      </c>
      <c r="JE161" s="99">
        <f t="shared" si="679"/>
        <v>351736399960.04376</v>
      </c>
      <c r="JF161" s="99" t="e">
        <f t="shared" si="679"/>
        <v>#DIV/0!</v>
      </c>
      <c r="JG161" s="99" t="e">
        <f t="shared" si="679"/>
        <v>#DIV/0!</v>
      </c>
      <c r="JH161" s="99">
        <f t="shared" si="679"/>
        <v>128318571144.98976</v>
      </c>
      <c r="JI161" s="99">
        <f t="shared" si="679"/>
        <v>61301602378.093933</v>
      </c>
      <c r="JJ161" s="99">
        <f t="shared" si="679"/>
        <v>208549093007.06778</v>
      </c>
      <c r="JK161" s="99">
        <f t="shared" si="679"/>
        <v>164453998561.02066</v>
      </c>
      <c r="JL161" s="99">
        <f t="shared" ref="JL161:LW161" si="680">(JL142*6.022E+23)/(238*1000000000)</f>
        <v>128973476610.32158</v>
      </c>
      <c r="JM161" s="99" t="e">
        <f t="shared" si="680"/>
        <v>#DIV/0!</v>
      </c>
      <c r="JN161" s="99">
        <f t="shared" si="680"/>
        <v>646404485493.44031</v>
      </c>
      <c r="JO161" s="99">
        <f t="shared" si="680"/>
        <v>128526000356.01648</v>
      </c>
      <c r="JP161" s="99">
        <f t="shared" si="680"/>
        <v>37853616061.389107</v>
      </c>
      <c r="JQ161" s="99">
        <f t="shared" si="680"/>
        <v>54354473979.270462</v>
      </c>
      <c r="JR161" s="99">
        <f t="shared" si="680"/>
        <v>64630090448.714058</v>
      </c>
      <c r="JS161" s="99" t="e">
        <f t="shared" si="680"/>
        <v>#DIV/0!</v>
      </c>
      <c r="JT161" s="99">
        <f t="shared" si="680"/>
        <v>80847287457.294098</v>
      </c>
      <c r="JU161" s="99">
        <f t="shared" si="680"/>
        <v>95792927970.184189</v>
      </c>
      <c r="JV161" s="99">
        <f t="shared" si="680"/>
        <v>98426932422.167496</v>
      </c>
      <c r="JW161" s="99">
        <f t="shared" si="680"/>
        <v>43337218680.797562</v>
      </c>
      <c r="JX161" s="99" t="e">
        <f t="shared" si="680"/>
        <v>#DIV/0!</v>
      </c>
      <c r="JY161" s="99">
        <f t="shared" si="680"/>
        <v>33542404994.916721</v>
      </c>
      <c r="JZ161" s="99">
        <f t="shared" si="680"/>
        <v>189378920870.76898</v>
      </c>
      <c r="KA161" s="99">
        <f t="shared" si="680"/>
        <v>90649463138.174393</v>
      </c>
      <c r="KB161" s="99">
        <f t="shared" si="680"/>
        <v>202496252210.83475</v>
      </c>
      <c r="KC161" s="99"/>
      <c r="KD161" s="99"/>
      <c r="KE161" s="99">
        <f t="shared" si="680"/>
        <v>63010670319.804771</v>
      </c>
      <c r="KF161" s="99">
        <f t="shared" si="680"/>
        <v>125236601078.8521</v>
      </c>
      <c r="KG161" s="99"/>
      <c r="KH161" s="99"/>
      <c r="KI161" s="99">
        <f t="shared" si="680"/>
        <v>257898105144.51929</v>
      </c>
      <c r="KJ161" s="99" t="e">
        <f t="shared" si="680"/>
        <v>#DIV/0!</v>
      </c>
      <c r="KK161" s="99">
        <f t="shared" si="680"/>
        <v>3165801646242.2358</v>
      </c>
      <c r="KL161" s="99">
        <f t="shared" si="680"/>
        <v>1332301783480.4109</v>
      </c>
      <c r="KM161" s="99" t="e">
        <f t="shared" si="680"/>
        <v>#DIV/0!</v>
      </c>
      <c r="KN161" s="99" t="e">
        <f t="shared" si="680"/>
        <v>#DIV/0!</v>
      </c>
      <c r="KO161" s="99" t="e">
        <f t="shared" si="680"/>
        <v>#DIV/0!</v>
      </c>
      <c r="KP161" s="99"/>
      <c r="KQ161" s="99">
        <f t="shared" si="680"/>
        <v>10827133860.268229</v>
      </c>
      <c r="KR161" s="99">
        <f t="shared" si="680"/>
        <v>49308610322.059258</v>
      </c>
      <c r="KS161" s="99">
        <f t="shared" si="680"/>
        <v>7773088219.2072105</v>
      </c>
      <c r="KT161" s="99">
        <f t="shared" si="680"/>
        <v>30159582843.414173</v>
      </c>
      <c r="KU161" s="99">
        <f t="shared" si="680"/>
        <v>5852626783.1842299</v>
      </c>
      <c r="KV161" s="99">
        <f t="shared" si="680"/>
        <v>12662951842.416044</v>
      </c>
      <c r="KW161" s="99">
        <f t="shared" si="680"/>
        <v>5282517485.5550594</v>
      </c>
      <c r="KX161" s="99">
        <f t="shared" si="680"/>
        <v>9414269622.5284729</v>
      </c>
      <c r="KY161" s="99">
        <f t="shared" si="680"/>
        <v>1090772823286.1536</v>
      </c>
      <c r="KZ161" s="99">
        <f t="shared" si="680"/>
        <v>2771619710.0553899</v>
      </c>
      <c r="LA161" s="99">
        <f t="shared" si="680"/>
        <v>96606563998.3396</v>
      </c>
      <c r="LB161" s="99">
        <f t="shared" si="680"/>
        <v>10391046131.439095</v>
      </c>
      <c r="LC161" s="99">
        <f t="shared" si="680"/>
        <v>24843329915.865978</v>
      </c>
      <c r="LD161" s="99">
        <f t="shared" si="680"/>
        <v>14890515946.9918</v>
      </c>
      <c r="LE161" s="99">
        <f t="shared" si="680"/>
        <v>6794377514.6459618</v>
      </c>
      <c r="LF161" s="99">
        <f t="shared" si="680"/>
        <v>18463353548.616512</v>
      </c>
      <c r="LG161" s="99">
        <f t="shared" si="680"/>
        <v>34059539900.5028</v>
      </c>
      <c r="LH161" s="99">
        <f t="shared" si="680"/>
        <v>54998113411.820869</v>
      </c>
      <c r="LI161" s="99">
        <f t="shared" si="680"/>
        <v>11452514172.65827</v>
      </c>
      <c r="LJ161" s="99">
        <f t="shared" si="680"/>
        <v>12368631086.308807</v>
      </c>
      <c r="LK161" s="99" t="e">
        <f t="shared" si="680"/>
        <v>#DIV/0!</v>
      </c>
      <c r="LL161" s="99">
        <f t="shared" si="680"/>
        <v>514590347313.24408</v>
      </c>
      <c r="LM161" s="99">
        <f t="shared" si="680"/>
        <v>404364365734.36194</v>
      </c>
      <c r="LN161" s="99"/>
      <c r="LO161" s="99">
        <f t="shared" ref="LO161" si="681">(LO142*6.022E+23)/(238*1000000000)</f>
        <v>4375765247.1312637</v>
      </c>
      <c r="LP161" s="99">
        <f t="shared" si="680"/>
        <v>2220633003.6849341</v>
      </c>
      <c r="LQ161" s="99"/>
      <c r="LR161" s="99">
        <f t="shared" si="680"/>
        <v>13511067119.627102</v>
      </c>
      <c r="LS161" s="99">
        <f t="shared" si="680"/>
        <v>14930715301.668488</v>
      </c>
      <c r="LT161" s="99">
        <f t="shared" si="680"/>
        <v>11037794626.705133</v>
      </c>
      <c r="LU161" s="99">
        <f t="shared" si="680"/>
        <v>5553887284.5533295</v>
      </c>
      <c r="LV161" s="99">
        <f t="shared" si="680"/>
        <v>14342483786.568245</v>
      </c>
      <c r="LW161" s="99" t="e">
        <f t="shared" si="680"/>
        <v>#DIV/0!</v>
      </c>
      <c r="LX161" s="99">
        <f t="shared" ref="LX161:OI161" si="682">(LX142*6.022E+23)/(238*1000000000)</f>
        <v>48336231543.249893</v>
      </c>
      <c r="LY161" s="99">
        <f t="shared" si="682"/>
        <v>29572012519.117306</v>
      </c>
      <c r="LZ161" s="99">
        <f t="shared" si="682"/>
        <v>19169165011.935726</v>
      </c>
      <c r="MA161" s="99">
        <f t="shared" si="682"/>
        <v>17075131482.766859</v>
      </c>
      <c r="MB161" s="99">
        <f t="shared" si="682"/>
        <v>11017184412.150902</v>
      </c>
      <c r="MC161" s="99" t="e">
        <f t="shared" si="682"/>
        <v>#DIV/0!</v>
      </c>
      <c r="MD161" s="99">
        <f t="shared" si="682"/>
        <v>37273245353.968208</v>
      </c>
      <c r="ME161" s="99">
        <f t="shared" si="682"/>
        <v>44764240172.515854</v>
      </c>
      <c r="MF161" s="99">
        <f t="shared" si="682"/>
        <v>20741973503.038589</v>
      </c>
      <c r="MG161" s="99">
        <f t="shared" si="682"/>
        <v>29201030425.605412</v>
      </c>
      <c r="MH161" s="99">
        <f t="shared" si="682"/>
        <v>28224781569.569218</v>
      </c>
      <c r="MI161" s="99" t="e">
        <f t="shared" si="682"/>
        <v>#DIV/0!</v>
      </c>
      <c r="MJ161" s="99">
        <f t="shared" si="682"/>
        <v>36985799130.701866</v>
      </c>
      <c r="MK161" s="99">
        <f t="shared" si="682"/>
        <v>24365445310.75103</v>
      </c>
      <c r="ML161" s="99">
        <f t="shared" si="682"/>
        <v>10580325237.219576</v>
      </c>
      <c r="MM161" s="99">
        <f t="shared" si="682"/>
        <v>12588333650.060808</v>
      </c>
      <c r="MN161" s="99">
        <f t="shared" si="682"/>
        <v>18276198892.203674</v>
      </c>
      <c r="MO161" s="99" t="e">
        <f t="shared" si="682"/>
        <v>#DIV/0!</v>
      </c>
      <c r="MP161" s="99">
        <f t="shared" si="682"/>
        <v>13603292423.018942</v>
      </c>
      <c r="MQ161" s="99">
        <f t="shared" si="682"/>
        <v>105653211256.02036</v>
      </c>
      <c r="MR161" s="99">
        <f t="shared" si="682"/>
        <v>139313264193.14951</v>
      </c>
      <c r="MS161" s="99">
        <f t="shared" si="682"/>
        <v>159194943377.35907</v>
      </c>
      <c r="MT161" s="99">
        <f t="shared" si="682"/>
        <v>38230036902.45343</v>
      </c>
      <c r="MU161" s="99" t="e">
        <f t="shared" si="682"/>
        <v>#DIV/0!</v>
      </c>
      <c r="MV161" s="99">
        <f t="shared" si="682"/>
        <v>5540121853.794241</v>
      </c>
      <c r="MW161" s="99">
        <f t="shared" si="682"/>
        <v>73003808010.516022</v>
      </c>
      <c r="MX161" s="99">
        <f t="shared" si="682"/>
        <v>21702584417.559105</v>
      </c>
      <c r="MY161" s="99">
        <f t="shared" si="682"/>
        <v>47257403144.221809</v>
      </c>
      <c r="MZ161" s="99">
        <f t="shared" si="682"/>
        <v>154767132666.74408</v>
      </c>
      <c r="NA161" s="99" t="e">
        <f t="shared" si="682"/>
        <v>#DIV/0!</v>
      </c>
      <c r="NB161" s="99">
        <f t="shared" si="682"/>
        <v>5493781849.3582544</v>
      </c>
      <c r="NC161" s="99">
        <f t="shared" si="682"/>
        <v>9986872129.8356133</v>
      </c>
      <c r="ND161" s="99">
        <f t="shared" si="682"/>
        <v>4995119622.0654297</v>
      </c>
      <c r="NE161" s="99">
        <f t="shared" si="682"/>
        <v>3201710624.9949312</v>
      </c>
      <c r="NF161" s="99">
        <f t="shared" si="682"/>
        <v>5240952321.5817299</v>
      </c>
      <c r="NG161" s="99" t="e">
        <f t="shared" si="682"/>
        <v>#DIV/0!</v>
      </c>
      <c r="NH161" s="99">
        <f t="shared" si="682"/>
        <v>17502923021.646214</v>
      </c>
      <c r="NI161" s="99">
        <f t="shared" si="682"/>
        <v>40020249446.090469</v>
      </c>
      <c r="NJ161" s="99" t="e">
        <f t="shared" si="682"/>
        <v>#DIV/0!</v>
      </c>
      <c r="NK161" s="99">
        <f t="shared" si="682"/>
        <v>117146430192.37306</v>
      </c>
      <c r="NL161" s="99">
        <f t="shared" si="682"/>
        <v>14838861708.667101</v>
      </c>
      <c r="NM161" s="99">
        <f t="shared" si="682"/>
        <v>5721832049.7537251</v>
      </c>
      <c r="NN161" s="99">
        <f t="shared" si="682"/>
        <v>8275997678.4003687</v>
      </c>
      <c r="NO161" s="99">
        <f t="shared" si="682"/>
        <v>13809316631.24645</v>
      </c>
      <c r="NP161" s="99" t="e">
        <f t="shared" si="682"/>
        <v>#DIV/0!</v>
      </c>
      <c r="NQ161" s="99">
        <f t="shared" si="682"/>
        <v>88013224865.644943</v>
      </c>
      <c r="NR161" s="99">
        <f t="shared" si="682"/>
        <v>122921997963.62822</v>
      </c>
      <c r="NS161" s="99">
        <f t="shared" si="682"/>
        <v>161950914592.51773</v>
      </c>
      <c r="NT161" s="99">
        <f t="shared" si="682"/>
        <v>9670310075.1416893</v>
      </c>
      <c r="NU161" s="99">
        <f t="shared" si="682"/>
        <v>21531117926.113064</v>
      </c>
      <c r="NV161" s="99" t="e">
        <f t="shared" si="682"/>
        <v>#DIV/0!</v>
      </c>
      <c r="NW161" s="99">
        <f t="shared" si="682"/>
        <v>276186371118.38843</v>
      </c>
      <c r="NX161" s="99">
        <f t="shared" si="682"/>
        <v>69803020516.708084</v>
      </c>
      <c r="NY161" s="99">
        <f t="shared" si="682"/>
        <v>15099979243.714176</v>
      </c>
      <c r="NZ161" s="99">
        <f t="shared" si="682"/>
        <v>64219224601.307343</v>
      </c>
      <c r="OA161" s="99">
        <f t="shared" si="682"/>
        <v>228784202504.0097</v>
      </c>
      <c r="OB161" s="99" t="e">
        <f t="shared" si="682"/>
        <v>#DIV/0!</v>
      </c>
      <c r="OC161" s="99">
        <f t="shared" si="682"/>
        <v>73319831087.838333</v>
      </c>
      <c r="OD161" s="99">
        <f t="shared" si="682"/>
        <v>40268551073.995827</v>
      </c>
      <c r="OE161" s="99">
        <f t="shared" si="682"/>
        <v>161830506382.69928</v>
      </c>
      <c r="OF161" s="99">
        <f t="shared" si="682"/>
        <v>63361620378.36338</v>
      </c>
      <c r="OG161" s="99" t="e">
        <f t="shared" si="682"/>
        <v>#DIV/0!</v>
      </c>
      <c r="OH161" s="99">
        <f t="shared" si="682"/>
        <v>13122733034.264971</v>
      </c>
      <c r="OI161" s="99">
        <f t="shared" si="682"/>
        <v>474452226651.04144</v>
      </c>
      <c r="OJ161" s="99" t="e">
        <f t="shared" ref="OJ161:OY161" si="683">(OJ142*6.022E+23)/(238*1000000000)</f>
        <v>#DIV/0!</v>
      </c>
      <c r="OK161" s="99">
        <f t="shared" si="683"/>
        <v>167467586526.18051</v>
      </c>
      <c r="OL161" s="99">
        <f t="shared" si="683"/>
        <v>110600524971.0432</v>
      </c>
      <c r="OM161" s="99" t="e">
        <f t="shared" si="683"/>
        <v>#DIV/0!</v>
      </c>
      <c r="ON161" s="99">
        <f t="shared" si="683"/>
        <v>183421361647.21094</v>
      </c>
      <c r="OO161" s="99">
        <f t="shared" si="683"/>
        <v>4842564154.5194969</v>
      </c>
      <c r="OP161" s="99" t="e">
        <f t="shared" si="683"/>
        <v>#DIV/0!</v>
      </c>
      <c r="OQ161" s="99">
        <f t="shared" si="683"/>
        <v>5715000016272.9629</v>
      </c>
      <c r="OR161" s="99">
        <f t="shared" si="683"/>
        <v>16092007229844.777</v>
      </c>
      <c r="OS161" s="99" t="e">
        <f t="shared" si="683"/>
        <v>#DIV/0!</v>
      </c>
      <c r="OT161" s="99" t="e">
        <f t="shared" si="683"/>
        <v>#DIV/0!</v>
      </c>
      <c r="OU161" s="99">
        <f t="shared" si="683"/>
        <v>774010065347.48108</v>
      </c>
      <c r="OV161" s="99" t="e">
        <f t="shared" si="683"/>
        <v>#DIV/0!</v>
      </c>
      <c r="OW161" s="99" t="e">
        <f t="shared" si="683"/>
        <v>#DIV/0!</v>
      </c>
      <c r="OX161" s="99" t="e">
        <f t="shared" si="683"/>
        <v>#DIV/0!</v>
      </c>
      <c r="OY161" s="99" t="e">
        <f t="shared" si="683"/>
        <v>#DIV/0!</v>
      </c>
    </row>
    <row r="162" spans="1:415">
      <c r="A162" s="87" t="s">
        <v>38</v>
      </c>
      <c r="B162" s="87"/>
      <c r="C162" s="87"/>
      <c r="D162" s="99">
        <f t="shared" ref="D162:BO162" si="684">(D137*6.022E+23)/(235*1000000000)</f>
        <v>1203224832.3319452</v>
      </c>
      <c r="E162" s="99">
        <f t="shared" si="684"/>
        <v>3622596925.7094755</v>
      </c>
      <c r="F162" s="99">
        <f t="shared" si="684"/>
        <v>10985047476.003117</v>
      </c>
      <c r="G162" s="99">
        <f t="shared" si="684"/>
        <v>3833824381.6097927</v>
      </c>
      <c r="H162" s="99">
        <f t="shared" si="684"/>
        <v>7230936279.7527256</v>
      </c>
      <c r="I162" s="99">
        <f t="shared" si="684"/>
        <v>7621859438.8877306</v>
      </c>
      <c r="J162" s="99">
        <f t="shared" si="684"/>
        <v>4654040464.8731823</v>
      </c>
      <c r="K162" s="99">
        <f t="shared" si="684"/>
        <v>11182911676.254398</v>
      </c>
      <c r="L162" s="99">
        <f t="shared" si="684"/>
        <v>9120313496.0219765</v>
      </c>
      <c r="M162" s="99">
        <f t="shared" si="684"/>
        <v>26767991668.224747</v>
      </c>
      <c r="N162" s="99">
        <f t="shared" si="684"/>
        <v>9741855886.9520435</v>
      </c>
      <c r="O162" s="99">
        <f t="shared" si="684"/>
        <v>21279258176.397133</v>
      </c>
      <c r="P162" s="99">
        <f t="shared" si="684"/>
        <v>5231649743.0566635</v>
      </c>
      <c r="Q162" s="99">
        <f t="shared" si="684"/>
        <v>1954138293.4894309</v>
      </c>
      <c r="R162" s="99">
        <f t="shared" si="684"/>
        <v>1296718164.6219215</v>
      </c>
      <c r="S162" s="99">
        <f t="shared" si="684"/>
        <v>1817544300.9869099</v>
      </c>
      <c r="T162" s="99"/>
      <c r="U162" s="99"/>
      <c r="V162" s="99">
        <f t="shared" si="684"/>
        <v>235892614.71918663</v>
      </c>
      <c r="W162" s="99">
        <f t="shared" si="684"/>
        <v>321412641.25395316</v>
      </c>
      <c r="X162" s="99">
        <f t="shared" si="684"/>
        <v>158807811.33707401</v>
      </c>
      <c r="Y162" s="99">
        <f t="shared" si="684"/>
        <v>422479738.18575859</v>
      </c>
      <c r="Z162" s="99">
        <f t="shared" si="684"/>
        <v>187026640.86650544</v>
      </c>
      <c r="AA162" s="99"/>
      <c r="AB162" s="99">
        <f t="shared" si="684"/>
        <v>171454338.44009736</v>
      </c>
      <c r="AC162" s="99">
        <f t="shared" si="684"/>
        <v>225574493.52227825</v>
      </c>
      <c r="AD162" s="99">
        <f t="shared" si="684"/>
        <v>101060982.45846003</v>
      </c>
      <c r="AE162" s="99">
        <f t="shared" si="684"/>
        <v>68332681.173201248</v>
      </c>
      <c r="AF162" s="99">
        <f t="shared" si="684"/>
        <v>38355793.52286344</v>
      </c>
      <c r="AG162" s="99"/>
      <c r="AH162" s="99">
        <f t="shared" si="684"/>
        <v>278161487.35778058</v>
      </c>
      <c r="AI162" s="99">
        <f t="shared" si="684"/>
        <v>209961682.41068515</v>
      </c>
      <c r="AJ162" s="99">
        <f t="shared" si="684"/>
        <v>3465783101.6852593</v>
      </c>
      <c r="AK162" s="99">
        <f t="shared" si="684"/>
        <v>1609590849.3473823</v>
      </c>
      <c r="AL162" s="99">
        <f t="shared" si="684"/>
        <v>379845954.00847119</v>
      </c>
      <c r="AM162" s="99"/>
      <c r="AN162" s="99">
        <f t="shared" si="684"/>
        <v>352518531.24112946</v>
      </c>
      <c r="AO162" s="99">
        <f t="shared" si="684"/>
        <v>399241578.22248518</v>
      </c>
      <c r="AP162" s="99">
        <f t="shared" si="684"/>
        <v>313819444.21750021</v>
      </c>
      <c r="AQ162" s="99">
        <f t="shared" si="684"/>
        <v>208375020.04529524</v>
      </c>
      <c r="AR162" s="99">
        <f t="shared" si="684"/>
        <v>170587921.96230823</v>
      </c>
      <c r="AS162" s="99"/>
      <c r="AT162" s="99">
        <f t="shared" si="684"/>
        <v>576853895.8188436</v>
      </c>
      <c r="AU162" s="99">
        <f t="shared" si="684"/>
        <v>1328522254.3043478</v>
      </c>
      <c r="AV162" s="99">
        <f t="shared" si="684"/>
        <v>2974548592.0927157</v>
      </c>
      <c r="AW162" s="99">
        <f t="shared" si="684"/>
        <v>1233502496.7638469</v>
      </c>
      <c r="AX162" s="99">
        <f t="shared" si="684"/>
        <v>883869034.72587764</v>
      </c>
      <c r="AY162" s="99"/>
      <c r="AZ162" s="99">
        <f t="shared" si="684"/>
        <v>152399226.14225534</v>
      </c>
      <c r="BA162" s="99">
        <f t="shared" si="684"/>
        <v>75451904.619230822</v>
      </c>
      <c r="BB162" s="99">
        <f t="shared" si="684"/>
        <v>345722635.41131872</v>
      </c>
      <c r="BC162" s="99">
        <f t="shared" si="684"/>
        <v>131770613.70601127</v>
      </c>
      <c r="BD162" s="99"/>
      <c r="BE162" s="99">
        <f t="shared" si="684"/>
        <v>75562087.649598897</v>
      </c>
      <c r="BF162" s="99">
        <f t="shared" si="684"/>
        <v>1081067144.6684177</v>
      </c>
      <c r="BG162" s="99">
        <f t="shared" si="684"/>
        <v>1142697377.7710319</v>
      </c>
      <c r="BH162" s="99">
        <f t="shared" si="684"/>
        <v>2321582819.4819741</v>
      </c>
      <c r="BI162" s="99"/>
      <c r="BJ162" s="99">
        <f t="shared" si="684"/>
        <v>1582850384.6629827</v>
      </c>
      <c r="BK162" s="99">
        <f t="shared" si="684"/>
        <v>671744109.77904224</v>
      </c>
      <c r="BL162" s="99">
        <f t="shared" si="684"/>
        <v>1060440479.7837294</v>
      </c>
      <c r="BM162" s="99">
        <f t="shared" si="684"/>
        <v>664570577.10143197</v>
      </c>
      <c r="BN162" s="99"/>
      <c r="BO162" s="99">
        <f t="shared" si="684"/>
        <v>85825798.02099371</v>
      </c>
      <c r="BP162" s="99">
        <f t="shared" ref="BP162:BR162" si="685">(BP137*6.022E+23)/(235*1000000000)</f>
        <v>312332457.07088578</v>
      </c>
      <c r="BQ162" s="99">
        <f t="shared" si="685"/>
        <v>378837507.58178657</v>
      </c>
      <c r="BR162" s="99">
        <f t="shared" si="685"/>
        <v>149247227.30225435</v>
      </c>
      <c r="BS162" s="99"/>
      <c r="BT162" s="99">
        <f t="shared" ref="BT162:EH162" si="686">(BT137*6.022E+23)/(235*1000000000)</f>
        <v>479356900.83345199</v>
      </c>
      <c r="BU162" s="99">
        <f t="shared" si="686"/>
        <v>616411461.18604982</v>
      </c>
      <c r="BV162" s="99">
        <f t="shared" si="686"/>
        <v>419298780.65912175</v>
      </c>
      <c r="BW162" s="99"/>
      <c r="BX162" s="99">
        <f t="shared" si="686"/>
        <v>55229842.436673276</v>
      </c>
      <c r="BY162" s="99"/>
      <c r="BZ162" s="99">
        <f t="shared" si="686"/>
        <v>664512717.73324215</v>
      </c>
      <c r="CA162" s="99">
        <f t="shared" si="686"/>
        <v>49965052.007782288</v>
      </c>
      <c r="CB162" s="99">
        <f t="shared" si="686"/>
        <v>288003932.91832668</v>
      </c>
      <c r="CC162" s="99">
        <f>(CC137*6.022E+23)/(235*1000000000)</f>
        <v>50911762.107750356</v>
      </c>
      <c r="CD162" s="99">
        <f>(CD137*6.022E+23)/(235*1000000000)</f>
        <v>1066066010.7995133</v>
      </c>
      <c r="CE162" s="99">
        <f>(CE137*6.022E+23)/(235*1000000000)</f>
        <v>1154512384.5127504</v>
      </c>
      <c r="CF162" s="99"/>
      <c r="CG162" s="99">
        <f t="shared" si="686"/>
        <v>358647446.0324899</v>
      </c>
      <c r="CH162" s="99"/>
      <c r="CI162" s="99">
        <f>(CI137*6.022E+23)/(235*1000000000)</f>
        <v>1346522814.2659109</v>
      </c>
      <c r="CJ162" s="99"/>
      <c r="CK162" s="99">
        <f>(CK137*6.022E+23)/(235*1000000000)</f>
        <v>965046677.238343</v>
      </c>
      <c r="CL162" s="99">
        <f>(CL137*6.022E+23)/(235*1000000000)</f>
        <v>817697682.37322295</v>
      </c>
      <c r="CM162" s="99">
        <f t="shared" si="686"/>
        <v>770095590.03743076</v>
      </c>
      <c r="CN162" s="99" t="e">
        <f t="shared" si="686"/>
        <v>#DIV/0!</v>
      </c>
      <c r="CO162" s="99">
        <f t="shared" si="686"/>
        <v>5439610917.4599447</v>
      </c>
      <c r="CP162" s="99">
        <f t="shared" si="686"/>
        <v>6494279848.5283842</v>
      </c>
      <c r="CQ162" s="99">
        <f t="shared" si="686"/>
        <v>6474016698.3762646</v>
      </c>
      <c r="CR162" s="99" t="e">
        <f t="shared" si="686"/>
        <v>#DIV/0!</v>
      </c>
      <c r="CS162" s="99">
        <f t="shared" si="686"/>
        <v>0</v>
      </c>
      <c r="CT162" s="99">
        <f t="shared" si="686"/>
        <v>803948148.37394154</v>
      </c>
      <c r="CU162" s="99">
        <f t="shared" si="686"/>
        <v>3668578141.040669</v>
      </c>
      <c r="CV162" s="99">
        <f t="shared" si="686"/>
        <v>76096038.79177019</v>
      </c>
      <c r="CW162" s="99">
        <f t="shared" si="686"/>
        <v>68105208.271771312</v>
      </c>
      <c r="CX162" s="99">
        <f t="shared" si="686"/>
        <v>484559117.84981811</v>
      </c>
      <c r="CY162" s="99">
        <f t="shared" si="686"/>
        <v>0</v>
      </c>
      <c r="CZ162" s="99">
        <f t="shared" si="686"/>
        <v>65866587.117866531</v>
      </c>
      <c r="DA162" s="99">
        <f t="shared" si="686"/>
        <v>126403564.41810928</v>
      </c>
      <c r="DB162" s="99">
        <f t="shared" si="686"/>
        <v>112040528.61006391</v>
      </c>
      <c r="DC162" s="99">
        <f t="shared" si="686"/>
        <v>508369392.77318096</v>
      </c>
      <c r="DD162" s="99">
        <f t="shared" si="686"/>
        <v>617037740.48513389</v>
      </c>
      <c r="DE162" s="99">
        <f t="shared" si="686"/>
        <v>0</v>
      </c>
      <c r="DF162" s="99">
        <f t="shared" si="686"/>
        <v>0</v>
      </c>
      <c r="DG162" s="99">
        <f t="shared" si="686"/>
        <v>423998229.36357474</v>
      </c>
      <c r="DH162" s="99">
        <f t="shared" si="686"/>
        <v>424307628.32787544</v>
      </c>
      <c r="DI162" s="99">
        <f t="shared" si="686"/>
        <v>1028038335.1892716</v>
      </c>
      <c r="DJ162" s="99">
        <f t="shared" si="686"/>
        <v>401794496.64677536</v>
      </c>
      <c r="DK162" s="99" t="e">
        <f t="shared" si="686"/>
        <v>#DIV/0!</v>
      </c>
      <c r="DL162" s="99">
        <f t="shared" si="686"/>
        <v>0</v>
      </c>
      <c r="DM162" s="99">
        <f t="shared" si="686"/>
        <v>885078908.17363548</v>
      </c>
      <c r="DN162" s="99">
        <f t="shared" si="686"/>
        <v>1754373448.214283</v>
      </c>
      <c r="DO162" s="99">
        <f t="shared" si="686"/>
        <v>876470263.96417093</v>
      </c>
      <c r="DP162" s="99">
        <f t="shared" si="686"/>
        <v>2386179302.0258121</v>
      </c>
      <c r="DQ162" s="99">
        <f t="shared" si="686"/>
        <v>1868660910.312295</v>
      </c>
      <c r="DR162" s="99">
        <f t="shared" si="686"/>
        <v>0</v>
      </c>
      <c r="DS162" s="99">
        <f t="shared" si="686"/>
        <v>1428560006.8423254</v>
      </c>
      <c r="DT162" s="99">
        <f t="shared" si="686"/>
        <v>1196375409.2732003</v>
      </c>
      <c r="DU162" s="99">
        <f t="shared" si="686"/>
        <v>2196919634.7834992</v>
      </c>
      <c r="DV162" s="99">
        <f t="shared" si="686"/>
        <v>2994158282.6112041</v>
      </c>
      <c r="DW162" s="99">
        <f t="shared" si="686"/>
        <v>507649409.34419394</v>
      </c>
      <c r="DX162" s="99">
        <f t="shared" si="686"/>
        <v>0</v>
      </c>
      <c r="DY162" s="99">
        <f t="shared" si="686"/>
        <v>2465561653.181026</v>
      </c>
      <c r="DZ162" s="99">
        <f t="shared" si="686"/>
        <v>2869182083.9133215</v>
      </c>
      <c r="EA162" s="99">
        <f t="shared" si="686"/>
        <v>2026818257.4632323</v>
      </c>
      <c r="EB162" s="99">
        <f t="shared" si="686"/>
        <v>1729614488.3224812</v>
      </c>
      <c r="EC162" s="99">
        <f t="shared" si="686"/>
        <v>2588300181.2762389</v>
      </c>
      <c r="ED162" s="99">
        <f t="shared" si="686"/>
        <v>0</v>
      </c>
      <c r="EE162" s="99">
        <f t="shared" si="686"/>
        <v>169802988.80878583</v>
      </c>
      <c r="EF162" s="99">
        <f t="shared" si="686"/>
        <v>194033520.33495089</v>
      </c>
      <c r="EG162" s="99">
        <f t="shared" si="686"/>
        <v>666051841.14103317</v>
      </c>
      <c r="EH162" s="99">
        <f t="shared" si="686"/>
        <v>762011535.68315458</v>
      </c>
      <c r="EI162" s="99">
        <f t="shared" ref="EI162:GT162" si="687">(EI137*6.022E+23)/(235*1000000000)</f>
        <v>422267960.27891135</v>
      </c>
      <c r="EJ162" s="99">
        <f t="shared" si="687"/>
        <v>0</v>
      </c>
      <c r="EK162" s="99">
        <f t="shared" si="687"/>
        <v>1138515597.4131832</v>
      </c>
      <c r="EL162" s="99">
        <f t="shared" si="687"/>
        <v>1080041071.0168805</v>
      </c>
      <c r="EM162" s="99">
        <f t="shared" si="687"/>
        <v>2147954140.5609083</v>
      </c>
      <c r="EN162" s="99">
        <f t="shared" si="687"/>
        <v>1500183379.9891498</v>
      </c>
      <c r="EO162" s="99">
        <f t="shared" si="687"/>
        <v>2897947591.6259627</v>
      </c>
      <c r="EP162" s="99">
        <f t="shared" si="687"/>
        <v>0</v>
      </c>
      <c r="EQ162" s="99">
        <f t="shared" si="687"/>
        <v>505750893.68116611</v>
      </c>
      <c r="ER162" s="99">
        <f t="shared" si="687"/>
        <v>1430135410.6599782</v>
      </c>
      <c r="ES162" s="99">
        <f t="shared" si="687"/>
        <v>741412049.77247739</v>
      </c>
      <c r="ET162" s="99">
        <f t="shared" si="687"/>
        <v>1103554947.0256634</v>
      </c>
      <c r="EU162" s="99">
        <f t="shared" si="687"/>
        <v>1027707373.2520519</v>
      </c>
      <c r="EV162" s="99">
        <f t="shared" si="687"/>
        <v>0</v>
      </c>
      <c r="EW162" s="99">
        <f t="shared" si="687"/>
        <v>961353336.77021539</v>
      </c>
      <c r="EX162" s="99">
        <f t="shared" si="687"/>
        <v>591874305.67723835</v>
      </c>
      <c r="EY162" s="99">
        <f t="shared" si="687"/>
        <v>171406075.97809419</v>
      </c>
      <c r="EZ162" s="99">
        <f t="shared" si="687"/>
        <v>152418201.32074425</v>
      </c>
      <c r="FA162" s="99">
        <f t="shared" si="687"/>
        <v>0</v>
      </c>
      <c r="FB162" s="99">
        <f t="shared" si="687"/>
        <v>0</v>
      </c>
      <c r="FC162" s="99">
        <f t="shared" si="687"/>
        <v>247786099.3945424</v>
      </c>
      <c r="FD162" s="99">
        <f t="shared" si="687"/>
        <v>496984027.78862888</v>
      </c>
      <c r="FE162" s="99">
        <f t="shared" si="687"/>
        <v>260172651.88364333</v>
      </c>
      <c r="FF162" s="99">
        <f t="shared" si="687"/>
        <v>318193170.22818023</v>
      </c>
      <c r="FG162" s="99">
        <f t="shared" si="687"/>
        <v>0</v>
      </c>
      <c r="FH162" s="99">
        <f t="shared" si="687"/>
        <v>630566573.67819619</v>
      </c>
      <c r="FI162" s="99">
        <f t="shared" si="687"/>
        <v>301536169.37254745</v>
      </c>
      <c r="FJ162" s="99">
        <f t="shared" si="687"/>
        <v>550610608.0880971</v>
      </c>
      <c r="FK162" s="99">
        <f t="shared" si="687"/>
        <v>557071011.04028594</v>
      </c>
      <c r="FL162" s="99">
        <f t="shared" si="687"/>
        <v>431462132.98306048</v>
      </c>
      <c r="FM162" s="99">
        <f t="shared" si="687"/>
        <v>0</v>
      </c>
      <c r="FN162" s="99">
        <f t="shared" si="687"/>
        <v>467365346.44714183</v>
      </c>
      <c r="FO162" s="99">
        <f t="shared" si="687"/>
        <v>914122575.53379333</v>
      </c>
      <c r="FP162" s="99">
        <f t="shared" si="687"/>
        <v>3113838979.0990133</v>
      </c>
      <c r="FQ162" s="99">
        <f t="shared" si="687"/>
        <v>218335630.11529949</v>
      </c>
      <c r="FR162" s="99">
        <f t="shared" si="687"/>
        <v>145546835.75844526</v>
      </c>
      <c r="FS162" s="99">
        <f t="shared" si="687"/>
        <v>0</v>
      </c>
      <c r="FT162" s="99">
        <f t="shared" si="687"/>
        <v>396060676.00604469</v>
      </c>
      <c r="FU162" s="99">
        <f t="shared" si="687"/>
        <v>748590859.91256237</v>
      </c>
      <c r="FV162" s="99">
        <f t="shared" si="687"/>
        <v>278469096.29713869</v>
      </c>
      <c r="FW162" s="99">
        <f t="shared" si="687"/>
        <v>719313774.22884464</v>
      </c>
      <c r="FX162" s="99">
        <f t="shared" si="687"/>
        <v>312948460.61068541</v>
      </c>
      <c r="FY162" s="99">
        <f t="shared" si="687"/>
        <v>0</v>
      </c>
      <c r="FZ162" s="99" t="e">
        <f t="shared" si="687"/>
        <v>#DIV/0!</v>
      </c>
      <c r="GA162" s="99" t="e">
        <f t="shared" si="687"/>
        <v>#DIV/0!</v>
      </c>
      <c r="GB162" s="99" t="e">
        <f t="shared" si="687"/>
        <v>#DIV/0!</v>
      </c>
      <c r="GC162" s="99" t="e">
        <f t="shared" si="687"/>
        <v>#DIV/0!</v>
      </c>
      <c r="GD162" s="99" t="e">
        <f t="shared" si="687"/>
        <v>#DIV/0!</v>
      </c>
      <c r="GE162" s="99">
        <f t="shared" si="687"/>
        <v>0</v>
      </c>
      <c r="GF162" s="99">
        <f t="shared" si="687"/>
        <v>2044431512.4780602</v>
      </c>
      <c r="GG162" s="99">
        <f t="shared" si="687"/>
        <v>1487291857.9021749</v>
      </c>
      <c r="GH162" s="99">
        <f t="shared" si="687"/>
        <v>929374481.98770916</v>
      </c>
      <c r="GI162" s="99">
        <f t="shared" si="687"/>
        <v>1037545424.5972852</v>
      </c>
      <c r="GJ162" s="99">
        <f t="shared" si="687"/>
        <v>1060095433.2540462</v>
      </c>
      <c r="GK162" s="99">
        <f t="shared" si="687"/>
        <v>0</v>
      </c>
      <c r="GL162" s="99">
        <f t="shared" si="687"/>
        <v>226845428.69431394</v>
      </c>
      <c r="GM162" s="99">
        <f t="shared" si="687"/>
        <v>225324493.31398624</v>
      </c>
      <c r="GN162" s="99">
        <f t="shared" si="687"/>
        <v>493749323.15897882</v>
      </c>
      <c r="GO162" s="99">
        <f t="shared" si="687"/>
        <v>284139418.90307349</v>
      </c>
      <c r="GP162" s="99">
        <f t="shared" si="687"/>
        <v>264106022.28032976</v>
      </c>
      <c r="GQ162" s="99" t="e">
        <f t="shared" si="687"/>
        <v>#DIV/0!</v>
      </c>
      <c r="GR162" s="99">
        <f t="shared" si="687"/>
        <v>4956327754.4830008</v>
      </c>
      <c r="GS162" s="99">
        <f t="shared" si="687"/>
        <v>3659898133.066462</v>
      </c>
      <c r="GT162" s="99">
        <f t="shared" si="687"/>
        <v>5824550170.7181101</v>
      </c>
      <c r="GU162" s="99"/>
      <c r="GV162" s="99">
        <f t="shared" ref="GV162:JK162" si="688">(GV137*6.022E+23)/(235*1000000000)</f>
        <v>3676273523.5005231</v>
      </c>
      <c r="GW162" s="99">
        <f t="shared" si="688"/>
        <v>902246025.04980528</v>
      </c>
      <c r="GX162" s="99">
        <f t="shared" si="688"/>
        <v>1206829074.9862337</v>
      </c>
      <c r="GY162" s="99">
        <f t="shared" si="688"/>
        <v>909524350.02937102</v>
      </c>
      <c r="GZ162" s="99">
        <f t="shared" si="688"/>
        <v>731553813.18142021</v>
      </c>
      <c r="HA162" s="99">
        <f t="shared" si="688"/>
        <v>1127068486.2728832</v>
      </c>
      <c r="HB162" s="99">
        <f t="shared" si="688"/>
        <v>1552427840.840312</v>
      </c>
      <c r="HC162" s="99">
        <f t="shared" si="688"/>
        <v>1144823482.7240322</v>
      </c>
      <c r="HD162" s="99">
        <f t="shared" si="688"/>
        <v>662838798.07815301</v>
      </c>
      <c r="HE162" s="99">
        <f t="shared" si="688"/>
        <v>903615304.93793118</v>
      </c>
      <c r="HF162" s="99">
        <f t="shared" si="688"/>
        <v>2086271750.7680042</v>
      </c>
      <c r="HG162" s="99">
        <f t="shared" si="688"/>
        <v>740040004.56334686</v>
      </c>
      <c r="HH162" s="99">
        <f t="shared" si="688"/>
        <v>1146876437.1409702</v>
      </c>
      <c r="HI162" s="99">
        <f t="shared" si="688"/>
        <v>2351034676.3351831</v>
      </c>
      <c r="HJ162" s="99">
        <f t="shared" si="688"/>
        <v>950051860.32021976</v>
      </c>
      <c r="HK162" s="99">
        <f t="shared" si="688"/>
        <v>613927853.64225972</v>
      </c>
      <c r="HL162" s="99">
        <f t="shared" si="688"/>
        <v>362845956.39834285</v>
      </c>
      <c r="HM162" s="99">
        <f t="shared" si="688"/>
        <v>638962816.49830043</v>
      </c>
      <c r="HN162" s="99">
        <f t="shared" si="688"/>
        <v>782725739.04035711</v>
      </c>
      <c r="HO162" s="99">
        <f t="shared" si="688"/>
        <v>826779316.88723242</v>
      </c>
      <c r="HP162" s="99">
        <f t="shared" si="688"/>
        <v>651403837.89387405</v>
      </c>
      <c r="HQ162" s="99">
        <f t="shared" si="688"/>
        <v>1587131372.6643989</v>
      </c>
      <c r="HR162" s="99">
        <f t="shared" si="688"/>
        <v>1516946267.6630857</v>
      </c>
      <c r="HS162" s="99">
        <f t="shared" si="688"/>
        <v>690262060.89655268</v>
      </c>
      <c r="HT162" s="99"/>
      <c r="HU162" s="99">
        <f t="shared" si="688"/>
        <v>248750270.48525694</v>
      </c>
      <c r="HV162" s="99">
        <f t="shared" si="688"/>
        <v>323738401.49179554</v>
      </c>
      <c r="HW162" s="99">
        <f t="shared" si="688"/>
        <v>244941441.4911249</v>
      </c>
      <c r="HX162" s="99">
        <f t="shared" si="688"/>
        <v>494027491.55633843</v>
      </c>
      <c r="HY162" s="99">
        <f t="shared" si="688"/>
        <v>345308983.38015783</v>
      </c>
      <c r="HZ162" s="99">
        <f t="shared" si="688"/>
        <v>416923114.6488989</v>
      </c>
      <c r="IA162" s="99">
        <f t="shared" si="688"/>
        <v>472683174.67816365</v>
      </c>
      <c r="IB162" s="99">
        <f t="shared" si="688"/>
        <v>578434609.66769218</v>
      </c>
      <c r="IC162" s="99">
        <f t="shared" si="688"/>
        <v>704141168.46866286</v>
      </c>
      <c r="ID162" s="99">
        <f t="shared" si="688"/>
        <v>475482950.0199613</v>
      </c>
      <c r="IE162" s="99">
        <f t="shared" si="688"/>
        <v>283080644.0923605</v>
      </c>
      <c r="IF162" s="99">
        <f t="shared" si="688"/>
        <v>556605362.52159429</v>
      </c>
      <c r="IG162" s="99">
        <f t="shared" si="688"/>
        <v>361378927.34680331</v>
      </c>
      <c r="IH162" s="99">
        <f t="shared" si="688"/>
        <v>340826982.81106132</v>
      </c>
      <c r="II162" s="99">
        <f t="shared" si="688"/>
        <v>282279927.3294729</v>
      </c>
      <c r="IJ162" s="99">
        <f t="shared" si="688"/>
        <v>178899199.95892262</v>
      </c>
      <c r="IK162" s="99">
        <f t="shared" si="688"/>
        <v>448534214.66022581</v>
      </c>
      <c r="IL162" s="99">
        <f t="shared" si="688"/>
        <v>86048768.895133883</v>
      </c>
      <c r="IM162" s="99">
        <f t="shared" si="688"/>
        <v>359262420.82881957</v>
      </c>
      <c r="IN162" s="99">
        <f t="shared" si="688"/>
        <v>149654788.41559905</v>
      </c>
      <c r="IO162" s="99">
        <f t="shared" si="688"/>
        <v>391588801.83387703</v>
      </c>
      <c r="IP162" s="99">
        <f t="shared" si="688"/>
        <v>1494100684.9634862</v>
      </c>
      <c r="IQ162" s="99">
        <f t="shared" si="688"/>
        <v>366847228.99446046</v>
      </c>
      <c r="IR162" s="99">
        <f t="shared" si="688"/>
        <v>499665954.76882786</v>
      </c>
      <c r="IS162" s="99"/>
      <c r="IT162" s="99">
        <f t="shared" si="688"/>
        <v>2344495605.3228641</v>
      </c>
      <c r="IU162" s="99">
        <f t="shared" si="688"/>
        <v>120626142.33565745</v>
      </c>
      <c r="IV162" s="99">
        <f t="shared" si="688"/>
        <v>395130533.62297755</v>
      </c>
      <c r="IW162" s="99" t="e">
        <f t="shared" si="688"/>
        <v>#DIV/0!</v>
      </c>
      <c r="IX162" s="99">
        <f t="shared" si="688"/>
        <v>446625725.89040172</v>
      </c>
      <c r="IY162" s="99">
        <f t="shared" si="688"/>
        <v>1293844180.7425303</v>
      </c>
      <c r="IZ162" s="99">
        <f>(IZ137*6.022E+23)/(235*1000000000)</f>
        <v>2158774626.8796167</v>
      </c>
      <c r="JA162" s="99">
        <f>(JA137*6.022E+23)/(235*1000000000)</f>
        <v>1585288615.4216652</v>
      </c>
      <c r="JB162" s="99"/>
      <c r="JC162" s="99">
        <f t="shared" si="688"/>
        <v>1203224832.3319452</v>
      </c>
      <c r="JD162" s="99">
        <f t="shared" si="688"/>
        <v>3622596925.7094755</v>
      </c>
      <c r="JE162" s="99">
        <f t="shared" si="688"/>
        <v>2596608928.8400774</v>
      </c>
      <c r="JF162" s="99" t="e">
        <f t="shared" si="688"/>
        <v>#DIV/0!</v>
      </c>
      <c r="JG162" s="99" t="e">
        <f t="shared" si="688"/>
        <v>#DIV/0!</v>
      </c>
      <c r="JH162" s="99">
        <f t="shared" si="688"/>
        <v>955544442.97871006</v>
      </c>
      <c r="JI162" s="99">
        <f t="shared" si="688"/>
        <v>463286649.69187993</v>
      </c>
      <c r="JJ162" s="99">
        <f t="shared" si="688"/>
        <v>1544859363.8526917</v>
      </c>
      <c r="JK162" s="99">
        <f t="shared" si="688"/>
        <v>1220968947.9449573</v>
      </c>
      <c r="JL162" s="99">
        <f t="shared" ref="JL162:LW162" si="689">(JL137*6.022E+23)/(235*1000000000)</f>
        <v>960354901.06279695</v>
      </c>
      <c r="JM162" s="99" t="e">
        <f t="shared" si="689"/>
        <v>#DIV/0!</v>
      </c>
      <c r="JN162" s="99">
        <f t="shared" si="689"/>
        <v>4761025854.9660454</v>
      </c>
      <c r="JO162" s="99">
        <f t="shared" si="689"/>
        <v>957068066.73493207</v>
      </c>
      <c r="JP162" s="99">
        <f t="shared" si="689"/>
        <v>291054837.15752232</v>
      </c>
      <c r="JQ162" s="99">
        <f t="shared" si="689"/>
        <v>412258109.33548045</v>
      </c>
      <c r="JR162" s="99">
        <f t="shared" si="689"/>
        <v>487735296.39692688</v>
      </c>
      <c r="JS162" s="99" t="e">
        <f t="shared" si="689"/>
        <v>#DIV/0!</v>
      </c>
      <c r="JT162" s="99">
        <f t="shared" si="689"/>
        <v>606855002.34048712</v>
      </c>
      <c r="JU162" s="99">
        <f t="shared" si="689"/>
        <v>716634781.3054781</v>
      </c>
      <c r="JV162" s="99">
        <f t="shared" si="689"/>
        <v>735982257.66703904</v>
      </c>
      <c r="JW162" s="99">
        <f t="shared" si="689"/>
        <v>331333384.13390058</v>
      </c>
      <c r="JX162" s="99" t="e">
        <f t="shared" si="689"/>
        <v>#DIV/0!</v>
      </c>
      <c r="JY162" s="99">
        <f t="shared" si="689"/>
        <v>259387823.78726426</v>
      </c>
      <c r="JZ162" s="99">
        <f t="shared" si="689"/>
        <v>1404049255.5118244</v>
      </c>
      <c r="KA162" s="99">
        <f t="shared" si="689"/>
        <v>678854638.53506613</v>
      </c>
      <c r="KB162" s="99">
        <f t="shared" si="689"/>
        <v>1500399608.2371559</v>
      </c>
      <c r="KC162" s="99"/>
      <c r="KD162" s="99"/>
      <c r="KE162" s="99">
        <f t="shared" si="689"/>
        <v>475840216.78158426</v>
      </c>
      <c r="KF162" s="99">
        <f t="shared" si="689"/>
        <v>932906537.80860317</v>
      </c>
      <c r="KG162" s="99"/>
      <c r="KH162" s="99"/>
      <c r="KI162" s="99">
        <f t="shared" si="689"/>
        <v>1907341228.7093804</v>
      </c>
      <c r="KJ162" s="99" t="e">
        <f t="shared" si="689"/>
        <v>#DIV/0!</v>
      </c>
      <c r="KK162" s="99">
        <f t="shared" si="689"/>
        <v>23266680610.510902</v>
      </c>
      <c r="KL162" s="99">
        <f t="shared" si="689"/>
        <v>9799127346.8862152</v>
      </c>
      <c r="KM162" s="99" t="e">
        <f t="shared" si="689"/>
        <v>#DIV/0!</v>
      </c>
      <c r="KN162" s="99" t="e">
        <f t="shared" si="689"/>
        <v>#DIV/0!</v>
      </c>
      <c r="KO162" s="99" t="e">
        <f t="shared" si="689"/>
        <v>#DIV/0!</v>
      </c>
      <c r="KP162" s="99"/>
      <c r="KQ162" s="99">
        <f t="shared" si="689"/>
        <v>92538002.788235173</v>
      </c>
      <c r="KR162" s="99">
        <f t="shared" si="689"/>
        <v>375194873.63819617</v>
      </c>
      <c r="KS162" s="99">
        <f t="shared" si="689"/>
        <v>70105210.086208686</v>
      </c>
      <c r="KT162" s="99">
        <f t="shared" si="689"/>
        <v>234540078.53676566</v>
      </c>
      <c r="KU162" s="99">
        <f t="shared" si="689"/>
        <v>55998900.505461015</v>
      </c>
      <c r="KV162" s="99">
        <f t="shared" si="689"/>
        <v>106022583.26682526</v>
      </c>
      <c r="KW162" s="99">
        <f t="shared" si="689"/>
        <v>51811293.247970924</v>
      </c>
      <c r="KX162" s="99">
        <f t="shared" si="689"/>
        <v>82160132.158144832</v>
      </c>
      <c r="KY162" s="99">
        <f t="shared" si="689"/>
        <v>8025031693.9831905</v>
      </c>
      <c r="KZ162" s="99">
        <f t="shared" si="689"/>
        <v>33368068.779919103</v>
      </c>
      <c r="LA162" s="99">
        <f t="shared" si="689"/>
        <v>722611158.38023889</v>
      </c>
      <c r="LB162" s="99">
        <f t="shared" si="689"/>
        <v>89334820.265618101</v>
      </c>
      <c r="LC162" s="99">
        <f t="shared" si="689"/>
        <v>195490760.38911739</v>
      </c>
      <c r="LD162" s="99">
        <f t="shared" si="689"/>
        <v>122384645.15502374</v>
      </c>
      <c r="LE162" s="99">
        <f t="shared" si="689"/>
        <v>62916314.787627198</v>
      </c>
      <c r="LF162" s="99">
        <f t="shared" si="689"/>
        <v>148628105.36978593</v>
      </c>
      <c r="LG162" s="99">
        <f t="shared" si="689"/>
        <v>263186319.782224</v>
      </c>
      <c r="LH162" s="99">
        <f t="shared" si="689"/>
        <v>416985815.35634959</v>
      </c>
      <c r="LI162" s="99">
        <f t="shared" si="689"/>
        <v>97131590.624368653</v>
      </c>
      <c r="LJ162" s="99">
        <f t="shared" si="689"/>
        <v>103860717.56944047</v>
      </c>
      <c r="LK162" s="99" t="e">
        <f t="shared" si="689"/>
        <v>#DIV/0!</v>
      </c>
      <c r="LL162" s="99">
        <f t="shared" si="689"/>
        <v>3792815296.0808377</v>
      </c>
      <c r="LM162" s="99">
        <f t="shared" si="689"/>
        <v>2983175596.5649486</v>
      </c>
      <c r="LN162" s="99"/>
      <c r="LO162" s="99">
        <f t="shared" ref="LO162" si="690">(LO137*6.022E+23)/(235*1000000000)</f>
        <v>45150952.379720911</v>
      </c>
      <c r="LP162" s="99">
        <f t="shared" si="689"/>
        <v>29320922.136332378</v>
      </c>
      <c r="LQ162" s="99"/>
      <c r="LR162" s="99">
        <f t="shared" si="689"/>
        <v>112252219.76776756</v>
      </c>
      <c r="LS162" s="99">
        <f t="shared" si="689"/>
        <v>122679920.30680704</v>
      </c>
      <c r="LT162" s="99">
        <f t="shared" si="689"/>
        <v>94085363.194508374</v>
      </c>
      <c r="LU162" s="99">
        <f t="shared" si="689"/>
        <v>53804577.947018139</v>
      </c>
      <c r="LV162" s="99">
        <f t="shared" si="689"/>
        <v>118359200.45192681</v>
      </c>
      <c r="LW162" s="99" t="e">
        <f t="shared" si="689"/>
        <v>#DIV/0!</v>
      </c>
      <c r="LX162" s="99">
        <f t="shared" ref="LX162:OI162" si="691">(LX137*6.022E+23)/(235*1000000000)</f>
        <v>368052488.04984522</v>
      </c>
      <c r="LY162" s="99">
        <f t="shared" si="691"/>
        <v>230224215.30748045</v>
      </c>
      <c r="LZ162" s="99">
        <f t="shared" si="691"/>
        <v>153812481.80165002</v>
      </c>
      <c r="MA162" s="99">
        <f t="shared" si="691"/>
        <v>138431238.16882128</v>
      </c>
      <c r="MB162" s="99">
        <f t="shared" si="691"/>
        <v>93933975.584440216</v>
      </c>
      <c r="MC162" s="99" t="e">
        <f t="shared" si="691"/>
        <v>#DIV/0!</v>
      </c>
      <c r="MD162" s="99">
        <f t="shared" si="691"/>
        <v>286791857.06486785</v>
      </c>
      <c r="ME162" s="99">
        <f t="shared" si="691"/>
        <v>341815243.63025433</v>
      </c>
      <c r="MF162" s="99">
        <f t="shared" si="691"/>
        <v>165365186.30826631</v>
      </c>
      <c r="MG162" s="99">
        <f t="shared" si="691"/>
        <v>227499251.31610242</v>
      </c>
      <c r="MH162" s="99">
        <f t="shared" si="691"/>
        <v>220328438.96195501</v>
      </c>
      <c r="MI162" s="99" t="e">
        <f t="shared" si="691"/>
        <v>#DIV/0!</v>
      </c>
      <c r="MJ162" s="99">
        <f t="shared" si="691"/>
        <v>284680486.67379725</v>
      </c>
      <c r="MK162" s="99">
        <f t="shared" si="691"/>
        <v>191980568.48566267</v>
      </c>
      <c r="ML162" s="99">
        <f t="shared" si="691"/>
        <v>90725126.581185579</v>
      </c>
      <c r="MM162" s="99">
        <f t="shared" si="691"/>
        <v>105474492.42679334</v>
      </c>
      <c r="MN162" s="99">
        <f t="shared" si="691"/>
        <v>147253403.71042582</v>
      </c>
      <c r="MO162" s="99" t="e">
        <f t="shared" si="691"/>
        <v>#DIV/0!</v>
      </c>
      <c r="MP162" s="99">
        <f t="shared" si="691"/>
        <v>112929639.60886458</v>
      </c>
      <c r="MQ162" s="99">
        <f t="shared" si="691"/>
        <v>789061233.60223329</v>
      </c>
      <c r="MR162" s="99">
        <f t="shared" si="691"/>
        <v>1036303442.3386844</v>
      </c>
      <c r="MS162" s="99">
        <f t="shared" si="691"/>
        <v>1182339762.7234125</v>
      </c>
      <c r="MT162" s="99">
        <f t="shared" si="691"/>
        <v>293819750.22325659</v>
      </c>
      <c r="MU162" s="99" t="e">
        <f t="shared" si="691"/>
        <v>#DIV/0!</v>
      </c>
      <c r="MV162" s="99">
        <f t="shared" si="691"/>
        <v>53703467.128462903</v>
      </c>
      <c r="MW162" s="99">
        <f t="shared" si="691"/>
        <v>549242520.6779505</v>
      </c>
      <c r="MX162" s="99">
        <f t="shared" si="691"/>
        <v>172421133.74501005</v>
      </c>
      <c r="MY162" s="99">
        <f t="shared" si="691"/>
        <v>360128201.15934271</v>
      </c>
      <c r="MZ162" s="99">
        <f t="shared" si="691"/>
        <v>1149816293.3752167</v>
      </c>
      <c r="NA162" s="99" t="e">
        <f t="shared" si="691"/>
        <v>#DIV/0!</v>
      </c>
      <c r="NB162" s="99">
        <f t="shared" si="691"/>
        <v>53363087.240439251</v>
      </c>
      <c r="NC162" s="99">
        <f t="shared" si="691"/>
        <v>86366052.716234192</v>
      </c>
      <c r="ND162" s="99">
        <f t="shared" si="691"/>
        <v>49700278.072563022</v>
      </c>
      <c r="NE162" s="99">
        <f t="shared" si="691"/>
        <v>36527203.079729944</v>
      </c>
      <c r="NF162" s="99">
        <f t="shared" si="691"/>
        <v>51505985.856849059</v>
      </c>
      <c r="NG162" s="99" t="e">
        <f t="shared" si="691"/>
        <v>#DIV/0!</v>
      </c>
      <c r="NH162" s="99">
        <f t="shared" si="691"/>
        <v>141573482.92847309</v>
      </c>
      <c r="NI162" s="99">
        <f t="shared" si="691"/>
        <v>306969346.39956826</v>
      </c>
      <c r="NJ162" s="99" t="e">
        <f t="shared" si="691"/>
        <v>#DIV/0!</v>
      </c>
      <c r="NK162" s="99">
        <f t="shared" si="691"/>
        <v>873482040.68245566</v>
      </c>
      <c r="NL162" s="99">
        <f t="shared" si="691"/>
        <v>122005230.77923974</v>
      </c>
      <c r="NM162" s="99">
        <f t="shared" si="691"/>
        <v>55038177.750661582</v>
      </c>
      <c r="NN162" s="99">
        <f t="shared" si="691"/>
        <v>73799216.323145255</v>
      </c>
      <c r="NO162" s="99">
        <f t="shared" si="691"/>
        <v>114442943.23885265</v>
      </c>
      <c r="NP162" s="99" t="e">
        <f t="shared" si="691"/>
        <v>#DIV/0!</v>
      </c>
      <c r="NQ162" s="99">
        <f t="shared" si="691"/>
        <v>659490754.1563586</v>
      </c>
      <c r="NR162" s="99">
        <f t="shared" si="691"/>
        <v>915905150.80469346</v>
      </c>
      <c r="NS162" s="99">
        <f t="shared" si="691"/>
        <v>1202583118.0063829</v>
      </c>
      <c r="NT162" s="99">
        <f t="shared" si="691"/>
        <v>84040818.654634073</v>
      </c>
      <c r="NU162" s="99">
        <f t="shared" si="691"/>
        <v>171161665.90790972</v>
      </c>
      <c r="NV162" s="99" t="e">
        <f t="shared" si="691"/>
        <v>#DIV/0!</v>
      </c>
      <c r="NW162" s="99">
        <f t="shared" si="691"/>
        <v>2041673497.3420136</v>
      </c>
      <c r="NX162" s="99">
        <f t="shared" si="691"/>
        <v>525731869.3090052</v>
      </c>
      <c r="NY162" s="99">
        <f t="shared" si="691"/>
        <v>123923209.82179922</v>
      </c>
      <c r="NZ162" s="99">
        <f t="shared" si="691"/>
        <v>484717375.42701793</v>
      </c>
      <c r="OA162" s="99">
        <f t="shared" si="691"/>
        <v>1693491725.6434619</v>
      </c>
      <c r="OB162" s="99" t="e">
        <f t="shared" si="691"/>
        <v>#DIV/0!</v>
      </c>
      <c r="OC162" s="99">
        <f t="shared" si="691"/>
        <v>551563795.80472457</v>
      </c>
      <c r="OD162" s="99">
        <f t="shared" si="691"/>
        <v>308793189.13180768</v>
      </c>
      <c r="OE162" s="99">
        <f t="shared" si="691"/>
        <v>1201698687.0816569</v>
      </c>
      <c r="OF162" s="99">
        <f t="shared" si="691"/>
        <v>478418040.04871589</v>
      </c>
      <c r="OG162" s="99" t="e">
        <f t="shared" si="691"/>
        <v>#DIV/0!</v>
      </c>
      <c r="OH162" s="99">
        <f t="shared" si="691"/>
        <v>109399800.69487076</v>
      </c>
      <c r="OI162" s="99">
        <f t="shared" si="691"/>
        <v>3497989924.7247949</v>
      </c>
      <c r="OJ162" s="99" t="e">
        <f t="shared" ref="OJ162:OY162" si="692">(OJ137*6.022E+23)/(235*1000000000)</f>
        <v>#DIV/0!</v>
      </c>
      <c r="OK162" s="99">
        <f t="shared" si="692"/>
        <v>1243104568.0558169</v>
      </c>
      <c r="OL162" s="99">
        <f t="shared" si="692"/>
        <v>825400593.27285135</v>
      </c>
      <c r="OM162" s="99" t="e">
        <f t="shared" si="692"/>
        <v>#DIV/0!</v>
      </c>
      <c r="ON162" s="99">
        <f t="shared" si="692"/>
        <v>1360289368.8633416</v>
      </c>
      <c r="OO162" s="99">
        <f t="shared" si="692"/>
        <v>48579716.829794653</v>
      </c>
      <c r="OP162" s="99" t="e">
        <f t="shared" si="692"/>
        <v>#DIV/0!</v>
      </c>
      <c r="OQ162" s="99">
        <f t="shared" si="692"/>
        <v>41991233322.622978</v>
      </c>
      <c r="OR162" s="99">
        <f t="shared" si="692"/>
        <v>118213162870.67561</v>
      </c>
      <c r="OS162" s="99" t="e">
        <f t="shared" si="692"/>
        <v>#DIV/0!</v>
      </c>
      <c r="OT162" s="99" t="e">
        <f t="shared" si="692"/>
        <v>#DIV/0!</v>
      </c>
      <c r="OU162" s="99">
        <f t="shared" si="692"/>
        <v>5698323412.6715336</v>
      </c>
      <c r="OV162" s="99" t="e">
        <f t="shared" si="692"/>
        <v>#DIV/0!</v>
      </c>
      <c r="OW162" s="99" t="e">
        <f t="shared" si="692"/>
        <v>#DIV/0!</v>
      </c>
      <c r="OX162" s="99" t="e">
        <f t="shared" si="692"/>
        <v>#DIV/0!</v>
      </c>
      <c r="OY162" s="99" t="e">
        <f t="shared" si="692"/>
        <v>#DIV/0!</v>
      </c>
    </row>
    <row r="163" spans="1:415">
      <c r="A163" s="87" t="s">
        <v>39</v>
      </c>
      <c r="B163" s="87"/>
      <c r="C163" s="87"/>
      <c r="D163" s="99">
        <f>(D140*6.022E+23)/(232*1000000000)</f>
        <v>5619740191679.8516</v>
      </c>
      <c r="E163" s="99">
        <f t="shared" ref="E163:BP163" si="693">(E140*6.022E+23)/(232*1000000000)</f>
        <v>12836440540073.289</v>
      </c>
      <c r="F163" s="99">
        <f t="shared" si="693"/>
        <v>40394257009991.969</v>
      </c>
      <c r="G163" s="99">
        <f t="shared" si="693"/>
        <v>13211488264227.686</v>
      </c>
      <c r="H163" s="99">
        <f t="shared" si="693"/>
        <v>22426106270238.191</v>
      </c>
      <c r="I163" s="99">
        <f t="shared" si="693"/>
        <v>22626843451606.086</v>
      </c>
      <c r="J163" s="99">
        <f t="shared" si="693"/>
        <v>14578757914847.191</v>
      </c>
      <c r="K163" s="99">
        <f t="shared" si="693"/>
        <v>39206326383175.672</v>
      </c>
      <c r="L163" s="99">
        <f t="shared" si="693"/>
        <v>34463769077025.32</v>
      </c>
      <c r="M163" s="99">
        <f t="shared" si="693"/>
        <v>80387186112684.906</v>
      </c>
      <c r="N163" s="99">
        <f t="shared" si="693"/>
        <v>30057481108608.152</v>
      </c>
      <c r="O163" s="99">
        <f t="shared" si="693"/>
        <v>82809068382241.875</v>
      </c>
      <c r="P163" s="99">
        <f t="shared" si="693"/>
        <v>17210641949600.871</v>
      </c>
      <c r="Q163" s="99">
        <f t="shared" si="693"/>
        <v>6844187141225.7168</v>
      </c>
      <c r="R163" s="99">
        <f t="shared" si="693"/>
        <v>4653254153821.374</v>
      </c>
      <c r="S163" s="99">
        <f t="shared" si="693"/>
        <v>5490595509326.4961</v>
      </c>
      <c r="T163" s="99"/>
      <c r="U163" s="99"/>
      <c r="V163" s="99">
        <f t="shared" si="693"/>
        <v>165934046168.10657</v>
      </c>
      <c r="W163" s="99">
        <f t="shared" si="693"/>
        <v>238609388385.42065</v>
      </c>
      <c r="X163" s="99">
        <f t="shared" si="693"/>
        <v>75969408266.31662</v>
      </c>
      <c r="Y163" s="99">
        <f t="shared" si="693"/>
        <v>292249975320.79602</v>
      </c>
      <c r="Z163" s="99">
        <f t="shared" si="693"/>
        <v>115358583359.604</v>
      </c>
      <c r="AA163" s="99"/>
      <c r="AB163" s="99">
        <f t="shared" si="693"/>
        <v>91893669094.118103</v>
      </c>
      <c r="AC163" s="99">
        <f t="shared" si="693"/>
        <v>158389445785.36295</v>
      </c>
      <c r="AD163" s="99">
        <f t="shared" si="693"/>
        <v>74398869277.084061</v>
      </c>
      <c r="AE163" s="99">
        <f t="shared" si="693"/>
        <v>115862551984.22937</v>
      </c>
      <c r="AF163" s="99">
        <f t="shared" si="693"/>
        <v>9273420797.0738201</v>
      </c>
      <c r="AG163" s="99"/>
      <c r="AH163" s="99">
        <f t="shared" si="693"/>
        <v>91393168051.310516</v>
      </c>
      <c r="AI163" s="99">
        <f t="shared" si="693"/>
        <v>42520858172.510887</v>
      </c>
      <c r="AJ163" s="99">
        <f t="shared" si="693"/>
        <v>28472466145.307632</v>
      </c>
      <c r="AK163" s="99">
        <f t="shared" si="693"/>
        <v>49065058293.354347</v>
      </c>
      <c r="AL163" s="99">
        <f t="shared" si="693"/>
        <v>102367706678.45709</v>
      </c>
      <c r="AM163" s="99"/>
      <c r="AN163" s="99">
        <f t="shared" si="693"/>
        <v>294019480238.96295</v>
      </c>
      <c r="AO163" s="99">
        <f t="shared" si="693"/>
        <v>317688063551.789</v>
      </c>
      <c r="AP163" s="99">
        <f t="shared" si="693"/>
        <v>249227347049.66608</v>
      </c>
      <c r="AQ163" s="99">
        <f t="shared" si="693"/>
        <v>144346399803.80948</v>
      </c>
      <c r="AR163" s="99">
        <f t="shared" si="693"/>
        <v>124020942802.10262</v>
      </c>
      <c r="AS163" s="99"/>
      <c r="AT163" s="99">
        <f t="shared" si="693"/>
        <v>251766040129.40912</v>
      </c>
      <c r="AU163" s="99">
        <f t="shared" si="693"/>
        <v>1483840898517.8044</v>
      </c>
      <c r="AV163" s="99">
        <f t="shared" si="693"/>
        <v>109188569557.56293</v>
      </c>
      <c r="AW163" s="99">
        <f t="shared" si="693"/>
        <v>611423088365.72656</v>
      </c>
      <c r="AX163" s="99">
        <f t="shared" si="693"/>
        <v>380371167693.74377</v>
      </c>
      <c r="AY163" s="99"/>
      <c r="AZ163" s="99">
        <f t="shared" si="693"/>
        <v>194533900894.12689</v>
      </c>
      <c r="BA163" s="99">
        <f t="shared" si="693"/>
        <v>49160185589.924675</v>
      </c>
      <c r="BB163" s="99">
        <f t="shared" si="693"/>
        <v>283064828921.56342</v>
      </c>
      <c r="BC163" s="99">
        <f t="shared" si="693"/>
        <v>71662553757.479324</v>
      </c>
      <c r="BD163" s="99"/>
      <c r="BE163" s="99">
        <f t="shared" si="693"/>
        <v>47959839855.494255</v>
      </c>
      <c r="BF163" s="99">
        <f t="shared" si="693"/>
        <v>25258475032.045349</v>
      </c>
      <c r="BG163" s="99">
        <f t="shared" si="693"/>
        <v>98303960519.895813</v>
      </c>
      <c r="BH163" s="99">
        <f t="shared" si="693"/>
        <v>18497242567.915974</v>
      </c>
      <c r="BI163" s="99"/>
      <c r="BJ163" s="99">
        <f t="shared" si="693"/>
        <v>235705423694.88919</v>
      </c>
      <c r="BK163" s="99">
        <f t="shared" si="693"/>
        <v>54943166232.22049</v>
      </c>
      <c r="BL163" s="99">
        <f t="shared" si="693"/>
        <v>79805703377.224228</v>
      </c>
      <c r="BM163" s="99">
        <f t="shared" si="693"/>
        <v>51788638019.206131</v>
      </c>
      <c r="BN163" s="99"/>
      <c r="BO163" s="99">
        <f t="shared" si="693"/>
        <v>66780798352.461838</v>
      </c>
      <c r="BP163" s="99">
        <f t="shared" si="693"/>
        <v>527404955237.05048</v>
      </c>
      <c r="BQ163" s="99">
        <f t="shared" ref="BQ163:BR163" si="694">(BQ140*6.022E+23)/(232*1000000000)</f>
        <v>259997868723.53622</v>
      </c>
      <c r="BR163" s="99">
        <f t="shared" si="694"/>
        <v>108139195649.82056</v>
      </c>
      <c r="BS163" s="99"/>
      <c r="BT163" s="99">
        <f t="shared" ref="BT163:EH163" si="695">(BT140*6.022E+23)/(232*1000000000)</f>
        <v>213842605179.16663</v>
      </c>
      <c r="BU163" s="99">
        <f t="shared" si="695"/>
        <v>117722960253.22638</v>
      </c>
      <c r="BV163" s="99">
        <f t="shared" si="695"/>
        <v>132091884339.85095</v>
      </c>
      <c r="BW163" s="99"/>
      <c r="BX163" s="99">
        <f t="shared" si="695"/>
        <v>120255070762.02078</v>
      </c>
      <c r="BY163" s="99"/>
      <c r="BZ163" s="99">
        <f t="shared" si="695"/>
        <v>293697282014.69861</v>
      </c>
      <c r="CA163" s="99">
        <f t="shared" si="695"/>
        <v>14395591854.738062</v>
      </c>
      <c r="CB163" s="99">
        <f t="shared" si="695"/>
        <v>90245281599.426407</v>
      </c>
      <c r="CC163" s="99">
        <f>(CC140*6.022E+23)/(232*1000000000)</f>
        <v>37866578178.502831</v>
      </c>
      <c r="CD163" s="99">
        <f>(CD140*6.022E+23)/(232*1000000000)</f>
        <v>210733224221.16437</v>
      </c>
      <c r="CE163" s="99">
        <f>(CE140*6.022E+23)/(232*1000000000)</f>
        <v>565590053232.71899</v>
      </c>
      <c r="CF163" s="99"/>
      <c r="CG163" s="99">
        <f t="shared" si="695"/>
        <v>9779655848.2196484</v>
      </c>
      <c r="CH163" s="99"/>
      <c r="CI163" s="99">
        <f>(CI140*6.022E+23)/(232*1000000000)</f>
        <v>88327153247.98259</v>
      </c>
      <c r="CJ163" s="99"/>
      <c r="CK163" s="99">
        <f>(CK140*6.022E+23)/(232*1000000000)</f>
        <v>477937388199.35553</v>
      </c>
      <c r="CL163" s="99">
        <f>(CL140*6.022E+23)/(232*1000000000)</f>
        <v>423030725838.34265</v>
      </c>
      <c r="CM163" s="99">
        <f t="shared" si="695"/>
        <v>420408202797.66095</v>
      </c>
      <c r="CN163" s="99" t="e">
        <f t="shared" si="695"/>
        <v>#DIV/0!</v>
      </c>
      <c r="CO163" s="99">
        <f t="shared" si="695"/>
        <v>12555718898815.604</v>
      </c>
      <c r="CP163" s="99">
        <f t="shared" si="695"/>
        <v>18048531214449.687</v>
      </c>
      <c r="CQ163" s="99">
        <f t="shared" si="695"/>
        <v>18933561981346.145</v>
      </c>
      <c r="CR163" s="99" t="e">
        <f t="shared" si="695"/>
        <v>#DIV/0!</v>
      </c>
      <c r="CS163" s="99">
        <f t="shared" si="695"/>
        <v>0</v>
      </c>
      <c r="CT163" s="99">
        <f t="shared" si="695"/>
        <v>33891235625.102352</v>
      </c>
      <c r="CU163" s="99">
        <f t="shared" si="695"/>
        <v>43031551670.885933</v>
      </c>
      <c r="CV163" s="99">
        <f t="shared" si="695"/>
        <v>13665526507.497402</v>
      </c>
      <c r="CW163" s="99">
        <f t="shared" si="695"/>
        <v>4701006139.1530113</v>
      </c>
      <c r="CX163" s="99">
        <f t="shared" si="695"/>
        <v>6781521201.6284018</v>
      </c>
      <c r="CY163" s="99">
        <f t="shared" si="695"/>
        <v>0</v>
      </c>
      <c r="CZ163" s="99">
        <f t="shared" si="695"/>
        <v>-1048804868.6807958</v>
      </c>
      <c r="DA163" s="99">
        <f t="shared" si="695"/>
        <v>-2109900852.4661913</v>
      </c>
      <c r="DB163" s="99">
        <f t="shared" si="695"/>
        <v>1538719987.869096</v>
      </c>
      <c r="DC163" s="99">
        <f t="shared" si="695"/>
        <v>36999453792.317055</v>
      </c>
      <c r="DD163" s="99">
        <f t="shared" si="695"/>
        <v>19920993438.594784</v>
      </c>
      <c r="DE163" s="99">
        <f t="shared" si="695"/>
        <v>0</v>
      </c>
      <c r="DF163" s="99">
        <f t="shared" si="695"/>
        <v>0</v>
      </c>
      <c r="DG163" s="99">
        <f t="shared" si="695"/>
        <v>104755962983.86322</v>
      </c>
      <c r="DH163" s="99">
        <f t="shared" si="695"/>
        <v>133047284321.37428</v>
      </c>
      <c r="DI163" s="99">
        <f t="shared" si="695"/>
        <v>326140581195.54156</v>
      </c>
      <c r="DJ163" s="99">
        <f t="shared" si="695"/>
        <v>131608104739.18077</v>
      </c>
      <c r="DK163" s="99" t="e">
        <f t="shared" si="695"/>
        <v>#DIV/0!</v>
      </c>
      <c r="DL163" s="99">
        <f t="shared" si="695"/>
        <v>0</v>
      </c>
      <c r="DM163" s="99">
        <f t="shared" si="695"/>
        <v>21685922722.684887</v>
      </c>
      <c r="DN163" s="99">
        <f t="shared" si="695"/>
        <v>20118552004.511696</v>
      </c>
      <c r="DO163" s="99">
        <f t="shared" si="695"/>
        <v>16019958436.035824</v>
      </c>
      <c r="DP163" s="99">
        <f t="shared" si="695"/>
        <v>57798047326.529984</v>
      </c>
      <c r="DQ163" s="99">
        <f t="shared" si="695"/>
        <v>41819157532.411636</v>
      </c>
      <c r="DR163" s="99">
        <f t="shared" si="695"/>
        <v>0</v>
      </c>
      <c r="DS163" s="99">
        <f t="shared" si="695"/>
        <v>745992111674.797</v>
      </c>
      <c r="DT163" s="99">
        <f t="shared" si="695"/>
        <v>304469906838.79645</v>
      </c>
      <c r="DU163" s="99">
        <f t="shared" si="695"/>
        <v>614013532439.4408</v>
      </c>
      <c r="DV163" s="99">
        <f t="shared" si="695"/>
        <v>834656154373.91223</v>
      </c>
      <c r="DW163" s="99">
        <f t="shared" si="695"/>
        <v>139028395240.85297</v>
      </c>
      <c r="DX163" s="99">
        <f t="shared" si="695"/>
        <v>0</v>
      </c>
      <c r="DY163" s="99">
        <f t="shared" si="695"/>
        <v>1586746760180.3394</v>
      </c>
      <c r="DZ163" s="99">
        <f t="shared" si="695"/>
        <v>1326920015046.395</v>
      </c>
      <c r="EA163" s="99">
        <f t="shared" si="695"/>
        <v>1122017219965.8789</v>
      </c>
      <c r="EB163" s="99">
        <f t="shared" si="695"/>
        <v>760295437962.15967</v>
      </c>
      <c r="EC163" s="99">
        <f t="shared" si="695"/>
        <v>1364561259628.166</v>
      </c>
      <c r="ED163" s="99">
        <f t="shared" si="695"/>
        <v>0</v>
      </c>
      <c r="EE163" s="99">
        <f t="shared" si="695"/>
        <v>13303093204.417873</v>
      </c>
      <c r="EF163" s="99">
        <f t="shared" si="695"/>
        <v>-969574129.41249371</v>
      </c>
      <c r="EG163" s="99">
        <f t="shared" si="695"/>
        <v>13832243846.029587</v>
      </c>
      <c r="EH163" s="99">
        <f t="shared" si="695"/>
        <v>146510485680.1998</v>
      </c>
      <c r="EI163" s="99">
        <f t="shared" ref="EI163:GT163" si="696">(EI140*6.022E+23)/(232*1000000000)</f>
        <v>23631020593.077953</v>
      </c>
      <c r="EJ163" s="99">
        <f t="shared" si="696"/>
        <v>0</v>
      </c>
      <c r="EK163" s="99">
        <f t="shared" si="696"/>
        <v>7550833188.0886421</v>
      </c>
      <c r="EL163" s="99">
        <f t="shared" si="696"/>
        <v>7855720487.9230204</v>
      </c>
      <c r="EM163" s="99">
        <f t="shared" si="696"/>
        <v>12979243885.998934</v>
      </c>
      <c r="EN163" s="99">
        <f t="shared" si="696"/>
        <v>4470205697.090457</v>
      </c>
      <c r="EO163" s="99">
        <f t="shared" si="696"/>
        <v>18395402154.653217</v>
      </c>
      <c r="EP163" s="99">
        <f t="shared" si="696"/>
        <v>0</v>
      </c>
      <c r="EQ163" s="99">
        <f t="shared" si="696"/>
        <v>327727423361.58942</v>
      </c>
      <c r="ER163" s="99">
        <f t="shared" si="696"/>
        <v>800660242003.96448</v>
      </c>
      <c r="ES163" s="99">
        <f t="shared" si="696"/>
        <v>427228676191.3631</v>
      </c>
      <c r="ET163" s="99">
        <f t="shared" si="696"/>
        <v>645316947685.99268</v>
      </c>
      <c r="EU163" s="99">
        <f t="shared" si="696"/>
        <v>656491787001.70691</v>
      </c>
      <c r="EV163" s="99">
        <f t="shared" si="696"/>
        <v>0</v>
      </c>
      <c r="EW163" s="99">
        <f t="shared" si="696"/>
        <v>552152877550.82117</v>
      </c>
      <c r="EX163" s="99">
        <f t="shared" si="696"/>
        <v>447875261523.6817</v>
      </c>
      <c r="EY163" s="99">
        <f t="shared" si="696"/>
        <v>241250049912.92963</v>
      </c>
      <c r="EZ163" s="99">
        <f t="shared" si="696"/>
        <v>56419926667.625778</v>
      </c>
      <c r="FA163" s="99">
        <f t="shared" si="696"/>
        <v>0</v>
      </c>
      <c r="FB163" s="99">
        <f t="shared" si="696"/>
        <v>0</v>
      </c>
      <c r="FC163" s="99">
        <f t="shared" si="696"/>
        <v>187886472979.91666</v>
      </c>
      <c r="FD163" s="99">
        <f t="shared" si="696"/>
        <v>509895995529.22302</v>
      </c>
      <c r="FE163" s="99">
        <f t="shared" si="696"/>
        <v>166121968712.7803</v>
      </c>
      <c r="FF163" s="99">
        <f t="shared" si="696"/>
        <v>171254129340.07019</v>
      </c>
      <c r="FG163" s="99">
        <f t="shared" si="696"/>
        <v>0</v>
      </c>
      <c r="FH163" s="99">
        <f t="shared" si="696"/>
        <v>47723544164.72039</v>
      </c>
      <c r="FI163" s="99">
        <f t="shared" si="696"/>
        <v>43322888621.049271</v>
      </c>
      <c r="FJ163" s="99">
        <f t="shared" si="696"/>
        <v>92520361402.165771</v>
      </c>
      <c r="FK163" s="99">
        <f t="shared" si="696"/>
        <v>76313900577.334137</v>
      </c>
      <c r="FL163" s="99">
        <f t="shared" si="696"/>
        <v>56557589723.556541</v>
      </c>
      <c r="FM163" s="99">
        <f t="shared" si="696"/>
        <v>0</v>
      </c>
      <c r="FN163" s="99">
        <f t="shared" si="696"/>
        <v>437119035637.61261</v>
      </c>
      <c r="FO163" s="99">
        <f t="shared" si="696"/>
        <v>961864767367.62915</v>
      </c>
      <c r="FP163" s="99">
        <f t="shared" si="696"/>
        <v>3913934538083.1504</v>
      </c>
      <c r="FQ163" s="99">
        <f t="shared" si="696"/>
        <v>153749587486.78326</v>
      </c>
      <c r="FR163" s="99">
        <f t="shared" si="696"/>
        <v>76377351080.17807</v>
      </c>
      <c r="FS163" s="99">
        <f t="shared" si="696"/>
        <v>0</v>
      </c>
      <c r="FT163" s="99">
        <f t="shared" si="696"/>
        <v>114754575388.41193</v>
      </c>
      <c r="FU163" s="99">
        <f t="shared" si="696"/>
        <v>198285492891.93323</v>
      </c>
      <c r="FV163" s="99">
        <f t="shared" si="696"/>
        <v>54168448911.012543</v>
      </c>
      <c r="FW163" s="99">
        <f t="shared" si="696"/>
        <v>171815726170.85022</v>
      </c>
      <c r="FX163" s="99">
        <f t="shared" si="696"/>
        <v>92866495184.44072</v>
      </c>
      <c r="FY163" s="99">
        <f t="shared" si="696"/>
        <v>0</v>
      </c>
      <c r="FZ163" s="99" t="e">
        <f t="shared" si="696"/>
        <v>#DIV/0!</v>
      </c>
      <c r="GA163" s="99" t="e">
        <f t="shared" si="696"/>
        <v>#DIV/0!</v>
      </c>
      <c r="GB163" s="99" t="e">
        <f t="shared" si="696"/>
        <v>#DIV/0!</v>
      </c>
      <c r="GC163" s="99" t="e">
        <f t="shared" si="696"/>
        <v>#DIV/0!</v>
      </c>
      <c r="GD163" s="99" t="e">
        <f t="shared" si="696"/>
        <v>#DIV/0!</v>
      </c>
      <c r="GE163" s="99">
        <f t="shared" si="696"/>
        <v>0</v>
      </c>
      <c r="GF163" s="99">
        <f t="shared" si="696"/>
        <v>45363493079.474304</v>
      </c>
      <c r="GG163" s="99">
        <f t="shared" si="696"/>
        <v>37664472719.969734</v>
      </c>
      <c r="GH163" s="99">
        <f t="shared" si="696"/>
        <v>132954209001.11415</v>
      </c>
      <c r="GI163" s="99">
        <f t="shared" si="696"/>
        <v>91803175913.998199</v>
      </c>
      <c r="GJ163" s="99">
        <f t="shared" si="696"/>
        <v>38407241905.18837</v>
      </c>
      <c r="GK163" s="99">
        <f t="shared" si="696"/>
        <v>0</v>
      </c>
      <c r="GL163" s="99">
        <f t="shared" si="696"/>
        <v>36195301820.374237</v>
      </c>
      <c r="GM163" s="99">
        <f t="shared" si="696"/>
        <v>40034732612.324989</v>
      </c>
      <c r="GN163" s="99">
        <f t="shared" si="696"/>
        <v>34192887030.082275</v>
      </c>
      <c r="GO163" s="99">
        <f t="shared" si="696"/>
        <v>43872938281.264969</v>
      </c>
      <c r="GP163" s="99">
        <f t="shared" si="696"/>
        <v>20947956628.202137</v>
      </c>
      <c r="GQ163" s="99" t="e">
        <f t="shared" si="696"/>
        <v>#DIV/0!</v>
      </c>
      <c r="GR163" s="99">
        <f t="shared" si="696"/>
        <v>15979134374446.672</v>
      </c>
      <c r="GS163" s="99">
        <f t="shared" si="696"/>
        <v>11684384356517.898</v>
      </c>
      <c r="GT163" s="99">
        <f t="shared" si="696"/>
        <v>18567245883915.27</v>
      </c>
      <c r="GU163" s="99"/>
      <c r="GV163" s="99">
        <f t="shared" ref="GV163:JK163" si="697">(GV140*6.022E+23)/(232*1000000000)</f>
        <v>32861346009.995399</v>
      </c>
      <c r="GW163" s="99">
        <f t="shared" si="697"/>
        <v>-711327830.34274459</v>
      </c>
      <c r="GX163" s="99">
        <f t="shared" si="697"/>
        <v>48036382627.439728</v>
      </c>
      <c r="GY163" s="99">
        <f t="shared" si="697"/>
        <v>10871135620.316212</v>
      </c>
      <c r="GZ163" s="99">
        <f t="shared" si="697"/>
        <v>1238248797.6602802</v>
      </c>
      <c r="HA163" s="99">
        <f t="shared" si="697"/>
        <v>11017651569.951342</v>
      </c>
      <c r="HB163" s="99">
        <f t="shared" si="697"/>
        <v>217477365723.06326</v>
      </c>
      <c r="HC163" s="99">
        <f t="shared" si="697"/>
        <v>71232373776.79068</v>
      </c>
      <c r="HD163" s="99">
        <f t="shared" si="697"/>
        <v>3397238623.9735155</v>
      </c>
      <c r="HE163" s="99">
        <f t="shared" si="697"/>
        <v>7908067669.5132236</v>
      </c>
      <c r="HF163" s="99">
        <f t="shared" si="697"/>
        <v>62557249848.741302</v>
      </c>
      <c r="HG163" s="99">
        <f t="shared" si="697"/>
        <v>702556701.38549674</v>
      </c>
      <c r="HH163" s="99">
        <f t="shared" si="697"/>
        <v>11975694979.100948</v>
      </c>
      <c r="HI163" s="99">
        <f t="shared" si="697"/>
        <v>28555953337.647591</v>
      </c>
      <c r="HJ163" s="99">
        <f t="shared" si="697"/>
        <v>48610989558.067764</v>
      </c>
      <c r="HK163" s="99">
        <f t="shared" si="697"/>
        <v>34623861994.12133</v>
      </c>
      <c r="HL163" s="99">
        <f t="shared" si="697"/>
        <v>6161545824.4486427</v>
      </c>
      <c r="HM163" s="99">
        <f t="shared" si="697"/>
        <v>52833081282.147423</v>
      </c>
      <c r="HN163" s="99">
        <f t="shared" si="697"/>
        <v>13968296474.755518</v>
      </c>
      <c r="HO163" s="99">
        <f t="shared" si="697"/>
        <v>17826513708.177727</v>
      </c>
      <c r="HP163" s="99">
        <f t="shared" si="697"/>
        <v>18111734669.580662</v>
      </c>
      <c r="HQ163" s="99">
        <f t="shared" si="697"/>
        <v>25653349102.078018</v>
      </c>
      <c r="HR163" s="99">
        <f t="shared" si="697"/>
        <v>19710218737.843472</v>
      </c>
      <c r="HS163" s="99">
        <f t="shared" si="697"/>
        <v>44258343587.691895</v>
      </c>
      <c r="HT163" s="99"/>
      <c r="HU163" s="99">
        <f t="shared" si="697"/>
        <v>18304478458.200714</v>
      </c>
      <c r="HV163" s="99">
        <f t="shared" si="697"/>
        <v>646015094.50440693</v>
      </c>
      <c r="HW163" s="99">
        <f t="shared" si="697"/>
        <v>4622471229.6181173</v>
      </c>
      <c r="HX163" s="99">
        <f t="shared" si="697"/>
        <v>30416836989.500408</v>
      </c>
      <c r="HY163" s="99">
        <f t="shared" si="697"/>
        <v>20136373215.419392</v>
      </c>
      <c r="HZ163" s="99">
        <f t="shared" si="697"/>
        <v>13157516392.399624</v>
      </c>
      <c r="IA163" s="99">
        <f t="shared" si="697"/>
        <v>18789491250.045059</v>
      </c>
      <c r="IB163" s="99">
        <f t="shared" si="697"/>
        <v>192937740707.53864</v>
      </c>
      <c r="IC163" s="99">
        <f t="shared" si="697"/>
        <v>6028740495.8343067</v>
      </c>
      <c r="ID163" s="99">
        <f t="shared" si="697"/>
        <v>11916744878.201138</v>
      </c>
      <c r="IE163" s="99">
        <f t="shared" si="697"/>
        <v>13237829717.507318</v>
      </c>
      <c r="IF163" s="99">
        <f t="shared" si="697"/>
        <v>60005979409.475174</v>
      </c>
      <c r="IG163" s="99">
        <f t="shared" si="697"/>
        <v>16368891014.773664</v>
      </c>
      <c r="IH163" s="99">
        <f t="shared" si="697"/>
        <v>21833405027.618816</v>
      </c>
      <c r="II163" s="99">
        <f t="shared" si="697"/>
        <v>25142994397.645523</v>
      </c>
      <c r="IJ163" s="99">
        <f t="shared" si="697"/>
        <v>-1193401869.6340845</v>
      </c>
      <c r="IK163" s="99">
        <f t="shared" si="697"/>
        <v>27443077130.27626</v>
      </c>
      <c r="IL163" s="99">
        <f t="shared" si="697"/>
        <v>-1895518400.1863804</v>
      </c>
      <c r="IM163" s="99">
        <f t="shared" si="697"/>
        <v>40635257718.239395</v>
      </c>
      <c r="IN163" s="99">
        <f t="shared" si="697"/>
        <v>24066795479.612366</v>
      </c>
      <c r="IO163" s="99">
        <f t="shared" si="697"/>
        <v>42318810165.331024</v>
      </c>
      <c r="IP163" s="99">
        <f t="shared" si="697"/>
        <v>5224727637.8307343</v>
      </c>
      <c r="IQ163" s="99">
        <f t="shared" si="697"/>
        <v>15118995870.75424</v>
      </c>
      <c r="IR163" s="99">
        <f t="shared" si="697"/>
        <v>23301542986.198387</v>
      </c>
      <c r="IS163" s="99"/>
      <c r="IT163" s="99">
        <f t="shared" si="697"/>
        <v>225983398779.23718</v>
      </c>
      <c r="IU163" s="99">
        <f t="shared" si="697"/>
        <v>26124005459.205414</v>
      </c>
      <c r="IV163" s="99">
        <f t="shared" si="697"/>
        <v>54268963982.759926</v>
      </c>
      <c r="IW163" s="99" t="e">
        <f t="shared" si="697"/>
        <v>#DIV/0!</v>
      </c>
      <c r="IX163" s="99">
        <f t="shared" si="697"/>
        <v>39708203965.405396</v>
      </c>
      <c r="IY163" s="99">
        <f t="shared" si="697"/>
        <v>94355349746.135178</v>
      </c>
      <c r="IZ163" s="99">
        <f>(IZ140*6.022E+23)/(232*1000000000)</f>
        <v>135290439005.59972</v>
      </c>
      <c r="JA163" s="99">
        <f>(JA140*6.022E+23)/(232*1000000000)</f>
        <v>101710572291.50365</v>
      </c>
      <c r="JB163" s="99"/>
      <c r="JC163" s="99">
        <f t="shared" si="697"/>
        <v>5619740191679.8516</v>
      </c>
      <c r="JD163" s="99">
        <f t="shared" si="697"/>
        <v>12836440540073.289</v>
      </c>
      <c r="JE163" s="99">
        <f t="shared" si="697"/>
        <v>12509191828742.564</v>
      </c>
      <c r="JF163" s="99" t="e">
        <f t="shared" si="697"/>
        <v>#DIV/0!</v>
      </c>
      <c r="JG163" s="99" t="e">
        <f t="shared" si="697"/>
        <v>#DIV/0!</v>
      </c>
      <c r="JH163" s="99">
        <f t="shared" si="697"/>
        <v>553753735091.1665</v>
      </c>
      <c r="JI163" s="99">
        <f t="shared" si="697"/>
        <v>266159762045.96561</v>
      </c>
      <c r="JJ163" s="99">
        <f t="shared" si="697"/>
        <v>818059190362.49829</v>
      </c>
      <c r="JK163" s="99">
        <f t="shared" si="697"/>
        <v>592264478666.25867</v>
      </c>
      <c r="JL163" s="99">
        <f t="shared" ref="JL163:LW163" si="698">(JL140*6.022E+23)/(232*1000000000)</f>
        <v>531038155914.64984</v>
      </c>
      <c r="JM163" s="99" t="e">
        <f t="shared" si="698"/>
        <v>#DIV/0!</v>
      </c>
      <c r="JN163" s="99">
        <f t="shared" si="698"/>
        <v>488670881068.44171</v>
      </c>
      <c r="JO163" s="99">
        <f t="shared" si="698"/>
        <v>61848094813.410072</v>
      </c>
      <c r="JP163" s="99">
        <f t="shared" si="698"/>
        <v>301395214248.02905</v>
      </c>
      <c r="JQ163" s="99">
        <f t="shared" si="698"/>
        <v>48665818882.444626</v>
      </c>
      <c r="JR163" s="99">
        <f t="shared" si="698"/>
        <v>34836690400.724014</v>
      </c>
      <c r="JS163" s="99" t="e">
        <f t="shared" si="698"/>
        <v>#DIV/0!</v>
      </c>
      <c r="JT163" s="99">
        <f t="shared" si="698"/>
        <v>37416492294.467606</v>
      </c>
      <c r="JU163" s="99">
        <f t="shared" si="698"/>
        <v>50666444939.741226</v>
      </c>
      <c r="JV163" s="99">
        <f t="shared" si="698"/>
        <v>46667767613.790413</v>
      </c>
      <c r="JW163" s="99">
        <f t="shared" si="698"/>
        <v>48930039866.691345</v>
      </c>
      <c r="JX163" s="99" t="e">
        <f t="shared" si="698"/>
        <v>#DIV/0!</v>
      </c>
      <c r="JY163" s="99">
        <f t="shared" si="698"/>
        <v>149751204221.24283</v>
      </c>
      <c r="JZ163" s="99">
        <f t="shared" si="698"/>
        <v>708491885778.80872</v>
      </c>
      <c r="KA163" s="99">
        <f t="shared" si="698"/>
        <v>404969378946.73181</v>
      </c>
      <c r="KB163" s="99">
        <f t="shared" si="698"/>
        <v>714546767246.28601</v>
      </c>
      <c r="KC163" s="99"/>
      <c r="KD163" s="99"/>
      <c r="KE163" s="99">
        <f t="shared" si="698"/>
        <v>83368682358.839493</v>
      </c>
      <c r="KF163" s="99">
        <f t="shared" si="698"/>
        <v>91416124460.4673</v>
      </c>
      <c r="KG163" s="99"/>
      <c r="KH163" s="99"/>
      <c r="KI163" s="99">
        <f t="shared" si="698"/>
        <v>1097280878537.5995</v>
      </c>
      <c r="KJ163" s="99" t="e">
        <f t="shared" si="698"/>
        <v>#DIV/0!</v>
      </c>
      <c r="KK163" s="99">
        <f t="shared" si="698"/>
        <v>92340512922171.016</v>
      </c>
      <c r="KL163" s="99">
        <f t="shared" si="698"/>
        <v>36593056236076.703</v>
      </c>
      <c r="KM163" s="99" t="e">
        <f t="shared" si="698"/>
        <v>#DIV/0!</v>
      </c>
      <c r="KN163" s="99" t="e">
        <f t="shared" si="698"/>
        <v>#DIV/0!</v>
      </c>
      <c r="KO163" s="99" t="e">
        <f t="shared" si="698"/>
        <v>#DIV/0!</v>
      </c>
      <c r="KP163" s="99"/>
      <c r="KQ163" s="99">
        <f t="shared" si="698"/>
        <v>14464507609.812962</v>
      </c>
      <c r="KR163" s="99">
        <f t="shared" si="698"/>
        <v>64594443326.704742</v>
      </c>
      <c r="KS163" s="99">
        <f t="shared" si="698"/>
        <v>5091428651.2150126</v>
      </c>
      <c r="KT163" s="99">
        <f t="shared" si="698"/>
        <v>236022957974.23688</v>
      </c>
      <c r="KU163" s="99">
        <f t="shared" si="698"/>
        <v>34738656925.690613</v>
      </c>
      <c r="KV163" s="99">
        <f t="shared" si="698"/>
        <v>32054925252.568707</v>
      </c>
      <c r="KW163" s="99">
        <f t="shared" si="698"/>
        <v>8252354590.1567049</v>
      </c>
      <c r="KX163" s="99">
        <f t="shared" si="698"/>
        <v>13597659818.755892</v>
      </c>
      <c r="KY163" s="99">
        <f t="shared" si="698"/>
        <v>391154956584.66199</v>
      </c>
      <c r="KZ163" s="99">
        <f t="shared" si="698"/>
        <v>2890152317.153018</v>
      </c>
      <c r="LA163" s="99">
        <f t="shared" si="698"/>
        <v>59820542473.109749</v>
      </c>
      <c r="LB163" s="99">
        <f t="shared" si="698"/>
        <v>10272083462.759548</v>
      </c>
      <c r="LC163" s="99">
        <f t="shared" si="698"/>
        <v>17228776133.486328</v>
      </c>
      <c r="LD163" s="99">
        <f t="shared" si="698"/>
        <v>25613961882.965328</v>
      </c>
      <c r="LE163" s="99">
        <f t="shared" si="698"/>
        <v>6570465507.8820333</v>
      </c>
      <c r="LF163" s="99">
        <f t="shared" si="698"/>
        <v>9025294786.9260159</v>
      </c>
      <c r="LG163" s="99">
        <f t="shared" si="698"/>
        <v>37641128500.100235</v>
      </c>
      <c r="LH163" s="99">
        <f t="shared" si="698"/>
        <v>74399889019.495026</v>
      </c>
      <c r="LI163" s="99">
        <f t="shared" si="698"/>
        <v>13362280016.837971</v>
      </c>
      <c r="LJ163" s="99">
        <f t="shared" si="698"/>
        <v>10957504572.416246</v>
      </c>
      <c r="LK163" s="99" t="e">
        <f t="shared" si="698"/>
        <v>#DIV/0!</v>
      </c>
      <c r="LL163" s="99">
        <f t="shared" si="698"/>
        <v>15593305411250.086</v>
      </c>
      <c r="LM163" s="99">
        <f t="shared" si="698"/>
        <v>9226772264363.9043</v>
      </c>
      <c r="LN163" s="99"/>
      <c r="LO163" s="99">
        <f t="shared" ref="LO163" si="699">(LO140*6.022E+23)/(232*1000000000)</f>
        <v>15069790807.109213</v>
      </c>
      <c r="LP163" s="99">
        <f t="shared" si="698"/>
        <v>46382132849.203026</v>
      </c>
      <c r="LQ163" s="99"/>
      <c r="LR163" s="99">
        <f t="shared" si="698"/>
        <v>40219764013.259995</v>
      </c>
      <c r="LS163" s="99">
        <f t="shared" si="698"/>
        <v>50714556872.192047</v>
      </c>
      <c r="LT163" s="99">
        <f t="shared" si="698"/>
        <v>28554493110.581928</v>
      </c>
      <c r="LU163" s="99">
        <f t="shared" si="698"/>
        <v>48117008550.631523</v>
      </c>
      <c r="LV163" s="99">
        <f t="shared" si="698"/>
        <v>36597026115.151024</v>
      </c>
      <c r="LW163" s="99" t="e">
        <f t="shared" si="698"/>
        <v>#DIV/0!</v>
      </c>
      <c r="LX163" s="99">
        <f t="shared" ref="LX163:OI163" si="700">(LX140*6.022E+23)/(232*1000000000)</f>
        <v>243840652331.7641</v>
      </c>
      <c r="LY163" s="99">
        <f t="shared" si="700"/>
        <v>141539950455.10345</v>
      </c>
      <c r="LZ163" s="99">
        <f t="shared" si="700"/>
        <v>139028453914.11014</v>
      </c>
      <c r="MA163" s="99">
        <f t="shared" si="700"/>
        <v>72052514155.925995</v>
      </c>
      <c r="MB163" s="99">
        <f t="shared" si="700"/>
        <v>61726323806.754158</v>
      </c>
      <c r="MC163" s="99" t="e">
        <f t="shared" si="700"/>
        <v>#DIV/0!</v>
      </c>
      <c r="MD163" s="99">
        <f t="shared" si="700"/>
        <v>171559440393.92752</v>
      </c>
      <c r="ME163" s="99">
        <f t="shared" si="700"/>
        <v>232410921567.69003</v>
      </c>
      <c r="MF163" s="99">
        <f t="shared" si="700"/>
        <v>112690534295.49994</v>
      </c>
      <c r="MG163" s="99">
        <f t="shared" si="700"/>
        <v>136360419041.299</v>
      </c>
      <c r="MH163" s="99">
        <f t="shared" si="700"/>
        <v>140662657156.32809</v>
      </c>
      <c r="MI163" s="99" t="e">
        <f t="shared" si="700"/>
        <v>#DIV/0!</v>
      </c>
      <c r="MJ163" s="99">
        <f t="shared" si="700"/>
        <v>200712136702.02182</v>
      </c>
      <c r="MK163" s="99">
        <f t="shared" si="700"/>
        <v>134480811390.24603</v>
      </c>
      <c r="ML163" s="99">
        <f t="shared" si="700"/>
        <v>69313590695.819122</v>
      </c>
      <c r="MM163" s="99">
        <f t="shared" si="700"/>
        <v>62799852748.633636</v>
      </c>
      <c r="MN163" s="99">
        <f t="shared" si="700"/>
        <v>87920094714.167023</v>
      </c>
      <c r="MO163" s="99" t="e">
        <f t="shared" si="700"/>
        <v>#DIV/0!</v>
      </c>
      <c r="MP163" s="99">
        <f t="shared" si="700"/>
        <v>62500404593.441582</v>
      </c>
      <c r="MQ163" s="99">
        <f t="shared" si="700"/>
        <v>56466870461.158539</v>
      </c>
      <c r="MR163" s="99">
        <f t="shared" si="700"/>
        <v>25654859737.88044</v>
      </c>
      <c r="MS163" s="99">
        <f t="shared" si="700"/>
        <v>17092317677.588709</v>
      </c>
      <c r="MT163" s="99">
        <f t="shared" si="700"/>
        <v>79781104221.761429</v>
      </c>
      <c r="MU163" s="99" t="e">
        <f t="shared" si="700"/>
        <v>#DIV/0!</v>
      </c>
      <c r="MV163" s="99">
        <f t="shared" si="700"/>
        <v>51512429959.745804</v>
      </c>
      <c r="MW163" s="99">
        <f t="shared" si="700"/>
        <v>19525015183.077953</v>
      </c>
      <c r="MX163" s="99">
        <f t="shared" si="700"/>
        <v>84727632374.585068</v>
      </c>
      <c r="MY163" s="99">
        <f t="shared" si="700"/>
        <v>149947944397.17874</v>
      </c>
      <c r="MZ163" s="99">
        <f t="shared" si="700"/>
        <v>26316816243.210178</v>
      </c>
      <c r="NA163" s="99" t="e">
        <f t="shared" si="700"/>
        <v>#DIV/0!</v>
      </c>
      <c r="NB163" s="99">
        <f t="shared" si="700"/>
        <v>29201637522.802162</v>
      </c>
      <c r="NC163" s="99">
        <f t="shared" si="700"/>
        <v>61817456997.076721</v>
      </c>
      <c r="ND163" s="99">
        <f t="shared" si="700"/>
        <v>42090179897.516594</v>
      </c>
      <c r="NE163" s="99">
        <f t="shared" si="700"/>
        <v>18760875056.941132</v>
      </c>
      <c r="NF163" s="99">
        <f t="shared" si="700"/>
        <v>59332694574.442009</v>
      </c>
      <c r="NG163" s="99" t="e">
        <f t="shared" si="700"/>
        <v>#DIV/0!</v>
      </c>
      <c r="NH163" s="99">
        <f t="shared" si="700"/>
        <v>91153948964.518738</v>
      </c>
      <c r="NI163" s="99">
        <f t="shared" si="700"/>
        <v>71940320617.670914</v>
      </c>
      <c r="NJ163" s="99" t="e">
        <f t="shared" si="700"/>
        <v>#DIV/0!</v>
      </c>
      <c r="NK163" s="99">
        <f t="shared" si="700"/>
        <v>162352547937.28699</v>
      </c>
      <c r="NL163" s="99">
        <f t="shared" si="700"/>
        <v>122863970535.54608</v>
      </c>
      <c r="NM163" s="99">
        <f t="shared" si="700"/>
        <v>25333223467.413101</v>
      </c>
      <c r="NN163" s="99">
        <f t="shared" si="700"/>
        <v>28462330766.157993</v>
      </c>
      <c r="NO163" s="99">
        <f t="shared" si="700"/>
        <v>22900390361.895531</v>
      </c>
      <c r="NP163" s="99" t="e">
        <f t="shared" si="700"/>
        <v>#DIV/0!</v>
      </c>
      <c r="NQ163" s="99">
        <f t="shared" si="700"/>
        <v>183186124591.6973</v>
      </c>
      <c r="NR163" s="99">
        <f t="shared" si="700"/>
        <v>111497309899.57457</v>
      </c>
      <c r="NS163" s="99">
        <f t="shared" si="700"/>
        <v>64960170373.244743</v>
      </c>
      <c r="NT163" s="99">
        <f t="shared" si="700"/>
        <v>38505422779.3489</v>
      </c>
      <c r="NU163" s="99">
        <f t="shared" si="700"/>
        <v>86508092813.769257</v>
      </c>
      <c r="NV163" s="99" t="e">
        <f t="shared" si="700"/>
        <v>#DIV/0!</v>
      </c>
      <c r="NW163" s="99">
        <f t="shared" si="700"/>
        <v>141281223563.87207</v>
      </c>
      <c r="NX163" s="99">
        <f t="shared" si="700"/>
        <v>212535255539.69202</v>
      </c>
      <c r="NY163" s="99">
        <f t="shared" si="700"/>
        <v>24583392772.413239</v>
      </c>
      <c r="NZ163" s="99">
        <f t="shared" si="700"/>
        <v>281488418475.82324</v>
      </c>
      <c r="OA163" s="99">
        <f t="shared" si="700"/>
        <v>206635974154.71765</v>
      </c>
      <c r="OB163" s="99" t="e">
        <f t="shared" si="700"/>
        <v>#DIV/0!</v>
      </c>
      <c r="OC163" s="99">
        <f t="shared" si="700"/>
        <v>487526404604.83813</v>
      </c>
      <c r="OD163" s="99">
        <f t="shared" si="700"/>
        <v>51027324064.776054</v>
      </c>
      <c r="OE163" s="99">
        <f t="shared" si="700"/>
        <v>113457837202.0182</v>
      </c>
      <c r="OF163" s="99">
        <f t="shared" si="700"/>
        <v>45869105434.61834</v>
      </c>
      <c r="OG163" s="99" t="e">
        <f t="shared" si="700"/>
        <v>#DIV/0!</v>
      </c>
      <c r="OH163" s="99">
        <f t="shared" si="700"/>
        <v>26074647284.052719</v>
      </c>
      <c r="OI163" s="99">
        <f t="shared" si="700"/>
        <v>143884166190.35297</v>
      </c>
      <c r="OJ163" s="99" t="e">
        <f t="shared" ref="OJ163:OY163" si="701">(OJ140*6.022E+23)/(232*1000000000)</f>
        <v>#DIV/0!</v>
      </c>
      <c r="OK163" s="99">
        <f t="shared" si="701"/>
        <v>9736318209.6330299</v>
      </c>
      <c r="OL163" s="99">
        <f t="shared" si="701"/>
        <v>15151667400.002411</v>
      </c>
      <c r="OM163" s="99" t="e">
        <f t="shared" si="701"/>
        <v>#DIV/0!</v>
      </c>
      <c r="ON163" s="99">
        <f t="shared" si="701"/>
        <v>13855270938.273905</v>
      </c>
      <c r="OO163" s="99">
        <f t="shared" si="701"/>
        <v>21448369721.867031</v>
      </c>
      <c r="OP163" s="99" t="e">
        <f t="shared" si="701"/>
        <v>#DIV/0!</v>
      </c>
      <c r="OQ163" s="99">
        <f t="shared" si="701"/>
        <v>113595616633433.45</v>
      </c>
      <c r="OR163" s="99">
        <f t="shared" si="701"/>
        <v>319590320546334.62</v>
      </c>
      <c r="OS163" s="99" t="e">
        <f t="shared" si="701"/>
        <v>#DIV/0!</v>
      </c>
      <c r="OT163" s="99" t="e">
        <f t="shared" si="701"/>
        <v>#DIV/0!</v>
      </c>
      <c r="OU163" s="99">
        <f t="shared" si="701"/>
        <v>25851220383974.535</v>
      </c>
      <c r="OV163" s="99" t="e">
        <f t="shared" si="701"/>
        <v>#DIV/0!</v>
      </c>
      <c r="OW163" s="99" t="e">
        <f t="shared" si="701"/>
        <v>#DIV/0!</v>
      </c>
      <c r="OX163" s="99" t="e">
        <f t="shared" si="701"/>
        <v>#DIV/0!</v>
      </c>
      <c r="OY163" s="99" t="e">
        <f t="shared" si="701"/>
        <v>#DIV/0!</v>
      </c>
    </row>
    <row r="164" spans="1:415">
      <c r="A164" s="87" t="s">
        <v>58</v>
      </c>
      <c r="B164" s="87"/>
      <c r="C164" s="87"/>
      <c r="D164" s="99">
        <f>(D151*6.022E+23)/(147*1000000000)</f>
        <v>-2736222212217.6953</v>
      </c>
      <c r="E164" s="99">
        <f t="shared" ref="E164:BP164" si="702">(E151*6.022E+23)/(147*1000000000)</f>
        <v>-3625912095904.5737</v>
      </c>
      <c r="F164" s="99" t="e">
        <f t="shared" si="702"/>
        <v>#DIV/0!</v>
      </c>
      <c r="G164" s="99" t="e">
        <f t="shared" si="702"/>
        <v>#DIV/0!</v>
      </c>
      <c r="H164" s="99" t="e">
        <f t="shared" si="702"/>
        <v>#DIV/0!</v>
      </c>
      <c r="I164" s="99" t="e">
        <f t="shared" si="702"/>
        <v>#DIV/0!</v>
      </c>
      <c r="J164" s="99" t="e">
        <f t="shared" si="702"/>
        <v>#DIV/0!</v>
      </c>
      <c r="K164" s="99" t="e">
        <f t="shared" si="702"/>
        <v>#DIV/0!</v>
      </c>
      <c r="L164" s="99" t="e">
        <f t="shared" si="702"/>
        <v>#DIV/0!</v>
      </c>
      <c r="M164" s="99" t="e">
        <f t="shared" si="702"/>
        <v>#DIV/0!</v>
      </c>
      <c r="N164" s="99" t="e">
        <f t="shared" si="702"/>
        <v>#DIV/0!</v>
      </c>
      <c r="O164" s="99">
        <f t="shared" si="702"/>
        <v>-92173469387.755096</v>
      </c>
      <c r="P164" s="99">
        <f t="shared" si="702"/>
        <v>-92173469387.755096</v>
      </c>
      <c r="Q164" s="99" t="e">
        <f t="shared" si="702"/>
        <v>#DIV/0!</v>
      </c>
      <c r="R164" s="99" t="e">
        <f t="shared" si="702"/>
        <v>#DIV/0!</v>
      </c>
      <c r="S164" s="99">
        <f t="shared" si="702"/>
        <v>-92173469387.755096</v>
      </c>
      <c r="T164" s="99"/>
      <c r="U164" s="99"/>
      <c r="V164" s="99">
        <f t="shared" si="702"/>
        <v>1254576815528.8767</v>
      </c>
      <c r="W164" s="99">
        <f t="shared" si="702"/>
        <v>1342519363368.5095</v>
      </c>
      <c r="X164" s="99">
        <f t="shared" si="702"/>
        <v>800677843144.07617</v>
      </c>
      <c r="Y164" s="99">
        <f t="shared" si="702"/>
        <v>1900909599145.8704</v>
      </c>
      <c r="Z164" s="99">
        <f t="shared" si="702"/>
        <v>1209826229439.9985</v>
      </c>
      <c r="AA164" s="99"/>
      <c r="AB164" s="99">
        <f t="shared" si="702"/>
        <v>576093492653.61938</v>
      </c>
      <c r="AC164" s="99">
        <f t="shared" si="702"/>
        <v>1030535227186.182</v>
      </c>
      <c r="AD164" s="99">
        <f t="shared" si="702"/>
        <v>452128267250.40088</v>
      </c>
      <c r="AE164" s="99">
        <f t="shared" si="702"/>
        <v>454908139607.6012</v>
      </c>
      <c r="AF164" s="99">
        <f t="shared" si="702"/>
        <v>200805855989.0322</v>
      </c>
      <c r="AG164" s="99"/>
      <c r="AH164" s="99">
        <f t="shared" si="702"/>
        <v>212458709715.0741</v>
      </c>
      <c r="AI164" s="99">
        <f t="shared" si="702"/>
        <v>3469829804.8508859</v>
      </c>
      <c r="AJ164" s="99">
        <f t="shared" si="702"/>
        <v>6273342754.1632328</v>
      </c>
      <c r="AK164" s="99">
        <f t="shared" si="702"/>
        <v>192376904450.7709</v>
      </c>
      <c r="AL164" s="99">
        <f t="shared" si="702"/>
        <v>43359650998.015869</v>
      </c>
      <c r="AM164" s="99"/>
      <c r="AN164" s="99">
        <f t="shared" si="702"/>
        <v>1138077795089.564</v>
      </c>
      <c r="AO164" s="99">
        <f t="shared" si="702"/>
        <v>1722146031603.0789</v>
      </c>
      <c r="AP164" s="99">
        <f t="shared" si="702"/>
        <v>1317175861427.1628</v>
      </c>
      <c r="AQ164" s="99">
        <f t="shared" si="702"/>
        <v>1079933180721.5504</v>
      </c>
      <c r="AR164" s="99" t="e">
        <f t="shared" si="702"/>
        <v>#DIV/0!</v>
      </c>
      <c r="AS164" s="99"/>
      <c r="AT164" s="99">
        <f t="shared" si="702"/>
        <v>1077941469797.3722</v>
      </c>
      <c r="AU164" s="99">
        <f t="shared" si="702"/>
        <v>1061981988940.6055</v>
      </c>
      <c r="AV164" s="99">
        <f t="shared" si="702"/>
        <v>668010007459.03418</v>
      </c>
      <c r="AW164" s="99">
        <f t="shared" si="702"/>
        <v>2643096645438.082</v>
      </c>
      <c r="AX164" s="99">
        <f t="shared" si="702"/>
        <v>1915969289725.1831</v>
      </c>
      <c r="AY164" s="99"/>
      <c r="AZ164" s="99">
        <f t="shared" si="702"/>
        <v>665835672728.96558</v>
      </c>
      <c r="BA164" s="99">
        <f t="shared" si="702"/>
        <v>417400648014.20093</v>
      </c>
      <c r="BB164" s="99" t="e">
        <f t="shared" si="702"/>
        <v>#DIV/0!</v>
      </c>
      <c r="BC164" s="99">
        <f t="shared" si="702"/>
        <v>683775585295.71509</v>
      </c>
      <c r="BD164" s="99"/>
      <c r="BE164" s="99">
        <f t="shared" si="702"/>
        <v>255475260393.1622</v>
      </c>
      <c r="BF164" s="99">
        <f t="shared" si="702"/>
        <v>278931055368.96143</v>
      </c>
      <c r="BG164" s="99">
        <f t="shared" si="702"/>
        <v>158273700501.76138</v>
      </c>
      <c r="BH164" s="99">
        <f t="shared" si="702"/>
        <v>203743738437.04947</v>
      </c>
      <c r="BI164" s="99"/>
      <c r="BJ164" s="99">
        <f t="shared" si="702"/>
        <v>470528676560.17902</v>
      </c>
      <c r="BK164" s="99">
        <f t="shared" si="702"/>
        <v>131529373152.20923</v>
      </c>
      <c r="BL164" s="99">
        <f t="shared" si="702"/>
        <v>402180823406.97742</v>
      </c>
      <c r="BM164" s="99">
        <f t="shared" si="702"/>
        <v>255511746501.97418</v>
      </c>
      <c r="BN164" s="99"/>
      <c r="BO164" s="99" t="e">
        <f t="shared" si="702"/>
        <v>#DIV/0!</v>
      </c>
      <c r="BP164" s="99" t="e">
        <f t="shared" si="702"/>
        <v>#DIV/0!</v>
      </c>
      <c r="BQ164" s="99">
        <f t="shared" ref="BQ164:BR164" si="703">(BQ151*6.022E+23)/(147*1000000000)</f>
        <v>2037210740655.5859</v>
      </c>
      <c r="BR164" s="99">
        <f t="shared" si="703"/>
        <v>981987677531.78369</v>
      </c>
      <c r="BS164" s="99"/>
      <c r="BT164" s="99">
        <f t="shared" ref="BT164:EH164" si="704">(BT151*6.022E+23)/(147*1000000000)</f>
        <v>586745200769.15967</v>
      </c>
      <c r="BU164" s="99">
        <f t="shared" si="704"/>
        <v>157790190020.88602</v>
      </c>
      <c r="BV164" s="99">
        <f t="shared" si="704"/>
        <v>132172788801.78856</v>
      </c>
      <c r="BW164" s="99"/>
      <c r="BX164" s="99" t="e">
        <f t="shared" si="704"/>
        <v>#DIV/0!</v>
      </c>
      <c r="BY164" s="99"/>
      <c r="BZ164" s="99">
        <f t="shared" si="704"/>
        <v>94674589991.920837</v>
      </c>
      <c r="CA164" s="99">
        <f t="shared" si="704"/>
        <v>-29113139808.488125</v>
      </c>
      <c r="CB164" s="99">
        <f t="shared" si="704"/>
        <v>-52869996873.748764</v>
      </c>
      <c r="CC164" s="99">
        <f>(CC151*6.022E+23)/(147*1000000000)</f>
        <v>-80299433973.100494</v>
      </c>
      <c r="CD164" s="99">
        <f>(CD151*6.022E+23)/(147*1000000000)</f>
        <v>-68892229447.48848</v>
      </c>
      <c r="CE164" s="99">
        <f>(CE151*6.022E+23)/(147*1000000000)</f>
        <v>221211278611.60806</v>
      </c>
      <c r="CF164" s="99"/>
      <c r="CG164" s="99">
        <f t="shared" si="704"/>
        <v>137806692029.51096</v>
      </c>
      <c r="CH164" s="99"/>
      <c r="CI164" s="99">
        <f>(CI151*6.022E+23)/(147*1000000000)</f>
        <v>697115553114.55847</v>
      </c>
      <c r="CJ164" s="99"/>
      <c r="CK164" s="99">
        <f>(CK151*6.022E+23)/(147*1000000000)</f>
        <v>-1234299207842.6702</v>
      </c>
      <c r="CL164" s="99">
        <f>(CL151*6.022E+23)/(147*1000000000)</f>
        <v>-31173252134.526043</v>
      </c>
      <c r="CM164" s="99">
        <f t="shared" si="704"/>
        <v>-72742581365.779999</v>
      </c>
      <c r="CN164" s="99" t="e">
        <f t="shared" si="704"/>
        <v>#DIV/0!</v>
      </c>
      <c r="CO164" s="99">
        <f t="shared" si="704"/>
        <v>1929257065545.3975</v>
      </c>
      <c r="CP164" s="99">
        <f t="shared" si="704"/>
        <v>2904614806439.0532</v>
      </c>
      <c r="CQ164" s="99">
        <f t="shared" si="704"/>
        <v>2811358999993.3745</v>
      </c>
      <c r="CR164" s="99" t="e">
        <f t="shared" si="704"/>
        <v>#DIV/0!</v>
      </c>
      <c r="CS164" s="99">
        <f t="shared" si="704"/>
        <v>0</v>
      </c>
      <c r="CT164" s="99">
        <f t="shared" si="704"/>
        <v>165318188869.66339</v>
      </c>
      <c r="CU164" s="99">
        <f t="shared" si="704"/>
        <v>695939049897.83411</v>
      </c>
      <c r="CV164" s="99">
        <f t="shared" si="704"/>
        <v>-82804368174.435364</v>
      </c>
      <c r="CW164" s="99">
        <f t="shared" si="704"/>
        <v>59222385361.088058</v>
      </c>
      <c r="CX164" s="99">
        <f t="shared" si="704"/>
        <v>129223781822.31007</v>
      </c>
      <c r="CY164" s="99">
        <f t="shared" si="704"/>
        <v>0</v>
      </c>
      <c r="CZ164" s="99">
        <f t="shared" si="704"/>
        <v>-47636864425.979012</v>
      </c>
      <c r="DA164" s="99">
        <f t="shared" si="704"/>
        <v>-10946214361.268568</v>
      </c>
      <c r="DB164" s="99">
        <f t="shared" si="704"/>
        <v>-53700391326.143333</v>
      </c>
      <c r="DC164" s="99" t="e">
        <f t="shared" si="704"/>
        <v>#DIV/0!</v>
      </c>
      <c r="DD164" s="99" t="e">
        <f t="shared" si="704"/>
        <v>#DIV/0!</v>
      </c>
      <c r="DE164" s="99">
        <f t="shared" si="704"/>
        <v>0</v>
      </c>
      <c r="DF164" s="99">
        <f t="shared" si="704"/>
        <v>0</v>
      </c>
      <c r="DG164" s="99">
        <f t="shared" si="704"/>
        <v>-35185208153.075386</v>
      </c>
      <c r="DH164" s="99">
        <f t="shared" si="704"/>
        <v>-2927546775450.5068</v>
      </c>
      <c r="DI164" s="99">
        <f t="shared" si="704"/>
        <v>-6016662760151.9375</v>
      </c>
      <c r="DJ164" s="99">
        <f t="shared" si="704"/>
        <v>-23422800920.399544</v>
      </c>
      <c r="DK164" s="99">
        <f t="shared" si="704"/>
        <v>-47947659581.696487</v>
      </c>
      <c r="DL164" s="99">
        <f t="shared" si="704"/>
        <v>0</v>
      </c>
      <c r="DM164" s="99">
        <f t="shared" si="704"/>
        <v>268083685395.35764</v>
      </c>
      <c r="DN164" s="99">
        <f t="shared" si="704"/>
        <v>414399571372.65387</v>
      </c>
      <c r="DO164" s="99">
        <f t="shared" si="704"/>
        <v>234774735733.96439</v>
      </c>
      <c r="DP164" s="99">
        <f t="shared" si="704"/>
        <v>994566836276.69263</v>
      </c>
      <c r="DQ164" s="99">
        <f t="shared" si="704"/>
        <v>451566896761.67871</v>
      </c>
      <c r="DR164" s="99">
        <f t="shared" si="704"/>
        <v>0</v>
      </c>
      <c r="DS164" s="99">
        <f t="shared" si="704"/>
        <v>324546844331.45819</v>
      </c>
      <c r="DT164" s="99">
        <f t="shared" si="704"/>
        <v>108193384018.61696</v>
      </c>
      <c r="DU164" s="99">
        <f t="shared" si="704"/>
        <v>177426936466.98209</v>
      </c>
      <c r="DV164" s="99" t="e">
        <f t="shared" si="704"/>
        <v>#DIV/0!</v>
      </c>
      <c r="DW164" s="99">
        <f t="shared" si="704"/>
        <v>66269655439.231003</v>
      </c>
      <c r="DX164" s="99">
        <f t="shared" si="704"/>
        <v>0</v>
      </c>
      <c r="DY164" s="99" t="e">
        <f t="shared" si="704"/>
        <v>#DIV/0!</v>
      </c>
      <c r="DZ164" s="99">
        <f t="shared" si="704"/>
        <v>518604079839.96698</v>
      </c>
      <c r="EA164" s="99" t="e">
        <f t="shared" si="704"/>
        <v>#DIV/0!</v>
      </c>
      <c r="EB164" s="99">
        <f t="shared" si="704"/>
        <v>246500926457.32205</v>
      </c>
      <c r="EC164" s="99">
        <f t="shared" si="704"/>
        <v>538156409708.32788</v>
      </c>
      <c r="ED164" s="99">
        <f t="shared" si="704"/>
        <v>0</v>
      </c>
      <c r="EE164" s="99">
        <f t="shared" si="704"/>
        <v>43191178206.261925</v>
      </c>
      <c r="EF164" s="99">
        <f t="shared" si="704"/>
        <v>-58336051262.470184</v>
      </c>
      <c r="EG164" s="99">
        <f t="shared" si="704"/>
        <v>99592594852.355179</v>
      </c>
      <c r="EH164" s="99">
        <f t="shared" si="704"/>
        <v>137248475405.6664</v>
      </c>
      <c r="EI164" s="99">
        <f t="shared" ref="EI164:GT164" si="705">(EI151*6.022E+23)/(147*1000000000)</f>
        <v>124032050913.49776</v>
      </c>
      <c r="EJ164" s="99">
        <f t="shared" si="705"/>
        <v>0</v>
      </c>
      <c r="EK164" s="99" t="e">
        <f t="shared" si="705"/>
        <v>#DIV/0!</v>
      </c>
      <c r="EL164" s="99" t="e">
        <f t="shared" si="705"/>
        <v>#DIV/0!</v>
      </c>
      <c r="EM164" s="99">
        <f t="shared" si="705"/>
        <v>397441224742.42206</v>
      </c>
      <c r="EN164" s="99">
        <f t="shared" si="705"/>
        <v>243093836914.04019</v>
      </c>
      <c r="EO164" s="99">
        <f t="shared" si="705"/>
        <v>696663721989.2876</v>
      </c>
      <c r="EP164" s="99">
        <f t="shared" si="705"/>
        <v>0</v>
      </c>
      <c r="EQ164" s="99">
        <f t="shared" si="705"/>
        <v>175865376590.65231</v>
      </c>
      <c r="ER164" s="99" t="e">
        <f t="shared" si="705"/>
        <v>#DIV/0!</v>
      </c>
      <c r="ES164" s="99">
        <f t="shared" si="705"/>
        <v>208416279038.44507</v>
      </c>
      <c r="ET164" s="99" t="e">
        <f t="shared" si="705"/>
        <v>#DIV/0!</v>
      </c>
      <c r="EU164" s="99">
        <f t="shared" si="705"/>
        <v>383812564780.15234</v>
      </c>
      <c r="EV164" s="99">
        <f t="shared" si="705"/>
        <v>0</v>
      </c>
      <c r="EW164" s="99">
        <f t="shared" si="705"/>
        <v>162846401297.56366</v>
      </c>
      <c r="EX164" s="99">
        <f t="shared" si="705"/>
        <v>177690797757.89301</v>
      </c>
      <c r="EY164" s="99">
        <f t="shared" si="705"/>
        <v>34557766587.99942</v>
      </c>
      <c r="EZ164" s="99" t="e">
        <f t="shared" si="705"/>
        <v>#DIV/0!</v>
      </c>
      <c r="FA164" s="99">
        <f t="shared" si="705"/>
        <v>0</v>
      </c>
      <c r="FB164" s="99">
        <f t="shared" si="705"/>
        <v>0</v>
      </c>
      <c r="FC164" s="99">
        <f t="shared" si="705"/>
        <v>1152006340060.7183</v>
      </c>
      <c r="FD164" s="99">
        <f t="shared" si="705"/>
        <v>1714212227743.7422</v>
      </c>
      <c r="FE164" s="99">
        <f t="shared" si="705"/>
        <v>1085839232877.4473</v>
      </c>
      <c r="FF164" s="99" t="e">
        <f t="shared" si="705"/>
        <v>#DIV/0!</v>
      </c>
      <c r="FG164" s="99">
        <f t="shared" si="705"/>
        <v>0</v>
      </c>
      <c r="FH164" s="99">
        <f t="shared" si="705"/>
        <v>216685308480.26907</v>
      </c>
      <c r="FI164" s="99">
        <f t="shared" si="705"/>
        <v>181251643979.20126</v>
      </c>
      <c r="FJ164" s="99">
        <f t="shared" si="705"/>
        <v>180614058430.08536</v>
      </c>
      <c r="FK164" s="99">
        <f t="shared" si="705"/>
        <v>696717425969.21704</v>
      </c>
      <c r="FL164" s="99">
        <f t="shared" si="705"/>
        <v>437430524667.44983</v>
      </c>
      <c r="FM164" s="99">
        <f t="shared" si="705"/>
        <v>0</v>
      </c>
      <c r="FN164" s="99">
        <f t="shared" si="705"/>
        <v>342101426145.51685</v>
      </c>
      <c r="FO164" s="99">
        <f t="shared" si="705"/>
        <v>683292170585.65417</v>
      </c>
      <c r="FP164" s="99">
        <f t="shared" si="705"/>
        <v>763674059982.26392</v>
      </c>
      <c r="FQ164" s="99">
        <f t="shared" si="705"/>
        <v>27149325784.833153</v>
      </c>
      <c r="FR164" s="99">
        <f t="shared" si="705"/>
        <v>27431626932.524014</v>
      </c>
      <c r="FS164" s="99">
        <f t="shared" si="705"/>
        <v>0</v>
      </c>
      <c r="FT164" s="99">
        <f t="shared" si="705"/>
        <v>190650882328.61124</v>
      </c>
      <c r="FU164" s="99">
        <f t="shared" si="705"/>
        <v>173857093582.24442</v>
      </c>
      <c r="FV164" s="99" t="e">
        <f t="shared" si="705"/>
        <v>#DIV/0!</v>
      </c>
      <c r="FW164" s="99">
        <f t="shared" si="705"/>
        <v>115172347314.94209</v>
      </c>
      <c r="FX164" s="99">
        <f t="shared" si="705"/>
        <v>166175305115.83783</v>
      </c>
      <c r="FY164" s="99">
        <f t="shared" si="705"/>
        <v>0</v>
      </c>
      <c r="FZ164" s="99" t="e">
        <f t="shared" si="705"/>
        <v>#DIV/0!</v>
      </c>
      <c r="GA164" s="99" t="e">
        <f t="shared" si="705"/>
        <v>#DIV/0!</v>
      </c>
      <c r="GB164" s="99" t="e">
        <f t="shared" si="705"/>
        <v>#DIV/0!</v>
      </c>
      <c r="GC164" s="99" t="e">
        <f t="shared" si="705"/>
        <v>#DIV/0!</v>
      </c>
      <c r="GD164" s="99" t="e">
        <f t="shared" si="705"/>
        <v>#DIV/0!</v>
      </c>
      <c r="GE164" s="99">
        <f t="shared" si="705"/>
        <v>0</v>
      </c>
      <c r="GF164" s="99" t="e">
        <f t="shared" si="705"/>
        <v>#DIV/0!</v>
      </c>
      <c r="GG164" s="99" t="e">
        <f t="shared" si="705"/>
        <v>#DIV/0!</v>
      </c>
      <c r="GH164" s="99">
        <f t="shared" si="705"/>
        <v>116161215134.90825</v>
      </c>
      <c r="GI164" s="99" t="e">
        <f t="shared" si="705"/>
        <v>#DIV/0!</v>
      </c>
      <c r="GJ164" s="99">
        <f t="shared" si="705"/>
        <v>250692094831.76047</v>
      </c>
      <c r="GK164" s="99">
        <f t="shared" si="705"/>
        <v>0</v>
      </c>
      <c r="GL164" s="99">
        <f t="shared" si="705"/>
        <v>-29819565483.290359</v>
      </c>
      <c r="GM164" s="99">
        <f t="shared" si="705"/>
        <v>-42276086407.225662</v>
      </c>
      <c r="GN164" s="99">
        <f t="shared" si="705"/>
        <v>43638081893.861031</v>
      </c>
      <c r="GO164" s="99">
        <f t="shared" si="705"/>
        <v>-6080916406.9963665</v>
      </c>
      <c r="GP164" s="99">
        <f t="shared" si="705"/>
        <v>96803150366.695099</v>
      </c>
      <c r="GQ164" s="99" t="e">
        <f t="shared" si="705"/>
        <v>#DIV/0!</v>
      </c>
      <c r="GR164" s="99">
        <f t="shared" si="705"/>
        <v>2876676365607.0171</v>
      </c>
      <c r="GS164" s="99">
        <f t="shared" si="705"/>
        <v>2111764120072.7185</v>
      </c>
      <c r="GT164" s="99" t="e">
        <f t="shared" si="705"/>
        <v>#DIV/0!</v>
      </c>
      <c r="GU164" s="99"/>
      <c r="GV164" s="99">
        <f t="shared" ref="GV164:JK164" si="706">(GV151*6.022E+23)/(147*1000000000)</f>
        <v>463978250885.84814</v>
      </c>
      <c r="GW164" s="99">
        <f t="shared" si="706"/>
        <v>38963402576.320328</v>
      </c>
      <c r="GX164" s="99">
        <f t="shared" si="706"/>
        <v>268529023885.57169</v>
      </c>
      <c r="GY164" s="99">
        <f t="shared" si="706"/>
        <v>35026580299.8452</v>
      </c>
      <c r="GZ164" s="99">
        <f t="shared" si="706"/>
        <v>72946367372.022873</v>
      </c>
      <c r="HA164" s="99">
        <f t="shared" si="706"/>
        <v>154257031811.69144</v>
      </c>
      <c r="HB164" s="99">
        <f t="shared" si="706"/>
        <v>292451370842.16211</v>
      </c>
      <c r="HC164" s="99">
        <f t="shared" si="706"/>
        <v>110297962293.31941</v>
      </c>
      <c r="HD164" s="99">
        <f t="shared" si="706"/>
        <v>-25164757086.425858</v>
      </c>
      <c r="HE164" s="99">
        <f t="shared" si="706"/>
        <v>30855378059.721737</v>
      </c>
      <c r="HF164" s="99">
        <f t="shared" si="706"/>
        <v>105331147370.95973</v>
      </c>
      <c r="HG164" s="99">
        <f t="shared" si="706"/>
        <v>184013637623.96814</v>
      </c>
      <c r="HH164" s="99">
        <f t="shared" si="706"/>
        <v>236451926677.74936</v>
      </c>
      <c r="HI164" s="99">
        <f t="shared" si="706"/>
        <v>237879344080.13098</v>
      </c>
      <c r="HJ164" s="99">
        <f t="shared" si="706"/>
        <v>141962573679.44485</v>
      </c>
      <c r="HK164" s="99">
        <f t="shared" si="706"/>
        <v>74352156104.658264</v>
      </c>
      <c r="HL164" s="99">
        <f t="shared" si="706"/>
        <v>7779145948.7967911</v>
      </c>
      <c r="HM164" s="99">
        <f t="shared" si="706"/>
        <v>109801530826.1178</v>
      </c>
      <c r="HN164" s="99">
        <f t="shared" si="706"/>
        <v>40030680438.022423</v>
      </c>
      <c r="HO164" s="99">
        <f t="shared" si="706"/>
        <v>226421961067.28046</v>
      </c>
      <c r="HP164" s="99">
        <f t="shared" si="706"/>
        <v>76612171486.912903</v>
      </c>
      <c r="HQ164" s="99">
        <f t="shared" si="706"/>
        <v>96465667259.873138</v>
      </c>
      <c r="HR164" s="99">
        <f t="shared" si="706"/>
        <v>104768343581.32333</v>
      </c>
      <c r="HS164" s="99">
        <f t="shared" si="706"/>
        <v>60046099980.561554</v>
      </c>
      <c r="HT164" s="99"/>
      <c r="HU164" s="99">
        <f t="shared" si="706"/>
        <v>65571203365.546921</v>
      </c>
      <c r="HV164" s="99">
        <f t="shared" si="706"/>
        <v>2826324317.9425645</v>
      </c>
      <c r="HW164" s="99">
        <f t="shared" si="706"/>
        <v>-2224836335.9376411</v>
      </c>
      <c r="HX164" s="99">
        <f t="shared" si="706"/>
        <v>48366444152.211235</v>
      </c>
      <c r="HY164" s="99">
        <f t="shared" si="706"/>
        <v>191956842046.31244</v>
      </c>
      <c r="HZ164" s="99">
        <f t="shared" si="706"/>
        <v>194372543673.94986</v>
      </c>
      <c r="IA164" s="99">
        <f t="shared" si="706"/>
        <v>186798968525.06104</v>
      </c>
      <c r="IB164" s="99">
        <f t="shared" si="706"/>
        <v>356143973957.36719</v>
      </c>
      <c r="IC164" s="99">
        <f t="shared" si="706"/>
        <v>10360752149.341551</v>
      </c>
      <c r="ID164" s="99">
        <f t="shared" si="706"/>
        <v>38695950210.94252</v>
      </c>
      <c r="IE164" s="99">
        <f t="shared" si="706"/>
        <v>23898886631.498348</v>
      </c>
      <c r="IF164" s="99">
        <f t="shared" si="706"/>
        <v>102858042736.28906</v>
      </c>
      <c r="IG164" s="99">
        <f t="shared" si="706"/>
        <v>52354433405.808006</v>
      </c>
      <c r="IH164" s="99">
        <f t="shared" si="706"/>
        <v>28033577015.813126</v>
      </c>
      <c r="II164" s="99">
        <f t="shared" si="706"/>
        <v>156704697757.74048</v>
      </c>
      <c r="IJ164" s="99">
        <f t="shared" si="706"/>
        <v>6987298562.5182819</v>
      </c>
      <c r="IK164" s="99">
        <f t="shared" si="706"/>
        <v>106729076587.14743</v>
      </c>
      <c r="IL164" s="99">
        <f t="shared" si="706"/>
        <v>-47817615600.029198</v>
      </c>
      <c r="IM164" s="99">
        <f t="shared" si="706"/>
        <v>131436119388.90427</v>
      </c>
      <c r="IN164" s="99">
        <f t="shared" si="706"/>
        <v>24852478426.060925</v>
      </c>
      <c r="IO164" s="99" t="e">
        <f t="shared" si="706"/>
        <v>#DIV/0!</v>
      </c>
      <c r="IP164" s="99">
        <f t="shared" si="706"/>
        <v>-26627638404.597469</v>
      </c>
      <c r="IQ164" s="99" t="e">
        <f t="shared" si="706"/>
        <v>#DIV/0!</v>
      </c>
      <c r="IR164" s="99" t="e">
        <f t="shared" si="706"/>
        <v>#DIV/0!</v>
      </c>
      <c r="IS164" s="99"/>
      <c r="IT164" s="99" t="e">
        <f t="shared" si="706"/>
        <v>#DIV/0!</v>
      </c>
      <c r="IU164" s="99" t="e">
        <f t="shared" si="706"/>
        <v>#DIV/0!</v>
      </c>
      <c r="IV164" s="99" t="e">
        <f t="shared" si="706"/>
        <v>#DIV/0!</v>
      </c>
      <c r="IW164" s="99" t="e">
        <f t="shared" si="706"/>
        <v>#DIV/0!</v>
      </c>
      <c r="IX164" s="99">
        <f t="shared" si="706"/>
        <v>190115806301.95673</v>
      </c>
      <c r="IY164" s="99">
        <f t="shared" si="706"/>
        <v>690070174107.42249</v>
      </c>
      <c r="IZ164" s="99">
        <f>(IZ151*6.022E+23)/(147*1000000000)</f>
        <v>1288132280965.2764</v>
      </c>
      <c r="JA164" s="99">
        <f>(JA151*6.022E+23)/(147*1000000000)</f>
        <v>965931551602.18018</v>
      </c>
      <c r="JB164" s="99"/>
      <c r="JC164" s="99">
        <f t="shared" si="706"/>
        <v>-2735831217282.981</v>
      </c>
      <c r="JD164" s="99">
        <f t="shared" si="706"/>
        <v>-3623451447302.6494</v>
      </c>
      <c r="JE164" s="99" t="e">
        <f t="shared" si="706"/>
        <v>#DIV/0!</v>
      </c>
      <c r="JF164" s="99" t="e">
        <f t="shared" si="706"/>
        <v>#DIV/0!</v>
      </c>
      <c r="JG164" s="99" t="e">
        <f t="shared" si="706"/>
        <v>#DIV/0!</v>
      </c>
      <c r="JH164" s="99">
        <f t="shared" si="706"/>
        <v>158782509856.14307</v>
      </c>
      <c r="JI164" s="99">
        <f t="shared" si="706"/>
        <v>1722220165.01964</v>
      </c>
      <c r="JJ164" s="99">
        <f t="shared" si="706"/>
        <v>182766124034.86227</v>
      </c>
      <c r="JK164" s="99">
        <f t="shared" si="706"/>
        <v>339626923998.57166</v>
      </c>
      <c r="JL164" s="99">
        <f t="shared" ref="JL164:LW164" si="707">(JL151*6.022E+23)/(147*1000000000)</f>
        <v>83690343272.295746</v>
      </c>
      <c r="JM164" s="99" t="e">
        <f t="shared" si="707"/>
        <v>#DIV/0!</v>
      </c>
      <c r="JN164" s="99">
        <f t="shared" si="707"/>
        <v>1720005574313.7061</v>
      </c>
      <c r="JO164" s="99">
        <f t="shared" si="707"/>
        <v>321932482978.41711</v>
      </c>
      <c r="JP164" s="99">
        <f t="shared" si="707"/>
        <v>82644204174.342789</v>
      </c>
      <c r="JQ164" s="99">
        <f t="shared" si="707"/>
        <v>176481173320.21844</v>
      </c>
      <c r="JR164" s="99">
        <f t="shared" si="707"/>
        <v>222594167172.19766</v>
      </c>
      <c r="JS164" s="99" t="e">
        <f t="shared" si="707"/>
        <v>#DIV/0!</v>
      </c>
      <c r="JT164" s="99">
        <f t="shared" si="707"/>
        <v>28786877066.36356</v>
      </c>
      <c r="JU164" s="99">
        <f t="shared" si="707"/>
        <v>98343504553.144699</v>
      </c>
      <c r="JV164" s="99">
        <f t="shared" si="707"/>
        <v>84396358085.798355</v>
      </c>
      <c r="JW164" s="99">
        <f t="shared" si="707"/>
        <v>-15195344947.858885</v>
      </c>
      <c r="JX164" s="99" t="e">
        <f t="shared" si="707"/>
        <v>#DIV/0!</v>
      </c>
      <c r="JY164" s="99">
        <f t="shared" si="707"/>
        <v>-36034731765.516701</v>
      </c>
      <c r="JZ164" s="99">
        <f t="shared" si="707"/>
        <v>117811217596.6295</v>
      </c>
      <c r="KA164" s="99">
        <f t="shared" si="707"/>
        <v>75732581634.087845</v>
      </c>
      <c r="KB164" s="99">
        <f t="shared" si="707"/>
        <v>143739019324.50171</v>
      </c>
      <c r="KC164" s="99"/>
      <c r="KD164" s="99"/>
      <c r="KE164" s="99">
        <f t="shared" si="707"/>
        <v>173839365576.39682</v>
      </c>
      <c r="KF164" s="99">
        <f t="shared" si="707"/>
        <v>561937944418.24963</v>
      </c>
      <c r="KG164" s="99"/>
      <c r="KH164" s="99"/>
      <c r="KI164" s="99">
        <f t="shared" si="707"/>
        <v>-1557468938.6934898</v>
      </c>
      <c r="KJ164" s="99" t="e">
        <f t="shared" si="707"/>
        <v>#DIV/0!</v>
      </c>
      <c r="KK164" s="99" t="e">
        <f t="shared" si="707"/>
        <v>#DIV/0!</v>
      </c>
      <c r="KL164" s="99" t="e">
        <f t="shared" si="707"/>
        <v>#DIV/0!</v>
      </c>
      <c r="KM164" s="99" t="e">
        <f t="shared" si="707"/>
        <v>#DIV/0!</v>
      </c>
      <c r="KN164" s="99" t="e">
        <f t="shared" si="707"/>
        <v>#DIV/0!</v>
      </c>
      <c r="KO164" s="99" t="e">
        <f t="shared" si="707"/>
        <v>#DIV/0!</v>
      </c>
      <c r="KP164" s="99"/>
      <c r="KQ164" s="99">
        <f t="shared" si="707"/>
        <v>64929244169.813034</v>
      </c>
      <c r="KR164" s="99">
        <f t="shared" si="707"/>
        <v>49136999347.575134</v>
      </c>
      <c r="KS164" s="99">
        <f t="shared" si="707"/>
        <v>55593630699.416405</v>
      </c>
      <c r="KT164" s="99">
        <f t="shared" si="707"/>
        <v>28042196875.099094</v>
      </c>
      <c r="KU164" s="99">
        <f t="shared" si="707"/>
        <v>317466426415785.87</v>
      </c>
      <c r="KV164" s="99">
        <f t="shared" si="707"/>
        <v>74315504962.754288</v>
      </c>
      <c r="KW164" s="99">
        <f t="shared" si="707"/>
        <v>38365394790.375977</v>
      </c>
      <c r="KX164" s="99">
        <f t="shared" si="707"/>
        <v>27568960583.720287</v>
      </c>
      <c r="KY164" s="99">
        <f t="shared" si="707"/>
        <v>54613981738.806595</v>
      </c>
      <c r="KZ164" s="99" t="e">
        <f t="shared" si="707"/>
        <v>#DIV/0!</v>
      </c>
      <c r="LA164" s="99">
        <f t="shared" si="707"/>
        <v>133438070817.1812</v>
      </c>
      <c r="LB164" s="99">
        <f t="shared" si="707"/>
        <v>16591941332.825089</v>
      </c>
      <c r="LC164" s="99">
        <f t="shared" si="707"/>
        <v>56612092922.131615</v>
      </c>
      <c r="LD164" s="99">
        <f t="shared" si="707"/>
        <v>-1814210386.0375063</v>
      </c>
      <c r="LE164" s="99" t="e">
        <f t="shared" si="707"/>
        <v>#DIV/0!</v>
      </c>
      <c r="LF164" s="99">
        <f t="shared" si="707"/>
        <v>90931810629.037277</v>
      </c>
      <c r="LG164" s="99">
        <f t="shared" si="707"/>
        <v>201176433633.64877</v>
      </c>
      <c r="LH164" s="99">
        <f t="shared" si="707"/>
        <v>201517399809.79855</v>
      </c>
      <c r="LI164" s="99">
        <f t="shared" si="707"/>
        <v>23998290658.235104</v>
      </c>
      <c r="LJ164" s="99">
        <f t="shared" si="707"/>
        <v>37259388252.728935</v>
      </c>
      <c r="LK164" s="99" t="e">
        <f t="shared" si="707"/>
        <v>#DIV/0!</v>
      </c>
      <c r="LL164" s="99">
        <f t="shared" si="707"/>
        <v>1533325246516.6108</v>
      </c>
      <c r="LM164" s="99">
        <f t="shared" si="707"/>
        <v>1190073423197.0315</v>
      </c>
      <c r="LN164" s="99"/>
      <c r="LO164" s="99">
        <f t="shared" ref="LO164" si="708">(LO151*6.022E+23)/(147*1000000000)</f>
        <v>-83448173727.298981</v>
      </c>
      <c r="LP164" s="99">
        <f t="shared" si="707"/>
        <v>-83055593047.57431</v>
      </c>
      <c r="LQ164" s="99"/>
      <c r="LR164" s="99">
        <f t="shared" si="707"/>
        <v>3622993532.0754895</v>
      </c>
      <c r="LS164" s="99">
        <f t="shared" si="707"/>
        <v>4388627613.402257</v>
      </c>
      <c r="LT164" s="99">
        <f t="shared" si="707"/>
        <v>-54638686008.747406</v>
      </c>
      <c r="LU164" s="99">
        <f t="shared" si="707"/>
        <v>-33631843174.027637</v>
      </c>
      <c r="LV164" s="99">
        <f t="shared" si="707"/>
        <v>16179039844.824993</v>
      </c>
      <c r="LW164" s="99" t="e">
        <f t="shared" si="707"/>
        <v>#DIV/0!</v>
      </c>
      <c r="LX164" s="99">
        <f t="shared" ref="LX164:OI164" si="709">(LX151*6.022E+23)/(147*1000000000)</f>
        <v>607664723754.99902</v>
      </c>
      <c r="LY164" s="99">
        <f t="shared" si="709"/>
        <v>464384118416.34674</v>
      </c>
      <c r="LZ164" s="99">
        <f t="shared" si="709"/>
        <v>257454012668.59329</v>
      </c>
      <c r="MA164" s="99">
        <f t="shared" si="709"/>
        <v>196322161827.14594</v>
      </c>
      <c r="MB164" s="99">
        <f t="shared" si="709"/>
        <v>178167964357.88968</v>
      </c>
      <c r="MC164" s="99" t="e">
        <f t="shared" si="709"/>
        <v>#DIV/0!</v>
      </c>
      <c r="MD164" s="99">
        <f t="shared" si="709"/>
        <v>744503733742.3728</v>
      </c>
      <c r="ME164" s="99">
        <f t="shared" si="709"/>
        <v>1050732120199.4357</v>
      </c>
      <c r="MF164" s="99">
        <f t="shared" si="709"/>
        <v>406354404747.43512</v>
      </c>
      <c r="MG164" s="99">
        <f t="shared" si="709"/>
        <v>562459404638.50134</v>
      </c>
      <c r="MH164" s="99">
        <f t="shared" si="709"/>
        <v>515216747396.45294</v>
      </c>
      <c r="MI164" s="99" t="e">
        <f t="shared" si="709"/>
        <v>#DIV/0!</v>
      </c>
      <c r="MJ164" s="99">
        <f t="shared" si="709"/>
        <v>788830700525.97412</v>
      </c>
      <c r="MK164" s="99">
        <f t="shared" si="709"/>
        <v>456358513017.74878</v>
      </c>
      <c r="ML164" s="99">
        <f t="shared" si="709"/>
        <v>321481417230.01099</v>
      </c>
      <c r="MM164" s="99">
        <f t="shared" si="709"/>
        <v>407482304830.73737</v>
      </c>
      <c r="MN164" s="99">
        <f t="shared" si="709"/>
        <v>437074454577.08307</v>
      </c>
      <c r="MO164" s="99" t="e">
        <f t="shared" si="709"/>
        <v>#DIV/0!</v>
      </c>
      <c r="MP164" s="99">
        <f t="shared" si="709"/>
        <v>162726850481.33896</v>
      </c>
      <c r="MQ164" s="99">
        <f t="shared" si="709"/>
        <v>205717901258.26752</v>
      </c>
      <c r="MR164" s="99">
        <f t="shared" si="709"/>
        <v>320176391799.80219</v>
      </c>
      <c r="MS164" s="99">
        <f t="shared" si="709"/>
        <v>82914284988.076797</v>
      </c>
      <c r="MT164" s="99">
        <f t="shared" si="709"/>
        <v>14127267473.353868</v>
      </c>
      <c r="MU164" s="99" t="e">
        <f t="shared" si="709"/>
        <v>#DIV/0!</v>
      </c>
      <c r="MV164" s="99">
        <f t="shared" si="709"/>
        <v>14268144198.644239</v>
      </c>
      <c r="MW164" s="99">
        <f t="shared" si="709"/>
        <v>-5136694905.2538061</v>
      </c>
      <c r="MX164" s="99">
        <f t="shared" si="709"/>
        <v>18119593373.200752</v>
      </c>
      <c r="MY164" s="99">
        <f t="shared" si="709"/>
        <v>-2509572282.3726954</v>
      </c>
      <c r="MZ164" s="99">
        <f t="shared" si="709"/>
        <v>60935501620.730659</v>
      </c>
      <c r="NA164" s="99" t="e">
        <f t="shared" si="709"/>
        <v>#DIV/0!</v>
      </c>
      <c r="NB164" s="99">
        <f t="shared" si="709"/>
        <v>2930256950.3645473</v>
      </c>
      <c r="NC164" s="99">
        <f t="shared" si="709"/>
        <v>74434084099.149887</v>
      </c>
      <c r="ND164" s="99">
        <f t="shared" si="709"/>
        <v>44390173513.548882</v>
      </c>
      <c r="NE164" s="99">
        <f t="shared" si="709"/>
        <v>-20332851978.161217</v>
      </c>
      <c r="NF164" s="99">
        <f t="shared" si="709"/>
        <v>-2005653283.182204</v>
      </c>
      <c r="NG164" s="99" t="e">
        <f t="shared" si="709"/>
        <v>#DIV/0!</v>
      </c>
      <c r="NH164" s="99">
        <f t="shared" si="709"/>
        <v>330421620441.49548</v>
      </c>
      <c r="NI164" s="99">
        <f t="shared" si="709"/>
        <v>172271968439.37573</v>
      </c>
      <c r="NJ164" s="99" t="e">
        <f t="shared" si="709"/>
        <v>#DIV/0!</v>
      </c>
      <c r="NK164" s="99">
        <f t="shared" si="709"/>
        <v>555145279807.23206</v>
      </c>
      <c r="NL164" s="99">
        <f t="shared" si="709"/>
        <v>552920723245.52588</v>
      </c>
      <c r="NM164" s="99">
        <f t="shared" si="709"/>
        <v>131899785424.14604</v>
      </c>
      <c r="NN164" s="99">
        <f t="shared" si="709"/>
        <v>170711601500.70938</v>
      </c>
      <c r="NO164" s="99">
        <f t="shared" si="709"/>
        <v>98776884714.032104</v>
      </c>
      <c r="NP164" s="99" t="e">
        <f t="shared" si="709"/>
        <v>#DIV/0!</v>
      </c>
      <c r="NQ164" s="99">
        <f t="shared" si="709"/>
        <v>64931833715.178116</v>
      </c>
      <c r="NR164" s="99">
        <f t="shared" si="709"/>
        <v>182431945342.00354</v>
      </c>
      <c r="NS164" s="99">
        <f t="shared" si="709"/>
        <v>331400674183.54089</v>
      </c>
      <c r="NT164" s="99">
        <f t="shared" si="709"/>
        <v>96845729856.355103</v>
      </c>
      <c r="NU164" s="99">
        <f t="shared" si="709"/>
        <v>231240461147.35953</v>
      </c>
      <c r="NV164" s="99" t="e">
        <f t="shared" si="709"/>
        <v>#DIV/0!</v>
      </c>
      <c r="NW164" s="99">
        <f t="shared" si="709"/>
        <v>295542155944.78931</v>
      </c>
      <c r="NX164" s="99">
        <f t="shared" si="709"/>
        <v>121922797525.93851</v>
      </c>
      <c r="NY164" s="99">
        <f t="shared" si="709"/>
        <v>-77353584715.617081</v>
      </c>
      <c r="NZ164" s="99">
        <f t="shared" si="709"/>
        <v>-14497343851.338221</v>
      </c>
      <c r="OA164" s="99">
        <f t="shared" si="709"/>
        <v>299840375704.0722</v>
      </c>
      <c r="OB164" s="99" t="e">
        <f t="shared" si="709"/>
        <v>#DIV/0!</v>
      </c>
      <c r="OC164" s="99">
        <f t="shared" si="709"/>
        <v>86789329189.711472</v>
      </c>
      <c r="OD164" s="99">
        <f t="shared" si="709"/>
        <v>164050538077.06604</v>
      </c>
      <c r="OE164" s="99">
        <f t="shared" si="709"/>
        <v>109390154730.74417</v>
      </c>
      <c r="OF164" s="99">
        <f t="shared" si="709"/>
        <v>47710770780.069801</v>
      </c>
      <c r="OG164" s="99" t="e">
        <f t="shared" si="709"/>
        <v>#DIV/0!</v>
      </c>
      <c r="OH164" s="99">
        <f t="shared" si="709"/>
        <v>130613829489.41904</v>
      </c>
      <c r="OI164" s="99">
        <f t="shared" si="709"/>
        <v>572104057844.99048</v>
      </c>
      <c r="OJ164" s="99" t="e">
        <f t="shared" ref="OJ164:OY164" si="710">(OJ151*6.022E+23)/(147*1000000000)</f>
        <v>#DIV/0!</v>
      </c>
      <c r="OK164" s="99">
        <f t="shared" si="710"/>
        <v>210006317725.85852</v>
      </c>
      <c r="OL164" s="99">
        <f t="shared" si="710"/>
        <v>112634737462.57622</v>
      </c>
      <c r="OM164" s="99" t="e">
        <f t="shared" si="710"/>
        <v>#DIV/0!</v>
      </c>
      <c r="ON164" s="99">
        <f t="shared" si="710"/>
        <v>337163553789.59412</v>
      </c>
      <c r="OO164" s="99">
        <f t="shared" si="710"/>
        <v>116839208913.34749</v>
      </c>
      <c r="OP164" s="99" t="e">
        <f t="shared" si="710"/>
        <v>#DIV/0!</v>
      </c>
      <c r="OQ164" s="99">
        <f t="shared" si="710"/>
        <v>28350074468209.141</v>
      </c>
      <c r="OR164" s="99">
        <f t="shared" si="710"/>
        <v>52771151333750.656</v>
      </c>
      <c r="OS164" s="99" t="e">
        <f t="shared" si="710"/>
        <v>#DIV/0!</v>
      </c>
      <c r="OT164" s="99">
        <f t="shared" si="710"/>
        <v>-85778243914.678619</v>
      </c>
      <c r="OU164" s="99">
        <f t="shared" si="710"/>
        <v>2867612722453.0479</v>
      </c>
      <c r="OV164" s="99" t="e">
        <f t="shared" si="710"/>
        <v>#DIV/0!</v>
      </c>
      <c r="OW164" s="99" t="e">
        <f t="shared" si="710"/>
        <v>#DIV/0!</v>
      </c>
      <c r="OX164" s="99" t="e">
        <f t="shared" si="710"/>
        <v>#DIV/0!</v>
      </c>
      <c r="OY164" s="99" t="e">
        <f t="shared" si="710"/>
        <v>#DIV/0!</v>
      </c>
    </row>
    <row r="165" spans="1:415">
      <c r="A165" s="87" t="s">
        <v>40</v>
      </c>
      <c r="B165" s="87"/>
      <c r="C165" s="87"/>
      <c r="D165" s="99">
        <f t="shared" ref="D165:BO165" si="711">(D156)*(6.022E+23)/22400</f>
        <v>61226031165.572556</v>
      </c>
      <c r="E165" s="99">
        <f t="shared" si="711"/>
        <v>143225025499.62494</v>
      </c>
      <c r="F165" s="99">
        <f t="shared" si="711"/>
        <v>477185300537.74615</v>
      </c>
      <c r="G165" s="99">
        <f t="shared" si="711"/>
        <v>153129904519.88684</v>
      </c>
      <c r="H165" s="99">
        <f t="shared" si="711"/>
        <v>254818831817.37518</v>
      </c>
      <c r="I165" s="99">
        <f t="shared" si="711"/>
        <v>266288546723.68286</v>
      </c>
      <c r="J165" s="99">
        <f t="shared" si="711"/>
        <v>162704312518.64572</v>
      </c>
      <c r="K165" s="99">
        <f t="shared" si="711"/>
        <v>475187095693.67017</v>
      </c>
      <c r="L165" s="99">
        <f t="shared" si="711"/>
        <v>375821697648.53931</v>
      </c>
      <c r="M165" s="99">
        <f t="shared" si="711"/>
        <v>927219018119.50073</v>
      </c>
      <c r="N165" s="99">
        <f t="shared" si="711"/>
        <v>342128395354.06781</v>
      </c>
      <c r="O165" s="99">
        <f t="shared" si="711"/>
        <v>873654876870.99072</v>
      </c>
      <c r="P165" s="99">
        <f t="shared" si="711"/>
        <v>198572201917.6701</v>
      </c>
      <c r="Q165" s="99">
        <f t="shared" si="711"/>
        <v>80504493580.65712</v>
      </c>
      <c r="R165" s="99">
        <f t="shared" si="711"/>
        <v>53834911225.647278</v>
      </c>
      <c r="S165" s="99">
        <f t="shared" si="711"/>
        <v>64490673709.719498</v>
      </c>
      <c r="T165" s="99"/>
      <c r="U165" s="99"/>
      <c r="V165" s="99">
        <f t="shared" si="711"/>
        <v>7672573791.8963881</v>
      </c>
      <c r="W165" s="99">
        <f t="shared" si="711"/>
        <v>8500449562.89744</v>
      </c>
      <c r="X165" s="99">
        <f t="shared" si="711"/>
        <v>2381998319.1249223</v>
      </c>
      <c r="Y165" s="99">
        <f t="shared" si="711"/>
        <v>17850676675.931625</v>
      </c>
      <c r="Z165" s="99">
        <f t="shared" si="711"/>
        <v>4480318952.130146</v>
      </c>
      <c r="AA165" s="99"/>
      <c r="AB165" s="99">
        <f t="shared" si="711"/>
        <v>3411932749.9890985</v>
      </c>
      <c r="AC165" s="99">
        <f t="shared" si="711"/>
        <v>4950294273.2010145</v>
      </c>
      <c r="AD165" s="99">
        <f t="shared" si="711"/>
        <v>6237888791.2930355</v>
      </c>
      <c r="AE165" s="99">
        <f t="shared" si="711"/>
        <v>1072707202.2292687</v>
      </c>
      <c r="AF165" s="99">
        <f t="shared" si="711"/>
        <v>543642388.14869487</v>
      </c>
      <c r="AG165" s="99"/>
      <c r="AH165" s="99">
        <f t="shared" si="711"/>
        <v>5419958159.8392944</v>
      </c>
      <c r="AI165" s="99">
        <f t="shared" si="711"/>
        <v>3678458337.3979497</v>
      </c>
      <c r="AJ165" s="99">
        <f t="shared" si="711"/>
        <v>35864812461.757965</v>
      </c>
      <c r="AK165" s="99">
        <f t="shared" si="711"/>
        <v>16123357501.320795</v>
      </c>
      <c r="AL165" s="99">
        <f t="shared" si="711"/>
        <v>5387921937.8737373</v>
      </c>
      <c r="AM165" s="99"/>
      <c r="AN165" s="99">
        <f t="shared" si="711"/>
        <v>12875573902.224098</v>
      </c>
      <c r="AO165" s="99">
        <f t="shared" si="711"/>
        <v>8686344775.7092476</v>
      </c>
      <c r="AP165" s="99">
        <f t="shared" si="711"/>
        <v>14500420767.365717</v>
      </c>
      <c r="AQ165" s="99">
        <f t="shared" si="711"/>
        <v>3188011392.958293</v>
      </c>
      <c r="AR165" s="99">
        <f t="shared" si="711"/>
        <v>5695453058.9066811</v>
      </c>
      <c r="AS165" s="99"/>
      <c r="AT165" s="99">
        <f t="shared" si="711"/>
        <v>12476222313.120764</v>
      </c>
      <c r="AU165" s="99">
        <f t="shared" si="711"/>
        <v>44328083002.084175</v>
      </c>
      <c r="AV165" s="99">
        <f t="shared" si="711"/>
        <v>62305713415.165749</v>
      </c>
      <c r="AW165" s="99">
        <f t="shared" si="711"/>
        <v>25168758831.590664</v>
      </c>
      <c r="AX165" s="99">
        <f t="shared" si="711"/>
        <v>19683496818.255493</v>
      </c>
      <c r="AY165" s="99"/>
      <c r="AZ165" s="99">
        <f t="shared" si="711"/>
        <v>2956034265.2712107</v>
      </c>
      <c r="BA165" s="99">
        <f t="shared" si="711"/>
        <v>1448940759.0911348</v>
      </c>
      <c r="BB165" s="99">
        <f t="shared" si="711"/>
        <v>10858163934.80525</v>
      </c>
      <c r="BC165" s="99">
        <f t="shared" si="711"/>
        <v>2886522099.9175577</v>
      </c>
      <c r="BD165" s="99"/>
      <c r="BE165" s="99">
        <f t="shared" si="711"/>
        <v>1640199262.1455598</v>
      </c>
      <c r="BF165" s="99">
        <f t="shared" si="711"/>
        <v>15976155109.692974</v>
      </c>
      <c r="BG165" s="99">
        <f t="shared" si="711"/>
        <v>20800912331.603291</v>
      </c>
      <c r="BH165" s="99">
        <f t="shared" si="711"/>
        <v>41260745936.234612</v>
      </c>
      <c r="BI165" s="99"/>
      <c r="BJ165" s="99">
        <f t="shared" si="711"/>
        <v>16008728867.832882</v>
      </c>
      <c r="BK165" s="99">
        <f t="shared" si="711"/>
        <v>5813362135.0845156</v>
      </c>
      <c r="BL165" s="99">
        <f t="shared" si="711"/>
        <v>97173691049.563293</v>
      </c>
      <c r="BM165" s="99">
        <f t="shared" si="711"/>
        <v>25338328640.281982</v>
      </c>
      <c r="BN165" s="99"/>
      <c r="BO165" s="99">
        <f t="shared" si="711"/>
        <v>1896238156.5364559</v>
      </c>
      <c r="BP165" s="99">
        <f t="shared" ref="BP165:BR165" si="712">(BP156)*(6.022E+23)/22400</f>
        <v>28178391775.140068</v>
      </c>
      <c r="BQ165" s="99">
        <f t="shared" si="712"/>
        <v>9853610695.6147118</v>
      </c>
      <c r="BR165" s="99">
        <f t="shared" si="712"/>
        <v>6579605463.8890905</v>
      </c>
      <c r="BS165" s="99"/>
      <c r="BT165" s="99">
        <f t="shared" ref="BT165:EH165" si="713">(BT156)*(6.022E+23)/22400</f>
        <v>8503693495.6563463</v>
      </c>
      <c r="BU165" s="99">
        <f t="shared" si="713"/>
        <v>5744904964.3716583</v>
      </c>
      <c r="BV165" s="99">
        <f t="shared" si="713"/>
        <v>4656387808.8060818</v>
      </c>
      <c r="BW165" s="99"/>
      <c r="BX165" s="99">
        <f t="shared" si="713"/>
        <v>-49266484.612428375</v>
      </c>
      <c r="BY165" s="99"/>
      <c r="BZ165" s="99">
        <f t="shared" si="713"/>
        <v>13523507688.101839</v>
      </c>
      <c r="CA165" s="99">
        <f t="shared" si="713"/>
        <v>-45979636.377095737</v>
      </c>
      <c r="CB165" s="99">
        <f t="shared" si="713"/>
        <v>2857559944.9586883</v>
      </c>
      <c r="CC165" s="99">
        <f>(CC156)*(6.022E+23)/22400</f>
        <v>-31646199.066336785</v>
      </c>
      <c r="CD165" s="99">
        <f>(CD156)*(6.022E+23)/22400</f>
        <v>18723749115.326042</v>
      </c>
      <c r="CE165" s="99">
        <f>(CE156)*(6.022E+23)/22400</f>
        <v>30777651698.876678</v>
      </c>
      <c r="CF165" s="99"/>
      <c r="CG165" s="99">
        <f t="shared" si="713"/>
        <v>12244183592.831606</v>
      </c>
      <c r="CH165" s="99"/>
      <c r="CI165" s="99">
        <f>(CI156)*(6.022E+23)/22400</f>
        <v>50649499229.186005</v>
      </c>
      <c r="CJ165" s="99"/>
      <c r="CK165" s="99">
        <f>(CK156)*(6.022E+23)/22400</f>
        <v>26240062899.32634</v>
      </c>
      <c r="CL165" s="99">
        <f>(CL156)*(6.022E+23)/22400</f>
        <v>32549608669.947281</v>
      </c>
      <c r="CM165" s="99">
        <f t="shared" si="713"/>
        <v>27762796167.739483</v>
      </c>
      <c r="CN165" s="99">
        <f t="shared" si="713"/>
        <v>-78327987.235439673</v>
      </c>
      <c r="CO165" s="99">
        <f t="shared" si="713"/>
        <v>150513487136.3479</v>
      </c>
      <c r="CP165" s="99">
        <f t="shared" si="713"/>
        <v>223372834194.2312</v>
      </c>
      <c r="CQ165" s="99">
        <f t="shared" si="713"/>
        <v>226945251867.95178</v>
      </c>
      <c r="CR165" s="99">
        <f t="shared" si="713"/>
        <v>243242997549.76382</v>
      </c>
      <c r="CS165" s="99">
        <f t="shared" si="713"/>
        <v>0</v>
      </c>
      <c r="CT165" s="99">
        <f t="shared" si="713"/>
        <v>12936026696.79373</v>
      </c>
      <c r="CU165" s="99">
        <f t="shared" si="713"/>
        <v>96670311948.819901</v>
      </c>
      <c r="CV165" s="99">
        <f t="shared" si="713"/>
        <v>-19920098.871977303</v>
      </c>
      <c r="CW165" s="99">
        <f t="shared" si="713"/>
        <v>-42253930.699954189</v>
      </c>
      <c r="CX165" s="99">
        <f t="shared" si="713"/>
        <v>6201840792.9270763</v>
      </c>
      <c r="CY165" s="99">
        <f t="shared" si="713"/>
        <v>0</v>
      </c>
      <c r="CZ165" s="99">
        <f t="shared" si="713"/>
        <v>978472924.48238862</v>
      </c>
      <c r="DA165" s="99">
        <f t="shared" si="713"/>
        <v>2936088866.1389771</v>
      </c>
      <c r="DB165" s="99">
        <f t="shared" si="713"/>
        <v>2228783486.211329</v>
      </c>
      <c r="DC165" s="99">
        <f t="shared" si="713"/>
        <v>38856045356.355766</v>
      </c>
      <c r="DD165" s="99">
        <f t="shared" si="713"/>
        <v>34241552314.895523</v>
      </c>
      <c r="DE165" s="99">
        <f t="shared" si="713"/>
        <v>0</v>
      </c>
      <c r="DF165" s="99">
        <f t="shared" si="713"/>
        <v>0</v>
      </c>
      <c r="DG165" s="99">
        <f t="shared" si="713"/>
        <v>18136070364.397259</v>
      </c>
      <c r="DH165" s="99">
        <f t="shared" si="713"/>
        <v>12260857780.763353</v>
      </c>
      <c r="DI165" s="99">
        <f t="shared" si="713"/>
        <v>27079506785.719872</v>
      </c>
      <c r="DJ165" s="99">
        <f t="shared" si="713"/>
        <v>20732939186.646832</v>
      </c>
      <c r="DK165" s="99">
        <f t="shared" si="713"/>
        <v>20252549580.413933</v>
      </c>
      <c r="DL165" s="99">
        <f t="shared" si="713"/>
        <v>0</v>
      </c>
      <c r="DM165" s="99">
        <f t="shared" si="713"/>
        <v>33715706792.118626</v>
      </c>
      <c r="DN165" s="99">
        <f t="shared" si="713"/>
        <v>117955484473.12009</v>
      </c>
      <c r="DO165" s="99">
        <f t="shared" si="713"/>
        <v>33014889339.807976</v>
      </c>
      <c r="DP165" s="99">
        <f t="shared" si="713"/>
        <v>232189173855.23169</v>
      </c>
      <c r="DQ165" s="99">
        <f t="shared" si="713"/>
        <v>67159013131.31916</v>
      </c>
      <c r="DR165" s="99">
        <f t="shared" si="713"/>
        <v>0</v>
      </c>
      <c r="DS165" s="99">
        <f t="shared" si="713"/>
        <v>44174064206.203545</v>
      </c>
      <c r="DT165" s="99">
        <f t="shared" si="713"/>
        <v>21368553976.987301</v>
      </c>
      <c r="DU165" s="99">
        <f t="shared" si="713"/>
        <v>24891619942.691216</v>
      </c>
      <c r="DV165" s="99">
        <f t="shared" si="713"/>
        <v>123203692413.34448</v>
      </c>
      <c r="DW165" s="99">
        <f t="shared" si="713"/>
        <v>10733627915.980015</v>
      </c>
      <c r="DX165" s="99">
        <f t="shared" si="713"/>
        <v>0</v>
      </c>
      <c r="DY165" s="99">
        <f t="shared" si="713"/>
        <v>34236640893.054619</v>
      </c>
      <c r="DZ165" s="99">
        <f t="shared" si="713"/>
        <v>35669320834.497437</v>
      </c>
      <c r="EA165" s="99">
        <f t="shared" si="713"/>
        <v>30030503270.827351</v>
      </c>
      <c r="EB165" s="99">
        <f t="shared" si="713"/>
        <v>21213551120.617386</v>
      </c>
      <c r="EC165" s="99">
        <f t="shared" si="713"/>
        <v>36655223081.318146</v>
      </c>
      <c r="ED165" s="99">
        <f t="shared" si="713"/>
        <v>0</v>
      </c>
      <c r="EE165" s="99">
        <f t="shared" si="713"/>
        <v>810979291.57881892</v>
      </c>
      <c r="EF165" s="99">
        <f t="shared" si="713"/>
        <v>1346950832.2252364</v>
      </c>
      <c r="EG165" s="99">
        <f t="shared" si="713"/>
        <v>7460599808.6868706</v>
      </c>
      <c r="EH165" s="99">
        <f t="shared" si="713"/>
        <v>5436588719.921773</v>
      </c>
      <c r="EI165" s="99">
        <f t="shared" ref="EI165:GT165" si="714">(EI156)*(6.022E+23)/22400</f>
        <v>10804772792.029314</v>
      </c>
      <c r="EJ165" s="99">
        <f t="shared" si="714"/>
        <v>0</v>
      </c>
      <c r="EK165" s="99">
        <f t="shared" si="714"/>
        <v>82394223470.189346</v>
      </c>
      <c r="EL165" s="99">
        <f t="shared" si="714"/>
        <v>66510341639.29464</v>
      </c>
      <c r="EM165" s="99">
        <f t="shared" si="714"/>
        <v>35860280149.52977</v>
      </c>
      <c r="EN165" s="99">
        <f t="shared" si="714"/>
        <v>24382529846.688423</v>
      </c>
      <c r="EO165" s="99">
        <f t="shared" si="714"/>
        <v>69210896033.741058</v>
      </c>
      <c r="EP165" s="99">
        <f t="shared" si="714"/>
        <v>0</v>
      </c>
      <c r="EQ165" s="99">
        <f t="shared" si="714"/>
        <v>9077124577.5570889</v>
      </c>
      <c r="ER165" s="99">
        <f t="shared" si="714"/>
        <v>28334850038.964798</v>
      </c>
      <c r="ES165" s="99">
        <f t="shared" si="714"/>
        <v>38011624397.133102</v>
      </c>
      <c r="ET165" s="99">
        <f t="shared" si="714"/>
        <v>27166699682.105301</v>
      </c>
      <c r="EU165" s="99">
        <f t="shared" si="714"/>
        <v>21271841411.10778</v>
      </c>
      <c r="EV165" s="99">
        <f t="shared" si="714"/>
        <v>0</v>
      </c>
      <c r="EW165" s="99">
        <f t="shared" si="714"/>
        <v>12151634226.737661</v>
      </c>
      <c r="EX165" s="99">
        <f t="shared" si="714"/>
        <v>5651357314.4956017</v>
      </c>
      <c r="EY165" s="99">
        <f t="shared" si="714"/>
        <v>1244235417.4290566</v>
      </c>
      <c r="EZ165" s="99">
        <f t="shared" si="714"/>
        <v>161074891.19094852</v>
      </c>
      <c r="FA165" s="99">
        <f t="shared" si="714"/>
        <v>0</v>
      </c>
      <c r="FB165" s="99">
        <f t="shared" si="714"/>
        <v>0</v>
      </c>
      <c r="FC165" s="99">
        <f t="shared" si="714"/>
        <v>10002695161.023493</v>
      </c>
      <c r="FD165" s="99">
        <f t="shared" si="714"/>
        <v>7981442957.3665543</v>
      </c>
      <c r="FE165" s="99">
        <f t="shared" si="714"/>
        <v>6925113346.7407885</v>
      </c>
      <c r="FF165" s="99">
        <f t="shared" si="714"/>
        <v>5737418360.5802412</v>
      </c>
      <c r="FG165" s="99">
        <f t="shared" si="714"/>
        <v>0</v>
      </c>
      <c r="FH165" s="99">
        <f t="shared" si="714"/>
        <v>6304091340.6354342</v>
      </c>
      <c r="FI165" s="99">
        <f t="shared" si="714"/>
        <v>4083542531.7841387</v>
      </c>
      <c r="FJ165" s="99">
        <f t="shared" si="714"/>
        <v>23270891158.418083</v>
      </c>
      <c r="FK165" s="99">
        <f t="shared" si="714"/>
        <v>12664786856.855768</v>
      </c>
      <c r="FL165" s="99">
        <f t="shared" si="714"/>
        <v>13414011121.137466</v>
      </c>
      <c r="FM165" s="99">
        <f t="shared" si="714"/>
        <v>0</v>
      </c>
      <c r="FN165" s="99">
        <f t="shared" si="714"/>
        <v>16017671045.19175</v>
      </c>
      <c r="FO165" s="99">
        <f t="shared" si="714"/>
        <v>33799463714.376663</v>
      </c>
      <c r="FP165" s="99">
        <f t="shared" si="714"/>
        <v>160234378069.26849</v>
      </c>
      <c r="FQ165" s="99">
        <f t="shared" si="714"/>
        <v>4573633712.0237617</v>
      </c>
      <c r="FR165" s="99">
        <f t="shared" si="714"/>
        <v>2066120428.6986063</v>
      </c>
      <c r="FS165" s="99">
        <f t="shared" si="714"/>
        <v>0</v>
      </c>
      <c r="FT165" s="99">
        <f t="shared" si="714"/>
        <v>9427533303.7124176</v>
      </c>
      <c r="FU165" s="99">
        <f t="shared" si="714"/>
        <v>22812491786.600422</v>
      </c>
      <c r="FV165" s="99">
        <f t="shared" si="714"/>
        <v>6601737652.3229465</v>
      </c>
      <c r="FW165" s="99">
        <f t="shared" si="714"/>
        <v>22158908872.735001</v>
      </c>
      <c r="FX165" s="99">
        <f t="shared" si="714"/>
        <v>9933783668.1569881</v>
      </c>
      <c r="FY165" s="99">
        <f t="shared" si="714"/>
        <v>0</v>
      </c>
      <c r="FZ165" s="99">
        <f t="shared" si="714"/>
        <v>224106772338.61823</v>
      </c>
      <c r="GA165" s="99">
        <f t="shared" si="714"/>
        <v>345942584794.97925</v>
      </c>
      <c r="GB165" s="99">
        <f t="shared" si="714"/>
        <v>554309525019.82959</v>
      </c>
      <c r="GC165" s="99">
        <f t="shared" si="714"/>
        <v>278502790387.8761</v>
      </c>
      <c r="GD165" s="99">
        <f t="shared" si="714"/>
        <v>139986485710.79959</v>
      </c>
      <c r="GE165" s="99">
        <f t="shared" si="714"/>
        <v>0</v>
      </c>
      <c r="GF165" s="99">
        <f t="shared" si="714"/>
        <v>41231273635.776749</v>
      </c>
      <c r="GG165" s="99">
        <f t="shared" si="714"/>
        <v>28000287217.020451</v>
      </c>
      <c r="GH165" s="99">
        <f t="shared" si="714"/>
        <v>15616632229.688837</v>
      </c>
      <c r="GI165" s="99">
        <f t="shared" si="714"/>
        <v>28979277092.361378</v>
      </c>
      <c r="GJ165" s="99">
        <f t="shared" si="714"/>
        <v>1764785497.7272875</v>
      </c>
      <c r="GK165" s="99">
        <f t="shared" si="714"/>
        <v>0</v>
      </c>
      <c r="GL165" s="99">
        <f t="shared" si="714"/>
        <v>3174464624.1291666</v>
      </c>
      <c r="GM165" s="99">
        <f t="shared" si="714"/>
        <v>6746927770.8173113</v>
      </c>
      <c r="GN165" s="99">
        <f t="shared" si="714"/>
        <v>21056324986.870934</v>
      </c>
      <c r="GO165" s="99">
        <f t="shared" si="714"/>
        <v>6218879182.2763844</v>
      </c>
      <c r="GP165" s="99">
        <f t="shared" si="714"/>
        <v>5258079758.1980696</v>
      </c>
      <c r="GQ165" s="99">
        <f t="shared" si="714"/>
        <v>-91775084.39608556</v>
      </c>
      <c r="GR165" s="99">
        <f t="shared" si="714"/>
        <v>175387840075.71094</v>
      </c>
      <c r="GS165" s="99">
        <f t="shared" si="714"/>
        <v>130479096940.9904</v>
      </c>
      <c r="GT165" s="99">
        <f t="shared" si="714"/>
        <v>206352416554.72009</v>
      </c>
      <c r="GU165" s="99"/>
      <c r="GV165" s="99">
        <f t="shared" ref="GV165:JK165" si="715">(GV156)*(6.022E+23)/22400</f>
        <v>85323841772.161255</v>
      </c>
      <c r="GW165" s="99">
        <f t="shared" si="715"/>
        <v>5389497549.5474625</v>
      </c>
      <c r="GX165" s="99">
        <f t="shared" si="715"/>
        <v>16086849022.079216</v>
      </c>
      <c r="GY165" s="99">
        <f t="shared" si="715"/>
        <v>21183006203.952568</v>
      </c>
      <c r="GZ165" s="99">
        <f t="shared" si="715"/>
        <v>8832572338.6613216</v>
      </c>
      <c r="HA165" s="99">
        <f t="shared" si="715"/>
        <v>17727700404.003891</v>
      </c>
      <c r="HB165" s="99">
        <f t="shared" si="715"/>
        <v>29810475006.634827</v>
      </c>
      <c r="HC165" s="99">
        <f t="shared" si="715"/>
        <v>9754660595.9758205</v>
      </c>
      <c r="HD165" s="99">
        <f t="shared" si="715"/>
        <v>8085863780.7550478</v>
      </c>
      <c r="HE165" s="99">
        <f t="shared" si="715"/>
        <v>10910820131.590179</v>
      </c>
      <c r="HF165" s="99">
        <f t="shared" si="715"/>
        <v>40455661670.347183</v>
      </c>
      <c r="HG165" s="99">
        <f t="shared" si="715"/>
        <v>8706009753.7821178</v>
      </c>
      <c r="HH165" s="99">
        <f t="shared" si="715"/>
        <v>15693375676.211504</v>
      </c>
      <c r="HI165" s="99">
        <f t="shared" si="715"/>
        <v>39109876227.681091</v>
      </c>
      <c r="HJ165" s="99">
        <f t="shared" si="715"/>
        <v>18784198175.811859</v>
      </c>
      <c r="HK165" s="99">
        <f t="shared" si="715"/>
        <v>8191431305.004879</v>
      </c>
      <c r="HL165" s="99">
        <f t="shared" si="715"/>
        <v>3745269684.8065863</v>
      </c>
      <c r="HM165" s="99">
        <f t="shared" si="715"/>
        <v>7757353799.7652187</v>
      </c>
      <c r="HN165" s="99">
        <f t="shared" si="715"/>
        <v>15171546631.56951</v>
      </c>
      <c r="HO165" s="99">
        <f t="shared" si="715"/>
        <v>18282023469.024471</v>
      </c>
      <c r="HP165" s="99">
        <f t="shared" si="715"/>
        <v>7437451588.0011063</v>
      </c>
      <c r="HQ165" s="99">
        <f t="shared" si="715"/>
        <v>21144388452.863472</v>
      </c>
      <c r="HR165" s="99">
        <f t="shared" si="715"/>
        <v>21053992481.730541</v>
      </c>
      <c r="HS165" s="99">
        <f t="shared" si="715"/>
        <v>7471236979.3958759</v>
      </c>
      <c r="HT165" s="99"/>
      <c r="HU165" s="99">
        <f t="shared" si="715"/>
        <v>2968020613.6321983</v>
      </c>
      <c r="HV165" s="99">
        <f t="shared" si="715"/>
        <v>5886017367.3308563</v>
      </c>
      <c r="HW165" s="99">
        <f t="shared" si="715"/>
        <v>4180667349.5882688</v>
      </c>
      <c r="HX165" s="99">
        <f t="shared" si="715"/>
        <v>10295263872.111076</v>
      </c>
      <c r="HY165" s="99">
        <f t="shared" si="715"/>
        <v>20881137947.303009</v>
      </c>
      <c r="HZ165" s="99">
        <f t="shared" si="715"/>
        <v>10414555297.89278</v>
      </c>
      <c r="IA165" s="99">
        <f t="shared" si="715"/>
        <v>11341237381.401798</v>
      </c>
      <c r="IB165" s="99">
        <f t="shared" si="715"/>
        <v>17790800739.995361</v>
      </c>
      <c r="IC165" s="99">
        <f t="shared" si="715"/>
        <v>16390206056.77928</v>
      </c>
      <c r="ID165" s="99">
        <f t="shared" si="715"/>
        <v>10047164356.434765</v>
      </c>
      <c r="IE165" s="99">
        <f t="shared" si="715"/>
        <v>9142789267.8040504</v>
      </c>
      <c r="IF165" s="99">
        <f t="shared" si="715"/>
        <v>9717675565.5664253</v>
      </c>
      <c r="IG165" s="99">
        <f t="shared" si="715"/>
        <v>7957392927.8774052</v>
      </c>
      <c r="IH165" s="99">
        <f t="shared" si="715"/>
        <v>8070322089.4487991</v>
      </c>
      <c r="II165" s="99">
        <f t="shared" si="715"/>
        <v>4339308577.5446739</v>
      </c>
      <c r="IJ165" s="99">
        <f t="shared" si="715"/>
        <v>2335692981.5288882</v>
      </c>
      <c r="IK165" s="99">
        <f t="shared" si="715"/>
        <v>9096188869.7645912</v>
      </c>
      <c r="IL165" s="99">
        <f t="shared" si="715"/>
        <v>1517967243.0255499</v>
      </c>
      <c r="IM165" s="99">
        <f t="shared" si="715"/>
        <v>39304939053.469757</v>
      </c>
      <c r="IN165" s="99">
        <f t="shared" si="715"/>
        <v>6475569362.6846828</v>
      </c>
      <c r="IO165" s="99">
        <f t="shared" si="715"/>
        <v>9159877314.2124805</v>
      </c>
      <c r="IP165" s="99">
        <f t="shared" si="715"/>
        <v>34617932626.106453</v>
      </c>
      <c r="IQ165" s="99">
        <f t="shared" si="715"/>
        <v>14093124341.012232</v>
      </c>
      <c r="IR165" s="99">
        <f t="shared" si="715"/>
        <v>10611283745.533539</v>
      </c>
      <c r="IS165" s="99"/>
      <c r="IT165" s="99">
        <f t="shared" si="715"/>
        <v>11654004151.404509</v>
      </c>
      <c r="IU165" s="99">
        <f t="shared" si="715"/>
        <v>3633520852.7945724</v>
      </c>
      <c r="IV165" s="99">
        <f t="shared" si="715"/>
        <v>21446215583.047554</v>
      </c>
      <c r="IW165" s="99" t="e">
        <f t="shared" si="715"/>
        <v>#DIV/0!</v>
      </c>
      <c r="IX165" s="99">
        <f t="shared" si="715"/>
        <v>15510372857.404001</v>
      </c>
      <c r="IY165" s="99">
        <f t="shared" si="715"/>
        <v>48798320020.791664</v>
      </c>
      <c r="IZ165" s="99">
        <f>(IZ156)*(6.022E+23)/22400</f>
        <v>82629091963.774307</v>
      </c>
      <c r="JA165" s="99">
        <f>(JA156)*(6.022E+23)/22400</f>
        <v>62336477378.527206</v>
      </c>
      <c r="JB165" s="99"/>
      <c r="JC165" s="99">
        <f t="shared" si="715"/>
        <v>61226031165.572556</v>
      </c>
      <c r="JD165" s="99">
        <f t="shared" si="715"/>
        <v>143225025499.62494</v>
      </c>
      <c r="JE165" s="99">
        <f t="shared" si="715"/>
        <v>139482431845.90994</v>
      </c>
      <c r="JF165" s="99">
        <f t="shared" si="715"/>
        <v>-92657537.130663335</v>
      </c>
      <c r="JG165" s="99">
        <f t="shared" si="715"/>
        <v>-92657537.130663335</v>
      </c>
      <c r="JH165" s="99">
        <f t="shared" si="715"/>
        <v>13710440016.611317</v>
      </c>
      <c r="JI165" s="99">
        <f t="shared" si="715"/>
        <v>7728873312.3466053</v>
      </c>
      <c r="JJ165" s="99">
        <f t="shared" si="715"/>
        <v>25074364263.206783</v>
      </c>
      <c r="JK165" s="99">
        <f t="shared" si="715"/>
        <v>24638695260.691036</v>
      </c>
      <c r="JL165" s="99">
        <f t="shared" ref="JL165:LW165" si="716">(JL156)*(6.022E+23)/22400</f>
        <v>15828102484.034716</v>
      </c>
      <c r="JM165" s="99">
        <f t="shared" si="716"/>
        <v>-92657537.130663335</v>
      </c>
      <c r="JN165" s="99">
        <f t="shared" si="716"/>
        <v>190978374361.95343</v>
      </c>
      <c r="JO165" s="99">
        <f t="shared" si="716"/>
        <v>38207174467.0271</v>
      </c>
      <c r="JP165" s="99">
        <f t="shared" si="716"/>
        <v>16268209833.542114</v>
      </c>
      <c r="JQ165" s="99">
        <f t="shared" si="716"/>
        <v>11298952514.728275</v>
      </c>
      <c r="JR165" s="99">
        <f t="shared" si="716"/>
        <v>12721604315.856594</v>
      </c>
      <c r="JS165" s="99">
        <f t="shared" si="716"/>
        <v>-92657537.130663335</v>
      </c>
      <c r="JT165" s="99">
        <f t="shared" si="716"/>
        <v>18168641070.172523</v>
      </c>
      <c r="JU165" s="99">
        <f t="shared" si="716"/>
        <v>23147410671.495171</v>
      </c>
      <c r="JV165" s="99">
        <f t="shared" si="716"/>
        <v>25098408900.307198</v>
      </c>
      <c r="JW165" s="99">
        <f t="shared" si="716"/>
        <v>9049820176.7074261</v>
      </c>
      <c r="JX165" s="99">
        <f t="shared" si="716"/>
        <v>-92657537.130663335</v>
      </c>
      <c r="JY165" s="99">
        <f t="shared" si="716"/>
        <v>13590614912.661579</v>
      </c>
      <c r="JZ165" s="99">
        <f t="shared" si="716"/>
        <v>-35945409.216445565</v>
      </c>
      <c r="KA165" s="99">
        <f t="shared" si="716"/>
        <v>29245193859.751373</v>
      </c>
      <c r="KB165" s="99">
        <f t="shared" si="716"/>
        <v>64662302247.789856</v>
      </c>
      <c r="KC165" s="99"/>
      <c r="KD165" s="99"/>
      <c r="KE165" s="99">
        <f t="shared" si="716"/>
        <v>15920602706.930656</v>
      </c>
      <c r="KF165" s="99">
        <f t="shared" si="716"/>
        <v>44415253483.156998</v>
      </c>
      <c r="KG165" s="99"/>
      <c r="KH165" s="99"/>
      <c r="KI165" s="99">
        <f t="shared" si="716"/>
        <v>81561972376.689972</v>
      </c>
      <c r="KJ165" s="99">
        <f t="shared" si="716"/>
        <v>-82063793.84826152</v>
      </c>
      <c r="KK165" s="99">
        <f t="shared" si="716"/>
        <v>-82063793.84826152</v>
      </c>
      <c r="KL165" s="99">
        <f t="shared" si="716"/>
        <v>417845867364.99225</v>
      </c>
      <c r="KM165" s="99" t="e">
        <f t="shared" si="716"/>
        <v>#DIV/0!</v>
      </c>
      <c r="KN165" s="99">
        <f t="shared" si="716"/>
        <v>138866695122.30923</v>
      </c>
      <c r="KO165" s="99">
        <f t="shared" si="716"/>
        <v>177119917838.68655</v>
      </c>
      <c r="KP165" s="99"/>
      <c r="KQ165" s="99">
        <f t="shared" si="716"/>
        <v>1684623836.4223375</v>
      </c>
      <c r="KR165" s="99">
        <f t="shared" si="716"/>
        <v>4804433091.1509657</v>
      </c>
      <c r="KS165" s="99">
        <f t="shared" si="716"/>
        <v>1110655027.6547205</v>
      </c>
      <c r="KT165" s="99">
        <f t="shared" si="716"/>
        <v>8254266253.3199635</v>
      </c>
      <c r="KU165" s="99">
        <f t="shared" si="716"/>
        <v>1633965133.999845</v>
      </c>
      <c r="KV165" s="99">
        <f t="shared" si="716"/>
        <v>2389358989.7684889</v>
      </c>
      <c r="KW165" s="99">
        <f t="shared" si="716"/>
        <v>1233467711.2248816</v>
      </c>
      <c r="KX165" s="99">
        <f t="shared" si="716"/>
        <v>2550471610.1943069</v>
      </c>
      <c r="KY165" s="99">
        <f t="shared" si="716"/>
        <v>11525464268.041628</v>
      </c>
      <c r="KZ165" s="99">
        <f t="shared" si="716"/>
        <v>1152634042.5768094</v>
      </c>
      <c r="LA165" s="99">
        <f t="shared" si="716"/>
        <v>9975520071.5400925</v>
      </c>
      <c r="LB165" s="99">
        <f t="shared" si="716"/>
        <v>1011948055.1406751</v>
      </c>
      <c r="LC165" s="99">
        <f t="shared" si="716"/>
        <v>3190843291.3804679</v>
      </c>
      <c r="LD165" s="99">
        <f t="shared" si="716"/>
        <v>2385688069.3030906</v>
      </c>
      <c r="LE165" s="99">
        <f t="shared" si="716"/>
        <v>1546352498.8923368</v>
      </c>
      <c r="LF165" s="99">
        <f t="shared" si="716"/>
        <v>2326545461.8050056</v>
      </c>
      <c r="LG165" s="99">
        <f t="shared" si="716"/>
        <v>3539172855.5416031</v>
      </c>
      <c r="LH165" s="99">
        <f t="shared" si="716"/>
        <v>7532318561.7916155</v>
      </c>
      <c r="LI165" s="99">
        <f t="shared" si="716"/>
        <v>2114855714.9670322</v>
      </c>
      <c r="LJ165" s="99">
        <f t="shared" si="716"/>
        <v>2464490495.293642</v>
      </c>
      <c r="LK165" s="99" t="e">
        <f t="shared" si="716"/>
        <v>#DIV/0!</v>
      </c>
      <c r="LL165" s="99">
        <f t="shared" si="716"/>
        <v>142917591129.84039</v>
      </c>
      <c r="LM165" s="99">
        <f t="shared" si="716"/>
        <v>72537707800.239227</v>
      </c>
      <c r="LN165" s="99"/>
      <c r="LO165" s="99">
        <f t="shared" ref="LO165" si="717">(LO156)*(6.022E+23)/22400</f>
        <v>-123970367.65908499</v>
      </c>
      <c r="LP165" s="99">
        <f t="shared" si="716"/>
        <v>-123970367.65908499</v>
      </c>
      <c r="LQ165" s="99"/>
      <c r="LR165" s="99">
        <f t="shared" si="716"/>
        <v>1769192912.9660134</v>
      </c>
      <c r="LS165" s="99">
        <f t="shared" si="716"/>
        <v>3277313579.497364</v>
      </c>
      <c r="LT165" s="99">
        <f t="shared" si="716"/>
        <v>659468939.62992811</v>
      </c>
      <c r="LU165" s="99">
        <f t="shared" si="716"/>
        <v>1334753560.275753</v>
      </c>
      <c r="LV165" s="99">
        <f t="shared" si="716"/>
        <v>1339191565.8971574</v>
      </c>
      <c r="LW165" s="99" t="e">
        <f t="shared" si="716"/>
        <v>#DIV/0!</v>
      </c>
      <c r="LX165" s="99">
        <f t="shared" ref="LX165:OI165" si="718">(LX156)*(6.022E+23)/22400</f>
        <v>9762499527.1642036</v>
      </c>
      <c r="LY165" s="99">
        <f t="shared" si="718"/>
        <v>7280866494.1322422</v>
      </c>
      <c r="LZ165" s="99">
        <f t="shared" si="718"/>
        <v>3458929055.2779989</v>
      </c>
      <c r="MA165" s="99">
        <f t="shared" si="718"/>
        <v>1959711108.1476598</v>
      </c>
      <c r="MB165" s="99">
        <f t="shared" si="718"/>
        <v>1165588537.5774329</v>
      </c>
      <c r="MC165" s="99">
        <f t="shared" si="718"/>
        <v>-123970367.65908536</v>
      </c>
      <c r="MD165" s="99">
        <f t="shared" si="718"/>
        <v>8890033025.8650742</v>
      </c>
      <c r="ME165" s="99">
        <f t="shared" si="718"/>
        <v>10781860898.580023</v>
      </c>
      <c r="MF165" s="99">
        <f t="shared" si="718"/>
        <v>6646547736.8101711</v>
      </c>
      <c r="MG165" s="99">
        <f t="shared" si="718"/>
        <v>8186940761.1701899</v>
      </c>
      <c r="MH165" s="99">
        <f t="shared" si="718"/>
        <v>9246141801.9055367</v>
      </c>
      <c r="MI165" s="99">
        <f t="shared" si="718"/>
        <v>-123970367.65908536</v>
      </c>
      <c r="MJ165" s="99">
        <f t="shared" si="718"/>
        <v>9726888649.5601578</v>
      </c>
      <c r="MK165" s="99">
        <f t="shared" si="718"/>
        <v>2518801886.5311832</v>
      </c>
      <c r="ML165" s="99">
        <f t="shared" si="718"/>
        <v>1448249878.5595486</v>
      </c>
      <c r="MM165" s="99">
        <f t="shared" si="718"/>
        <v>2147113351.5389519</v>
      </c>
      <c r="MN165" s="99">
        <f t="shared" si="718"/>
        <v>3130418709.3806734</v>
      </c>
      <c r="MO165" s="99">
        <f t="shared" si="718"/>
        <v>-123970367.65908536</v>
      </c>
      <c r="MP165" s="99">
        <f t="shared" si="718"/>
        <v>5786723097.0604811</v>
      </c>
      <c r="MQ165" s="99">
        <f t="shared" si="718"/>
        <v>21230893632.35323</v>
      </c>
      <c r="MR165" s="99">
        <f t="shared" si="718"/>
        <v>34314419091.273762</v>
      </c>
      <c r="MS165" s="99">
        <f t="shared" si="718"/>
        <v>37645015446.386169</v>
      </c>
      <c r="MT165" s="99">
        <f t="shared" si="718"/>
        <v>11539971969.173159</v>
      </c>
      <c r="MU165" s="99">
        <f t="shared" si="718"/>
        <v>-123970367.65908536</v>
      </c>
      <c r="MV165" s="99">
        <f t="shared" si="718"/>
        <v>2038500174.8466113</v>
      </c>
      <c r="MW165" s="99">
        <f t="shared" si="718"/>
        <v>14004645321.746191</v>
      </c>
      <c r="MX165" s="99">
        <f t="shared" si="718"/>
        <v>8204523631.9871874</v>
      </c>
      <c r="MY165" s="99">
        <f t="shared" si="718"/>
        <v>8224122968.7485142</v>
      </c>
      <c r="MZ165" s="99">
        <f t="shared" si="718"/>
        <v>33381414098.047756</v>
      </c>
      <c r="NA165" s="99">
        <f t="shared" si="718"/>
        <v>-123970367.65908536</v>
      </c>
      <c r="NB165" s="99">
        <f t="shared" si="718"/>
        <v>711549848.12584543</v>
      </c>
      <c r="NC165" s="99">
        <f t="shared" si="718"/>
        <v>1757174241.7746482</v>
      </c>
      <c r="ND165" s="99">
        <f t="shared" si="718"/>
        <v>1100153549.9799981</v>
      </c>
      <c r="NE165" s="99">
        <f t="shared" si="718"/>
        <v>569551473.6797117</v>
      </c>
      <c r="NF165" s="99">
        <f t="shared" si="718"/>
        <v>919428346.13946426</v>
      </c>
      <c r="NG165" s="99">
        <f t="shared" si="718"/>
        <v>-123970367.65908536</v>
      </c>
      <c r="NH165" s="99">
        <f t="shared" si="718"/>
        <v>580679872.93097615</v>
      </c>
      <c r="NI165" s="99">
        <f t="shared" si="718"/>
        <v>11539971969.173159</v>
      </c>
      <c r="NJ165" s="99">
        <f t="shared" si="718"/>
        <v>-123970367.65908536</v>
      </c>
      <c r="NK165" s="99">
        <f t="shared" si="718"/>
        <v>1915642647.1126528</v>
      </c>
      <c r="NL165" s="99">
        <f t="shared" si="718"/>
        <v>2585572282.0387692</v>
      </c>
      <c r="NM165" s="99">
        <f t="shared" si="718"/>
        <v>12411058548.96513</v>
      </c>
      <c r="NN165" s="99">
        <f t="shared" si="718"/>
        <v>1188290472.0500121</v>
      </c>
      <c r="NO165" s="99">
        <f t="shared" si="718"/>
        <v>-2492761.432283225</v>
      </c>
      <c r="NP165" s="99">
        <f t="shared" si="718"/>
        <v>-123970367.65908536</v>
      </c>
      <c r="NQ165" s="99">
        <f t="shared" si="718"/>
        <v>75549144540.938812</v>
      </c>
      <c r="NR165" s="99">
        <f t="shared" si="718"/>
        <v>55250944306.63253</v>
      </c>
      <c r="NS165" s="99">
        <f t="shared" si="718"/>
        <v>52891723665.364487</v>
      </c>
      <c r="NT165" s="99">
        <f t="shared" si="718"/>
        <v>2104825434.3841476</v>
      </c>
      <c r="NU165" s="99">
        <f t="shared" si="718"/>
        <v>13216754654.756672</v>
      </c>
      <c r="NV165" s="99">
        <f t="shared" si="718"/>
        <v>-123970367.65908536</v>
      </c>
      <c r="NW165" s="99">
        <f t="shared" si="718"/>
        <v>132660089498.42767</v>
      </c>
      <c r="NX165" s="99">
        <f t="shared" si="718"/>
        <v>70221757251.37352</v>
      </c>
      <c r="NY165" s="99">
        <f t="shared" si="718"/>
        <v>430669051.02393204</v>
      </c>
      <c r="NZ165" s="99">
        <f t="shared" si="718"/>
        <v>64465258886.679451</v>
      </c>
      <c r="OA165" s="99">
        <f t="shared" si="718"/>
        <v>105017145758.28693</v>
      </c>
      <c r="OB165" s="99">
        <f t="shared" si="718"/>
        <v>-123970367.65908536</v>
      </c>
      <c r="OC165" s="99">
        <f t="shared" si="718"/>
        <v>107287339205.54485</v>
      </c>
      <c r="OD165" s="99">
        <f t="shared" si="718"/>
        <v>4750268504.3947191</v>
      </c>
      <c r="OE165" s="99">
        <f t="shared" si="718"/>
        <v>73590546272.716278</v>
      </c>
      <c r="OF165" s="99">
        <f t="shared" si="718"/>
        <v>35513615394.590019</v>
      </c>
      <c r="OG165" s="99">
        <f t="shared" si="718"/>
        <v>-123970367.65908536</v>
      </c>
      <c r="OH165" s="99">
        <f t="shared" si="718"/>
        <v>1239481108.6058283</v>
      </c>
      <c r="OI165" s="99">
        <f t="shared" si="718"/>
        <v>57921760126.935997</v>
      </c>
      <c r="OJ165" s="99">
        <f t="shared" ref="OJ165:OY165" si="719">(OJ156)*(6.022E+23)/22400</f>
        <v>-123970367.65908536</v>
      </c>
      <c r="OK165" s="99">
        <f t="shared" si="719"/>
        <v>47149469651.712067</v>
      </c>
      <c r="OL165" s="99">
        <f t="shared" si="719"/>
        <v>44701221816.433899</v>
      </c>
      <c r="OM165" s="99">
        <f t="shared" si="719"/>
        <v>-123970367.65908536</v>
      </c>
      <c r="ON165" s="99">
        <f t="shared" si="719"/>
        <v>37165069843.477646</v>
      </c>
      <c r="OO165" s="99">
        <f t="shared" si="719"/>
        <v>1468280997.2118244</v>
      </c>
      <c r="OP165" s="99">
        <f t="shared" si="719"/>
        <v>-123970367.65908536</v>
      </c>
      <c r="OQ165" s="99">
        <f t="shared" si="719"/>
        <v>65400044423.785667</v>
      </c>
      <c r="OR165" s="99">
        <f t="shared" si="719"/>
        <v>151889963404.61255</v>
      </c>
      <c r="OS165" s="99">
        <f t="shared" si="719"/>
        <v>-123970367.65908536</v>
      </c>
      <c r="OT165" s="99">
        <f t="shared" si="719"/>
        <v>-123970367.65908536</v>
      </c>
      <c r="OU165" s="99">
        <f t="shared" si="719"/>
        <v>254364715069.95557</v>
      </c>
      <c r="OV165" s="99">
        <f t="shared" si="719"/>
        <v>-123970367.65908536</v>
      </c>
      <c r="OW165" s="99">
        <f t="shared" si="719"/>
        <v>-123970367.65908536</v>
      </c>
      <c r="OX165" s="99">
        <f t="shared" si="719"/>
        <v>-123970367.65908536</v>
      </c>
      <c r="OY165" s="99">
        <f t="shared" si="719"/>
        <v>-123970367.65908536</v>
      </c>
    </row>
    <row r="166" spans="1:415">
      <c r="A166" s="87"/>
      <c r="B166" s="87"/>
      <c r="C166" s="87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185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99"/>
      <c r="EB166" s="99"/>
      <c r="EC166" s="99"/>
      <c r="ED166" s="99"/>
      <c r="EE166" s="99"/>
      <c r="EF166" s="99"/>
      <c r="EG166" s="99"/>
      <c r="EH166" s="99"/>
      <c r="EI166" s="99"/>
      <c r="EJ166" s="99"/>
      <c r="EK166" s="99"/>
      <c r="EL166" s="99"/>
      <c r="EM166" s="99"/>
      <c r="EN166" s="99"/>
      <c r="EO166" s="99"/>
      <c r="EP166" s="99"/>
      <c r="EQ166" s="99"/>
      <c r="ER166" s="99"/>
      <c r="ES166" s="99"/>
      <c r="ET166" s="99"/>
      <c r="EU166" s="99"/>
      <c r="EV166" s="99"/>
      <c r="EW166" s="99"/>
      <c r="EX166" s="99"/>
      <c r="EY166" s="99"/>
      <c r="EZ166" s="99"/>
      <c r="FA166" s="99"/>
      <c r="FB166" s="99"/>
      <c r="FC166" s="99"/>
      <c r="FD166" s="99"/>
      <c r="FE166" s="99"/>
      <c r="FF166" s="99"/>
      <c r="FG166" s="99"/>
      <c r="FH166" s="99"/>
      <c r="FI166" s="99"/>
      <c r="FJ166" s="99"/>
      <c r="FK166" s="99"/>
      <c r="FL166" s="99"/>
      <c r="FM166" s="99"/>
      <c r="FN166" s="99"/>
      <c r="FO166" s="99"/>
      <c r="FP166" s="99"/>
      <c r="FQ166" s="99"/>
      <c r="FR166" s="99"/>
      <c r="FS166" s="99"/>
      <c r="FT166" s="99"/>
      <c r="FU166" s="99"/>
      <c r="FV166" s="99"/>
      <c r="FW166" s="99"/>
      <c r="FX166" s="99"/>
      <c r="FY166" s="99"/>
      <c r="FZ166" s="99"/>
      <c r="GA166" s="99"/>
      <c r="GB166" s="99"/>
      <c r="GC166" s="99"/>
      <c r="GD166" s="99"/>
      <c r="GE166" s="99"/>
      <c r="GF166" s="99"/>
      <c r="GG166" s="99"/>
      <c r="GH166" s="99"/>
      <c r="GI166" s="99"/>
      <c r="GJ166" s="99"/>
      <c r="GK166" s="99"/>
      <c r="GL166" s="99"/>
      <c r="GM166" s="99"/>
      <c r="GN166" s="99"/>
      <c r="GO166" s="99"/>
      <c r="GP166" s="99"/>
      <c r="GQ166" s="185"/>
      <c r="GR166" s="99"/>
      <c r="GS166" s="99"/>
      <c r="GT166" s="99"/>
      <c r="GU166" s="99"/>
      <c r="GV166" s="99"/>
      <c r="GW166" s="99"/>
      <c r="GX166" s="99"/>
      <c r="GY166" s="99"/>
      <c r="GZ166" s="99"/>
      <c r="HA166" s="99"/>
      <c r="HB166" s="99"/>
      <c r="HC166" s="99"/>
      <c r="HD166" s="99"/>
      <c r="HE166" s="99"/>
      <c r="HF166" s="99"/>
      <c r="HG166" s="99"/>
      <c r="HH166" s="99"/>
      <c r="HI166" s="99"/>
      <c r="HJ166" s="99"/>
      <c r="HK166" s="99"/>
      <c r="HL166" s="99"/>
      <c r="HM166" s="99"/>
      <c r="HN166" s="99"/>
      <c r="HO166" s="99"/>
      <c r="HP166" s="99"/>
      <c r="HQ166" s="99"/>
      <c r="HR166" s="99"/>
      <c r="HS166" s="99"/>
      <c r="HT166" s="99"/>
      <c r="HU166" s="99"/>
      <c r="HV166" s="99"/>
      <c r="HW166" s="99"/>
      <c r="HX166" s="99"/>
      <c r="HY166" s="99"/>
      <c r="HZ166" s="99"/>
      <c r="IA166" s="99"/>
      <c r="IB166" s="99"/>
      <c r="IC166" s="99"/>
      <c r="ID166" s="99"/>
      <c r="IE166" s="99"/>
      <c r="IF166" s="99"/>
      <c r="IG166" s="99"/>
      <c r="IH166" s="99"/>
      <c r="II166" s="99"/>
      <c r="IJ166" s="99"/>
      <c r="IK166" s="99"/>
      <c r="IL166" s="99"/>
      <c r="IM166" s="99"/>
      <c r="IN166" s="99"/>
      <c r="IO166" s="99"/>
      <c r="IP166" s="99"/>
      <c r="IQ166" s="99"/>
      <c r="IR166" s="99"/>
      <c r="IS166" s="99"/>
      <c r="IT166" s="99"/>
      <c r="IU166" s="99"/>
      <c r="IV166" s="99"/>
      <c r="IW166" s="185"/>
      <c r="IX166" s="99"/>
      <c r="IY166" s="99"/>
      <c r="IZ166" s="99"/>
      <c r="JA166" s="99"/>
      <c r="JB166" s="99"/>
      <c r="JC166" s="99"/>
      <c r="JD166" s="99"/>
      <c r="JE166" s="99"/>
      <c r="JF166" s="99"/>
      <c r="JG166" s="99"/>
      <c r="JH166" s="99"/>
      <c r="JI166" s="99"/>
      <c r="JJ166" s="99"/>
      <c r="JK166" s="99"/>
      <c r="JL166" s="99"/>
      <c r="JM166" s="99"/>
      <c r="JN166" s="99"/>
      <c r="JO166" s="99"/>
      <c r="JP166" s="99"/>
      <c r="JQ166" s="99"/>
      <c r="JR166" s="99"/>
      <c r="JS166" s="99"/>
      <c r="JT166" s="99"/>
      <c r="JU166" s="99"/>
      <c r="JV166" s="99"/>
      <c r="JW166" s="99"/>
      <c r="JX166" s="99"/>
      <c r="JY166" s="99"/>
      <c r="JZ166" s="99"/>
      <c r="KA166" s="99"/>
      <c r="KB166" s="99"/>
      <c r="KC166" s="99"/>
      <c r="KD166" s="99"/>
      <c r="KE166" s="99"/>
      <c r="KF166" s="99"/>
      <c r="KG166" s="99"/>
      <c r="KH166" s="99"/>
      <c r="KI166" s="99"/>
      <c r="KJ166" s="99"/>
      <c r="KK166" s="99"/>
      <c r="KL166" s="99"/>
      <c r="KM166" s="99"/>
      <c r="KN166" s="99"/>
      <c r="KO166" s="99"/>
      <c r="KP166" s="99"/>
      <c r="KQ166" s="99"/>
      <c r="KR166" s="99"/>
      <c r="KS166" s="99"/>
      <c r="KT166" s="99"/>
      <c r="KU166" s="99"/>
      <c r="KV166" s="99"/>
      <c r="KW166" s="99"/>
      <c r="KX166" s="99"/>
      <c r="KY166" s="99"/>
      <c r="KZ166" s="99"/>
      <c r="LA166" s="99"/>
      <c r="LB166" s="99"/>
      <c r="LC166" s="99"/>
      <c r="LD166" s="99"/>
      <c r="LE166" s="99"/>
      <c r="LF166" s="99"/>
      <c r="LG166" s="99"/>
      <c r="LH166" s="99"/>
      <c r="LI166" s="99"/>
      <c r="LJ166" s="99"/>
      <c r="LK166" s="99"/>
      <c r="LL166" s="99"/>
      <c r="LM166" s="99"/>
      <c r="LN166" s="99"/>
      <c r="LO166" s="99"/>
      <c r="LP166" s="99"/>
      <c r="LQ166" s="99"/>
      <c r="LR166" s="99"/>
      <c r="LS166" s="99"/>
      <c r="LT166" s="99"/>
      <c r="LU166" s="99"/>
      <c r="LV166" s="99"/>
      <c r="LW166" s="99"/>
      <c r="LX166" s="99"/>
      <c r="LY166" s="99"/>
      <c r="LZ166" s="99"/>
      <c r="MA166" s="99"/>
      <c r="MB166" s="99"/>
      <c r="MC166" s="99"/>
      <c r="MD166" s="99"/>
      <c r="ME166" s="99"/>
      <c r="MF166" s="99"/>
      <c r="MG166" s="99"/>
      <c r="MH166" s="99"/>
      <c r="MI166" s="99"/>
      <c r="MJ166" s="99"/>
      <c r="MK166" s="99"/>
      <c r="ML166" s="99"/>
      <c r="MM166" s="99"/>
      <c r="MN166" s="99"/>
      <c r="MO166" s="99"/>
      <c r="MP166" s="99"/>
      <c r="MQ166" s="99"/>
      <c r="MR166" s="99"/>
      <c r="MS166" s="99"/>
      <c r="MT166" s="99"/>
      <c r="MU166" s="99"/>
      <c r="MV166" s="99"/>
      <c r="MW166" s="99"/>
      <c r="MX166" s="99"/>
      <c r="MY166" s="99"/>
      <c r="MZ166" s="99"/>
      <c r="NA166" s="99"/>
      <c r="NB166" s="99"/>
      <c r="NC166" s="99"/>
      <c r="ND166" s="99"/>
      <c r="NE166" s="99"/>
      <c r="NF166" s="99"/>
      <c r="NG166" s="99"/>
      <c r="NH166" s="99"/>
      <c r="NI166" s="99"/>
      <c r="NJ166" s="99"/>
      <c r="NK166" s="99"/>
      <c r="NL166" s="99"/>
      <c r="NM166" s="99"/>
      <c r="NN166" s="99"/>
      <c r="NO166" s="99"/>
      <c r="NP166" s="99"/>
      <c r="NQ166" s="99"/>
      <c r="NR166" s="99"/>
      <c r="NS166" s="99"/>
      <c r="NT166" s="99"/>
      <c r="NU166" s="99"/>
      <c r="NV166" s="99"/>
      <c r="NW166" s="99"/>
      <c r="NX166" s="99"/>
      <c r="NY166" s="99"/>
      <c r="NZ166" s="99"/>
      <c r="OA166" s="99"/>
      <c r="OB166" s="99"/>
      <c r="OC166" s="99"/>
      <c r="OD166" s="99"/>
      <c r="OE166" s="99"/>
      <c r="OF166" s="99"/>
      <c r="OG166" s="99"/>
      <c r="OH166" s="99"/>
      <c r="OI166" s="99"/>
      <c r="OJ166" s="99"/>
      <c r="OK166" s="99"/>
      <c r="OL166" s="99"/>
      <c r="OM166" s="99"/>
      <c r="ON166" s="99"/>
      <c r="OO166" s="99"/>
      <c r="OP166" s="99"/>
      <c r="OQ166" s="99"/>
      <c r="OR166" s="99"/>
      <c r="OS166" s="99"/>
      <c r="OT166" s="99"/>
      <c r="OU166" s="99"/>
      <c r="OV166" s="99"/>
      <c r="OW166" s="99"/>
      <c r="OX166" s="99"/>
      <c r="OY166" s="99"/>
    </row>
    <row r="167" spans="1:415">
      <c r="A167" s="46"/>
      <c r="B167" s="46"/>
      <c r="C167" s="46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182"/>
      <c r="CO167" s="90"/>
      <c r="CP167" s="90"/>
      <c r="CQ167" s="90"/>
      <c r="CR167" s="90"/>
      <c r="CS167" s="90"/>
      <c r="CT167" s="90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90"/>
      <c r="DP167" s="90"/>
      <c r="DQ167" s="90"/>
      <c r="DR167" s="90"/>
      <c r="DS167" s="90"/>
      <c r="DT167" s="90"/>
      <c r="DU167" s="90"/>
      <c r="DV167" s="90"/>
      <c r="DW167" s="90"/>
      <c r="DX167" s="90"/>
      <c r="DY167" s="90"/>
      <c r="DZ167" s="90"/>
      <c r="EA167" s="90"/>
      <c r="EB167" s="90"/>
      <c r="EC167" s="90"/>
      <c r="ED167" s="90"/>
      <c r="EE167" s="90"/>
      <c r="EF167" s="90"/>
      <c r="EG167" s="90"/>
      <c r="EH167" s="90"/>
      <c r="EI167" s="90"/>
      <c r="EJ167" s="90"/>
      <c r="EK167" s="90"/>
      <c r="EL167" s="90"/>
      <c r="EM167" s="90"/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90"/>
      <c r="EZ167" s="90"/>
      <c r="FA167" s="90"/>
      <c r="FB167" s="90"/>
      <c r="FC167" s="90"/>
      <c r="FD167" s="90"/>
      <c r="FE167" s="90"/>
      <c r="FF167" s="90"/>
      <c r="FG167" s="90"/>
      <c r="FH167" s="90"/>
      <c r="FI167" s="90"/>
      <c r="FJ167" s="90"/>
      <c r="FK167" s="90"/>
      <c r="FL167" s="90"/>
      <c r="FM167" s="90"/>
      <c r="FN167" s="90"/>
      <c r="FO167" s="90"/>
      <c r="FP167" s="90"/>
      <c r="FQ167" s="90"/>
      <c r="FR167" s="90"/>
      <c r="FS167" s="90"/>
      <c r="FT167" s="90"/>
      <c r="FU167" s="90"/>
      <c r="FV167" s="90"/>
      <c r="FW167" s="90"/>
      <c r="FX167" s="90"/>
      <c r="FY167" s="90"/>
      <c r="FZ167" s="90"/>
      <c r="GA167" s="90"/>
      <c r="GB167" s="90"/>
      <c r="GC167" s="90"/>
      <c r="GD167" s="90"/>
      <c r="GE167" s="90"/>
      <c r="GF167" s="90"/>
      <c r="GG167" s="90"/>
      <c r="GH167" s="90"/>
      <c r="GI167" s="90"/>
      <c r="GJ167" s="90"/>
      <c r="GK167" s="90"/>
      <c r="GL167" s="90"/>
      <c r="GM167" s="90"/>
      <c r="GN167" s="90"/>
      <c r="GO167" s="90"/>
      <c r="GP167" s="90"/>
      <c r="GQ167" s="182"/>
      <c r="GR167" s="90"/>
      <c r="GS167" s="90"/>
      <c r="GT167" s="90"/>
      <c r="GU167" s="90"/>
      <c r="GV167" s="90"/>
      <c r="GW167" s="90"/>
      <c r="GX167" s="90"/>
      <c r="GY167" s="90"/>
      <c r="GZ167" s="90"/>
      <c r="HA167" s="90"/>
      <c r="HB167" s="90"/>
      <c r="HC167" s="90"/>
      <c r="HD167" s="90"/>
      <c r="HE167" s="90"/>
      <c r="HF167" s="90"/>
      <c r="HG167" s="90"/>
      <c r="HH167" s="90"/>
      <c r="HI167" s="90"/>
      <c r="HJ167" s="90"/>
      <c r="HK167" s="90"/>
      <c r="HL167" s="90"/>
      <c r="HM167" s="90"/>
      <c r="HN167" s="90"/>
      <c r="HO167" s="90"/>
      <c r="HP167" s="90"/>
      <c r="HQ167" s="90"/>
      <c r="HR167" s="90"/>
      <c r="HS167" s="90"/>
      <c r="HT167" s="90"/>
      <c r="HU167" s="90"/>
      <c r="HV167" s="90"/>
      <c r="HW167" s="90"/>
      <c r="HX167" s="90"/>
      <c r="HY167" s="90"/>
      <c r="HZ167" s="90"/>
      <c r="IA167" s="90"/>
      <c r="IB167" s="90"/>
      <c r="IC167" s="90"/>
      <c r="ID167" s="90"/>
      <c r="IE167" s="90"/>
      <c r="IF167" s="90"/>
      <c r="IG167" s="90"/>
      <c r="IH167" s="90"/>
      <c r="II167" s="90"/>
      <c r="IJ167" s="90"/>
      <c r="IK167" s="90"/>
      <c r="IL167" s="90"/>
      <c r="IM167" s="90"/>
      <c r="IN167" s="90"/>
      <c r="IO167" s="90"/>
      <c r="IP167" s="90"/>
      <c r="IQ167" s="90"/>
      <c r="IR167" s="90"/>
      <c r="IS167" s="90"/>
      <c r="IT167" s="90"/>
      <c r="IU167" s="90"/>
      <c r="IV167" s="90"/>
      <c r="IW167" s="182"/>
      <c r="IX167" s="90"/>
      <c r="IY167" s="90"/>
      <c r="IZ167" s="90"/>
      <c r="JA167" s="90"/>
      <c r="JB167" s="90"/>
      <c r="JC167" s="90"/>
      <c r="JD167" s="90"/>
      <c r="JE167" s="90"/>
      <c r="JF167" s="90"/>
      <c r="JG167" s="90"/>
      <c r="JH167" s="90"/>
      <c r="JI167" s="90"/>
      <c r="JJ167" s="90"/>
      <c r="JK167" s="90"/>
      <c r="JL167" s="90"/>
      <c r="JM167" s="90"/>
      <c r="JN167" s="90"/>
      <c r="JO167" s="90"/>
      <c r="JP167" s="90"/>
      <c r="JQ167" s="90"/>
      <c r="JR167" s="90"/>
      <c r="JS167" s="90"/>
      <c r="JT167" s="90"/>
      <c r="JU167" s="90"/>
      <c r="JV167" s="90"/>
      <c r="JW167" s="90"/>
      <c r="JX167" s="90"/>
      <c r="JY167" s="90"/>
      <c r="JZ167" s="90"/>
      <c r="KA167" s="90"/>
      <c r="KB167" s="90"/>
      <c r="KC167" s="90"/>
      <c r="KD167" s="90"/>
      <c r="KE167" s="90"/>
      <c r="KF167" s="90"/>
      <c r="KG167" s="90"/>
      <c r="KH167" s="90"/>
      <c r="KI167" s="90"/>
      <c r="KJ167" s="90"/>
      <c r="KK167" s="90"/>
      <c r="KL167" s="90"/>
      <c r="KM167" s="90"/>
      <c r="KN167" s="90"/>
      <c r="KO167" s="90"/>
      <c r="KP167" s="90"/>
      <c r="KQ167" s="90"/>
      <c r="KR167" s="90"/>
      <c r="KS167" s="90"/>
      <c r="KT167" s="90"/>
      <c r="KU167" s="90"/>
      <c r="KV167" s="90"/>
      <c r="KW167" s="90"/>
      <c r="KX167" s="90"/>
      <c r="KY167" s="90"/>
      <c r="KZ167" s="90"/>
      <c r="LA167" s="90"/>
      <c r="LB167" s="90"/>
      <c r="LC167" s="90"/>
      <c r="LD167" s="90"/>
      <c r="LE167" s="90"/>
      <c r="LF167" s="90"/>
      <c r="LG167" s="90"/>
      <c r="LH167" s="90"/>
      <c r="LI167" s="90"/>
      <c r="LJ167" s="90"/>
      <c r="LK167" s="90"/>
      <c r="LL167" s="90"/>
      <c r="LM167" s="90"/>
      <c r="LN167" s="90"/>
      <c r="LO167" s="90"/>
      <c r="LP167" s="90"/>
      <c r="LQ167" s="90"/>
      <c r="LR167" s="90"/>
      <c r="LS167" s="90"/>
      <c r="LT167" s="90"/>
      <c r="LU167" s="90"/>
      <c r="LV167" s="90"/>
      <c r="LW167" s="90"/>
      <c r="LX167" s="90"/>
      <c r="LY167" s="90"/>
      <c r="LZ167" s="90"/>
      <c r="MA167" s="90"/>
      <c r="MB167" s="90"/>
      <c r="MC167" s="90"/>
      <c r="MD167" s="90"/>
      <c r="ME167" s="90"/>
      <c r="MF167" s="90"/>
      <c r="MG167" s="90"/>
      <c r="MH167" s="90"/>
      <c r="MI167" s="90"/>
      <c r="MJ167" s="90"/>
      <c r="MK167" s="90"/>
      <c r="ML167" s="90"/>
      <c r="MM167" s="90"/>
      <c r="MN167" s="90"/>
      <c r="MO167" s="90"/>
      <c r="MP167" s="90"/>
      <c r="MQ167" s="90"/>
      <c r="MR167" s="90"/>
      <c r="MS167" s="90"/>
      <c r="MT167" s="90"/>
      <c r="MU167" s="90"/>
      <c r="MV167" s="90"/>
      <c r="MW167" s="90"/>
      <c r="MX167" s="90"/>
      <c r="MY167" s="90"/>
      <c r="MZ167" s="90"/>
      <c r="NA167" s="90"/>
      <c r="NB167" s="90"/>
      <c r="NC167" s="90"/>
      <c r="ND167" s="90"/>
      <c r="NE167" s="90"/>
      <c r="NF167" s="90"/>
      <c r="NG167" s="90"/>
      <c r="NH167" s="90"/>
      <c r="NI167" s="90"/>
      <c r="NJ167" s="90"/>
      <c r="NK167" s="90"/>
      <c r="NL167" s="90"/>
      <c r="NM167" s="90"/>
      <c r="NN167" s="90"/>
      <c r="NO167" s="90"/>
      <c r="NP167" s="90"/>
      <c r="NQ167" s="90"/>
      <c r="NR167" s="90"/>
      <c r="NS167" s="90"/>
      <c r="NT167" s="90"/>
      <c r="NU167" s="90"/>
      <c r="NV167" s="90"/>
      <c r="NW167" s="90"/>
      <c r="NX167" s="90"/>
      <c r="NY167" s="90"/>
      <c r="NZ167" s="90"/>
      <c r="OA167" s="90"/>
      <c r="OB167" s="90"/>
      <c r="OC167" s="90"/>
      <c r="OD167" s="90"/>
      <c r="OE167" s="90"/>
      <c r="OF167" s="90"/>
      <c r="OG167" s="90"/>
      <c r="OH167" s="90"/>
      <c r="OI167" s="90"/>
      <c r="OJ167" s="90"/>
      <c r="OK167" s="90"/>
      <c r="OL167" s="90"/>
      <c r="OM167" s="90"/>
      <c r="ON167" s="90"/>
      <c r="OO167" s="90"/>
      <c r="OP167" s="90"/>
      <c r="OQ167" s="90"/>
      <c r="OR167" s="90"/>
      <c r="OS167" s="90"/>
      <c r="OT167" s="90"/>
      <c r="OU167" s="90"/>
      <c r="OV167" s="90"/>
      <c r="OW167" s="90"/>
      <c r="OX167" s="90"/>
      <c r="OY167" s="90"/>
    </row>
    <row r="168" spans="1:415">
      <c r="D168" s="9"/>
      <c r="E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144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144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144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</row>
    <row r="169" spans="1:415" ht="12">
      <c r="A169" s="100" t="str">
        <f>A2</f>
        <v>Sample Name</v>
      </c>
      <c r="B169" s="100"/>
      <c r="C169" s="100"/>
      <c r="D169" s="101" t="str">
        <f t="shared" ref="D169:BO169" si="720">D2</f>
        <v>DS 4 Pan 13</v>
      </c>
      <c r="E169" s="101" t="str">
        <f t="shared" si="720"/>
        <v>DS 5 Pan 13</v>
      </c>
      <c r="F169" s="101" t="str">
        <f t="shared" si="720"/>
        <v>DUR 2</v>
      </c>
      <c r="G169" s="101" t="str">
        <f t="shared" si="720"/>
        <v>DUR 3</v>
      </c>
      <c r="H169" s="101" t="str">
        <f t="shared" si="720"/>
        <v>DUR 4</v>
      </c>
      <c r="I169" s="101" t="str">
        <f t="shared" si="720"/>
        <v>DUR 5</v>
      </c>
      <c r="J169" s="101" t="str">
        <f t="shared" si="720"/>
        <v>DUR 6</v>
      </c>
      <c r="K169" s="101" t="str">
        <f t="shared" si="720"/>
        <v>DUR 7</v>
      </c>
      <c r="L169" s="101" t="str">
        <f t="shared" si="720"/>
        <v>DUR 10</v>
      </c>
      <c r="M169" s="101" t="str">
        <f t="shared" si="720"/>
        <v>DUR 11</v>
      </c>
      <c r="N169" s="101" t="str">
        <f t="shared" si="720"/>
        <v>DUR 12</v>
      </c>
      <c r="O169" s="101" t="str">
        <f t="shared" si="720"/>
        <v>DT1</v>
      </c>
      <c r="P169" s="101" t="str">
        <f t="shared" si="720"/>
        <v>DT2</v>
      </c>
      <c r="Q169" s="101" t="str">
        <f t="shared" si="720"/>
        <v>DS1</v>
      </c>
      <c r="R169" s="101" t="str">
        <f t="shared" si="720"/>
        <v>DS2</v>
      </c>
      <c r="S169" s="101" t="str">
        <f t="shared" si="720"/>
        <v>DS3</v>
      </c>
      <c r="T169" s="101"/>
      <c r="U169" s="101"/>
      <c r="V169" s="101" t="str">
        <f t="shared" si="720"/>
        <v>1215 a</v>
      </c>
      <c r="W169" s="101" t="str">
        <f t="shared" si="720"/>
        <v>1215 b</v>
      </c>
      <c r="X169" s="101" t="str">
        <f t="shared" si="720"/>
        <v>1215 c</v>
      </c>
      <c r="Y169" s="101" t="str">
        <f t="shared" si="720"/>
        <v>1215 d</v>
      </c>
      <c r="Z169" s="101" t="str">
        <f t="shared" si="720"/>
        <v>1215 e</v>
      </c>
      <c r="AA169" s="101"/>
      <c r="AB169" s="101" t="str">
        <f t="shared" si="720"/>
        <v>1211 a</v>
      </c>
      <c r="AC169" s="101" t="str">
        <f t="shared" si="720"/>
        <v>1211 b</v>
      </c>
      <c r="AD169" s="101" t="str">
        <f t="shared" si="720"/>
        <v>1211 c</v>
      </c>
      <c r="AE169" s="101" t="str">
        <f t="shared" si="720"/>
        <v>1211 d</v>
      </c>
      <c r="AF169" s="101" t="str">
        <f t="shared" si="720"/>
        <v>1211 e</v>
      </c>
      <c r="AG169" s="101"/>
      <c r="AH169" s="101" t="str">
        <f t="shared" si="720"/>
        <v>125 a</v>
      </c>
      <c r="AI169" s="101" t="str">
        <f t="shared" si="720"/>
        <v>125 b</v>
      </c>
      <c r="AJ169" s="101" t="str">
        <f t="shared" si="720"/>
        <v>125 c</v>
      </c>
      <c r="AK169" s="101" t="str">
        <f t="shared" si="720"/>
        <v>125 d</v>
      </c>
      <c r="AL169" s="101" t="str">
        <f t="shared" si="720"/>
        <v>125 e</v>
      </c>
      <c r="AM169" s="101"/>
      <c r="AN169" s="101" t="str">
        <f t="shared" si="720"/>
        <v>1216 a</v>
      </c>
      <c r="AO169" s="101" t="str">
        <f t="shared" si="720"/>
        <v>1216 b</v>
      </c>
      <c r="AP169" s="101" t="str">
        <f t="shared" si="720"/>
        <v>1216 c</v>
      </c>
      <c r="AQ169" s="101" t="str">
        <f t="shared" si="720"/>
        <v>1216 d</v>
      </c>
      <c r="AR169" s="101" t="str">
        <f t="shared" si="720"/>
        <v>1216 e</v>
      </c>
      <c r="AS169" s="101"/>
      <c r="AT169" s="101" t="str">
        <f t="shared" si="720"/>
        <v>126 a</v>
      </c>
      <c r="AU169" s="101" t="str">
        <f t="shared" si="720"/>
        <v>126 b</v>
      </c>
      <c r="AV169" s="101" t="str">
        <f t="shared" si="720"/>
        <v>126 c</v>
      </c>
      <c r="AW169" s="101" t="str">
        <f t="shared" si="720"/>
        <v>126 d</v>
      </c>
      <c r="AX169" s="101" t="str">
        <f t="shared" si="720"/>
        <v>126 e</v>
      </c>
      <c r="AY169" s="101"/>
      <c r="AZ169" s="101" t="str">
        <f t="shared" si="720"/>
        <v>1210 a</v>
      </c>
      <c r="BA169" s="101" t="str">
        <f t="shared" si="720"/>
        <v>1210 b</v>
      </c>
      <c r="BB169" s="101" t="str">
        <f t="shared" si="720"/>
        <v>1210 c</v>
      </c>
      <c r="BC169" s="101" t="str">
        <f t="shared" si="720"/>
        <v>1210 d</v>
      </c>
      <c r="BD169" s="101"/>
      <c r="BE169" s="101" t="str">
        <f t="shared" si="720"/>
        <v>127b a</v>
      </c>
      <c r="BF169" s="101" t="str">
        <f t="shared" si="720"/>
        <v>127b b</v>
      </c>
      <c r="BG169" s="101" t="str">
        <f t="shared" si="720"/>
        <v>127b c</v>
      </c>
      <c r="BH169" s="101" t="str">
        <f t="shared" si="720"/>
        <v>127b d</v>
      </c>
      <c r="BI169" s="101"/>
      <c r="BJ169" s="101" t="str">
        <f t="shared" si="720"/>
        <v>1860 a</v>
      </c>
      <c r="BK169" s="101" t="str">
        <f t="shared" si="720"/>
        <v>1860 b</v>
      </c>
      <c r="BL169" s="101" t="str">
        <f t="shared" si="720"/>
        <v>1860 c</v>
      </c>
      <c r="BM169" s="101" t="str">
        <f t="shared" si="720"/>
        <v>1860 d</v>
      </c>
      <c r="BN169" s="101"/>
      <c r="BO169" s="101" t="str">
        <f t="shared" si="720"/>
        <v>1214 a</v>
      </c>
      <c r="BP169" s="101" t="str">
        <f t="shared" ref="BP169:EB169" si="721">BP2</f>
        <v>1214 b</v>
      </c>
      <c r="BQ169" s="101" t="str">
        <f t="shared" si="721"/>
        <v>1214 c</v>
      </c>
      <c r="BR169" s="101" t="str">
        <f t="shared" si="721"/>
        <v>1214 d</v>
      </c>
      <c r="BS169" s="101"/>
      <c r="BT169" s="101" t="str">
        <f t="shared" si="721"/>
        <v>RC 965 a</v>
      </c>
      <c r="BU169" s="101" t="str">
        <f t="shared" si="721"/>
        <v>RC 965 b</v>
      </c>
      <c r="BV169" s="101" t="str">
        <f t="shared" si="721"/>
        <v>RC 965 c</v>
      </c>
      <c r="BW169" s="101"/>
      <c r="BX169" s="101" t="str">
        <f t="shared" si="721"/>
        <v>121a</v>
      </c>
      <c r="BY169" s="101"/>
      <c r="BZ169" s="101" t="str">
        <f t="shared" si="721"/>
        <v>GG12 e</v>
      </c>
      <c r="CA169" s="101" t="str">
        <f t="shared" si="721"/>
        <v>GG12 c</v>
      </c>
      <c r="CB169" s="101" t="str">
        <f t="shared" si="721"/>
        <v>GG12 a</v>
      </c>
      <c r="CC169" s="101" t="str">
        <f>CC2</f>
        <v>GG12 d</v>
      </c>
      <c r="CD169" s="101" t="str">
        <f>CD2</f>
        <v>GG12 b</v>
      </c>
      <c r="CE169" s="101" t="str">
        <f>CE2</f>
        <v>GG12 f</v>
      </c>
      <c r="CF169" s="101"/>
      <c r="CG169" s="101" t="str">
        <f t="shared" si="721"/>
        <v>RC2260 c</v>
      </c>
      <c r="CH169" s="101"/>
      <c r="CI169" s="101" t="str">
        <f>CI2</f>
        <v>SB 4/03 e</v>
      </c>
      <c r="CJ169" s="101"/>
      <c r="CK169" s="101" t="str">
        <f>CK2</f>
        <v>1841 a</v>
      </c>
      <c r="CL169" s="101" t="str">
        <f>CL2</f>
        <v>1841 c</v>
      </c>
      <c r="CM169" s="101" t="str">
        <f t="shared" si="721"/>
        <v>1841 d</v>
      </c>
      <c r="CN169" s="186">
        <f t="shared" si="721"/>
        <v>0</v>
      </c>
      <c r="CO169" s="101" t="str">
        <f t="shared" si="721"/>
        <v>DUR 1 P 26</v>
      </c>
      <c r="CP169" s="101" t="str">
        <f t="shared" si="721"/>
        <v>DUR 3 P 26</v>
      </c>
      <c r="CQ169" s="101" t="str">
        <f t="shared" si="721"/>
        <v>DUR 4 P 26</v>
      </c>
      <c r="CR169" s="101" t="str">
        <f t="shared" si="721"/>
        <v>DUR 5 P 26</v>
      </c>
      <c r="CS169" s="101"/>
      <c r="CT169" s="101" t="str">
        <f t="shared" si="721"/>
        <v>LG 18 a</v>
      </c>
      <c r="CU169" s="101" t="str">
        <f t="shared" si="721"/>
        <v>LG 18 e</v>
      </c>
      <c r="CV169" s="101" t="str">
        <f t="shared" si="721"/>
        <v>LG 18 d</v>
      </c>
      <c r="CW169" s="101" t="str">
        <f t="shared" si="721"/>
        <v>LG 18 c</v>
      </c>
      <c r="CX169" s="101" t="str">
        <f t="shared" si="721"/>
        <v>LG 18 b</v>
      </c>
      <c r="CY169" s="101"/>
      <c r="CZ169" s="101" t="str">
        <f t="shared" si="721"/>
        <v>RC 992 c</v>
      </c>
      <c r="DA169" s="101" t="str">
        <f t="shared" si="721"/>
        <v>RC 992 b</v>
      </c>
      <c r="DB169" s="101" t="str">
        <f t="shared" si="721"/>
        <v>RC 992 a</v>
      </c>
      <c r="DC169" s="101" t="str">
        <f>DC2</f>
        <v>RC 992 e</v>
      </c>
      <c r="DD169" s="101" t="str">
        <f>DD2</f>
        <v>RC 992 d</v>
      </c>
      <c r="DE169" s="101"/>
      <c r="DF169" s="101"/>
      <c r="DG169" s="101" t="str">
        <f t="shared" si="721"/>
        <v>RC 2280 a</v>
      </c>
      <c r="DH169" s="101" t="str">
        <f t="shared" si="721"/>
        <v>RC 2280 b</v>
      </c>
      <c r="DI169" s="101" t="str">
        <f t="shared" si="721"/>
        <v>RC 2280 c</v>
      </c>
      <c r="DJ169" s="101" t="str">
        <f>DJ2</f>
        <v>RC 2280 d</v>
      </c>
      <c r="DK169" s="101" t="str">
        <f>DK2</f>
        <v>RC 2280 e</v>
      </c>
      <c r="DL169" s="101"/>
      <c r="DM169" s="101" t="str">
        <f t="shared" si="721"/>
        <v>RC 1951 a</v>
      </c>
      <c r="DN169" s="101" t="str">
        <f t="shared" si="721"/>
        <v>RC 1951 b</v>
      </c>
      <c r="DO169" s="101" t="str">
        <f t="shared" si="721"/>
        <v>RC 1951 c</v>
      </c>
      <c r="DP169" s="101" t="str">
        <f>DP2</f>
        <v>RC 1951 e</v>
      </c>
      <c r="DQ169" s="101" t="str">
        <f>DQ2</f>
        <v>RC 1951 d</v>
      </c>
      <c r="DR169" s="101"/>
      <c r="DS169" s="101" t="str">
        <f>DS2</f>
        <v>RC 720 a</v>
      </c>
      <c r="DT169" s="101" t="str">
        <f t="shared" si="721"/>
        <v>RC 720 d</v>
      </c>
      <c r="DU169" s="101" t="str">
        <f t="shared" si="721"/>
        <v>RC 720 c</v>
      </c>
      <c r="DV169" s="101" t="str">
        <f t="shared" si="721"/>
        <v>RC 720 b</v>
      </c>
      <c r="DW169" s="101" t="str">
        <f>DW2</f>
        <v>RC 720 e</v>
      </c>
      <c r="DX169" s="101"/>
      <c r="DY169" s="101" t="str">
        <f t="shared" si="721"/>
        <v>972 322 b</v>
      </c>
      <c r="DZ169" s="101" t="str">
        <f t="shared" si="721"/>
        <v>972 322 c</v>
      </c>
      <c r="EA169" s="101" t="str">
        <f t="shared" si="721"/>
        <v>972 322 d</v>
      </c>
      <c r="EB169" s="101" t="str">
        <f t="shared" si="721"/>
        <v>972 322 e</v>
      </c>
      <c r="EC169" s="101" t="str">
        <f>EC2</f>
        <v>972 322 a</v>
      </c>
      <c r="ED169" s="101"/>
      <c r="EE169" s="101" t="str">
        <f>EE2</f>
        <v>RC 257 b</v>
      </c>
      <c r="EF169" s="101" t="str">
        <f>EF2</f>
        <v>RC 257 c</v>
      </c>
      <c r="EG169" s="101" t="str">
        <f>EG2</f>
        <v>RC 257 d</v>
      </c>
      <c r="EH169" s="101" t="str">
        <f>EH2</f>
        <v>RC 257 e</v>
      </c>
      <c r="EI169" s="101" t="str">
        <f t="shared" ref="EI169:HC169" si="722">EI2</f>
        <v>RC 257 a</v>
      </c>
      <c r="EJ169" s="101"/>
      <c r="EK169" s="101" t="str">
        <f>EK2</f>
        <v>LG 19 c</v>
      </c>
      <c r="EL169" s="101" t="str">
        <f t="shared" si="722"/>
        <v>LG 19 b</v>
      </c>
      <c r="EM169" s="101" t="str">
        <f t="shared" si="722"/>
        <v>LG 19 a</v>
      </c>
      <c r="EN169" s="101" t="str">
        <f>EN2</f>
        <v>LG 19 d</v>
      </c>
      <c r="EO169" s="101" t="str">
        <f>EO2</f>
        <v>LG 19 e</v>
      </c>
      <c r="EP169" s="101"/>
      <c r="EQ169" s="101" t="str">
        <f t="shared" si="722"/>
        <v>12 CD 21 e</v>
      </c>
      <c r="ER169" s="101" t="str">
        <f t="shared" si="722"/>
        <v>12 CD 21 d</v>
      </c>
      <c r="ES169" s="101" t="str">
        <f t="shared" si="722"/>
        <v>12 CD 21 c</v>
      </c>
      <c r="ET169" s="101" t="str">
        <f>ET2</f>
        <v>12 CD 21 b</v>
      </c>
      <c r="EU169" s="101" t="str">
        <f>EU2</f>
        <v>12 CD 21 a</v>
      </c>
      <c r="EV169" s="101"/>
      <c r="EW169" s="101" t="str">
        <f>EW2</f>
        <v>NO 2195 a</v>
      </c>
      <c r="EX169" s="101" t="str">
        <f t="shared" si="722"/>
        <v>NO 2195 d</v>
      </c>
      <c r="EY169" s="101" t="str">
        <f t="shared" si="722"/>
        <v>NO 2195 c</v>
      </c>
      <c r="EZ169" s="101" t="str">
        <f>EZ2</f>
        <v>NO 2195 b</v>
      </c>
      <c r="FA169" s="101"/>
      <c r="FB169" s="101"/>
      <c r="FC169" s="101" t="str">
        <f>FC2</f>
        <v>1212 b</v>
      </c>
      <c r="FD169" s="101" t="str">
        <f>FD2</f>
        <v>1212 a</v>
      </c>
      <c r="FE169" s="101" t="str">
        <f>FE2</f>
        <v>1212 c</v>
      </c>
      <c r="FF169" s="101" t="str">
        <f>FF2</f>
        <v>1212 d</v>
      </c>
      <c r="FG169" s="101"/>
      <c r="FH169" s="101" t="str">
        <f t="shared" si="722"/>
        <v>RC 638 e</v>
      </c>
      <c r="FI169" s="101" t="str">
        <f t="shared" si="722"/>
        <v>RC 638 d</v>
      </c>
      <c r="FJ169" s="101" t="str">
        <f t="shared" si="722"/>
        <v>RC 638 c</v>
      </c>
      <c r="FK169" s="101" t="str">
        <f t="shared" si="722"/>
        <v>RC 638 b</v>
      </c>
      <c r="FL169" s="101" t="str">
        <f t="shared" si="722"/>
        <v>RC 638 a</v>
      </c>
      <c r="FM169" s="101"/>
      <c r="FN169" s="101" t="str">
        <f t="shared" si="722"/>
        <v>LG 32 a</v>
      </c>
      <c r="FO169" s="101" t="str">
        <f t="shared" si="722"/>
        <v>LG 32 b</v>
      </c>
      <c r="FP169" s="101" t="str">
        <f t="shared" si="722"/>
        <v>LG 32 c</v>
      </c>
      <c r="FQ169" s="101" t="str">
        <f t="shared" si="722"/>
        <v>LG 32 d</v>
      </c>
      <c r="FR169" s="101" t="str">
        <f t="shared" si="722"/>
        <v>LG 32 e</v>
      </c>
      <c r="FS169" s="101"/>
      <c r="FT169" s="101" t="str">
        <f>FT2</f>
        <v>RC 2168 c</v>
      </c>
      <c r="FU169" s="101" t="str">
        <f>FU2</f>
        <v>RC 2168 d</v>
      </c>
      <c r="FV169" s="101" t="str">
        <f>FV2</f>
        <v>RC 2168 e</v>
      </c>
      <c r="FW169" s="101" t="str">
        <f t="shared" si="722"/>
        <v>RC 2168 a</v>
      </c>
      <c r="FX169" s="101" t="str">
        <f t="shared" si="722"/>
        <v>RC 2168 b</v>
      </c>
      <c r="FY169" s="101"/>
      <c r="FZ169" s="101" t="str">
        <f t="shared" si="722"/>
        <v>DUR 9 P 27</v>
      </c>
      <c r="GA169" s="101" t="str">
        <f t="shared" si="722"/>
        <v>DUR 8 P27</v>
      </c>
      <c r="GB169" s="101" t="str">
        <f t="shared" si="722"/>
        <v>DUR 7 P27</v>
      </c>
      <c r="GC169" s="101" t="str">
        <f t="shared" si="722"/>
        <v>DUR 6 P27</v>
      </c>
      <c r="GD169" s="101" t="str">
        <f t="shared" si="722"/>
        <v>DUR 10 P27</v>
      </c>
      <c r="GE169" s="101"/>
      <c r="GF169" s="101" t="str">
        <f t="shared" si="722"/>
        <v>LG 17 a</v>
      </c>
      <c r="GG169" s="101" t="str">
        <f t="shared" si="722"/>
        <v>LG 17  b</v>
      </c>
      <c r="GH169" s="101" t="str">
        <f>GH2</f>
        <v>LG 17 e</v>
      </c>
      <c r="GI169" s="101" t="str">
        <f>GI2</f>
        <v>LG 17 d</v>
      </c>
      <c r="GJ169" s="101" t="str">
        <f>GJ2</f>
        <v>LG 17 c</v>
      </c>
      <c r="GK169" s="101"/>
      <c r="GL169" s="101" t="str">
        <f t="shared" si="722"/>
        <v>RC 721 b</v>
      </c>
      <c r="GM169" s="101" t="str">
        <f t="shared" si="722"/>
        <v>RC 721 a</v>
      </c>
      <c r="GN169" s="101" t="str">
        <f t="shared" si="722"/>
        <v>RC 721 c</v>
      </c>
      <c r="GO169" s="101" t="str">
        <f t="shared" si="722"/>
        <v>RC 721 d</v>
      </c>
      <c r="GP169" s="101" t="str">
        <f t="shared" si="722"/>
        <v>RC 721 e</v>
      </c>
      <c r="GQ169" s="186">
        <f t="shared" si="722"/>
        <v>0</v>
      </c>
      <c r="GR169" s="101" t="str">
        <f t="shared" si="722"/>
        <v>DUR 1 P 4</v>
      </c>
      <c r="GS169" s="101" t="str">
        <f t="shared" si="722"/>
        <v>DUR 2 P 4</v>
      </c>
      <c r="GT169" s="101" t="str">
        <f t="shared" si="722"/>
        <v>DUR 3 P 4</v>
      </c>
      <c r="GU169" s="101"/>
      <c r="GV169" s="101" t="str">
        <f t="shared" si="722"/>
        <v>LU 6 - 1</v>
      </c>
      <c r="GW169" s="101" t="str">
        <f t="shared" si="722"/>
        <v>LU 6 - 2</v>
      </c>
      <c r="GX169" s="101" t="str">
        <f t="shared" si="722"/>
        <v>LU 6 - 3</v>
      </c>
      <c r="GY169" s="101" t="str">
        <f t="shared" si="722"/>
        <v>LU 6 - 4</v>
      </c>
      <c r="GZ169" s="101" t="str">
        <f t="shared" si="722"/>
        <v>LU 6 - 10</v>
      </c>
      <c r="HA169" s="101" t="str">
        <f t="shared" si="722"/>
        <v>LU 6 - 9</v>
      </c>
      <c r="HB169" s="101" t="str">
        <f t="shared" si="722"/>
        <v>LU 6 - 8</v>
      </c>
      <c r="HC169" s="101" t="str">
        <f t="shared" si="722"/>
        <v>LU 6 - 7</v>
      </c>
      <c r="HD169" s="101" t="str">
        <f t="shared" ref="HD169:JU169" si="723">HD2</f>
        <v>LU 6 - 6</v>
      </c>
      <c r="HE169" s="101" t="str">
        <f t="shared" si="723"/>
        <v>LU 6 - 5</v>
      </c>
      <c r="HF169" s="101" t="str">
        <f t="shared" si="723"/>
        <v>LU 6 - 11</v>
      </c>
      <c r="HG169" s="101" t="str">
        <f t="shared" si="723"/>
        <v>LU 6 - 12</v>
      </c>
      <c r="HH169" s="101" t="str">
        <f t="shared" si="723"/>
        <v>LU 6 - 13</v>
      </c>
      <c r="HI169" s="101" t="str">
        <f t="shared" si="723"/>
        <v>LU 6 - 14</v>
      </c>
      <c r="HJ169" s="101" t="str">
        <f t="shared" si="723"/>
        <v>LU 6 - 15</v>
      </c>
      <c r="HK169" s="101" t="str">
        <f t="shared" si="723"/>
        <v>LU 6 - 16</v>
      </c>
      <c r="HL169" s="101" t="str">
        <f t="shared" si="723"/>
        <v>LU 6 - 17</v>
      </c>
      <c r="HM169" s="101" t="str">
        <f t="shared" si="723"/>
        <v>LU 6 - 23</v>
      </c>
      <c r="HN169" s="101" t="str">
        <f t="shared" si="723"/>
        <v>LU 6 - 22</v>
      </c>
      <c r="HO169" s="101" t="str">
        <f t="shared" si="723"/>
        <v>LU 6 - 21</v>
      </c>
      <c r="HP169" s="101" t="str">
        <f t="shared" si="723"/>
        <v>LU 6 - 20</v>
      </c>
      <c r="HQ169" s="101" t="str">
        <f t="shared" si="723"/>
        <v>LU 6 - 19</v>
      </c>
      <c r="HR169" s="101" t="str">
        <f t="shared" si="723"/>
        <v>LU 6 - 18</v>
      </c>
      <c r="HS169" s="101" t="str">
        <f t="shared" si="723"/>
        <v>LU 6 - 24</v>
      </c>
      <c r="HT169" s="101"/>
      <c r="HU169" s="101" t="str">
        <f t="shared" si="723"/>
        <v>LU 1 - 1</v>
      </c>
      <c r="HV169" s="101" t="str">
        <f t="shared" si="723"/>
        <v>LU 1 - 2</v>
      </c>
      <c r="HW169" s="101" t="str">
        <f t="shared" si="723"/>
        <v>LU 1 - 3</v>
      </c>
      <c r="HX169" s="101" t="str">
        <f t="shared" si="723"/>
        <v>LU 1 - 4</v>
      </c>
      <c r="HY169" s="101" t="str">
        <f t="shared" si="723"/>
        <v>LU 1 - 5</v>
      </c>
      <c r="HZ169" s="101" t="str">
        <f t="shared" si="723"/>
        <v>LU 1 - 6</v>
      </c>
      <c r="IA169" s="101" t="str">
        <f t="shared" si="723"/>
        <v>LU 1 - 12</v>
      </c>
      <c r="IB169" s="101" t="str">
        <f t="shared" si="723"/>
        <v>LU 1 - 11</v>
      </c>
      <c r="IC169" s="101" t="str">
        <f t="shared" si="723"/>
        <v>LU 1 - 10</v>
      </c>
      <c r="ID169" s="101" t="str">
        <f t="shared" si="723"/>
        <v>LU  1 - 9</v>
      </c>
      <c r="IE169" s="101" t="str">
        <f t="shared" si="723"/>
        <v>LU 1 - 8</v>
      </c>
      <c r="IF169" s="101" t="str">
        <f t="shared" si="723"/>
        <v>LU 1 - 7</v>
      </c>
      <c r="IG169" s="101" t="str">
        <f t="shared" si="723"/>
        <v>LU 1 - 13</v>
      </c>
      <c r="IH169" s="101" t="str">
        <f t="shared" si="723"/>
        <v>LU 1 - 14</v>
      </c>
      <c r="II169" s="101" t="str">
        <f t="shared" si="723"/>
        <v>LU 1 - 15</v>
      </c>
      <c r="IJ169" s="101" t="str">
        <f t="shared" si="723"/>
        <v>LU 1 - 16</v>
      </c>
      <c r="IK169" s="101" t="str">
        <f t="shared" si="723"/>
        <v>LU 1 - 17</v>
      </c>
      <c r="IL169" s="101" t="str">
        <f t="shared" si="723"/>
        <v>LU 1 - 18</v>
      </c>
      <c r="IM169" s="101" t="str">
        <f t="shared" si="723"/>
        <v>LU 1 - 19</v>
      </c>
      <c r="IN169" s="101" t="str">
        <f t="shared" si="723"/>
        <v>Lu 1 - 20</v>
      </c>
      <c r="IO169" s="101" t="str">
        <f t="shared" si="723"/>
        <v>LU 1 - 21</v>
      </c>
      <c r="IP169" s="101" t="str">
        <f t="shared" si="723"/>
        <v>LU 1 - 22</v>
      </c>
      <c r="IQ169" s="101" t="str">
        <f t="shared" si="723"/>
        <v>LU 1 - 23</v>
      </c>
      <c r="IR169" s="101" t="str">
        <f t="shared" si="723"/>
        <v>LU 1 - 24</v>
      </c>
      <c r="IS169" s="101"/>
      <c r="IT169" s="101" t="str">
        <f t="shared" si="723"/>
        <v>LU 3-1</v>
      </c>
      <c r="IU169" s="101" t="str">
        <f t="shared" si="723"/>
        <v>LU 3-2</v>
      </c>
      <c r="IV169" s="101" t="str">
        <f t="shared" si="723"/>
        <v>LU 3-3</v>
      </c>
      <c r="IW169" s="186">
        <f t="shared" si="723"/>
        <v>0</v>
      </c>
      <c r="IX169" s="101" t="str">
        <f t="shared" si="723"/>
        <v>SB 4/03 c</v>
      </c>
      <c r="IY169" s="101" t="str">
        <f t="shared" si="723"/>
        <v>SB 4/03 d</v>
      </c>
      <c r="IZ169" s="101" t="str">
        <f>IZ2</f>
        <v>SB 4/03 a</v>
      </c>
      <c r="JA169" s="101" t="str">
        <f>JA2</f>
        <v>SB 4/03 b</v>
      </c>
      <c r="JB169" s="101"/>
      <c r="JC169" s="101" t="str">
        <f t="shared" si="723"/>
        <v>DS 4 Pan 13</v>
      </c>
      <c r="JD169" s="101" t="str">
        <f t="shared" si="723"/>
        <v>DS 5 Pan 13</v>
      </c>
      <c r="JE169" s="101" t="str">
        <f t="shared" si="723"/>
        <v>DS 6 P 13</v>
      </c>
      <c r="JF169" s="101" t="str">
        <f t="shared" si="723"/>
        <v>DUR 2 P 26</v>
      </c>
      <c r="JG169" s="101"/>
      <c r="JH169" s="101" t="str">
        <f t="shared" si="723"/>
        <v>SB 7/03 a</v>
      </c>
      <c r="JI169" s="101" t="str">
        <f t="shared" si="723"/>
        <v>SB 7/03 b</v>
      </c>
      <c r="JJ169" s="101" t="str">
        <f t="shared" si="723"/>
        <v>SB 7/03 c</v>
      </c>
      <c r="JK169" s="101" t="str">
        <f t="shared" si="723"/>
        <v>SB 7/03 d</v>
      </c>
      <c r="JL169" s="101" t="str">
        <f t="shared" si="723"/>
        <v>SB 7/03 e</v>
      </c>
      <c r="JM169" s="101"/>
      <c r="JN169" s="101" t="str">
        <f t="shared" si="723"/>
        <v>SB 9/03 a</v>
      </c>
      <c r="JO169" s="101" t="str">
        <f t="shared" si="723"/>
        <v>SB 9/03 b</v>
      </c>
      <c r="JP169" s="101" t="str">
        <f t="shared" si="723"/>
        <v>SB 9/03 c</v>
      </c>
      <c r="JQ169" s="101" t="str">
        <f t="shared" si="723"/>
        <v>SB 9/03 d</v>
      </c>
      <c r="JR169" s="101" t="str">
        <f t="shared" si="723"/>
        <v>SB 9/03 e</v>
      </c>
      <c r="JS169" s="101"/>
      <c r="JT169" s="101" t="str">
        <f t="shared" si="723"/>
        <v>SB 2/03 a</v>
      </c>
      <c r="JU169" s="101" t="str">
        <f t="shared" si="723"/>
        <v>SB 2/03 b</v>
      </c>
      <c r="JV169" s="101" t="str">
        <f t="shared" ref="JV169:MG169" si="724">JV2</f>
        <v>SB 2/03 c</v>
      </c>
      <c r="JW169" s="101" t="str">
        <f t="shared" si="724"/>
        <v>SB 2/03 d</v>
      </c>
      <c r="JX169" s="101"/>
      <c r="JY169" s="101" t="str">
        <f t="shared" si="724"/>
        <v>Sb 8/03 a</v>
      </c>
      <c r="JZ169" s="101" t="str">
        <f t="shared" si="724"/>
        <v>Sb 8/03 b</v>
      </c>
      <c r="KA169" s="101" t="str">
        <f t="shared" si="724"/>
        <v>SB 8/03 c</v>
      </c>
      <c r="KB169" s="101" t="str">
        <f t="shared" si="724"/>
        <v>SB 8/03 d</v>
      </c>
      <c r="KC169" s="101"/>
      <c r="KD169" s="101"/>
      <c r="KE169" s="101" t="str">
        <f t="shared" si="724"/>
        <v>RC 2260 a</v>
      </c>
      <c r="KF169" s="101" t="str">
        <f t="shared" si="724"/>
        <v>RC 2260 b</v>
      </c>
      <c r="KG169" s="101"/>
      <c r="KH169" s="101"/>
      <c r="KI169" s="101" t="str">
        <f t="shared" si="724"/>
        <v>1841 b</v>
      </c>
      <c r="KJ169" s="101"/>
      <c r="KK169" s="101" t="str">
        <f t="shared" si="724"/>
        <v>DT 4 P 13</v>
      </c>
      <c r="KL169" s="101" t="str">
        <f t="shared" si="724"/>
        <v>DT 5 P 13</v>
      </c>
      <c r="KM169" s="101"/>
      <c r="KN169" s="101" t="str">
        <f t="shared" si="724"/>
        <v>Dur 2015-4-5 (3)</v>
      </c>
      <c r="KO169" s="101" t="str">
        <f t="shared" si="724"/>
        <v>Dur 2015 4-4 (2)</v>
      </c>
      <c r="KP169" s="101"/>
      <c r="KQ169" s="101" t="str">
        <f t="shared" si="724"/>
        <v>LU 3-21</v>
      </c>
      <c r="KR169" s="101" t="str">
        <f t="shared" si="724"/>
        <v>LU 3-22</v>
      </c>
      <c r="KS169" s="101" t="str">
        <f t="shared" si="724"/>
        <v>LU 3-23</v>
      </c>
      <c r="KT169" s="101" t="str">
        <f t="shared" si="724"/>
        <v>LU 3-24</v>
      </c>
      <c r="KU169" s="101" t="str">
        <f t="shared" si="724"/>
        <v>LU 3-5</v>
      </c>
      <c r="KV169" s="101" t="str">
        <f t="shared" si="724"/>
        <v>LU 3-6</v>
      </c>
      <c r="KW169" s="101" t="str">
        <f t="shared" si="724"/>
        <v>LU 3-7</v>
      </c>
      <c r="KX169" s="101" t="str">
        <f t="shared" si="724"/>
        <v>LU 3-8</v>
      </c>
      <c r="KY169" s="101" t="str">
        <f t="shared" si="724"/>
        <v>LU 3-9</v>
      </c>
      <c r="KZ169" s="101" t="str">
        <f t="shared" si="724"/>
        <v>LU 3-10</v>
      </c>
      <c r="LA169" s="101" t="str">
        <f t="shared" si="724"/>
        <v>LU 3-11</v>
      </c>
      <c r="LB169" s="101" t="str">
        <f t="shared" si="724"/>
        <v>LU 3-12</v>
      </c>
      <c r="LC169" s="101" t="str">
        <f t="shared" si="724"/>
        <v>LU 3-13</v>
      </c>
      <c r="LD169" s="101" t="str">
        <f t="shared" si="724"/>
        <v>LU 3-14</v>
      </c>
      <c r="LE169" s="101" t="str">
        <f t="shared" si="724"/>
        <v>LU 3-15</v>
      </c>
      <c r="LF169" s="101" t="str">
        <f t="shared" si="724"/>
        <v>LU 3-16</v>
      </c>
      <c r="LG169" s="101" t="str">
        <f t="shared" si="724"/>
        <v>LU 3-17</v>
      </c>
      <c r="LH169" s="101" t="str">
        <f t="shared" si="724"/>
        <v>LU 3-18</v>
      </c>
      <c r="LI169" s="101" t="str">
        <f t="shared" si="724"/>
        <v>LU 3-19</v>
      </c>
      <c r="LJ169" s="101" t="str">
        <f t="shared" si="724"/>
        <v>LU 3-20</v>
      </c>
      <c r="LK169" s="101">
        <f t="shared" si="724"/>
        <v>0</v>
      </c>
      <c r="LL169" s="101" t="str">
        <f t="shared" si="724"/>
        <v>DUR 1 17</v>
      </c>
      <c r="LM169" s="101" t="str">
        <f t="shared" si="724"/>
        <v>DUR 2 17</v>
      </c>
      <c r="LN169" s="101"/>
      <c r="LO169" s="101" t="str">
        <f t="shared" ref="LO169" si="725">LO2</f>
        <v>Blank 1 Pan 17</v>
      </c>
      <c r="LP169" s="101" t="str">
        <f t="shared" si="724"/>
        <v>Blank 2 Pan 17</v>
      </c>
      <c r="LQ169" s="101"/>
      <c r="LR169" s="101" t="str">
        <f t="shared" si="724"/>
        <v>An-1 a</v>
      </c>
      <c r="LS169" s="101" t="str">
        <f t="shared" si="724"/>
        <v>An-1 b</v>
      </c>
      <c r="LT169" s="101" t="str">
        <f t="shared" si="724"/>
        <v>An-1 c</v>
      </c>
      <c r="LU169" s="101" t="str">
        <f t="shared" si="724"/>
        <v>An-1 d</v>
      </c>
      <c r="LV169" s="101" t="str">
        <f t="shared" si="724"/>
        <v>An-1 e</v>
      </c>
      <c r="LW169" s="101">
        <f t="shared" si="724"/>
        <v>0</v>
      </c>
      <c r="LX169" s="101" t="str">
        <f t="shared" si="724"/>
        <v>Cu-2 a</v>
      </c>
      <c r="LY169" s="101" t="str">
        <f t="shared" si="724"/>
        <v>Cu-2 b</v>
      </c>
      <c r="LZ169" s="101" t="str">
        <f t="shared" si="724"/>
        <v>Cu-2 c</v>
      </c>
      <c r="MA169" s="101" t="str">
        <f t="shared" si="724"/>
        <v>Cu-2 d</v>
      </c>
      <c r="MB169" s="101" t="str">
        <f t="shared" si="724"/>
        <v>Cu-2 e</v>
      </c>
      <c r="MC169" s="101">
        <f t="shared" si="724"/>
        <v>0</v>
      </c>
      <c r="MD169" s="101" t="str">
        <f t="shared" si="724"/>
        <v>Cu-3 a</v>
      </c>
      <c r="ME169" s="101" t="str">
        <f t="shared" si="724"/>
        <v>Cu-3 b</v>
      </c>
      <c r="MF169" s="101" t="str">
        <f t="shared" si="724"/>
        <v>Cu-3 c</v>
      </c>
      <c r="MG169" s="101" t="str">
        <f t="shared" si="724"/>
        <v>Cu-3 d</v>
      </c>
      <c r="MH169" s="101" t="str">
        <f t="shared" ref="MH169:OS169" si="726">MH2</f>
        <v>Cu-3 e</v>
      </c>
      <c r="MI169" s="101">
        <f t="shared" si="726"/>
        <v>0</v>
      </c>
      <c r="MJ169" s="101" t="str">
        <f t="shared" si="726"/>
        <v>Cu-4 a</v>
      </c>
      <c r="MK169" s="101" t="str">
        <f t="shared" si="726"/>
        <v>Cu-4 b</v>
      </c>
      <c r="ML169" s="101" t="str">
        <f t="shared" si="726"/>
        <v>Cu-4 c</v>
      </c>
      <c r="MM169" s="101" t="str">
        <f t="shared" si="726"/>
        <v>Cu-4 d</v>
      </c>
      <c r="MN169" s="101" t="str">
        <f t="shared" si="726"/>
        <v>Cu-4 e</v>
      </c>
      <c r="MO169" s="101">
        <f t="shared" si="726"/>
        <v>0</v>
      </c>
      <c r="MP169" s="101" t="str">
        <f t="shared" si="726"/>
        <v>Bn-1 a</v>
      </c>
      <c r="MQ169" s="101" t="str">
        <f t="shared" si="726"/>
        <v>Bn-1 b</v>
      </c>
      <c r="MR169" s="101" t="str">
        <f t="shared" si="726"/>
        <v>Bn-1 c</v>
      </c>
      <c r="MS169" s="101" t="str">
        <f t="shared" si="726"/>
        <v>Bn-1 d</v>
      </c>
      <c r="MT169" s="101" t="str">
        <f t="shared" si="726"/>
        <v>Bn-1 e</v>
      </c>
      <c r="MU169" s="101">
        <f t="shared" si="726"/>
        <v>0</v>
      </c>
      <c r="MV169" s="101" t="str">
        <f t="shared" si="726"/>
        <v>Bn-3 a</v>
      </c>
      <c r="MW169" s="101" t="str">
        <f t="shared" si="726"/>
        <v>Bn-3 b</v>
      </c>
      <c r="MX169" s="101" t="str">
        <f t="shared" si="726"/>
        <v>Bn-3 c</v>
      </c>
      <c r="MY169" s="101" t="str">
        <f t="shared" si="726"/>
        <v>Bn-3 d</v>
      </c>
      <c r="MZ169" s="101" t="str">
        <f t="shared" si="726"/>
        <v>Bn-3 e</v>
      </c>
      <c r="NA169" s="101">
        <f t="shared" si="726"/>
        <v>0</v>
      </c>
      <c r="NB169" s="101" t="str">
        <f t="shared" si="726"/>
        <v>Pb-1 a</v>
      </c>
      <c r="NC169" s="101" t="str">
        <f t="shared" si="726"/>
        <v>Pb-1 b</v>
      </c>
      <c r="ND169" s="101" t="str">
        <f t="shared" si="726"/>
        <v>Pb-1 c</v>
      </c>
      <c r="NE169" s="101" t="str">
        <f t="shared" si="726"/>
        <v>Pb-1 d</v>
      </c>
      <c r="NF169" s="101" t="str">
        <f t="shared" si="726"/>
        <v>Pb-1 e</v>
      </c>
      <c r="NG169" s="101">
        <f t="shared" si="726"/>
        <v>0</v>
      </c>
      <c r="NH169" s="101" t="str">
        <f t="shared" si="726"/>
        <v>Bn-2 b</v>
      </c>
      <c r="NI169" s="101" t="str">
        <f t="shared" si="726"/>
        <v>Bn-2 e</v>
      </c>
      <c r="NJ169" s="101">
        <f t="shared" si="726"/>
        <v>0</v>
      </c>
      <c r="NK169" s="101" t="str">
        <f t="shared" si="726"/>
        <v>Pb-2 a</v>
      </c>
      <c r="NL169" s="101" t="str">
        <f t="shared" si="726"/>
        <v>Pb-2 b</v>
      </c>
      <c r="NM169" s="101" t="str">
        <f t="shared" si="726"/>
        <v>Pb-2 c</v>
      </c>
      <c r="NN169" s="101" t="str">
        <f t="shared" si="726"/>
        <v>Pb-2 d</v>
      </c>
      <c r="NO169" s="101" t="str">
        <f t="shared" si="726"/>
        <v>Pb-2 e</v>
      </c>
      <c r="NP169" s="101">
        <f t="shared" si="726"/>
        <v>0</v>
      </c>
      <c r="NQ169" s="101" t="str">
        <f t="shared" si="726"/>
        <v>Yg-1 a</v>
      </c>
      <c r="NR169" s="101" t="str">
        <f t="shared" si="726"/>
        <v>Yg-1 b</v>
      </c>
      <c r="NS169" s="101" t="str">
        <f t="shared" si="726"/>
        <v>Yg-1 c</v>
      </c>
      <c r="NT169" s="101" t="str">
        <f t="shared" si="726"/>
        <v>Yg-1 d</v>
      </c>
      <c r="NU169" s="101" t="str">
        <f t="shared" si="726"/>
        <v>Yg-1 e</v>
      </c>
      <c r="NV169" s="101">
        <f t="shared" si="726"/>
        <v>0</v>
      </c>
      <c r="NW169" s="101" t="str">
        <f t="shared" si="726"/>
        <v>MY-2 a</v>
      </c>
      <c r="NX169" s="101" t="str">
        <f t="shared" si="726"/>
        <v>My-2 b</v>
      </c>
      <c r="NY169" s="101" t="str">
        <f t="shared" si="726"/>
        <v>My-2 c</v>
      </c>
      <c r="NZ169" s="101" t="str">
        <f t="shared" si="726"/>
        <v>My-2 d</v>
      </c>
      <c r="OA169" s="101" t="str">
        <f t="shared" si="726"/>
        <v>My-2 e</v>
      </c>
      <c r="OB169" s="101">
        <f t="shared" si="726"/>
        <v>0</v>
      </c>
      <c r="OC169" s="101" t="str">
        <f t="shared" si="726"/>
        <v>My-1 a</v>
      </c>
      <c r="OD169" s="101" t="str">
        <f t="shared" si="726"/>
        <v>My-1 b</v>
      </c>
      <c r="OE169" s="101" t="str">
        <f t="shared" si="726"/>
        <v>My-1 d</v>
      </c>
      <c r="OF169" s="101" t="str">
        <f t="shared" si="726"/>
        <v>My-1 e</v>
      </c>
      <c r="OG169" s="101">
        <f t="shared" si="726"/>
        <v>0</v>
      </c>
      <c r="OH169" s="101" t="str">
        <f t="shared" si="726"/>
        <v>127b a (2)</v>
      </c>
      <c r="OI169" s="101" t="str">
        <f t="shared" si="726"/>
        <v>127b b (2)</v>
      </c>
      <c r="OJ169" s="101">
        <f t="shared" si="726"/>
        <v>0</v>
      </c>
      <c r="OK169" s="101" t="str">
        <f t="shared" si="726"/>
        <v>Ga-1 6</v>
      </c>
      <c r="OL169" s="101" t="str">
        <f t="shared" si="726"/>
        <v>Ga-1 7</v>
      </c>
      <c r="OM169" s="101">
        <f t="shared" si="726"/>
        <v>0</v>
      </c>
      <c r="ON169" s="101" t="str">
        <f t="shared" si="726"/>
        <v>Ga-4 6</v>
      </c>
      <c r="OO169" s="101" t="str">
        <f t="shared" si="726"/>
        <v>Ga-4 7</v>
      </c>
      <c r="OP169" s="101">
        <f t="shared" si="726"/>
        <v>0</v>
      </c>
      <c r="OQ169" s="101" t="str">
        <f t="shared" si="726"/>
        <v>T3-a</v>
      </c>
      <c r="OR169" s="101" t="str">
        <f t="shared" si="726"/>
        <v>T3-b</v>
      </c>
      <c r="OS169" s="101">
        <f t="shared" si="726"/>
        <v>0</v>
      </c>
      <c r="OT169" s="101" t="str">
        <f t="shared" ref="OT169:OY169" si="727">OT2</f>
        <v>Blank 3 15 Pan 17</v>
      </c>
      <c r="OU169" s="101" t="str">
        <f t="shared" si="727"/>
        <v>DUR 3 15 Pan 17</v>
      </c>
      <c r="OV169" s="101">
        <f t="shared" si="727"/>
        <v>0</v>
      </c>
      <c r="OW169" s="101">
        <f t="shared" si="727"/>
        <v>0</v>
      </c>
      <c r="OX169" s="101">
        <f t="shared" si="727"/>
        <v>0</v>
      </c>
      <c r="OY169" s="101">
        <f t="shared" si="727"/>
        <v>0</v>
      </c>
    </row>
    <row r="170" spans="1:415" s="102" customFormat="1" ht="12">
      <c r="A170" s="4" t="s">
        <v>41</v>
      </c>
      <c r="B170" s="4"/>
      <c r="C170" s="4"/>
      <c r="D170" s="4">
        <f t="shared" ref="D170:BO170" si="728">D196</f>
        <v>32.5741223742871</v>
      </c>
      <c r="E170" s="4">
        <f t="shared" si="728"/>
        <v>32.183412412968629</v>
      </c>
      <c r="F170" s="4">
        <f t="shared" si="728"/>
        <v>34.239021699176824</v>
      </c>
      <c r="G170" s="4">
        <f t="shared" si="728"/>
        <v>33.295403816922153</v>
      </c>
      <c r="H170" s="4">
        <f t="shared" si="728"/>
        <v>32.110665275440645</v>
      </c>
      <c r="I170" s="4">
        <f t="shared" si="728"/>
        <v>33.019860966595559</v>
      </c>
      <c r="J170" s="4">
        <f t="shared" si="728"/>
        <v>31.5948552676671</v>
      </c>
      <c r="K170" s="4">
        <f t="shared" si="728"/>
        <v>34.891065195870439</v>
      </c>
      <c r="L170" s="4">
        <f t="shared" si="728"/>
        <v>31.728426587548341</v>
      </c>
      <c r="M170" s="4">
        <f t="shared" si="728"/>
        <v>32.418813714916425</v>
      </c>
      <c r="N170" s="4">
        <f t="shared" si="728"/>
        <v>32.137718301416861</v>
      </c>
      <c r="O170" s="4">
        <f t="shared" si="728"/>
        <v>30.815529298149013</v>
      </c>
      <c r="P170" s="4">
        <f t="shared" si="728"/>
        <v>32.910265550551095</v>
      </c>
      <c r="Q170" s="4">
        <f t="shared" si="728"/>
        <v>33.883524502163169</v>
      </c>
      <c r="R170" s="4">
        <f t="shared" si="728"/>
        <v>33.4586507472888</v>
      </c>
      <c r="S170" s="4">
        <f t="shared" si="728"/>
        <v>33.078665135805593</v>
      </c>
      <c r="T170" s="4"/>
      <c r="U170" s="4"/>
      <c r="V170" s="4">
        <f t="shared" si="728"/>
        <v>78.985824550528264</v>
      </c>
      <c r="W170" s="4">
        <f t="shared" si="728"/>
        <v>63.261165742438401</v>
      </c>
      <c r="X170" s="4">
        <f t="shared" si="728"/>
        <v>44.398694408057622</v>
      </c>
      <c r="Y170" s="232">
        <f t="shared" si="728"/>
        <v>103.65363092559009</v>
      </c>
      <c r="Z170" s="4">
        <f t="shared" si="728"/>
        <v>61.307803800090511</v>
      </c>
      <c r="AA170" s="4"/>
      <c r="AB170" s="4">
        <f t="shared" si="728"/>
        <v>57.642652061227828</v>
      </c>
      <c r="AC170" s="4">
        <f t="shared" si="728"/>
        <v>54.111765726138408</v>
      </c>
      <c r="AD170" s="4">
        <f t="shared" si="728"/>
        <v>152.40430903365765</v>
      </c>
      <c r="AE170" s="4">
        <f t="shared" si="728"/>
        <v>22.713270153356028</v>
      </c>
      <c r="AF170" s="4">
        <f t="shared" si="728"/>
        <v>62.874381304870369</v>
      </c>
      <c r="AG170" s="4"/>
      <c r="AH170" s="4">
        <f t="shared" si="728"/>
        <v>71.691076405120896</v>
      </c>
      <c r="AI170" s="4">
        <f t="shared" si="728"/>
        <v>77.20161688671395</v>
      </c>
      <c r="AJ170" s="4">
        <f t="shared" si="728"/>
        <v>57.933673999007013</v>
      </c>
      <c r="AK170" s="4">
        <f t="shared" si="728"/>
        <v>54.083991642862436</v>
      </c>
      <c r="AL170" s="4">
        <f t="shared" si="728"/>
        <v>56.3267857997728</v>
      </c>
      <c r="AM170" s="4"/>
      <c r="AN170" s="4">
        <f t="shared" si="728"/>
        <v>82.97977225640804</v>
      </c>
      <c r="AO170" s="4">
        <f t="shared" si="728"/>
        <v>49.917233126178267</v>
      </c>
      <c r="AP170" s="4">
        <f t="shared" si="728"/>
        <v>106.37331568104784</v>
      </c>
      <c r="AQ170" s="4">
        <f t="shared" si="728"/>
        <v>37.718915910717037</v>
      </c>
      <c r="AR170" s="4" t="e">
        <f t="shared" si="728"/>
        <v>#DIV/0!</v>
      </c>
      <c r="AS170" s="4"/>
      <c r="AT170" s="4">
        <f t="shared" si="728"/>
        <v>68.626792911506641</v>
      </c>
      <c r="AU170" s="4">
        <f t="shared" si="728"/>
        <v>65.095303203196281</v>
      </c>
      <c r="AV170" s="4">
        <f t="shared" si="728"/>
        <v>110.6312437262343</v>
      </c>
      <c r="AW170" s="4">
        <f t="shared" si="728"/>
        <v>60.647788242373956</v>
      </c>
      <c r="AX170" s="4">
        <f t="shared" si="728"/>
        <v>70.326578222887207</v>
      </c>
      <c r="AY170" s="4"/>
      <c r="AZ170" s="4">
        <f t="shared" si="728"/>
        <v>34.04322696271084</v>
      </c>
      <c r="BA170" s="4">
        <f t="shared" si="728"/>
        <v>50.899776428673547</v>
      </c>
      <c r="BB170" s="4" t="e">
        <f t="shared" si="728"/>
        <v>#DIV/0!</v>
      </c>
      <c r="BC170" s="4">
        <f t="shared" si="728"/>
        <v>61.578758635168128</v>
      </c>
      <c r="BD170" s="4"/>
      <c r="BE170" s="4">
        <f t="shared" si="728"/>
        <v>60.559749790119419</v>
      </c>
      <c r="BF170" s="4">
        <f t="shared" si="728"/>
        <v>80.416051477523965</v>
      </c>
      <c r="BG170" s="4">
        <f t="shared" si="728"/>
        <v>90.15794515880863</v>
      </c>
      <c r="BH170" s="4">
        <f t="shared" si="728"/>
        <v>99.022591122981225</v>
      </c>
      <c r="BI170" s="4"/>
      <c r="BJ170" s="4">
        <f t="shared" si="728"/>
        <v>45.679925849381384</v>
      </c>
      <c r="BK170" s="4">
        <f t="shared" si="728"/>
        <v>43.516617451342057</v>
      </c>
      <c r="BL170" s="4">
        <f t="shared" si="728"/>
        <v>444.19888134194014</v>
      </c>
      <c r="BM170" s="4">
        <f t="shared" si="728"/>
        <v>189.30673257229469</v>
      </c>
      <c r="BN170" s="4"/>
      <c r="BO170" s="4" t="e">
        <f t="shared" si="728"/>
        <v>#DIV/0!</v>
      </c>
      <c r="BP170" s="4" t="e">
        <f t="shared" ref="BP170:EB170" si="729">BP196</f>
        <v>#DIV/0!</v>
      </c>
      <c r="BQ170" s="4">
        <f t="shared" si="729"/>
        <v>63.394511389147951</v>
      </c>
      <c r="BR170" s="4">
        <f t="shared" si="729"/>
        <v>104.61086035643696</v>
      </c>
      <c r="BS170" s="4"/>
      <c r="BT170" s="4">
        <f t="shared" si="729"/>
        <v>56.713430337813648</v>
      </c>
      <c r="BU170" s="4">
        <f t="shared" si="729"/>
        <v>40.283384495874905</v>
      </c>
      <c r="BV170" s="4">
        <f t="shared" si="729"/>
        <v>41.600245967600046</v>
      </c>
      <c r="BW170" s="4"/>
      <c r="BX170" s="4" t="e">
        <f t="shared" si="729"/>
        <v>#DIV/0!</v>
      </c>
      <c r="BY170" s="4"/>
      <c r="BZ170" s="4">
        <f t="shared" si="729"/>
        <v>66.513040927750538</v>
      </c>
      <c r="CA170" s="4">
        <f t="shared" si="729"/>
        <v>-4.3101349677155145</v>
      </c>
      <c r="CB170" s="4">
        <f t="shared" si="729"/>
        <v>38.055243761526121</v>
      </c>
      <c r="CC170" s="4">
        <f>CC196</f>
        <v>-1.811622239768591</v>
      </c>
      <c r="CD170" s="4">
        <f>CD196</f>
        <v>75.255042527673467</v>
      </c>
      <c r="CE170" s="4">
        <f>CE196</f>
        <v>82.719437671242034</v>
      </c>
      <c r="CF170" s="4"/>
      <c r="CG170" s="4">
        <f t="shared" si="729"/>
        <v>186.16917135735946</v>
      </c>
      <c r="CH170" s="4"/>
      <c r="CI170" s="4">
        <f>CI196</f>
        <v>187.81803001740167</v>
      </c>
      <c r="CJ170" s="4"/>
      <c r="CK170" s="4">
        <f>CK196</f>
        <v>86.607379717299139</v>
      </c>
      <c r="CL170" s="4">
        <f>CL196</f>
        <v>121.01952236995895</v>
      </c>
      <c r="CM170" s="4">
        <f t="shared" si="729"/>
        <v>107.10002087399455</v>
      </c>
      <c r="CN170" s="187" t="e">
        <f t="shared" si="729"/>
        <v>#DIV/0!</v>
      </c>
      <c r="CO170" s="4">
        <f>CO196</f>
        <v>32.024508283314525</v>
      </c>
      <c r="CP170" s="4">
        <f t="shared" si="729"/>
        <v>34.234917438779433</v>
      </c>
      <c r="CQ170" s="4">
        <f t="shared" si="729"/>
        <v>33.456587164895517</v>
      </c>
      <c r="CR170" s="4" t="e">
        <f t="shared" si="729"/>
        <v>#DIV/0!</v>
      </c>
      <c r="CS170" s="4"/>
      <c r="CT170" s="4">
        <f t="shared" si="729"/>
        <v>85.408491606432989</v>
      </c>
      <c r="CU170" s="4">
        <f t="shared" si="729"/>
        <v>144.48256343481268</v>
      </c>
      <c r="CV170" s="4">
        <f t="shared" si="729"/>
        <v>-1.3554189903440661</v>
      </c>
      <c r="CW170" s="4">
        <f t="shared" si="729"/>
        <v>-3.6560684012041973</v>
      </c>
      <c r="CX170" s="4">
        <f t="shared" si="729"/>
        <v>71.75089690892213</v>
      </c>
      <c r="CY170" s="4"/>
      <c r="CZ170" s="4">
        <f t="shared" si="729"/>
        <v>110.4066941255343</v>
      </c>
      <c r="DA170" s="4">
        <f t="shared" si="729"/>
        <v>149.65766563352679</v>
      </c>
      <c r="DB170" s="4">
        <f t="shared" si="729"/>
        <v>125.05615966080022</v>
      </c>
      <c r="DC170" s="4" t="e">
        <f>DC196</f>
        <v>#DIV/0!</v>
      </c>
      <c r="DD170" s="4" t="e">
        <f>DD196</f>
        <v>#DIV/0!</v>
      </c>
      <c r="DE170" s="4"/>
      <c r="DF170" s="4"/>
      <c r="DG170" s="4">
        <f t="shared" si="729"/>
        <v>173.45863037578431</v>
      </c>
      <c r="DH170" s="4">
        <f t="shared" si="729"/>
        <v>130.73550798771973</v>
      </c>
      <c r="DI170" s="4">
        <f t="shared" si="729"/>
        <v>113.67241428023732</v>
      </c>
      <c r="DJ170" s="4">
        <f>DJ196</f>
        <v>190.56347703134668</v>
      </c>
      <c r="DK170" s="4" t="e">
        <f>DK196</f>
        <v>#DIV/0!</v>
      </c>
      <c r="DL170" s="4"/>
      <c r="DM170" s="4">
        <f t="shared" si="729"/>
        <v>204.76365707670826</v>
      </c>
      <c r="DN170" s="4">
        <f t="shared" si="729"/>
        <v>362.16161885371434</v>
      </c>
      <c r="DO170" s="4">
        <f t="shared" si="729"/>
        <v>204.79970084876132</v>
      </c>
      <c r="DP170" s="4">
        <f>DP196</f>
        <v>502.98749712587642</v>
      </c>
      <c r="DQ170" s="4">
        <f>DQ196</f>
        <v>193.08671356010859</v>
      </c>
      <c r="DR170" s="4"/>
      <c r="DS170" s="4">
        <f>DS196</f>
        <v>92.944425052520955</v>
      </c>
      <c r="DT170" s="4">
        <f t="shared" si="729"/>
        <v>71.033437158670438</v>
      </c>
      <c r="DU170" s="4">
        <f t="shared" si="729"/>
        <v>43.72085974200688</v>
      </c>
      <c r="DV170" s="4" t="e">
        <f t="shared" si="729"/>
        <v>#DIV/0!</v>
      </c>
      <c r="DW170" s="4">
        <f>DW196</f>
        <v>82.858418560780734</v>
      </c>
      <c r="DX170" s="4"/>
      <c r="DY170" s="4" t="e">
        <f t="shared" si="729"/>
        <v>#DIV/0!</v>
      </c>
      <c r="DZ170" s="4">
        <f t="shared" si="729"/>
        <v>39.549977269110293</v>
      </c>
      <c r="EA170" s="4" t="e">
        <f t="shared" si="729"/>
        <v>#DIV/0!</v>
      </c>
      <c r="EB170" s="4">
        <f t="shared" si="729"/>
        <v>39.979272935677507</v>
      </c>
      <c r="EC170" s="4">
        <f>EC196</f>
        <v>42.436381089859644</v>
      </c>
      <c r="ED170" s="4"/>
      <c r="EE170" s="4">
        <f>EE196</f>
        <v>25.373205840714217</v>
      </c>
      <c r="EF170" s="4">
        <f>EF196</f>
        <v>42.920065328085968</v>
      </c>
      <c r="EG170" s="4">
        <f>EG196</f>
        <v>61.984844507527001</v>
      </c>
      <c r="EH170" s="4">
        <f>EH196</f>
        <v>30.784117659928054</v>
      </c>
      <c r="EI170" s="4">
        <f t="shared" ref="EI170:HC170" si="730">EI196</f>
        <v>133.68656888529918</v>
      </c>
      <c r="EJ170" s="4"/>
      <c r="EK170" s="4" t="e">
        <f>EK196</f>
        <v>#DIV/0!</v>
      </c>
      <c r="EL170" s="4" t="e">
        <f t="shared" si="730"/>
        <v>#DIV/0!</v>
      </c>
      <c r="EM170" s="4">
        <f t="shared" si="730"/>
        <v>93.077084827860048</v>
      </c>
      <c r="EN170" s="4">
        <f>EN196</f>
        <v>91.394548178933633</v>
      </c>
      <c r="EO170" s="4">
        <f>EO196</f>
        <v>132.13763258433508</v>
      </c>
      <c r="EP170" s="4"/>
      <c r="EQ170" s="4">
        <f t="shared" si="730"/>
        <v>48.883021381586154</v>
      </c>
      <c r="ER170" s="4" t="e">
        <f t="shared" si="730"/>
        <v>#DIV/0!</v>
      </c>
      <c r="ES170" s="4">
        <f t="shared" si="730"/>
        <v>146.9842947389578</v>
      </c>
      <c r="ET170" s="4" t="e">
        <f>ET196</f>
        <v>#DIV/0!</v>
      </c>
      <c r="EU170" s="4">
        <f>EU196</f>
        <v>56.404244361906656</v>
      </c>
      <c r="EV170" s="4"/>
      <c r="EW170" s="4">
        <f>EW196</f>
        <v>36.541147740281026</v>
      </c>
      <c r="EX170" s="4">
        <f t="shared" si="730"/>
        <v>23.915707004603696</v>
      </c>
      <c r="EY170" s="230">
        <f t="shared" si="730"/>
        <v>12.462370213900702</v>
      </c>
      <c r="EZ170" s="230" t="e">
        <f>EZ196</f>
        <v>#DIV/0!</v>
      </c>
      <c r="FA170" s="4"/>
      <c r="FB170" s="4"/>
      <c r="FC170" s="4">
        <f>FC196</f>
        <v>95.091551407638534</v>
      </c>
      <c r="FD170" s="4">
        <f>FD196</f>
        <v>32.163971997755553</v>
      </c>
      <c r="FE170" s="4">
        <f>FE196</f>
        <v>69.017682509955364</v>
      </c>
      <c r="FF170" s="4" t="e">
        <f>FF196</f>
        <v>#DIV/0!</v>
      </c>
      <c r="FG170" s="4"/>
      <c r="FH170" s="4">
        <f t="shared" si="730"/>
        <v>50.511556583155816</v>
      </c>
      <c r="FI170" s="4">
        <f t="shared" si="730"/>
        <v>62.636862026305721</v>
      </c>
      <c r="FJ170" s="4">
        <f t="shared" si="730"/>
        <v>186.05747877550419</v>
      </c>
      <c r="FK170" s="4">
        <f t="shared" si="730"/>
        <v>102.17100278147311</v>
      </c>
      <c r="FL170" s="4">
        <f t="shared" si="730"/>
        <v>142.12970337993846</v>
      </c>
      <c r="FM170" s="4"/>
      <c r="FN170" s="4">
        <f t="shared" si="730"/>
        <v>75.27300628453024</v>
      </c>
      <c r="FO170" s="4">
        <f t="shared" si="730"/>
        <v>75.076519557185037</v>
      </c>
      <c r="FP170" s="4">
        <f t="shared" si="730"/>
        <v>93.177022841820161</v>
      </c>
      <c r="FQ170" s="4">
        <f t="shared" si="730"/>
        <v>55.594526802235379</v>
      </c>
      <c r="FR170" s="4">
        <f t="shared" si="730"/>
        <v>44.554880172965063</v>
      </c>
      <c r="FS170" s="4"/>
      <c r="FT170" s="4">
        <f>FT196</f>
        <v>91.15806414799502</v>
      </c>
      <c r="FU170" s="4">
        <f>FU196</f>
        <v>119.39037260392824</v>
      </c>
      <c r="FV170" s="4" t="e">
        <f>FV196</f>
        <v>#DIV/0!</v>
      </c>
      <c r="FW170" s="4">
        <f t="shared" si="730"/>
        <v>124.71682743856762</v>
      </c>
      <c r="FX170" s="4">
        <f t="shared" si="730"/>
        <v>120.88239190856861</v>
      </c>
      <c r="FY170" s="4"/>
      <c r="FZ170" s="4" t="e">
        <f t="shared" si="730"/>
        <v>#DIV/0!</v>
      </c>
      <c r="GA170" s="4" t="e">
        <f t="shared" si="730"/>
        <v>#DIV/0!</v>
      </c>
      <c r="GB170" s="4" t="e">
        <f t="shared" si="730"/>
        <v>#DIV/0!</v>
      </c>
      <c r="GC170" s="4" t="e">
        <f t="shared" si="730"/>
        <v>#DIV/0!</v>
      </c>
      <c r="GD170" s="4" t="e">
        <f t="shared" si="730"/>
        <v>#DIV/0!</v>
      </c>
      <c r="GE170" s="4"/>
      <c r="GF170" s="4" t="e">
        <f t="shared" si="730"/>
        <v>#DIV/0!</v>
      </c>
      <c r="GG170" s="4" t="e">
        <f t="shared" si="730"/>
        <v>#DIV/0!</v>
      </c>
      <c r="GH170" s="4">
        <f>GH196</f>
        <v>77.041242654183549</v>
      </c>
      <c r="GI170" s="4" t="e">
        <f>GI196</f>
        <v>#DIV/0!</v>
      </c>
      <c r="GJ170" s="4">
        <f>GJ196</f>
        <v>8.9395190987822843</v>
      </c>
      <c r="GK170" s="4"/>
      <c r="GL170" s="4">
        <f t="shared" si="730"/>
        <v>65.461640591299044</v>
      </c>
      <c r="GM170" s="4">
        <f t="shared" si="730"/>
        <v>136.13986204093894</v>
      </c>
      <c r="GN170" s="4">
        <f t="shared" si="730"/>
        <v>217.36112461543658</v>
      </c>
      <c r="GO170" s="4">
        <f t="shared" si="730"/>
        <v>101.54134430429639</v>
      </c>
      <c r="GP170" s="4">
        <f t="shared" si="730"/>
        <v>102.01716583064589</v>
      </c>
      <c r="GQ170" s="187" t="e">
        <f t="shared" si="730"/>
        <v>#DIV/0!</v>
      </c>
      <c r="GR170" s="4">
        <f t="shared" si="730"/>
        <v>31.10944425391828</v>
      </c>
      <c r="GS170" s="4">
        <f t="shared" si="730"/>
        <v>31.605847452354421</v>
      </c>
      <c r="GT170" s="4" t="e">
        <f t="shared" si="730"/>
        <v>#DIV/0!</v>
      </c>
      <c r="GU170" s="4"/>
      <c r="GV170" s="4">
        <f t="shared" si="730"/>
        <v>128.32468534209326</v>
      </c>
      <c r="GW170" s="4">
        <f t="shared" si="730"/>
        <v>34.326209258861297</v>
      </c>
      <c r="GX170" s="4">
        <f t="shared" si="730"/>
        <v>70.723380577241159</v>
      </c>
      <c r="GY170" s="4">
        <f t="shared" si="730"/>
        <v>129.84008319116145</v>
      </c>
      <c r="GZ170" s="4">
        <f t="shared" si="730"/>
        <v>68.944014415882307</v>
      </c>
      <c r="HA170" s="4">
        <f t="shared" si="730"/>
        <v>87.801715050415481</v>
      </c>
      <c r="HB170" s="4">
        <f t="shared" si="730"/>
        <v>87.769171622307766</v>
      </c>
      <c r="HC170" s="4">
        <f t="shared" si="730"/>
        <v>43.973611523442798</v>
      </c>
      <c r="HD170" s="4">
        <f t="shared" ref="HD170:JU170" si="731">HD196</f>
        <v>69.730230003174725</v>
      </c>
      <c r="HE170" s="4">
        <f t="shared" si="731"/>
        <v>68.081881486039606</v>
      </c>
      <c r="HF170" s="4">
        <f t="shared" si="731"/>
        <v>104.38279131029597</v>
      </c>
      <c r="HG170" s="4">
        <f t="shared" si="731"/>
        <v>66.888799583568911</v>
      </c>
      <c r="HH170" s="4">
        <f t="shared" si="731"/>
        <v>76.17424502686589</v>
      </c>
      <c r="HI170" s="4">
        <f t="shared" si="731"/>
        <v>92.055672078987342</v>
      </c>
      <c r="HJ170" s="4">
        <f t="shared" si="731"/>
        <v>103.28247035341535</v>
      </c>
      <c r="HK170" s="4">
        <f t="shared" si="731"/>
        <v>69.869025052520001</v>
      </c>
      <c r="HL170" s="4">
        <f t="shared" si="731"/>
        <v>58.673723760119522</v>
      </c>
      <c r="HM170" s="4">
        <f t="shared" si="731"/>
        <v>60.975299051085315</v>
      </c>
      <c r="HN170" s="4">
        <f t="shared" si="731"/>
        <v>107.41773957916624</v>
      </c>
      <c r="HO170" s="4">
        <f t="shared" si="731"/>
        <v>120.58324292611211</v>
      </c>
      <c r="HP170" s="4">
        <f t="shared" si="731"/>
        <v>62.552708273038633</v>
      </c>
      <c r="HQ170" s="4">
        <f t="shared" si="731"/>
        <v>73.653812615783337</v>
      </c>
      <c r="HR170" s="4">
        <f t="shared" si="731"/>
        <v>77.113860773695279</v>
      </c>
      <c r="HS170" s="4">
        <f t="shared" si="731"/>
        <v>56.022411469490969</v>
      </c>
      <c r="HT170" s="4"/>
      <c r="HU170" s="4">
        <f t="shared" si="731"/>
        <v>62.274082589673966</v>
      </c>
      <c r="HV170" s="4">
        <f t="shared" si="731"/>
        <v>106.06766738734208</v>
      </c>
      <c r="HW170" s="4">
        <f t="shared" si="731"/>
        <v>98.098594890112935</v>
      </c>
      <c r="HX170" s="4">
        <f t="shared" si="731"/>
        <v>108.46712293847673</v>
      </c>
      <c r="HY170" s="4">
        <f t="shared" si="731"/>
        <v>309.15145040486982</v>
      </c>
      <c r="HZ170" s="4">
        <f t="shared" si="731"/>
        <v>134.87022630559099</v>
      </c>
      <c r="IA170" s="4">
        <f t="shared" si="731"/>
        <v>127.82942191237444</v>
      </c>
      <c r="IB170" s="4">
        <f t="shared" si="731"/>
        <v>110.96747425281131</v>
      </c>
      <c r="IC170" s="4">
        <f t="shared" si="731"/>
        <v>131.12263262110423</v>
      </c>
      <c r="ID170" s="4">
        <f t="shared" si="731"/>
        <v>116.66939367049393</v>
      </c>
      <c r="IE170" s="4">
        <f t="shared" si="731"/>
        <v>174.22806324667943</v>
      </c>
      <c r="IF170" s="4">
        <f t="shared" si="731"/>
        <v>84.525506375825117</v>
      </c>
      <c r="IG170" s="4">
        <f t="shared" si="731"/>
        <v>118.31648767025875</v>
      </c>
      <c r="IH170" s="4">
        <f t="shared" si="731"/>
        <v>123.96684823460285</v>
      </c>
      <c r="II170" s="4">
        <f t="shared" si="731"/>
        <v>77.088038950008112</v>
      </c>
      <c r="IJ170" s="4">
        <f t="shared" si="731"/>
        <v>80.057334423377057</v>
      </c>
      <c r="IK170" s="4">
        <f t="shared" si="731"/>
        <v>105.39248413338632</v>
      </c>
      <c r="IL170" s="4">
        <f t="shared" si="731"/>
        <v>124.29483300292134</v>
      </c>
      <c r="IM170" s="4">
        <f t="shared" si="731"/>
        <v>509.94788644229646</v>
      </c>
      <c r="IN170" s="4">
        <f t="shared" si="731"/>
        <v>202.78964356877114</v>
      </c>
      <c r="IO170" s="4" t="e">
        <f t="shared" si="731"/>
        <v>#DIV/0!</v>
      </c>
      <c r="IP170" s="4">
        <f t="shared" si="731"/>
        <v>130.56559677817651</v>
      </c>
      <c r="IQ170" s="4" t="e">
        <f t="shared" si="731"/>
        <v>#DIV/0!</v>
      </c>
      <c r="IR170" s="4" t="e">
        <f t="shared" si="731"/>
        <v>#DIV/0!</v>
      </c>
      <c r="IS170" s="4"/>
      <c r="IT170" s="4" t="e">
        <f t="shared" si="731"/>
        <v>#DIV/0!</v>
      </c>
      <c r="IU170" s="4" t="e">
        <f t="shared" si="731"/>
        <v>#DIV/0!</v>
      </c>
      <c r="IV170" s="4" t="e">
        <f t="shared" si="731"/>
        <v>#DIV/0!</v>
      </c>
      <c r="IW170" s="187" t="e">
        <f t="shared" si="731"/>
        <v>#DIV/0!</v>
      </c>
      <c r="IX170" s="4">
        <f t="shared" si="731"/>
        <v>171.07430446648027</v>
      </c>
      <c r="IY170" s="4">
        <f t="shared" si="731"/>
        <v>186.28019322267065</v>
      </c>
      <c r="IZ170" s="4">
        <f>IZ196</f>
        <v>190.81401675037182</v>
      </c>
      <c r="JA170" s="4">
        <f>JA196</f>
        <v>195.79519887969718</v>
      </c>
      <c r="JB170" s="4"/>
      <c r="JC170" s="4">
        <f t="shared" si="731"/>
        <v>32.886880957562276</v>
      </c>
      <c r="JD170" s="4">
        <f t="shared" si="731"/>
        <v>32.355528416214305</v>
      </c>
      <c r="JE170" s="4" t="e">
        <f t="shared" si="731"/>
        <v>#DIV/0!</v>
      </c>
      <c r="JF170" s="4" t="e">
        <f t="shared" si="731"/>
        <v>#DIV/0!</v>
      </c>
      <c r="JG170" s="4"/>
      <c r="JH170" s="4">
        <f t="shared" si="731"/>
        <v>41.288506961455049</v>
      </c>
      <c r="JI170" s="4">
        <f t="shared" si="731"/>
        <v>48.685863745567204</v>
      </c>
      <c r="JJ170" s="4">
        <f t="shared" si="731"/>
        <v>48.685808006497943</v>
      </c>
      <c r="JK170" s="4">
        <f t="shared" si="731"/>
        <v>62.842178157500911</v>
      </c>
      <c r="JL170" s="4">
        <f t="shared" si="731"/>
        <v>48.579942197608901</v>
      </c>
      <c r="JM170" s="4"/>
      <c r="JN170" s="4">
        <f t="shared" si="731"/>
        <v>189.64381664284463</v>
      </c>
      <c r="JO170" s="4">
        <f t="shared" si="731"/>
        <v>201.26187540492421</v>
      </c>
      <c r="JP170" s="4">
        <f t="shared" si="731"/>
        <v>116.37410933537181</v>
      </c>
      <c r="JQ170" s="4">
        <f t="shared" si="731"/>
        <v>130.1524939168965</v>
      </c>
      <c r="JR170" s="4">
        <f t="shared" si="731"/>
        <v>131.90276911501959</v>
      </c>
      <c r="JS170" s="4"/>
      <c r="JT170" s="4">
        <f t="shared" si="731"/>
        <v>154.77088275924388</v>
      </c>
      <c r="JU170" s="4">
        <f t="shared" si="731"/>
        <v>163.59833054010511</v>
      </c>
      <c r="JV170" s="4">
        <f t="shared" ref="JV170:MG170" si="732">JV196</f>
        <v>174.53855495134394</v>
      </c>
      <c r="JW170" s="4">
        <f t="shared" si="732"/>
        <v>127.07789013642423</v>
      </c>
      <c r="JX170" s="4"/>
      <c r="JY170" s="4">
        <f t="shared" si="732"/>
        <v>153.67470113477444</v>
      </c>
      <c r="JZ170" s="4">
        <f t="shared" si="732"/>
        <v>-7.8865222800689055E-2</v>
      </c>
      <c r="KA170" s="4">
        <f t="shared" si="732"/>
        <v>122.05631738102728</v>
      </c>
      <c r="KB170" s="4">
        <f t="shared" si="732"/>
        <v>135.06560176356081</v>
      </c>
      <c r="KC170" s="4"/>
      <c r="KD170" s="4"/>
      <c r="KE170" s="4">
        <f t="shared" si="732"/>
        <v>146.61585445256912</v>
      </c>
      <c r="KF170" s="4">
        <f t="shared" si="732"/>
        <v>226.25543252786767</v>
      </c>
      <c r="KG170" s="4"/>
      <c r="KH170" s="4"/>
      <c r="KI170" s="4">
        <f t="shared" si="732"/>
        <v>122.87537511336137</v>
      </c>
      <c r="KJ170" s="4"/>
      <c r="KK170" s="4" t="e">
        <f t="shared" si="732"/>
        <v>#DIV/0!</v>
      </c>
      <c r="KL170" s="4" t="e">
        <f t="shared" si="732"/>
        <v>#DIV/0!</v>
      </c>
      <c r="KM170" s="4"/>
      <c r="KN170" s="4" t="e">
        <f t="shared" si="732"/>
        <v>#DIV/0!</v>
      </c>
      <c r="KO170" s="4" t="e">
        <f t="shared" si="732"/>
        <v>#DIV/0!</v>
      </c>
      <c r="KP170" s="4"/>
      <c r="KQ170" s="4">
        <f t="shared" si="732"/>
        <v>89.021545856506677</v>
      </c>
      <c r="KR170" s="4">
        <f t="shared" si="732"/>
        <v>57.435662275649349</v>
      </c>
      <c r="KS170" s="4">
        <f t="shared" si="732"/>
        <v>91.795441756160869</v>
      </c>
      <c r="KT170" s="4">
        <f t="shared" si="732"/>
        <v>75.242912785417786</v>
      </c>
      <c r="KU170" s="4">
        <f t="shared" si="732"/>
        <v>0.7802343682975651</v>
      </c>
      <c r="KV170" s="4">
        <f t="shared" si="732"/>
        <v>89.788821223631672</v>
      </c>
      <c r="KW170" s="4">
        <f t="shared" si="732"/>
        <v>127.04657446083166</v>
      </c>
      <c r="KX170" s="4">
        <f t="shared" si="732"/>
        <v>153.04722320009384</v>
      </c>
      <c r="KY170" s="4">
        <f t="shared" si="732"/>
        <v>7.5504263917915662</v>
      </c>
      <c r="KZ170" s="4" t="e">
        <f t="shared" si="732"/>
        <v>#DIV/0!</v>
      </c>
      <c r="LA170" s="4">
        <f t="shared" si="732"/>
        <v>69.107999083734484</v>
      </c>
      <c r="LB170" s="4">
        <f t="shared" si="732"/>
        <v>60.405685484160387</v>
      </c>
      <c r="LC170" s="4">
        <f t="shared" si="732"/>
        <v>84.120353685739232</v>
      </c>
      <c r="LD170" s="4">
        <f t="shared" si="732"/>
        <v>88.050236637764613</v>
      </c>
      <c r="LE170" s="4" t="e">
        <f t="shared" si="732"/>
        <v>#DIV/0!</v>
      </c>
      <c r="LF170" s="4">
        <f t="shared" si="732"/>
        <v>84.873441768497273</v>
      </c>
      <c r="LG170" s="4">
        <f t="shared" si="732"/>
        <v>62.254747801892215</v>
      </c>
      <c r="LH170" s="4">
        <f t="shared" si="732"/>
        <v>79.197374244766465</v>
      </c>
      <c r="LI170" s="4">
        <f t="shared" si="732"/>
        <v>110.28912449484885</v>
      </c>
      <c r="LJ170" s="4">
        <f t="shared" si="732"/>
        <v>124.68436537471136</v>
      </c>
      <c r="LK170" s="4" t="e">
        <f t="shared" si="732"/>
        <v>#DIV/0!</v>
      </c>
      <c r="LL170" s="4">
        <f t="shared" si="732"/>
        <v>26.922803784254011</v>
      </c>
      <c r="LM170" s="4">
        <f t="shared" si="732"/>
        <v>22.171095707719608</v>
      </c>
      <c r="LN170" s="4"/>
      <c r="LO170" s="4">
        <f t="shared" ref="LO170" si="733">LO196</f>
        <v>-12.832646579881379</v>
      </c>
      <c r="LP170" s="4">
        <f t="shared" si="732"/>
        <v>-7.6627565309255292</v>
      </c>
      <c r="LQ170" s="4"/>
      <c r="LR170" s="4">
        <f t="shared" si="732"/>
        <v>59.724796397868786</v>
      </c>
      <c r="LS170" s="4">
        <f t="shared" si="732"/>
        <v>94.530488701856697</v>
      </c>
      <c r="LT170" s="4">
        <f t="shared" si="732"/>
        <v>29.293795798377442</v>
      </c>
      <c r="LU170" s="4">
        <f t="shared" si="732"/>
        <v>62.389824824413878</v>
      </c>
      <c r="LV170" s="4">
        <f t="shared" si="732"/>
        <v>45.124982516491002</v>
      </c>
      <c r="LW170" s="4" t="e">
        <f t="shared" si="732"/>
        <v>#DIV/0!</v>
      </c>
      <c r="LX170" s="4">
        <f t="shared" si="732"/>
        <v>70.021335629960831</v>
      </c>
      <c r="LY170" s="4">
        <f t="shared" si="732"/>
        <v>86.938632574609372</v>
      </c>
      <c r="LZ170" s="4">
        <f t="shared" si="732"/>
        <v>50.884087567594463</v>
      </c>
      <c r="MA170" s="4">
        <f t="shared" si="732"/>
        <v>43.614121932643187</v>
      </c>
      <c r="MB170" s="4">
        <f t="shared" si="732"/>
        <v>34.411714374533851</v>
      </c>
      <c r="MC170" s="4" t="e">
        <f t="shared" si="732"/>
        <v>#DIV/0!</v>
      </c>
      <c r="MD170" s="4">
        <f t="shared" si="732"/>
        <v>85.049523220439141</v>
      </c>
      <c r="ME170" s="4">
        <f t="shared" si="732"/>
        <v>80.251324496550112</v>
      </c>
      <c r="MF170" s="4">
        <f t="shared" si="732"/>
        <v>104.92117466243229</v>
      </c>
      <c r="MG170" s="4">
        <f t="shared" si="732"/>
        <v>99.329338433186237</v>
      </c>
      <c r="MH170" s="4">
        <f t="shared" ref="MH170:OS170" si="734">MH196</f>
        <v>112.51017424777891</v>
      </c>
      <c r="MI170" s="4" t="e">
        <f t="shared" si="734"/>
        <v>#DIV/0!</v>
      </c>
      <c r="MJ170" s="4">
        <f t="shared" si="734"/>
        <v>85.986365423210543</v>
      </c>
      <c r="MK170" s="4">
        <f t="shared" si="734"/>
        <v>33.763529663894822</v>
      </c>
      <c r="ML170" s="4">
        <f t="shared" si="734"/>
        <v>39.670419430690323</v>
      </c>
      <c r="MM170" s="4">
        <f t="shared" si="734"/>
        <v>56.84328600471131</v>
      </c>
      <c r="MN170" s="4">
        <f t="shared" si="734"/>
        <v>59.258461252031211</v>
      </c>
      <c r="MO170" s="4" t="e">
        <f t="shared" si="734"/>
        <v>#DIV/0!</v>
      </c>
      <c r="MP170" s="4">
        <f t="shared" si="734"/>
        <v>153.8561309913176</v>
      </c>
      <c r="MQ170" s="4">
        <f t="shared" si="734"/>
        <v>135.68047831521685</v>
      </c>
      <c r="MR170" s="4">
        <f t="shared" si="734"/>
        <v>177.95937638084004</v>
      </c>
      <c r="MS170" s="4">
        <f t="shared" si="734"/>
        <v>175.27516578178793</v>
      </c>
      <c r="MT170" s="4">
        <f t="shared" si="734"/>
        <v>155.79682341867104</v>
      </c>
      <c r="MU170" s="4" t="e">
        <f t="shared" si="734"/>
        <v>#DIV/0!</v>
      </c>
      <c r="MV170" s="4">
        <f t="shared" si="734"/>
        <v>89.688313160651091</v>
      </c>
      <c r="MW170" s="4">
        <f t="shared" si="734"/>
        <v>138.10636917979249</v>
      </c>
      <c r="MX170" s="4">
        <f t="shared" si="734"/>
        <v>152.22737729664641</v>
      </c>
      <c r="MY170" s="4">
        <f t="shared" si="734"/>
        <v>77.469880399707918</v>
      </c>
      <c r="MZ170" s="4">
        <f t="shared" si="734"/>
        <v>158.0302713166393</v>
      </c>
      <c r="NA170" s="4" t="e">
        <f t="shared" si="734"/>
        <v>#DIV/0!</v>
      </c>
      <c r="NB170" s="4">
        <f t="shared" si="734"/>
        <v>44.710113951296314</v>
      </c>
      <c r="NC170" s="4">
        <f t="shared" si="734"/>
        <v>55.04803958705731</v>
      </c>
      <c r="ND170" s="4">
        <f t="shared" si="734"/>
        <v>56.764751412148449</v>
      </c>
      <c r="NE170" s="4">
        <f t="shared" si="734"/>
        <v>58.747755469837251</v>
      </c>
      <c r="NF170" s="4">
        <f t="shared" si="734"/>
        <v>37.526487087545888</v>
      </c>
      <c r="NG170" s="4" t="e">
        <f t="shared" si="734"/>
        <v>#DIV/0!</v>
      </c>
      <c r="NH170" s="4">
        <f t="shared" si="734"/>
        <v>11.17790220003487</v>
      </c>
      <c r="NI170" s="4">
        <f t="shared" si="734"/>
        <v>153.65417237554726</v>
      </c>
      <c r="NJ170" s="4" t="e">
        <f t="shared" si="734"/>
        <v>#DIV/0!</v>
      </c>
      <c r="NK170" s="4">
        <f t="shared" si="734"/>
        <v>9.4194474704463165</v>
      </c>
      <c r="NL170" s="4">
        <f t="shared" si="734"/>
        <v>43.481000500751904</v>
      </c>
      <c r="NM170" s="4">
        <f t="shared" si="734"/>
        <v>748.67812941404281</v>
      </c>
      <c r="NN170" s="4">
        <f t="shared" si="734"/>
        <v>58.19740832274146</v>
      </c>
      <c r="NO170" s="4">
        <f t="shared" si="734"/>
        <v>-9.8255791821130409E-2</v>
      </c>
      <c r="NP170" s="4" t="e">
        <f t="shared" si="734"/>
        <v>#DIV/0!</v>
      </c>
      <c r="NQ170" s="4">
        <f t="shared" si="734"/>
        <v>434.38525446430333</v>
      </c>
      <c r="NR170" s="4">
        <f t="shared" si="734"/>
        <v>279.57265853706741</v>
      </c>
      <c r="NS170" s="4">
        <f t="shared" si="734"/>
        <v>224.77213860605093</v>
      </c>
      <c r="NT170" s="4">
        <f t="shared" si="734"/>
        <v>84.968242254911289</v>
      </c>
      <c r="NU170" s="4">
        <f t="shared" si="734"/>
        <v>236.52544581348758</v>
      </c>
      <c r="NV170" s="4" t="e">
        <f t="shared" si="734"/>
        <v>#DIV/0!</v>
      </c>
      <c r="NW170" s="4">
        <f t="shared" si="734"/>
        <v>321.96673437953365</v>
      </c>
      <c r="NX170" s="4">
        <f t="shared" si="734"/>
        <v>442.53562589324878</v>
      </c>
      <c r="NY170" s="4">
        <f t="shared" si="734"/>
        <v>16.301749710320387</v>
      </c>
      <c r="NZ170" s="4">
        <f t="shared" si="734"/>
        <v>378.52930655557253</v>
      </c>
      <c r="OA170" s="4">
        <f t="shared" si="734"/>
        <v>285.83708861593436</v>
      </c>
      <c r="OB170" s="4" t="e">
        <f t="shared" si="734"/>
        <v>#DIV/0!</v>
      </c>
      <c r="OC170" s="4">
        <f t="shared" si="734"/>
        <v>436.78260986305122</v>
      </c>
      <c r="OD170" s="4">
        <f t="shared" si="734"/>
        <v>69.154725074406599</v>
      </c>
      <c r="OE170" s="4">
        <f t="shared" si="734"/>
        <v>294.77124883347437</v>
      </c>
      <c r="OF170" s="4">
        <f t="shared" si="734"/>
        <v>359.39667556451388</v>
      </c>
      <c r="OG170" s="4" t="e">
        <f t="shared" si="734"/>
        <v>#DIV/0!</v>
      </c>
      <c r="OH170" s="4">
        <f t="shared" si="734"/>
        <v>48.187010155937216</v>
      </c>
      <c r="OI170" s="4">
        <f t="shared" si="734"/>
        <v>87.166030391209105</v>
      </c>
      <c r="OJ170" s="4" t="e">
        <f t="shared" si="734"/>
        <v>#DIV/0!</v>
      </c>
      <c r="OK170" s="4">
        <f t="shared" si="734"/>
        <v>209.55791315164254</v>
      </c>
      <c r="OL170" s="4">
        <f t="shared" si="734"/>
        <v>293.6342151661886</v>
      </c>
      <c r="OM170" s="4" t="e">
        <f t="shared" si="734"/>
        <v>#DIV/0!</v>
      </c>
      <c r="ON170" s="4">
        <f t="shared" si="734"/>
        <v>150.63387408510573</v>
      </c>
      <c r="OO170" s="4">
        <f t="shared" si="734"/>
        <v>108.26743103830434</v>
      </c>
      <c r="OP170" s="4" t="e">
        <f t="shared" si="734"/>
        <v>#DIV/0!</v>
      </c>
      <c r="OQ170" s="4">
        <f t="shared" si="734"/>
        <v>1.5839009746306187</v>
      </c>
      <c r="OR170" s="4">
        <f t="shared" si="734"/>
        <v>1.3093254136008807</v>
      </c>
      <c r="OS170" s="4" t="e">
        <f t="shared" si="734"/>
        <v>#DIV/0!</v>
      </c>
      <c r="OT170" s="4" t="e">
        <f t="shared" ref="OT170:OY170" si="735">OT196</f>
        <v>#DIV/0!</v>
      </c>
      <c r="OU170" s="4">
        <f t="shared" si="735"/>
        <v>29.234568925484464</v>
      </c>
      <c r="OV170" s="4" t="e">
        <f t="shared" si="735"/>
        <v>#DIV/0!</v>
      </c>
      <c r="OW170" s="4" t="e">
        <f t="shared" si="735"/>
        <v>#DIV/0!</v>
      </c>
      <c r="OX170" s="4" t="e">
        <f t="shared" si="735"/>
        <v>#DIV/0!</v>
      </c>
      <c r="OY170" s="4" t="e">
        <f t="shared" si="735"/>
        <v>#DIV/0!</v>
      </c>
    </row>
    <row r="171" spans="1:415" s="102" customFormat="1" ht="12">
      <c r="A171" s="4"/>
      <c r="B171" s="4"/>
      <c r="C171" s="4"/>
      <c r="D171" s="4">
        <f t="shared" ref="D171:E171" si="736">D159*D170</f>
        <v>0.38514879218142167</v>
      </c>
      <c r="E171" s="4">
        <f t="shared" si="736"/>
        <v>0.37152875940758401</v>
      </c>
      <c r="F171" s="4">
        <f>F159*F170</f>
        <v>0.46923151915721223</v>
      </c>
      <c r="G171" s="4">
        <f t="shared" ref="G171:BR171" si="737">G159*G170</f>
        <v>0.46006532328120048</v>
      </c>
      <c r="H171" s="4">
        <f t="shared" si="737"/>
        <v>0.4523359132147724</v>
      </c>
      <c r="I171" s="4">
        <f t="shared" si="737"/>
        <v>0.46699300330933635</v>
      </c>
      <c r="J171" s="4">
        <f t="shared" si="737"/>
        <v>0.44754416969985011</v>
      </c>
      <c r="K171" s="4">
        <f t="shared" si="737"/>
        <v>0.49614167168548262</v>
      </c>
      <c r="L171" s="4">
        <f t="shared" si="737"/>
        <v>0.45118432905497108</v>
      </c>
      <c r="M171" s="4">
        <f t="shared" si="737"/>
        <v>0.44940675922107909</v>
      </c>
      <c r="N171" s="4">
        <f t="shared" si="737"/>
        <v>0.44558023974989747</v>
      </c>
      <c r="O171" s="4">
        <f t="shared" si="737"/>
        <v>0.41231690645265684</v>
      </c>
      <c r="P171" s="4">
        <f t="shared" si="737"/>
        <v>0.4395931396917695</v>
      </c>
      <c r="Q171" s="4">
        <f t="shared" si="737"/>
        <v>0.45477495242362515</v>
      </c>
      <c r="R171" s="4">
        <f t="shared" si="737"/>
        <v>0.45112149407992247</v>
      </c>
      <c r="S171" s="4">
        <f t="shared" si="737"/>
        <v>0.44472476071331979</v>
      </c>
      <c r="T171" s="4"/>
      <c r="U171" s="4"/>
      <c r="V171" s="4">
        <f t="shared" si="737"/>
        <v>3.0154704563754122</v>
      </c>
      <c r="W171" s="4">
        <f t="shared" si="737"/>
        <v>1.7785206104406952</v>
      </c>
      <c r="X171" s="4">
        <f t="shared" si="737"/>
        <v>3.3180832970845495</v>
      </c>
      <c r="Y171" s="4">
        <f t="shared" si="737"/>
        <v>2.4843246604818998</v>
      </c>
      <c r="Z171" s="4">
        <f t="shared" si="737"/>
        <v>3.2159168205318083</v>
      </c>
      <c r="AA171" s="4"/>
      <c r="AB171" s="4">
        <f t="shared" si="737"/>
        <v>3.6695720723763219</v>
      </c>
      <c r="AC171" s="4">
        <f t="shared" si="737"/>
        <v>2.1514087492730685</v>
      </c>
      <c r="AD171" s="4">
        <f t="shared" si="737"/>
        <v>12.594418092469619</v>
      </c>
      <c r="AE171" s="4">
        <f t="shared" si="737"/>
        <v>1.3419075873518043</v>
      </c>
      <c r="AF171" s="4">
        <f t="shared" si="737"/>
        <v>34.750923755528483</v>
      </c>
      <c r="AG171" s="4"/>
      <c r="AH171" s="4">
        <f t="shared" si="737"/>
        <v>4.0538539089590868</v>
      </c>
      <c r="AI171" s="4">
        <f t="shared" si="737"/>
        <v>8.1093537685051729</v>
      </c>
      <c r="AJ171" s="4">
        <f t="shared" si="737"/>
        <v>5.3658949250553274</v>
      </c>
      <c r="AK171" s="4">
        <f t="shared" si="737"/>
        <v>2.1057695337290041</v>
      </c>
      <c r="AL171" s="4">
        <f t="shared" si="737"/>
        <v>2.6943973611902652</v>
      </c>
      <c r="AM171" s="4"/>
      <c r="AN171" s="4">
        <f t="shared" si="737"/>
        <v>2.0444142497901177</v>
      </c>
      <c r="AO171" s="4">
        <f t="shared" si="737"/>
        <v>1.1484739822577652</v>
      </c>
      <c r="AP171" s="4">
        <f t="shared" si="737"/>
        <v>2.9308941583615788</v>
      </c>
      <c r="AQ171" s="4">
        <f t="shared" si="737"/>
        <v>1.633837067611067</v>
      </c>
      <c r="AR171" s="4" t="e">
        <f t="shared" si="737"/>
        <v>#DIV/0!</v>
      </c>
      <c r="AS171" s="4"/>
      <c r="AT171" s="4">
        <f t="shared" si="737"/>
        <v>1.6839001641092739</v>
      </c>
      <c r="AU171" s="4">
        <f t="shared" si="737"/>
        <v>0.86642363298703096</v>
      </c>
      <c r="AV171" s="4">
        <f t="shared" si="737"/>
        <v>2.4959935616280413</v>
      </c>
      <c r="AW171" s="4">
        <f t="shared" si="737"/>
        <v>0.89067759193763152</v>
      </c>
      <c r="AX171" s="4">
        <f t="shared" si="737"/>
        <v>1.2851485440548129</v>
      </c>
      <c r="AY171" s="4"/>
      <c r="AZ171" s="4">
        <f t="shared" si="737"/>
        <v>1.2172363478910724</v>
      </c>
      <c r="BA171" s="4">
        <f t="shared" si="737"/>
        <v>6.2498205234016808</v>
      </c>
      <c r="BB171" s="4" t="e">
        <f t="shared" si="737"/>
        <v>#DIV/0!</v>
      </c>
      <c r="BC171" s="4">
        <f t="shared" si="737"/>
        <v>4.9999411806469451</v>
      </c>
      <c r="BD171" s="4"/>
      <c r="BE171" s="4">
        <f t="shared" si="737"/>
        <v>7.5903557700460107</v>
      </c>
      <c r="BF171" s="4">
        <f t="shared" si="737"/>
        <v>5.618651231629368</v>
      </c>
      <c r="BG171" s="4">
        <f t="shared" si="737"/>
        <v>2.7116599902491121</v>
      </c>
      <c r="BH171" s="4">
        <f t="shared" si="737"/>
        <v>8.9487205558195342</v>
      </c>
      <c r="BI171" s="4"/>
      <c r="BJ171" s="4">
        <f t="shared" si="737"/>
        <v>0.86144900051586804</v>
      </c>
      <c r="BK171" s="4">
        <f t="shared" si="737"/>
        <v>2.274769154643661</v>
      </c>
      <c r="BL171" s="4">
        <f t="shared" si="737"/>
        <v>15.59873526612783</v>
      </c>
      <c r="BM171" s="4">
        <f t="shared" si="737"/>
        <v>10.337134184472418</v>
      </c>
      <c r="BN171" s="4"/>
      <c r="BO171" s="4" t="e">
        <f t="shared" si="737"/>
        <v>#DIV/0!</v>
      </c>
      <c r="BP171" s="4" t="e">
        <f t="shared" si="737"/>
        <v>#DIV/0!</v>
      </c>
      <c r="BQ171" s="4">
        <f t="shared" si="737"/>
        <v>1.6459386301761849</v>
      </c>
      <c r="BR171" s="4">
        <f t="shared" si="737"/>
        <v>5.9786969710368458</v>
      </c>
      <c r="BS171" s="4"/>
      <c r="BT171" s="4">
        <f t="shared" ref="BT171:DV171" si="738">BT159*BT170</f>
        <v>1.5915145240166348</v>
      </c>
      <c r="BU171" s="4">
        <f t="shared" si="738"/>
        <v>1.4918448438247915</v>
      </c>
      <c r="BV171" s="4">
        <f t="shared" si="738"/>
        <v>1.6318687476765468</v>
      </c>
      <c r="BW171" s="4"/>
      <c r="BX171" s="4" t="e">
        <f t="shared" si="738"/>
        <v>#DIV/0!</v>
      </c>
      <c r="BY171" s="4"/>
      <c r="BZ171" s="4">
        <f t="shared" si="738"/>
        <v>1.4495155871415006</v>
      </c>
      <c r="CA171" s="4">
        <f t="shared" si="738"/>
        <v>-1.5845515560969341</v>
      </c>
      <c r="CB171" s="4">
        <f t="shared" si="738"/>
        <v>2.165581842760675</v>
      </c>
      <c r="CC171" s="4">
        <f>CC159*CC170</f>
        <v>-0.29861756459931549</v>
      </c>
      <c r="CD171" s="4">
        <f>CD159*CD170</f>
        <v>1.7451629665068251</v>
      </c>
      <c r="CE171" s="4">
        <f>CE159*CE170</f>
        <v>1.2892903588068796</v>
      </c>
      <c r="CF171" s="4"/>
      <c r="CG171" s="4">
        <f t="shared" si="738"/>
        <v>42.604389345910377</v>
      </c>
      <c r="CH171" s="4"/>
      <c r="CI171" s="4">
        <f>CI159*CI170</f>
        <v>5.3884747795420811</v>
      </c>
      <c r="CJ171" s="4"/>
      <c r="CK171" s="4">
        <f>CK159*CK170</f>
        <v>1.4109225968657291</v>
      </c>
      <c r="CL171" s="4">
        <f>CL159*CL170</f>
        <v>2.143982636179306</v>
      </c>
      <c r="CM171" s="4">
        <f t="shared" si="738"/>
        <v>1.9533473452635528</v>
      </c>
      <c r="CN171" s="187" t="e">
        <f t="shared" si="738"/>
        <v>#DIV/0!</v>
      </c>
      <c r="CO171" s="4">
        <f t="shared" si="738"/>
        <v>0.36977565898070031</v>
      </c>
      <c r="CP171" s="4">
        <f t="shared" si="738"/>
        <v>0.47203253629534475</v>
      </c>
      <c r="CQ171" s="4">
        <f t="shared" si="738"/>
        <v>0.46428879248071464</v>
      </c>
      <c r="CR171" s="4" t="e">
        <f t="shared" si="738"/>
        <v>#DIV/0!</v>
      </c>
      <c r="CS171" s="4"/>
      <c r="CT171" s="4">
        <f t="shared" si="738"/>
        <v>4.9574406584775952</v>
      </c>
      <c r="CU171" s="4">
        <f t="shared" si="738"/>
        <v>4.4521798702945352</v>
      </c>
      <c r="CV171" s="4">
        <f t="shared" si="738"/>
        <v>-0.42759526675583964</v>
      </c>
      <c r="CW171" s="4">
        <f t="shared" si="738"/>
        <v>-2.1055265181887446</v>
      </c>
      <c r="CX171" s="4">
        <f t="shared" si="738"/>
        <v>9.7207387160097696</v>
      </c>
      <c r="CY171" s="4"/>
      <c r="CZ171" s="4">
        <f t="shared" si="738"/>
        <v>128.99783758187979</v>
      </c>
      <c r="DA171" s="4">
        <f t="shared" si="738"/>
        <v>94.419300045166722</v>
      </c>
      <c r="DB171" s="4">
        <f t="shared" si="738"/>
        <v>63.616051409031776</v>
      </c>
      <c r="DC171" s="4" t="e">
        <f>DC159*DC170</f>
        <v>#DIV/0!</v>
      </c>
      <c r="DD171" s="4" t="e">
        <f>DD159*DD170</f>
        <v>#DIV/0!</v>
      </c>
      <c r="DE171" s="4"/>
      <c r="DF171" s="4"/>
      <c r="DG171" s="4">
        <f t="shared" si="738"/>
        <v>17.378332233939457</v>
      </c>
      <c r="DH171" s="4">
        <f t="shared" si="738"/>
        <v>5.0491479010781966</v>
      </c>
      <c r="DI171" s="4">
        <f t="shared" si="738"/>
        <v>2.0768974419559574</v>
      </c>
      <c r="DJ171" s="4">
        <f>DJ159*DJ170</f>
        <v>16.709538256789656</v>
      </c>
      <c r="DK171" s="4" t="e">
        <f>DK159*DK170</f>
        <v>#DIV/0!</v>
      </c>
      <c r="DL171" s="4"/>
      <c r="DM171" s="4">
        <f t="shared" si="738"/>
        <v>16.705164559106095</v>
      </c>
      <c r="DN171" s="4">
        <f t="shared" si="738"/>
        <v>25.364981404524393</v>
      </c>
      <c r="DO171" s="4">
        <f t="shared" si="738"/>
        <v>17.747415751132156</v>
      </c>
      <c r="DP171" s="4">
        <f>DP159*DP170</f>
        <v>16.963168427408036</v>
      </c>
      <c r="DQ171" s="4">
        <f>DQ159*DQ170</f>
        <v>7.4459523935318774</v>
      </c>
      <c r="DR171" s="4"/>
      <c r="DS171" s="4">
        <f>DS159*DS170</f>
        <v>1.1982637998368924</v>
      </c>
      <c r="DT171" s="4">
        <f t="shared" si="738"/>
        <v>1.2928014828455039</v>
      </c>
      <c r="DU171" s="4">
        <f t="shared" si="738"/>
        <v>0.56799778742287355</v>
      </c>
      <c r="DV171" s="4" t="e">
        <f t="shared" si="738"/>
        <v>#DIV/0!</v>
      </c>
      <c r="DW171" s="4">
        <f>DW159*DW170</f>
        <v>2.941693783624832</v>
      </c>
      <c r="DX171" s="4"/>
      <c r="DY171" s="4" t="e">
        <f t="shared" ref="DY171:GP171" si="739">DY159*DY170</f>
        <v>#DIV/0!</v>
      </c>
      <c r="DZ171" s="4">
        <f t="shared" si="739"/>
        <v>0.43174429476308229</v>
      </c>
      <c r="EA171" s="4" t="e">
        <f t="shared" si="739"/>
        <v>#DIV/0!</v>
      </c>
      <c r="EB171" s="4">
        <f t="shared" si="739"/>
        <v>0.49741629287602512</v>
      </c>
      <c r="EC171" s="4">
        <f>EC159*EC170</f>
        <v>0.46866013628477649</v>
      </c>
      <c r="ED171" s="4"/>
      <c r="EE171" s="4">
        <f>EE159*EE170</f>
        <v>5.1793209940833647</v>
      </c>
      <c r="EF171" s="4">
        <f>EF159*EF170</f>
        <v>15.569850301631954</v>
      </c>
      <c r="EG171" s="4">
        <f>EG159*EG170</f>
        <v>5.8488179224509071</v>
      </c>
      <c r="EH171" s="4">
        <f>EH159*EH170</f>
        <v>0.92271506024925221</v>
      </c>
      <c r="EI171" s="4">
        <f t="shared" si="739"/>
        <v>12.450397675195024</v>
      </c>
      <c r="EJ171" s="4"/>
      <c r="EK171" s="4" t="e">
        <f>EK159*EK170</f>
        <v>#DIV/0!</v>
      </c>
      <c r="EL171" s="4" t="e">
        <f t="shared" si="739"/>
        <v>#DIV/0!</v>
      </c>
      <c r="EM171" s="4">
        <f t="shared" si="739"/>
        <v>7.438635043191768</v>
      </c>
      <c r="EN171" s="4">
        <f>EN159*EN170</f>
        <v>13.036255890448752</v>
      </c>
      <c r="EO171" s="4">
        <f>EO159*EO170</f>
        <v>32.603809263232868</v>
      </c>
      <c r="EP171" s="4"/>
      <c r="EQ171" s="4">
        <f t="shared" si="739"/>
        <v>1.0176240725997645</v>
      </c>
      <c r="ER171" s="4" t="e">
        <f t="shared" si="739"/>
        <v>#DIV/0!</v>
      </c>
      <c r="ES171" s="4">
        <f t="shared" si="739"/>
        <v>2.5040435030312644</v>
      </c>
      <c r="ET171" s="4" t="e">
        <f>ET159*ET170</f>
        <v>#DIV/0!</v>
      </c>
      <c r="EU171" s="4">
        <f>EU159*EU170</f>
        <v>0.77699258897547696</v>
      </c>
      <c r="EV171" s="4"/>
      <c r="EW171" s="4">
        <f>EW159*EW170</f>
        <v>0.54414217727150915</v>
      </c>
      <c r="EX171" s="4">
        <f t="shared" si="739"/>
        <v>0.4128029151156184</v>
      </c>
      <c r="EY171" s="4">
        <f t="shared" si="739"/>
        <v>0.36531737506481504</v>
      </c>
      <c r="EZ171" s="4" t="e">
        <f>EZ159*EZ170</f>
        <v>#DIV/0!</v>
      </c>
      <c r="FA171" s="4"/>
      <c r="FB171" s="4"/>
      <c r="FC171" s="4">
        <f>FC159*FC170</f>
        <v>3.2245857603496981</v>
      </c>
      <c r="FD171" s="4">
        <f>FD159*FD170</f>
        <v>0.53304106002682838</v>
      </c>
      <c r="FE171" s="4">
        <f>FE159*FE170</f>
        <v>2.5454969665876934</v>
      </c>
      <c r="FF171" s="4" t="e">
        <f>FF159*FF170</f>
        <v>#DIV/0!</v>
      </c>
      <c r="FG171" s="4"/>
      <c r="FH171" s="4">
        <f t="shared" si="739"/>
        <v>2.9439276419846396</v>
      </c>
      <c r="FI171" s="4">
        <f t="shared" si="739"/>
        <v>5.458695851977633</v>
      </c>
      <c r="FJ171" s="4">
        <f t="shared" si="739"/>
        <v>8.1808788854810643</v>
      </c>
      <c r="FK171" s="4">
        <f t="shared" si="739"/>
        <v>4.8773206307995185</v>
      </c>
      <c r="FL171" s="4">
        <f t="shared" si="739"/>
        <v>8.8929955860826198</v>
      </c>
      <c r="FM171" s="4"/>
      <c r="FN171" s="4">
        <f t="shared" si="739"/>
        <v>1.3533365619532565</v>
      </c>
      <c r="FO171" s="4">
        <f t="shared" si="739"/>
        <v>0.97164312357134575</v>
      </c>
      <c r="FP171" s="4">
        <f t="shared" si="739"/>
        <v>1.0380236447611366</v>
      </c>
      <c r="FQ171" s="4">
        <f t="shared" si="739"/>
        <v>2.2407784565324818</v>
      </c>
      <c r="FR171" s="4">
        <f t="shared" si="739"/>
        <v>3.3508768836202578</v>
      </c>
      <c r="FS171" s="4"/>
      <c r="FT171" s="4">
        <f>FT159*FT170</f>
        <v>3.9406212777691123</v>
      </c>
      <c r="FU171" s="4">
        <f>FU159*FU170</f>
        <v>3.0568986241260419</v>
      </c>
      <c r="FV171" s="4" t="e">
        <f>FV159*FV170</f>
        <v>#DIV/0!</v>
      </c>
      <c r="FW171" s="4">
        <f t="shared" si="739"/>
        <v>3.5047825419483321</v>
      </c>
      <c r="FX171" s="4">
        <f t="shared" si="739"/>
        <v>6.4736485609593233</v>
      </c>
      <c r="FY171" s="4"/>
      <c r="FZ171" s="4" t="e">
        <f t="shared" si="739"/>
        <v>#DIV/0!</v>
      </c>
      <c r="GA171" s="4" t="e">
        <f t="shared" si="739"/>
        <v>#DIV/0!</v>
      </c>
      <c r="GB171" s="4" t="e">
        <f t="shared" si="739"/>
        <v>#DIV/0!</v>
      </c>
      <c r="GC171" s="4" t="e">
        <f t="shared" si="739"/>
        <v>#DIV/0!</v>
      </c>
      <c r="GD171" s="4" t="e">
        <f t="shared" si="739"/>
        <v>#DIV/0!</v>
      </c>
      <c r="GE171" s="4"/>
      <c r="GF171" s="4" t="e">
        <f t="shared" si="739"/>
        <v>#DIV/0!</v>
      </c>
      <c r="GG171" s="4" t="e">
        <f t="shared" si="739"/>
        <v>#DIV/0!</v>
      </c>
      <c r="GH171" s="4">
        <f>GH159*GH170</f>
        <v>2.2361285824410269</v>
      </c>
      <c r="GI171" s="4" t="e">
        <f>GI159*GI170</f>
        <v>#DIV/0!</v>
      </c>
      <c r="GJ171" s="4">
        <f>GJ159*GJ170</f>
        <v>0.40314125590085742</v>
      </c>
      <c r="GK171" s="4"/>
      <c r="GL171" s="4">
        <f t="shared" si="739"/>
        <v>7.0365462663306033</v>
      </c>
      <c r="GM171" s="4">
        <f t="shared" si="739"/>
        <v>13.905669181085461</v>
      </c>
      <c r="GN171" s="4">
        <f t="shared" si="739"/>
        <v>16.682938160755871</v>
      </c>
      <c r="GO171" s="4">
        <f t="shared" si="739"/>
        <v>8.9413593563923808</v>
      </c>
      <c r="GP171" s="4">
        <f t="shared" si="739"/>
        <v>13.414288589985079</v>
      </c>
      <c r="GQ171" s="187" t="e">
        <f t="shared" ref="GQ171:JH171" si="740">GQ159*GQ170</f>
        <v>#DIV/0!</v>
      </c>
      <c r="GR171" s="4">
        <f t="shared" si="740"/>
        <v>19.941391598348567</v>
      </c>
      <c r="GS171" s="4">
        <f t="shared" si="740"/>
        <v>0.43809414919570838</v>
      </c>
      <c r="GT171" s="4" t="e">
        <f t="shared" si="740"/>
        <v>#DIV/0!</v>
      </c>
      <c r="GU171" s="4"/>
      <c r="GV171" s="4">
        <f t="shared" si="740"/>
        <v>7.2796574469418651</v>
      </c>
      <c r="GW171" s="4">
        <f t="shared" si="740"/>
        <v>11.145008895921306</v>
      </c>
      <c r="GX171" s="4">
        <f t="shared" si="740"/>
        <v>3.0492986816024956</v>
      </c>
      <c r="GY171" s="4">
        <f t="shared" si="740"/>
        <v>18.918065037492759</v>
      </c>
      <c r="GZ171" s="4">
        <f t="shared" si="740"/>
        <v>22.400166412719557</v>
      </c>
      <c r="HA171" s="4">
        <f t="shared" si="740"/>
        <v>11.120695268575544</v>
      </c>
      <c r="HB171" s="4">
        <f t="shared" si="740"/>
        <v>1.7356051240935917</v>
      </c>
      <c r="HC171" s="4">
        <f t="shared" si="740"/>
        <v>1.6222162180562023</v>
      </c>
      <c r="HD171" s="4">
        <f t="shared" si="740"/>
        <v>16.434499393561815</v>
      </c>
      <c r="HE171" s="4">
        <f t="shared" si="740"/>
        <v>12.230031336982494</v>
      </c>
      <c r="HF171" s="4">
        <f t="shared" si="740"/>
        <v>3.3315488079402891</v>
      </c>
      <c r="HG171" s="4">
        <f t="shared" si="740"/>
        <v>22.902170873564522</v>
      </c>
      <c r="HH171" s="4">
        <f t="shared" si="740"/>
        <v>11.956425628865912</v>
      </c>
      <c r="HI171" s="4">
        <f t="shared" si="740"/>
        <v>5.7010162021440118</v>
      </c>
      <c r="HJ171" s="4">
        <f t="shared" si="740"/>
        <v>5.374809760364804</v>
      </c>
      <c r="HK171" s="4">
        <f t="shared" si="740"/>
        <v>5.3220435932579493</v>
      </c>
      <c r="HL171" s="4">
        <f t="shared" si="740"/>
        <v>14.745524231996196</v>
      </c>
      <c r="HM171" s="4">
        <f t="shared" si="740"/>
        <v>3.5185026879408929</v>
      </c>
      <c r="HN171" s="4">
        <f t="shared" si="740"/>
        <v>16.207039750548624</v>
      </c>
      <c r="HO171" s="4">
        <f t="shared" si="740"/>
        <v>18.755471423918603</v>
      </c>
      <c r="HP171" s="4">
        <f t="shared" si="740"/>
        <v>8.9211160086362824</v>
      </c>
      <c r="HQ171" s="4">
        <f t="shared" si="740"/>
        <v>6.5464110221377334</v>
      </c>
      <c r="HR171" s="4">
        <f t="shared" si="740"/>
        <v>9.560987588433342</v>
      </c>
      <c r="HS171" s="4">
        <f t="shared" si="740"/>
        <v>3.9740371234230838</v>
      </c>
      <c r="HT171" s="4"/>
      <c r="HU171" s="4">
        <f t="shared" si="740"/>
        <v>10.771588681783138</v>
      </c>
      <c r="HV171" s="4">
        <f t="shared" si="740"/>
        <v>50.123278275650158</v>
      </c>
      <c r="HW171" s="4">
        <f t="shared" si="740"/>
        <v>37.658828824128605</v>
      </c>
      <c r="HX171" s="4">
        <f t="shared" si="740"/>
        <v>10.954431344296262</v>
      </c>
      <c r="HY171" s="4">
        <f t="shared" si="740"/>
        <v>39.829916301854311</v>
      </c>
      <c r="HZ171" s="4">
        <f t="shared" si="740"/>
        <v>25.85182126819619</v>
      </c>
      <c r="IA171" s="4">
        <f t="shared" si="740"/>
        <v>21.285715418268346</v>
      </c>
      <c r="IB171" s="4">
        <f t="shared" si="740"/>
        <v>3.2216480861922827</v>
      </c>
      <c r="IC171" s="4">
        <f t="shared" si="740"/>
        <v>55.456654268532262</v>
      </c>
      <c r="ID171" s="4">
        <f t="shared" si="740"/>
        <v>21.157343286651017</v>
      </c>
      <c r="IE171" s="4">
        <f t="shared" si="740"/>
        <v>35.521647743680809</v>
      </c>
      <c r="IF171" s="4">
        <f t="shared" si="740"/>
        <v>5.2684082920241648</v>
      </c>
      <c r="IG171" s="4">
        <f t="shared" si="740"/>
        <v>21.777106460102114</v>
      </c>
      <c r="IH171" s="4">
        <f t="shared" si="740"/>
        <v>18.306225945278136</v>
      </c>
      <c r="II171" s="4">
        <f t="shared" si="740"/>
        <v>8.8450663598030719</v>
      </c>
      <c r="IJ171" s="4">
        <f t="shared" si="740"/>
        <v>27.933681867050854</v>
      </c>
      <c r="IK171" s="4">
        <f t="shared" si="740"/>
        <v>11.343933080401726</v>
      </c>
      <c r="IL171" s="4">
        <f t="shared" si="740"/>
        <v>108.57606934431185</v>
      </c>
      <c r="IM171" s="4">
        <f t="shared" si="740"/>
        <v>41.539948347529517</v>
      </c>
      <c r="IN171" s="4">
        <f t="shared" si="740"/>
        <v>33.516883041203329</v>
      </c>
      <c r="IO171" s="4" t="e">
        <f t="shared" si="740"/>
        <v>#DIV/0!</v>
      </c>
      <c r="IP171" s="4">
        <f t="shared" si="740"/>
        <v>30.477101636111438</v>
      </c>
      <c r="IQ171" s="4" t="e">
        <f t="shared" si="740"/>
        <v>#DIV/0!</v>
      </c>
      <c r="IR171" s="4" t="e">
        <f t="shared" si="740"/>
        <v>#DIV/0!</v>
      </c>
      <c r="IS171" s="4"/>
      <c r="IT171" s="4" t="e">
        <f t="shared" si="740"/>
        <v>#DIV/0!</v>
      </c>
      <c r="IU171" s="4" t="e">
        <f t="shared" si="740"/>
        <v>#DIV/0!</v>
      </c>
      <c r="IV171" s="4" t="e">
        <f t="shared" si="740"/>
        <v>#DIV/0!</v>
      </c>
      <c r="IW171" s="187" t="e">
        <f t="shared" si="740"/>
        <v>#DIV/0!</v>
      </c>
      <c r="IX171" s="4">
        <f t="shared" si="740"/>
        <v>12.449756177525561</v>
      </c>
      <c r="IY171" s="4">
        <f t="shared" si="740"/>
        <v>5.4009731460765869</v>
      </c>
      <c r="IZ171" s="4">
        <f>IZ159*IZ170</f>
        <v>3.8957318923502036</v>
      </c>
      <c r="JA171" s="4">
        <f>JA159*JA170</f>
        <v>4.9862168399845661</v>
      </c>
      <c r="JB171" s="4"/>
      <c r="JC171" s="4">
        <f t="shared" si="740"/>
        <v>0.38884677640364262</v>
      </c>
      <c r="JD171" s="4">
        <f t="shared" si="740"/>
        <v>0.37351568498090487</v>
      </c>
      <c r="JE171" s="4" t="e">
        <f t="shared" si="740"/>
        <v>#DIV/0!</v>
      </c>
      <c r="JF171" s="4" t="e">
        <f t="shared" si="740"/>
        <v>#DIV/0!</v>
      </c>
      <c r="JG171" s="4"/>
      <c r="JH171" s="4">
        <f t="shared" si="740"/>
        <v>0.66885568740228751</v>
      </c>
      <c r="JI171" s="4">
        <f t="shared" ref="JI171:LT171" si="741">JI159*JI170</f>
        <v>1.2200103036952088</v>
      </c>
      <c r="JJ171" s="4">
        <f t="shared" si="741"/>
        <v>0.6804659774296693</v>
      </c>
      <c r="JK171" s="4">
        <f t="shared" si="741"/>
        <v>0.9625544409900274</v>
      </c>
      <c r="JL171" s="4">
        <f t="shared" si="741"/>
        <v>0.79635313524097684</v>
      </c>
      <c r="JM171" s="4"/>
      <c r="JN171" s="4">
        <f t="shared" si="741"/>
        <v>2.3041046717003817</v>
      </c>
      <c r="JO171" s="4">
        <f t="shared" si="741"/>
        <v>8.5075577842096255</v>
      </c>
      <c r="JP171" s="4">
        <f t="shared" si="741"/>
        <v>2.909035894953603</v>
      </c>
      <c r="JQ171" s="4">
        <f t="shared" si="741"/>
        <v>9.1737984373249741</v>
      </c>
      <c r="JR171" s="4">
        <f t="shared" si="741"/>
        <v>10.098709901586606</v>
      </c>
      <c r="JS171" s="4"/>
      <c r="JT171" s="4">
        <f t="shared" si="741"/>
        <v>10.054734294251517</v>
      </c>
      <c r="JU171" s="4">
        <f t="shared" si="741"/>
        <v>8.5923775740292658</v>
      </c>
      <c r="JV171" s="4">
        <f t="shared" si="741"/>
        <v>9.2861377826827685</v>
      </c>
      <c r="JW171" s="4">
        <f t="shared" si="741"/>
        <v>9.8973524894764022</v>
      </c>
      <c r="JX171" s="4"/>
      <c r="JY171" s="4">
        <f t="shared" si="741"/>
        <v>6.231282907850801</v>
      </c>
      <c r="JZ171" s="4">
        <f t="shared" si="741"/>
        <v>-1.1384773920463959E-3</v>
      </c>
      <c r="KA171" s="4">
        <f t="shared" si="741"/>
        <v>2.3192191497436427</v>
      </c>
      <c r="KB171" s="4">
        <f t="shared" si="741"/>
        <v>1.9225535788432611</v>
      </c>
      <c r="KC171" s="4"/>
      <c r="KD171" s="4"/>
      <c r="KE171" s="4">
        <f t="shared" si="741"/>
        <v>7.1892855918775727</v>
      </c>
      <c r="KF171" s="4">
        <f t="shared" si="741"/>
        <v>7.8118754047664529</v>
      </c>
      <c r="KG171" s="4"/>
      <c r="KH171" s="4"/>
      <c r="KI171" s="4">
        <f t="shared" si="741"/>
        <v>1.6291860304746557</v>
      </c>
      <c r="KJ171" s="4"/>
      <c r="KK171" s="4" t="e">
        <f t="shared" si="741"/>
        <v>#DIV/0!</v>
      </c>
      <c r="KL171" s="4" t="e">
        <f t="shared" si="741"/>
        <v>#DIV/0!</v>
      </c>
      <c r="KM171" s="4"/>
      <c r="KN171" s="4" t="e">
        <f t="shared" si="741"/>
        <v>#DIV/0!</v>
      </c>
      <c r="KO171" s="4" t="e">
        <f t="shared" si="741"/>
        <v>#DIV/0!</v>
      </c>
      <c r="KP171" s="4"/>
      <c r="KQ171" s="4">
        <f t="shared" si="741"/>
        <v>24.697896399915635</v>
      </c>
      <c r="KR171" s="4">
        <f t="shared" si="741"/>
        <v>3.6152826823387323</v>
      </c>
      <c r="KS171" s="4">
        <f t="shared" si="741"/>
        <v>49.899341879848023</v>
      </c>
      <c r="KT171" s="4">
        <f t="shared" si="741"/>
        <v>2.2475131613096151</v>
      </c>
      <c r="KU171" s="4">
        <f t="shared" si="741"/>
        <v>0.13532463543921364</v>
      </c>
      <c r="KV171" s="4">
        <f t="shared" si="741"/>
        <v>14.107589661632607</v>
      </c>
      <c r="KW171" s="4">
        <f t="shared" si="741"/>
        <v>65.398163525878459</v>
      </c>
      <c r="KX171" s="4">
        <f t="shared" si="741"/>
        <v>46.443405476346854</v>
      </c>
      <c r="KY171" s="4">
        <f t="shared" si="741"/>
        <v>9.2246832144317184E-2</v>
      </c>
      <c r="KZ171" s="4" t="e">
        <f t="shared" si="741"/>
        <v>#DIV/0!</v>
      </c>
      <c r="LA171" s="4">
        <f t="shared" si="741"/>
        <v>3.2099729671395396</v>
      </c>
      <c r="LB171" s="4">
        <f t="shared" si="741"/>
        <v>20.414617298122145</v>
      </c>
      <c r="LC171" s="4">
        <f t="shared" si="741"/>
        <v>14.254517505830202</v>
      </c>
      <c r="LD171" s="4">
        <f t="shared" si="741"/>
        <v>15.281447673883404</v>
      </c>
      <c r="LE171" s="4" t="e">
        <f t="shared" si="741"/>
        <v>#DIV/0!</v>
      </c>
      <c r="LF171" s="4">
        <f t="shared" si="741"/>
        <v>22.212106865846316</v>
      </c>
      <c r="LG171" s="4">
        <f t="shared" si="741"/>
        <v>6.1360544920564859</v>
      </c>
      <c r="LH171" s="4">
        <f t="shared" si="741"/>
        <v>4.3804631332893269</v>
      </c>
      <c r="LI171" s="4">
        <f t="shared" si="741"/>
        <v>31.489097729280331</v>
      </c>
      <c r="LJ171" s="4">
        <f t="shared" si="741"/>
        <v>37.26873726595241</v>
      </c>
      <c r="LK171" s="4" t="e">
        <f t="shared" si="741"/>
        <v>#DIV/0!</v>
      </c>
      <c r="LL171" s="4">
        <f t="shared" si="741"/>
        <v>0.37645493887509496</v>
      </c>
      <c r="LM171" s="4">
        <f t="shared" si="741"/>
        <v>0.30768391967491981</v>
      </c>
      <c r="LN171" s="4"/>
      <c r="LO171" s="4">
        <f t="shared" ref="LO171" si="742">LO159*LO170</f>
        <v>-4.6437519456830039</v>
      </c>
      <c r="LP171" s="4">
        <f t="shared" si="741"/>
        <v>-1.1164242723667037</v>
      </c>
      <c r="LQ171" s="4"/>
      <c r="LR171" s="4">
        <f t="shared" si="741"/>
        <v>7.8415139444376916</v>
      </c>
      <c r="LS171" s="4">
        <f t="shared" si="741"/>
        <v>10.247560217512081</v>
      </c>
      <c r="LT171" s="4">
        <f t="shared" si="741"/>
        <v>5.2218784787963513</v>
      </c>
      <c r="LU171" s="4">
        <f t="shared" ref="LU171:OF171" si="743">LU159*LU170</f>
        <v>8.2413898964924126</v>
      </c>
      <c r="LV171" s="4">
        <f t="shared" si="743"/>
        <v>6.332669525965656</v>
      </c>
      <c r="LW171" s="4" t="e">
        <f t="shared" si="743"/>
        <v>#DIV/0!</v>
      </c>
      <c r="LX171" s="4">
        <f t="shared" si="743"/>
        <v>1.9366951894050206</v>
      </c>
      <c r="LY171" s="4">
        <f t="shared" si="743"/>
        <v>3.7685125345811752</v>
      </c>
      <c r="LZ171" s="4">
        <f t="shared" si="743"/>
        <v>2.3867989109703527</v>
      </c>
      <c r="MA171" s="4">
        <f t="shared" si="743"/>
        <v>3.4923822261035493</v>
      </c>
      <c r="MB171" s="4">
        <f t="shared" si="743"/>
        <v>3.3766804911402208</v>
      </c>
      <c r="MC171" s="4" t="e">
        <f t="shared" si="743"/>
        <v>#DIV/0!</v>
      </c>
      <c r="MD171" s="4">
        <f t="shared" si="743"/>
        <v>3.1068877648237763</v>
      </c>
      <c r="ME171" s="4">
        <f t="shared" si="743"/>
        <v>2.3096567838935114</v>
      </c>
      <c r="MF171" s="4">
        <f t="shared" si="743"/>
        <v>5.7409975203380039</v>
      </c>
      <c r="MG171" s="4">
        <f t="shared" si="743"/>
        <v>4.4563481797507905</v>
      </c>
      <c r="MH171" s="4">
        <f t="shared" si="743"/>
        <v>4.9676028121889688</v>
      </c>
      <c r="MI171" s="4" t="e">
        <f t="shared" si="743"/>
        <v>#DIV/0!</v>
      </c>
      <c r="MJ171" s="4">
        <f t="shared" si="743"/>
        <v>2.8615872571279239</v>
      </c>
      <c r="MK171" s="4">
        <f t="shared" si="743"/>
        <v>1.5726194486351046</v>
      </c>
      <c r="ML171" s="4">
        <f t="shared" si="743"/>
        <v>3.5571327331301856</v>
      </c>
      <c r="MM171" s="4">
        <f t="shared" si="743"/>
        <v>5.4185578476860607</v>
      </c>
      <c r="MN171" s="4">
        <f t="shared" si="743"/>
        <v>4.0369160686160983</v>
      </c>
      <c r="MO171" s="4" t="e">
        <f t="shared" si="743"/>
        <v>#DIV/0!</v>
      </c>
      <c r="MP171" s="4">
        <f t="shared" si="743"/>
        <v>14.540769077420061</v>
      </c>
      <c r="MQ171" s="4">
        <f t="shared" si="743"/>
        <v>7.1808048354834995</v>
      </c>
      <c r="MR171" s="4">
        <f t="shared" si="743"/>
        <v>26.827354450181577</v>
      </c>
      <c r="MS171" s="4">
        <f t="shared" si="743"/>
        <v>28.918275299086183</v>
      </c>
      <c r="MT171" s="4">
        <f t="shared" si="743"/>
        <v>9.6026797360630791</v>
      </c>
      <c r="MU171" s="4" t="e">
        <f t="shared" si="743"/>
        <v>#DIV/0!</v>
      </c>
      <c r="MV171" s="4">
        <f t="shared" si="743"/>
        <v>11.223388267844886</v>
      </c>
      <c r="MW171" s="4">
        <f t="shared" si="743"/>
        <v>22.375406153790365</v>
      </c>
      <c r="MX171" s="4">
        <f t="shared" si="743"/>
        <v>10.505777385804516</v>
      </c>
      <c r="MY171" s="4">
        <f t="shared" si="743"/>
        <v>3.0224022657379126</v>
      </c>
      <c r="MZ171" s="4">
        <f t="shared" si="743"/>
        <v>24.387870622278939</v>
      </c>
      <c r="NA171" s="4" t="e">
        <f t="shared" si="743"/>
        <v>#DIV/0!</v>
      </c>
      <c r="NB171" s="4">
        <f t="shared" si="743"/>
        <v>9.1243609571897704</v>
      </c>
      <c r="NC171" s="4">
        <f t="shared" si="743"/>
        <v>5.4713539343149327</v>
      </c>
      <c r="ND171" s="4">
        <f t="shared" si="743"/>
        <v>8.582852091238804</v>
      </c>
      <c r="NE171" s="4">
        <f t="shared" si="743"/>
        <v>18.925709002215534</v>
      </c>
      <c r="NF171" s="4">
        <f t="shared" si="743"/>
        <v>4.1402401807623335</v>
      </c>
      <c r="NG171" s="4" t="e">
        <f t="shared" si="743"/>
        <v>#DIV/0!</v>
      </c>
      <c r="NH171" s="4">
        <f t="shared" si="743"/>
        <v>0.74280067213458711</v>
      </c>
      <c r="NI171" s="4">
        <f t="shared" si="743"/>
        <v>10.76256361865307</v>
      </c>
      <c r="NJ171" s="4" t="e">
        <f t="shared" si="743"/>
        <v>#DIV/0!</v>
      </c>
      <c r="NK171" s="4">
        <f t="shared" si="743"/>
        <v>0.29383308017406012</v>
      </c>
      <c r="NL171" s="4">
        <f t="shared" si="743"/>
        <v>2.3581512995167211</v>
      </c>
      <c r="NM171" s="4">
        <f t="shared" si="743"/>
        <v>181.42524629163981</v>
      </c>
      <c r="NN171" s="4">
        <f t="shared" si="743"/>
        <v>11.601440739009814</v>
      </c>
      <c r="NO171" s="4">
        <f t="shared" si="743"/>
        <v>-2.204705342015701E-2</v>
      </c>
      <c r="NP171" s="4" t="e">
        <f t="shared" si="743"/>
        <v>#DIV/0!</v>
      </c>
      <c r="NQ171" s="4">
        <f t="shared" si="743"/>
        <v>13.213408058614149</v>
      </c>
      <c r="NR171" s="4">
        <f t="shared" si="743"/>
        <v>10.829844198765926</v>
      </c>
      <c r="NS171" s="4">
        <f t="shared" si="743"/>
        <v>14.294498562058568</v>
      </c>
      <c r="NT171" s="4">
        <f t="shared" si="743"/>
        <v>12.879731686651185</v>
      </c>
      <c r="NU171" s="4">
        <f t="shared" si="743"/>
        <v>16.507930510453697</v>
      </c>
      <c r="NV171" s="4" t="e">
        <f t="shared" si="743"/>
        <v>#DIV/0!</v>
      </c>
      <c r="NW171" s="4">
        <f t="shared" si="743"/>
        <v>8.7880065592038221</v>
      </c>
      <c r="NX171" s="4">
        <f t="shared" si="743"/>
        <v>13.102972231066754</v>
      </c>
      <c r="NY171" s="4">
        <f t="shared" si="743"/>
        <v>3.5972467289475683</v>
      </c>
      <c r="NZ171" s="4">
        <f t="shared" si="743"/>
        <v>9.491275085466798</v>
      </c>
      <c r="OA171" s="4">
        <f t="shared" si="743"/>
        <v>6.370122458269047</v>
      </c>
      <c r="OB171" s="4" t="e">
        <f t="shared" si="743"/>
        <v>#DIV/0!</v>
      </c>
      <c r="OC171" s="4">
        <f t="shared" si="743"/>
        <v>8.3719254663111009</v>
      </c>
      <c r="OD171" s="4">
        <f t="shared" si="743"/>
        <v>6.3092312051918267</v>
      </c>
      <c r="OE171" s="4">
        <f t="shared" si="743"/>
        <v>10.507558194964309</v>
      </c>
      <c r="OF171" s="4">
        <f t="shared" si="743"/>
        <v>40.282846669911862</v>
      </c>
      <c r="OG171" s="4" t="e">
        <f t="shared" ref="OG171:OY171" si="744">OG159*OG170</f>
        <v>#DIV/0!</v>
      </c>
      <c r="OH171" s="4">
        <f t="shared" si="744"/>
        <v>9.7692245973899361</v>
      </c>
      <c r="OI171" s="4">
        <f t="shared" si="744"/>
        <v>2.77870973532373</v>
      </c>
      <c r="OJ171" s="4" t="e">
        <f t="shared" si="744"/>
        <v>#DIV/0!</v>
      </c>
      <c r="OK171" s="4">
        <f t="shared" si="744"/>
        <v>102.49713581773881</v>
      </c>
      <c r="OL171" s="4">
        <f t="shared" si="744"/>
        <v>94.133006244566573</v>
      </c>
      <c r="OM171" s="4" t="e">
        <f t="shared" si="744"/>
        <v>#DIV/0!</v>
      </c>
      <c r="ON171" s="4">
        <f t="shared" si="744"/>
        <v>54.2426379796159</v>
      </c>
      <c r="OO171" s="4">
        <f t="shared" si="744"/>
        <v>30.149621476771269</v>
      </c>
      <c r="OP171" s="4" t="e">
        <f t="shared" si="744"/>
        <v>#DIV/0!</v>
      </c>
      <c r="OQ171" s="4">
        <f t="shared" si="744"/>
        <v>2.3451954136485067E-2</v>
      </c>
      <c r="OR171" s="4">
        <f t="shared" si="744"/>
        <v>1.9101652155712322E-2</v>
      </c>
      <c r="OS171" s="4" t="e">
        <f t="shared" si="744"/>
        <v>#DIV/0!</v>
      </c>
      <c r="OT171" s="4" t="e">
        <f t="shared" si="744"/>
        <v>#DIV/0!</v>
      </c>
      <c r="OU171" s="4">
        <f t="shared" si="744"/>
        <v>0.43312394523664699</v>
      </c>
      <c r="OV171" s="4" t="e">
        <f t="shared" si="744"/>
        <v>#DIV/0!</v>
      </c>
      <c r="OW171" s="4" t="e">
        <f t="shared" si="744"/>
        <v>#DIV/0!</v>
      </c>
      <c r="OX171" s="4" t="e">
        <f t="shared" si="744"/>
        <v>#DIV/0!</v>
      </c>
      <c r="OY171" s="4" t="e">
        <f t="shared" si="744"/>
        <v>#DIV/0!</v>
      </c>
    </row>
    <row r="172" spans="1:415" ht="12">
      <c r="A172" s="103" t="s">
        <v>42</v>
      </c>
      <c r="B172" s="104"/>
      <c r="C172" s="104"/>
      <c r="D172" s="26">
        <v>1</v>
      </c>
      <c r="E172" s="26">
        <v>1</v>
      </c>
      <c r="F172" s="26">
        <v>1</v>
      </c>
      <c r="G172" s="26">
        <v>1</v>
      </c>
      <c r="H172" s="26">
        <v>1</v>
      </c>
      <c r="I172" s="26">
        <v>1</v>
      </c>
      <c r="J172" s="26">
        <v>1</v>
      </c>
      <c r="K172" s="26">
        <v>1</v>
      </c>
      <c r="L172" s="26">
        <v>1</v>
      </c>
      <c r="M172" s="26">
        <v>1</v>
      </c>
      <c r="N172" s="26">
        <v>1</v>
      </c>
      <c r="O172" s="26">
        <v>1</v>
      </c>
      <c r="P172" s="26">
        <v>1</v>
      </c>
      <c r="Q172" s="26">
        <v>1</v>
      </c>
      <c r="R172" s="26">
        <v>1</v>
      </c>
      <c r="S172" s="26">
        <v>1</v>
      </c>
      <c r="T172" s="26"/>
      <c r="U172" s="26"/>
      <c r="V172" s="26">
        <v>0.70699999999999996</v>
      </c>
      <c r="W172" s="26">
        <v>0.71099999999999997</v>
      </c>
      <c r="X172" s="26">
        <v>0.70199999999999996</v>
      </c>
      <c r="Y172" s="26">
        <v>0.75900000000000001</v>
      </c>
      <c r="Z172" s="26">
        <v>0.74199999999999999</v>
      </c>
      <c r="AA172" s="26"/>
      <c r="AB172" s="26">
        <v>0.68200000000000005</v>
      </c>
      <c r="AC172" s="26">
        <v>0.68799999999999994</v>
      </c>
      <c r="AD172" s="26">
        <v>0.66900000000000004</v>
      </c>
      <c r="AE172" s="26">
        <v>0.63300000000000001</v>
      </c>
      <c r="AF172" s="26">
        <v>0.629</v>
      </c>
      <c r="AG172" s="26"/>
      <c r="AH172" s="26">
        <v>0.67100000000000004</v>
      </c>
      <c r="AI172" s="26">
        <v>0.76600000000000001</v>
      </c>
      <c r="AJ172" s="26">
        <v>0.752</v>
      </c>
      <c r="AK172" s="26">
        <v>0.745</v>
      </c>
      <c r="AL172" s="26">
        <v>0.75600000000000001</v>
      </c>
      <c r="AM172" s="26"/>
      <c r="AN172" s="26">
        <v>0.71499999999999997</v>
      </c>
      <c r="AO172" s="26">
        <v>0.74</v>
      </c>
      <c r="AP172" s="26">
        <v>0.73899999999999999</v>
      </c>
      <c r="AQ172" s="26">
        <v>0.73</v>
      </c>
      <c r="AR172" s="26">
        <v>0.69799999999999995</v>
      </c>
      <c r="AS172" s="26"/>
      <c r="AT172" s="26">
        <v>0.8</v>
      </c>
      <c r="AU172" s="26">
        <v>0.83299999999999996</v>
      </c>
      <c r="AV172" s="26">
        <v>0.77200000000000002</v>
      </c>
      <c r="AW172" s="26">
        <v>0.871</v>
      </c>
      <c r="AX172" s="26">
        <v>0.85299999999999998</v>
      </c>
      <c r="AY172" s="26"/>
      <c r="AZ172" s="26">
        <v>0.69499999999999995</v>
      </c>
      <c r="BA172" s="26">
        <v>0.65200000000000002</v>
      </c>
      <c r="BB172" s="26">
        <v>0.77700000000000002</v>
      </c>
      <c r="BC172" s="26">
        <v>0.65200000000000002</v>
      </c>
      <c r="BD172" s="26"/>
      <c r="BE172" s="26">
        <v>0.76800000000000002</v>
      </c>
      <c r="BF172" s="26">
        <v>0.79</v>
      </c>
      <c r="BG172" s="26">
        <v>0.73299999999999998</v>
      </c>
      <c r="BH172" s="26">
        <v>0.76900000000000002</v>
      </c>
      <c r="BI172" s="26"/>
      <c r="BJ172" s="26">
        <v>0.71699999999999997</v>
      </c>
      <c r="BK172" s="26">
        <v>0.69399999999999995</v>
      </c>
      <c r="BL172" s="26">
        <v>0.76900000000000002</v>
      </c>
      <c r="BM172" s="26">
        <v>0.71599999999999997</v>
      </c>
      <c r="BN172" s="26"/>
      <c r="BO172" s="26">
        <v>0.65500000000000003</v>
      </c>
      <c r="BP172" s="26">
        <v>0.71399999999999997</v>
      </c>
      <c r="BQ172" s="26">
        <v>0.72499999999999998</v>
      </c>
      <c r="BR172" s="26">
        <v>0.68899999999999995</v>
      </c>
      <c r="BS172" s="26"/>
      <c r="BT172" s="26">
        <v>0.75900000000000001</v>
      </c>
      <c r="BU172" s="26">
        <v>0.73099999999999998</v>
      </c>
      <c r="BV172" s="26">
        <v>0.73799999999999999</v>
      </c>
      <c r="BW172" s="26"/>
      <c r="BX172" s="26">
        <v>0.8</v>
      </c>
      <c r="BY172" s="26"/>
      <c r="BZ172" s="26">
        <v>0.754</v>
      </c>
      <c r="CA172" s="26">
        <v>0.76100000000000001</v>
      </c>
      <c r="CB172" s="26">
        <v>0.73799999999999999</v>
      </c>
      <c r="CC172" s="26">
        <v>0.71899999999999997</v>
      </c>
      <c r="CD172" s="26">
        <v>0.76</v>
      </c>
      <c r="CE172" s="26">
        <v>0.78700000000000003</v>
      </c>
      <c r="CF172" s="26"/>
      <c r="CG172" s="26">
        <v>0.73599999999999999</v>
      </c>
      <c r="CH172" s="26"/>
      <c r="CI172" s="26">
        <v>0.79300000000000004</v>
      </c>
      <c r="CJ172" s="26"/>
      <c r="CK172" s="26">
        <v>0.72299999999999998</v>
      </c>
      <c r="CL172" s="26">
        <v>0.73499999999999999</v>
      </c>
      <c r="CM172" s="26">
        <v>0.72899999999999998</v>
      </c>
      <c r="CN172" s="188">
        <v>1</v>
      </c>
      <c r="CO172" s="26">
        <v>1</v>
      </c>
      <c r="CP172" s="26">
        <v>1</v>
      </c>
      <c r="CQ172" s="26">
        <v>1</v>
      </c>
      <c r="CR172" s="26">
        <v>1</v>
      </c>
      <c r="CS172" s="26"/>
      <c r="CT172" s="26">
        <v>0.76500000000000001</v>
      </c>
      <c r="CU172" s="26">
        <v>0.82099999999999995</v>
      </c>
      <c r="CV172" s="26">
        <v>0.82499999999999996</v>
      </c>
      <c r="CW172" s="26">
        <v>0.86499999999999999</v>
      </c>
      <c r="CX172" s="26">
        <v>0.66700000000000004</v>
      </c>
      <c r="CY172" s="26"/>
      <c r="CZ172" s="26">
        <v>0.76700000000000002</v>
      </c>
      <c r="DA172" s="26">
        <v>0.65900000000000003</v>
      </c>
      <c r="DB172" s="26">
        <v>0.79200000000000004</v>
      </c>
      <c r="DC172" s="211">
        <v>0.755</v>
      </c>
      <c r="DD172" s="211">
        <v>0.81799999999999995</v>
      </c>
      <c r="DE172" s="26"/>
      <c r="DF172" s="26"/>
      <c r="DG172" s="26">
        <v>0.70299999999999996</v>
      </c>
      <c r="DH172" s="26">
        <v>0.60399999999999998</v>
      </c>
      <c r="DI172" s="26">
        <v>0.71499999999999997</v>
      </c>
      <c r="DJ172" s="26">
        <v>0.70099999999999996</v>
      </c>
      <c r="DK172" s="26">
        <v>0.66500000000000004</v>
      </c>
      <c r="DL172" s="26"/>
      <c r="DM172" s="26">
        <v>0.70399999999999996</v>
      </c>
      <c r="DN172" s="26">
        <v>0.73199999999999998</v>
      </c>
      <c r="DO172" s="26">
        <v>0.74099999999999999</v>
      </c>
      <c r="DP172" s="211">
        <v>0.82799999999999996</v>
      </c>
      <c r="DQ172" s="211">
        <v>0.76900000000000002</v>
      </c>
      <c r="DR172" s="26"/>
      <c r="DS172" s="211">
        <v>0.81100000000000005</v>
      </c>
      <c r="DT172" s="26">
        <v>0.75900000000000001</v>
      </c>
      <c r="DU172" s="26">
        <v>0.79400000000000004</v>
      </c>
      <c r="DV172" s="26">
        <v>0.82499999999999996</v>
      </c>
      <c r="DW172" s="26">
        <v>0.72799999999999998</v>
      </c>
      <c r="DX172" s="26"/>
      <c r="DY172" s="211">
        <v>0.75</v>
      </c>
      <c r="DZ172" s="211">
        <v>0.753</v>
      </c>
      <c r="EA172" s="211">
        <v>0.746</v>
      </c>
      <c r="EB172" s="211">
        <v>0.72599999999999998</v>
      </c>
      <c r="EC172" s="26">
        <v>0.73199999999999998</v>
      </c>
      <c r="ED172" s="26"/>
      <c r="EE172" s="26">
        <v>0.78200000000000003</v>
      </c>
      <c r="EF172" s="26">
        <v>0.77900000000000003</v>
      </c>
      <c r="EG172" s="26">
        <v>0.84199999999999997</v>
      </c>
      <c r="EH172" s="211">
        <v>0.84399999999999997</v>
      </c>
      <c r="EI172" s="211">
        <v>0.77800000000000002</v>
      </c>
      <c r="EJ172" s="206"/>
      <c r="EK172" s="26">
        <v>0.80100000000000005</v>
      </c>
      <c r="EL172" s="211">
        <v>0.76300000000000001</v>
      </c>
      <c r="EM172" s="211">
        <v>0.84199999999999997</v>
      </c>
      <c r="EN172" s="211">
        <v>0.77400000000000002</v>
      </c>
      <c r="EO172" s="211">
        <v>0.82299999999999995</v>
      </c>
      <c r="EP172" s="206"/>
      <c r="EQ172" s="211">
        <v>0.72099999999999997</v>
      </c>
      <c r="ER172" s="211">
        <v>0.752</v>
      </c>
      <c r="ES172" s="211">
        <v>0.75700000000000001</v>
      </c>
      <c r="ET172" s="211">
        <v>0.79100000000000004</v>
      </c>
      <c r="EU172" s="211">
        <v>0.79500000000000004</v>
      </c>
      <c r="EV172" s="206"/>
      <c r="EW172" s="211">
        <v>0.64700000000000002</v>
      </c>
      <c r="EX172" s="211">
        <v>0.65100000000000002</v>
      </c>
      <c r="EY172" s="211">
        <v>0.70499999999999996</v>
      </c>
      <c r="EZ172" s="211">
        <v>0.748</v>
      </c>
      <c r="FA172" s="206"/>
      <c r="FB172" s="206"/>
      <c r="FC172" s="211">
        <v>0.77500000000000002</v>
      </c>
      <c r="FD172" s="211">
        <v>0.753</v>
      </c>
      <c r="FE172" s="26">
        <v>0.72399999999999998</v>
      </c>
      <c r="FF172" s="26">
        <v>0.73899999999999999</v>
      </c>
      <c r="FG172" s="206"/>
      <c r="FH172" s="211">
        <v>0.86299999999999999</v>
      </c>
      <c r="FI172" s="211">
        <v>0.878</v>
      </c>
      <c r="FJ172" s="211">
        <v>0.85399999999999998</v>
      </c>
      <c r="FK172" s="211">
        <v>0.85499999999999998</v>
      </c>
      <c r="FL172" s="211">
        <v>0.86299999999999999</v>
      </c>
      <c r="FM172" s="206"/>
      <c r="FN172" s="211">
        <v>0.83699999999999997</v>
      </c>
      <c r="FO172" s="211">
        <v>0.83299999999999996</v>
      </c>
      <c r="FP172" s="211">
        <v>0.83799999999999997</v>
      </c>
      <c r="FQ172" s="211">
        <v>0.72099999999999997</v>
      </c>
      <c r="FR172" s="211">
        <v>0.74399999999999999</v>
      </c>
      <c r="FS172" s="206"/>
      <c r="FT172" s="26">
        <v>0.65200000000000002</v>
      </c>
      <c r="FU172" s="26">
        <v>0.70399999999999996</v>
      </c>
      <c r="FV172" s="26">
        <v>0.69699999999999995</v>
      </c>
      <c r="FW172" s="211">
        <v>0.60199999999999998</v>
      </c>
      <c r="FX172" s="211">
        <v>0.67</v>
      </c>
      <c r="FY172" s="206"/>
      <c r="FZ172" s="26">
        <v>1</v>
      </c>
      <c r="GA172" s="26">
        <v>1</v>
      </c>
      <c r="GB172" s="26">
        <v>1</v>
      </c>
      <c r="GC172" s="26">
        <v>1</v>
      </c>
      <c r="GD172" s="26">
        <v>1</v>
      </c>
      <c r="GE172" s="26"/>
      <c r="GF172" s="26">
        <v>0.75900000000000001</v>
      </c>
      <c r="GG172" s="26">
        <v>0.74399999999999999</v>
      </c>
      <c r="GH172" s="26">
        <v>0.70699999999999996</v>
      </c>
      <c r="GI172" s="26">
        <v>0.82399999999999995</v>
      </c>
      <c r="GJ172" s="26">
        <v>0.71799999999999997</v>
      </c>
      <c r="GK172" s="26"/>
      <c r="GL172" s="26">
        <v>0.72599999999999998</v>
      </c>
      <c r="GM172" s="26">
        <v>0.64300000000000002</v>
      </c>
      <c r="GN172" s="26">
        <v>0.76300000000000001</v>
      </c>
      <c r="GO172" s="26">
        <v>0.76</v>
      </c>
      <c r="GP172" s="26">
        <v>0.66800000000000004</v>
      </c>
      <c r="GQ172" s="188">
        <v>1</v>
      </c>
      <c r="GR172" s="26">
        <v>1</v>
      </c>
      <c r="GS172" s="26">
        <v>1</v>
      </c>
      <c r="GT172" s="26">
        <v>1</v>
      </c>
      <c r="GU172" s="26"/>
      <c r="GV172" s="26">
        <v>0.81599999999999995</v>
      </c>
      <c r="GW172" s="26">
        <v>0.71199999999999997</v>
      </c>
      <c r="GX172" s="26">
        <v>0.752</v>
      </c>
      <c r="GY172" s="26">
        <v>0.64700000000000002</v>
      </c>
      <c r="GZ172" s="26">
        <v>0.77200000000000002</v>
      </c>
      <c r="HA172" s="26">
        <v>0.80600000000000005</v>
      </c>
      <c r="HB172" s="26">
        <v>0.77900000000000003</v>
      </c>
      <c r="HC172" s="26">
        <v>0.79100000000000004</v>
      </c>
      <c r="HD172" s="26">
        <v>0.73</v>
      </c>
      <c r="HE172" s="26">
        <v>0.75800000000000001</v>
      </c>
      <c r="HF172" s="26">
        <v>0.79800000000000004</v>
      </c>
      <c r="HG172" s="26">
        <v>0.77500000000000002</v>
      </c>
      <c r="HH172" s="26">
        <v>0.79500000000000004</v>
      </c>
      <c r="HI172" s="26">
        <v>0.80300000000000005</v>
      </c>
      <c r="HJ172" s="26">
        <v>0.78900000000000003</v>
      </c>
      <c r="HK172" s="26">
        <v>0.76100000000000001</v>
      </c>
      <c r="HL172" s="26">
        <v>0.77400000000000002</v>
      </c>
      <c r="HM172" s="26">
        <v>0.76</v>
      </c>
      <c r="HN172" s="26">
        <v>0.752</v>
      </c>
      <c r="HO172" s="26">
        <v>0.79800000000000004</v>
      </c>
      <c r="HP172" s="26">
        <v>0.73499999999999999</v>
      </c>
      <c r="HQ172" s="26">
        <v>0.82599999999999996</v>
      </c>
      <c r="HR172" s="26">
        <v>0.84199999999999997</v>
      </c>
      <c r="HS172" s="26">
        <v>0.73799999999999999</v>
      </c>
      <c r="HT172" s="26"/>
      <c r="HU172" s="26">
        <v>0.63200000000000001</v>
      </c>
      <c r="HV172" s="26">
        <v>0.64200000000000002</v>
      </c>
      <c r="HW172" s="26">
        <v>0.62</v>
      </c>
      <c r="HX172" s="26">
        <v>0.67400000000000004</v>
      </c>
      <c r="HY172" s="26">
        <v>0.69499999999999995</v>
      </c>
      <c r="HZ172" s="26">
        <v>0.69599999999999995</v>
      </c>
      <c r="IA172" s="26">
        <v>0.73599999999999999</v>
      </c>
      <c r="IB172" s="26">
        <v>0.77400000000000002</v>
      </c>
      <c r="IC172" s="26">
        <v>0.70099999999999996</v>
      </c>
      <c r="ID172" s="26">
        <v>0.70599999999999996</v>
      </c>
      <c r="IE172" s="26">
        <v>0.66600000000000004</v>
      </c>
      <c r="IF172" s="26">
        <v>0.74</v>
      </c>
      <c r="IG172" s="26">
        <v>0.72799999999999998</v>
      </c>
      <c r="IH172" s="26">
        <v>0.69799999999999995</v>
      </c>
      <c r="II172" s="26">
        <v>0.751</v>
      </c>
      <c r="IJ172" s="26">
        <v>0.76400000000000001</v>
      </c>
      <c r="IK172" s="26">
        <v>0.76500000000000001</v>
      </c>
      <c r="IL172" s="26">
        <v>0.73299999999999998</v>
      </c>
      <c r="IM172" s="26">
        <v>0.753</v>
      </c>
      <c r="IN172" s="26">
        <v>0.747</v>
      </c>
      <c r="IO172" s="26">
        <v>0.78400000000000003</v>
      </c>
      <c r="IP172" s="26">
        <v>0.66700000000000004</v>
      </c>
      <c r="IQ172" s="26">
        <v>0.73399999999999999</v>
      </c>
      <c r="IR172" s="26">
        <v>0.76900000000000002</v>
      </c>
      <c r="IS172" s="26"/>
      <c r="IT172" s="26">
        <v>0.76900000000000002</v>
      </c>
      <c r="IU172" s="26">
        <v>0.67400000000000004</v>
      </c>
      <c r="IV172" s="26">
        <v>0.77300000000000002</v>
      </c>
      <c r="IW172" s="188"/>
      <c r="IX172" s="26">
        <v>0.77600000000000002</v>
      </c>
      <c r="IY172" s="26">
        <v>0.76400000000000001</v>
      </c>
      <c r="IZ172" s="26">
        <v>0.83699999999999997</v>
      </c>
      <c r="JA172" s="26">
        <v>0.83299999999999996</v>
      </c>
      <c r="JB172" s="26"/>
      <c r="JC172" s="26">
        <v>1</v>
      </c>
      <c r="JD172" s="26">
        <v>1</v>
      </c>
      <c r="JE172" s="26">
        <v>1</v>
      </c>
      <c r="JF172" s="26">
        <v>1</v>
      </c>
      <c r="JG172" s="26"/>
      <c r="JH172" s="26">
        <v>0.72099999999999997</v>
      </c>
      <c r="JI172" s="26">
        <v>0.71199999999999997</v>
      </c>
      <c r="JJ172" s="26">
        <v>0.76300000000000001</v>
      </c>
      <c r="JK172" s="26">
        <v>0.76700000000000002</v>
      </c>
      <c r="JL172" s="26">
        <v>0.73699999999999999</v>
      </c>
      <c r="JM172" s="26"/>
      <c r="JN172" s="26">
        <v>0.879</v>
      </c>
      <c r="JO172" s="26">
        <v>0.79</v>
      </c>
      <c r="JP172" s="26">
        <v>0.68899999999999995</v>
      </c>
      <c r="JQ172" s="26">
        <v>0.77900000000000003</v>
      </c>
      <c r="JR172" s="26">
        <v>0.77100000000000002</v>
      </c>
      <c r="JS172" s="26"/>
      <c r="JT172" s="26">
        <v>0.80300000000000005</v>
      </c>
      <c r="JU172" s="26">
        <v>0.76900000000000002</v>
      </c>
      <c r="JV172" s="26">
        <v>0.80800000000000005</v>
      </c>
      <c r="JW172" s="26">
        <v>0.72599999999999998</v>
      </c>
      <c r="JX172" s="26"/>
      <c r="JY172" s="26">
        <v>0.71899999999999997</v>
      </c>
      <c r="JZ172" s="26">
        <v>0.81799999999999995</v>
      </c>
      <c r="KA172" s="26">
        <v>0.755</v>
      </c>
      <c r="KB172" s="26">
        <v>0.79200000000000004</v>
      </c>
      <c r="KC172" s="26"/>
      <c r="KD172" s="26"/>
      <c r="KE172" s="26">
        <v>0.79900000000000004</v>
      </c>
      <c r="KF172" s="26">
        <v>0.82699999999999996</v>
      </c>
      <c r="KG172" s="26"/>
      <c r="KH172" s="26"/>
      <c r="KI172" s="26">
        <v>0.80100000000000005</v>
      </c>
      <c r="KJ172" s="26"/>
      <c r="KK172" s="26">
        <v>1</v>
      </c>
      <c r="KL172" s="26">
        <v>1</v>
      </c>
      <c r="KM172" s="26"/>
      <c r="KN172" s="26">
        <v>1</v>
      </c>
      <c r="KO172" s="26">
        <v>1</v>
      </c>
      <c r="KP172" s="26"/>
      <c r="KQ172" s="26">
        <v>0.76800000000000002</v>
      </c>
      <c r="KR172" s="26">
        <v>0.80600000000000005</v>
      </c>
      <c r="KS172" s="26">
        <v>0.85499999999999998</v>
      </c>
      <c r="KT172" s="26">
        <v>0.80500000000000005</v>
      </c>
      <c r="KU172" s="26">
        <v>0.65800000000000003</v>
      </c>
      <c r="KV172" s="26">
        <v>0.753</v>
      </c>
      <c r="KW172" s="26">
        <v>0.67900000000000005</v>
      </c>
      <c r="KX172" s="26">
        <v>0.71399999999999997</v>
      </c>
      <c r="KY172" s="26">
        <v>0.76400000000000001</v>
      </c>
      <c r="KZ172" s="26">
        <v>0.68200000000000005</v>
      </c>
      <c r="LA172" s="26">
        <v>0.77300000000000002</v>
      </c>
      <c r="LB172" s="26">
        <v>0.70499999999999996</v>
      </c>
      <c r="LC172" s="26">
        <v>0.76100000000000001</v>
      </c>
      <c r="LD172" s="26">
        <v>0.78100000000000003</v>
      </c>
      <c r="LE172" s="26">
        <v>0.69</v>
      </c>
      <c r="LF172" s="26">
        <v>0.76200000000000001</v>
      </c>
      <c r="LG172" s="26">
        <v>0.84</v>
      </c>
      <c r="LH172" s="26">
        <v>0.78300000000000003</v>
      </c>
      <c r="LI172" s="26">
        <v>0.80300000000000005</v>
      </c>
      <c r="LJ172" s="26">
        <v>0.76900000000000002</v>
      </c>
      <c r="LK172" s="26">
        <v>1</v>
      </c>
      <c r="LL172" s="26">
        <v>1</v>
      </c>
      <c r="LM172" s="26">
        <v>1</v>
      </c>
      <c r="LN172" s="26"/>
      <c r="LO172" s="26">
        <v>1</v>
      </c>
      <c r="LP172" s="26">
        <v>1</v>
      </c>
      <c r="LQ172" s="26"/>
      <c r="LR172" s="26">
        <v>0.65300000000000002</v>
      </c>
      <c r="LS172" s="26">
        <v>0.65200000000000002</v>
      </c>
      <c r="LT172" s="26">
        <v>0.68600000000000005</v>
      </c>
      <c r="LU172" s="26">
        <v>0.70699999999999996</v>
      </c>
      <c r="LV172" s="26">
        <v>0.73799999999999999</v>
      </c>
      <c r="LW172" s="26">
        <v>1</v>
      </c>
      <c r="LX172" s="26">
        <v>0.74199999999999999</v>
      </c>
      <c r="LY172" s="26">
        <v>0.70199999999999996</v>
      </c>
      <c r="LZ172" s="26">
        <v>0.69699999999999995</v>
      </c>
      <c r="MA172" s="26">
        <v>0.66400000000000003</v>
      </c>
      <c r="MB172" s="26">
        <v>0.61099999999999999</v>
      </c>
      <c r="MC172" s="26">
        <v>1</v>
      </c>
      <c r="MD172" s="26">
        <v>0.753</v>
      </c>
      <c r="ME172" s="26">
        <v>0.81200000000000006</v>
      </c>
      <c r="MF172" s="26">
        <v>0.69</v>
      </c>
      <c r="MG172" s="26">
        <v>0.75700000000000001</v>
      </c>
      <c r="MH172" s="26">
        <v>0.753</v>
      </c>
      <c r="MI172" s="26">
        <v>1</v>
      </c>
      <c r="MJ172" s="26">
        <v>0.751</v>
      </c>
      <c r="MK172" s="26">
        <v>0.73699999999999999</v>
      </c>
      <c r="ML172" s="26">
        <v>0.72</v>
      </c>
      <c r="MM172" s="26">
        <v>0.76200000000000001</v>
      </c>
      <c r="MN172" s="26">
        <v>0.753</v>
      </c>
      <c r="MO172" s="26">
        <v>1</v>
      </c>
      <c r="MP172" s="26">
        <v>0.69</v>
      </c>
      <c r="MQ172" s="26">
        <v>0.75</v>
      </c>
      <c r="MR172" s="26">
        <v>0.80600000000000005</v>
      </c>
      <c r="MS172" s="26">
        <v>0.70499999999999996</v>
      </c>
      <c r="MT172" s="26">
        <v>0.80100000000000005</v>
      </c>
      <c r="MU172" s="26">
        <v>1</v>
      </c>
      <c r="MV172" s="26">
        <v>0.749</v>
      </c>
      <c r="MW172" s="26">
        <v>0.70199999999999996</v>
      </c>
      <c r="MX172" s="26">
        <v>0.68500000000000005</v>
      </c>
      <c r="MY172" s="26">
        <v>0.70599999999999996</v>
      </c>
      <c r="MZ172" s="26">
        <v>0.83</v>
      </c>
      <c r="NA172" s="26">
        <v>1</v>
      </c>
      <c r="NB172" s="26">
        <v>0.64900000000000002</v>
      </c>
      <c r="NC172" s="26">
        <v>0.67300000000000004</v>
      </c>
      <c r="ND172" s="26">
        <v>0.64600000000000002</v>
      </c>
      <c r="NE172" s="26">
        <v>0.63800000000000001</v>
      </c>
      <c r="NF172" s="26">
        <v>0.66</v>
      </c>
      <c r="NG172" s="26">
        <v>1</v>
      </c>
      <c r="NH172" s="26">
        <v>0.77</v>
      </c>
      <c r="NI172" s="26">
        <v>0.75900000000000001</v>
      </c>
      <c r="NJ172" s="26">
        <v>1</v>
      </c>
      <c r="NK172" s="26">
        <v>0.73799999999999999</v>
      </c>
      <c r="NL172" s="26">
        <v>0.75600000000000001</v>
      </c>
      <c r="NM172" s="26">
        <v>0.76900000000000002</v>
      </c>
      <c r="NN172" s="26">
        <v>0.70299999999999996</v>
      </c>
      <c r="NO172" s="26">
        <v>0.71199999999999997</v>
      </c>
      <c r="NP172" s="26">
        <v>1</v>
      </c>
      <c r="NQ172" s="26">
        <v>0.72399999999999998</v>
      </c>
      <c r="NR172" s="26">
        <v>0.80800000000000005</v>
      </c>
      <c r="NS172" s="26">
        <v>0.82299999999999995</v>
      </c>
      <c r="NT172" s="26">
        <v>0.63800000000000001</v>
      </c>
      <c r="NU172" s="26">
        <v>0.68799999999999994</v>
      </c>
      <c r="NV172" s="26">
        <v>1</v>
      </c>
      <c r="NW172" s="26">
        <v>0.76800000000000002</v>
      </c>
      <c r="NX172" s="26">
        <v>0.77500000000000002</v>
      </c>
      <c r="NY172" s="26">
        <v>0.69799999999999995</v>
      </c>
      <c r="NZ172" s="26">
        <v>0.77</v>
      </c>
      <c r="OA172" s="26">
        <v>0.80600000000000005</v>
      </c>
      <c r="OB172" s="26">
        <v>1</v>
      </c>
      <c r="OC172" s="26">
        <v>0.69499999999999995</v>
      </c>
      <c r="OD172" s="26">
        <v>0.71499999999999997</v>
      </c>
      <c r="OE172" s="26">
        <v>0.80500000000000005</v>
      </c>
      <c r="OF172" s="26">
        <v>0.755</v>
      </c>
      <c r="OG172" s="26">
        <v>1</v>
      </c>
      <c r="OH172" s="26">
        <v>0.745</v>
      </c>
      <c r="OI172" s="26">
        <v>0.86599999999999999</v>
      </c>
      <c r="OJ172" s="26">
        <v>1</v>
      </c>
      <c r="OK172" s="26">
        <v>1</v>
      </c>
      <c r="OL172" s="26">
        <v>1</v>
      </c>
      <c r="OM172" s="26">
        <v>1</v>
      </c>
      <c r="ON172" s="26">
        <v>1</v>
      </c>
      <c r="OO172" s="26">
        <v>1</v>
      </c>
      <c r="OP172" s="26">
        <v>1</v>
      </c>
      <c r="OQ172" s="26">
        <v>0.84199999999999997</v>
      </c>
      <c r="OR172" s="26">
        <v>0.84699999999999998</v>
      </c>
      <c r="OS172" s="26">
        <v>1</v>
      </c>
      <c r="OT172" s="26">
        <v>1</v>
      </c>
      <c r="OU172" s="26">
        <v>1</v>
      </c>
      <c r="OV172" s="26">
        <v>1</v>
      </c>
      <c r="OW172" s="26">
        <v>1</v>
      </c>
      <c r="OX172" s="26">
        <v>1</v>
      </c>
      <c r="OY172" s="26">
        <v>1</v>
      </c>
    </row>
    <row r="173" spans="1:415" s="107" customFormat="1" ht="12">
      <c r="A173" s="105" t="s">
        <v>43</v>
      </c>
      <c r="B173" s="1"/>
      <c r="C173" s="1"/>
      <c r="D173" s="106">
        <f t="shared" ref="D173:BO173" si="745">D170/D172</f>
        <v>32.5741223742871</v>
      </c>
      <c r="E173" s="106">
        <f t="shared" si="745"/>
        <v>32.183412412968629</v>
      </c>
      <c r="F173" s="106">
        <f t="shared" si="745"/>
        <v>34.239021699176824</v>
      </c>
      <c r="G173" s="106">
        <f t="shared" si="745"/>
        <v>33.295403816922153</v>
      </c>
      <c r="H173" s="106">
        <f t="shared" si="745"/>
        <v>32.110665275440645</v>
      </c>
      <c r="I173" s="106">
        <f t="shared" si="745"/>
        <v>33.019860966595559</v>
      </c>
      <c r="J173" s="106">
        <f t="shared" si="745"/>
        <v>31.5948552676671</v>
      </c>
      <c r="K173" s="106">
        <f t="shared" si="745"/>
        <v>34.891065195870439</v>
      </c>
      <c r="L173" s="106">
        <f t="shared" si="745"/>
        <v>31.728426587548341</v>
      </c>
      <c r="M173" s="106">
        <f t="shared" si="745"/>
        <v>32.418813714916425</v>
      </c>
      <c r="N173" s="106">
        <f t="shared" si="745"/>
        <v>32.137718301416861</v>
      </c>
      <c r="O173" s="106">
        <f t="shared" si="745"/>
        <v>30.815529298149013</v>
      </c>
      <c r="P173" s="106">
        <f t="shared" si="745"/>
        <v>32.910265550551095</v>
      </c>
      <c r="Q173" s="106">
        <f t="shared" si="745"/>
        <v>33.883524502163169</v>
      </c>
      <c r="R173" s="106">
        <f t="shared" si="745"/>
        <v>33.4586507472888</v>
      </c>
      <c r="S173" s="106">
        <f t="shared" si="745"/>
        <v>33.078665135805593</v>
      </c>
      <c r="T173" s="106"/>
      <c r="U173" s="106"/>
      <c r="V173" s="106">
        <f t="shared" si="745"/>
        <v>111.71969526241622</v>
      </c>
      <c r="W173" s="106">
        <f t="shared" si="745"/>
        <v>88.97491665603151</v>
      </c>
      <c r="X173" s="106">
        <f t="shared" si="745"/>
        <v>63.246003430281519</v>
      </c>
      <c r="Y173" s="106">
        <f t="shared" si="745"/>
        <v>136.56604865031633</v>
      </c>
      <c r="Z173" s="106">
        <f t="shared" si="745"/>
        <v>82.625072506860533</v>
      </c>
      <c r="AA173" s="106"/>
      <c r="AB173" s="106">
        <f t="shared" si="745"/>
        <v>84.520017685084781</v>
      </c>
      <c r="AC173" s="106">
        <f t="shared" si="745"/>
        <v>78.650822276363968</v>
      </c>
      <c r="AD173" s="106">
        <f t="shared" si="745"/>
        <v>227.80913158992175</v>
      </c>
      <c r="AE173" s="106">
        <f t="shared" si="745"/>
        <v>35.881943370230694</v>
      </c>
      <c r="AF173" s="106">
        <f t="shared" si="745"/>
        <v>99.959270754960841</v>
      </c>
      <c r="AG173" s="106"/>
      <c r="AH173" s="106">
        <f t="shared" si="745"/>
        <v>106.84214069317569</v>
      </c>
      <c r="AI173" s="106">
        <f t="shared" si="745"/>
        <v>100.7854006353968</v>
      </c>
      <c r="AJ173" s="106">
        <f t="shared" si="745"/>
        <v>77.039460105062517</v>
      </c>
      <c r="AK173" s="106">
        <f t="shared" si="745"/>
        <v>72.595961936728102</v>
      </c>
      <c r="AL173" s="106">
        <f t="shared" si="745"/>
        <v>74.5063304229799</v>
      </c>
      <c r="AM173" s="106"/>
      <c r="AN173" s="106">
        <f t="shared" si="745"/>
        <v>116.05562553343782</v>
      </c>
      <c r="AO173" s="106">
        <f t="shared" si="745"/>
        <v>67.455720440781448</v>
      </c>
      <c r="AP173" s="106">
        <f t="shared" si="745"/>
        <v>143.94224043443552</v>
      </c>
      <c r="AQ173" s="106">
        <f t="shared" si="745"/>
        <v>51.66974782290005</v>
      </c>
      <c r="AR173" s="106" t="e">
        <f t="shared" si="745"/>
        <v>#DIV/0!</v>
      </c>
      <c r="AS173" s="106"/>
      <c r="AT173" s="106">
        <f t="shared" si="745"/>
        <v>85.783491139383301</v>
      </c>
      <c r="AU173" s="106">
        <f t="shared" si="745"/>
        <v>78.14562209267261</v>
      </c>
      <c r="AV173" s="106">
        <f t="shared" si="745"/>
        <v>143.30471985263512</v>
      </c>
      <c r="AW173" s="106">
        <f t="shared" si="745"/>
        <v>69.630066868397194</v>
      </c>
      <c r="AX173" s="106">
        <f t="shared" si="745"/>
        <v>82.446164387909974</v>
      </c>
      <c r="AY173" s="106"/>
      <c r="AZ173" s="106">
        <f t="shared" si="745"/>
        <v>48.983060378001213</v>
      </c>
      <c r="BA173" s="106">
        <f t="shared" si="745"/>
        <v>78.067141761769236</v>
      </c>
      <c r="BB173" s="106" t="e">
        <f t="shared" si="745"/>
        <v>#DIV/0!</v>
      </c>
      <c r="BC173" s="106">
        <f t="shared" si="745"/>
        <v>94.445948826944985</v>
      </c>
      <c r="BD173" s="106"/>
      <c r="BE173" s="106">
        <f t="shared" si="745"/>
        <v>78.853840872551331</v>
      </c>
      <c r="BF173" s="106">
        <f t="shared" si="745"/>
        <v>101.79247022471388</v>
      </c>
      <c r="BG173" s="106">
        <f t="shared" si="745"/>
        <v>122.99856092606908</v>
      </c>
      <c r="BH173" s="106">
        <f t="shared" si="745"/>
        <v>128.76799885953346</v>
      </c>
      <c r="BI173" s="106"/>
      <c r="BJ173" s="106">
        <f t="shared" si="745"/>
        <v>63.709798953112113</v>
      </c>
      <c r="BK173" s="106">
        <f t="shared" si="745"/>
        <v>62.70405972815859</v>
      </c>
      <c r="BL173" s="106">
        <f t="shared" si="745"/>
        <v>577.6318352951107</v>
      </c>
      <c r="BM173" s="106">
        <f t="shared" si="745"/>
        <v>264.39487789426636</v>
      </c>
      <c r="BN173" s="106"/>
      <c r="BO173" s="106" t="e">
        <f t="shared" si="745"/>
        <v>#DIV/0!</v>
      </c>
      <c r="BP173" s="106" t="e">
        <f t="shared" ref="BP173:EB173" si="746">BP170/BP172</f>
        <v>#DIV/0!</v>
      </c>
      <c r="BQ173" s="106">
        <f t="shared" si="746"/>
        <v>87.440705364342008</v>
      </c>
      <c r="BR173" s="106">
        <f t="shared" si="746"/>
        <v>151.82998600353696</v>
      </c>
      <c r="BS173" s="106"/>
      <c r="BT173" s="106">
        <f t="shared" si="746"/>
        <v>74.721252091981086</v>
      </c>
      <c r="BU173" s="106">
        <f t="shared" si="746"/>
        <v>55.107229132523813</v>
      </c>
      <c r="BV173" s="106">
        <f t="shared" si="746"/>
        <v>56.368896975067813</v>
      </c>
      <c r="BW173" s="106"/>
      <c r="BX173" s="106" t="e">
        <f t="shared" si="746"/>
        <v>#DIV/0!</v>
      </c>
      <c r="BY173" s="106"/>
      <c r="BZ173" s="106">
        <f t="shared" si="746"/>
        <v>88.213582132295144</v>
      </c>
      <c r="CA173" s="106">
        <f t="shared" si="746"/>
        <v>-5.6637778813607289</v>
      </c>
      <c r="CB173" s="106">
        <f t="shared" si="746"/>
        <v>51.565370950577403</v>
      </c>
      <c r="CC173" s="106">
        <f>CC170/CC172</f>
        <v>-2.5196415017643825</v>
      </c>
      <c r="CD173" s="106">
        <f>CD170/CD172</f>
        <v>99.019792799570354</v>
      </c>
      <c r="CE173" s="106">
        <f>CE170/CE172</f>
        <v>105.10729056066332</v>
      </c>
      <c r="CF173" s="106"/>
      <c r="CG173" s="106">
        <f t="shared" si="746"/>
        <v>252.94724369206449</v>
      </c>
      <c r="CH173" s="106"/>
      <c r="CI173" s="106">
        <f>CI170/CI172</f>
        <v>236.84493066507144</v>
      </c>
      <c r="CJ173" s="106"/>
      <c r="CK173" s="106">
        <f>CK170/CK172</f>
        <v>119.78890693955621</v>
      </c>
      <c r="CL173" s="106">
        <f>CL170/CL172</f>
        <v>164.65241138769926</v>
      </c>
      <c r="CM173" s="106">
        <f t="shared" si="746"/>
        <v>146.91360888065097</v>
      </c>
      <c r="CN173" s="189" t="e">
        <f t="shared" si="746"/>
        <v>#DIV/0!</v>
      </c>
      <c r="CO173" s="106">
        <f t="shared" si="746"/>
        <v>32.024508283314525</v>
      </c>
      <c r="CP173" s="106">
        <f t="shared" si="746"/>
        <v>34.234917438779433</v>
      </c>
      <c r="CQ173" s="106">
        <f t="shared" si="746"/>
        <v>33.456587164895517</v>
      </c>
      <c r="CR173" s="106" t="e">
        <f t="shared" si="746"/>
        <v>#DIV/0!</v>
      </c>
      <c r="CS173" s="106"/>
      <c r="CT173" s="106">
        <f t="shared" si="746"/>
        <v>111.64508706723267</v>
      </c>
      <c r="CU173" s="106">
        <f t="shared" si="746"/>
        <v>175.98363390354774</v>
      </c>
      <c r="CV173" s="106">
        <f t="shared" si="746"/>
        <v>-1.642932109507959</v>
      </c>
      <c r="CW173" s="106">
        <f t="shared" si="746"/>
        <v>-4.2266686719123667</v>
      </c>
      <c r="CX173" s="106">
        <f t="shared" si="746"/>
        <v>107.57255908384127</v>
      </c>
      <c r="CY173" s="106"/>
      <c r="CZ173" s="106">
        <f t="shared" si="746"/>
        <v>143.94614618713729</v>
      </c>
      <c r="DA173" s="106">
        <f t="shared" si="746"/>
        <v>227.09812690975232</v>
      </c>
      <c r="DB173" s="106">
        <f t="shared" si="746"/>
        <v>157.89919149090937</v>
      </c>
      <c r="DC173" s="106" t="e">
        <f>DC170/DC172</f>
        <v>#DIV/0!</v>
      </c>
      <c r="DD173" s="106" t="e">
        <f>DD170/DD172</f>
        <v>#DIV/0!</v>
      </c>
      <c r="DE173" s="106"/>
      <c r="DF173" s="106"/>
      <c r="DG173" s="106">
        <f t="shared" si="746"/>
        <v>246.74058374933759</v>
      </c>
      <c r="DH173" s="106">
        <f t="shared" si="746"/>
        <v>216.44951653595982</v>
      </c>
      <c r="DI173" s="106">
        <f t="shared" si="746"/>
        <v>158.98239759473751</v>
      </c>
      <c r="DJ173" s="106">
        <f>DJ170/DJ172</f>
        <v>271.8451883471422</v>
      </c>
      <c r="DK173" s="106" t="e">
        <f>DK170/DK172</f>
        <v>#DIV/0!</v>
      </c>
      <c r="DL173" s="106"/>
      <c r="DM173" s="106">
        <f t="shared" si="746"/>
        <v>290.85746743850603</v>
      </c>
      <c r="DN173" s="106">
        <f t="shared" si="746"/>
        <v>494.75630990944586</v>
      </c>
      <c r="DO173" s="106">
        <f t="shared" si="746"/>
        <v>276.38286214407736</v>
      </c>
      <c r="DP173" s="106">
        <f>DP170/DP172</f>
        <v>607.47282261579278</v>
      </c>
      <c r="DQ173" s="106">
        <f>DQ170/DQ172</f>
        <v>251.08805404435446</v>
      </c>
      <c r="DR173" s="106"/>
      <c r="DS173" s="106">
        <f>DS170/DS172</f>
        <v>114.60471646426751</v>
      </c>
      <c r="DT173" s="106">
        <f t="shared" si="746"/>
        <v>93.588191249895175</v>
      </c>
      <c r="DU173" s="106">
        <f t="shared" si="746"/>
        <v>55.064055090688761</v>
      </c>
      <c r="DV173" s="106" t="e">
        <f t="shared" si="746"/>
        <v>#DIV/0!</v>
      </c>
      <c r="DW173" s="106">
        <f>DW170/DW172</f>
        <v>113.81650901206145</v>
      </c>
      <c r="DX173" s="106"/>
      <c r="DY173" s="106" t="e">
        <f t="shared" si="746"/>
        <v>#DIV/0!</v>
      </c>
      <c r="DZ173" s="106">
        <f t="shared" si="746"/>
        <v>52.523210184741423</v>
      </c>
      <c r="EA173" s="106" t="e">
        <f t="shared" si="746"/>
        <v>#DIV/0!</v>
      </c>
      <c r="EB173" s="106">
        <f t="shared" si="746"/>
        <v>55.067869057407037</v>
      </c>
      <c r="EC173" s="106">
        <f>EC170/EC172</f>
        <v>57.973198210190773</v>
      </c>
      <c r="ED173" s="106"/>
      <c r="EE173" s="106">
        <f>EE170/EE172</f>
        <v>32.446554783522018</v>
      </c>
      <c r="EF173" s="106">
        <f>EF170/EF172</f>
        <v>55.096361140033331</v>
      </c>
      <c r="EG173" s="106">
        <f>EG170/EG172</f>
        <v>73.616204878298106</v>
      </c>
      <c r="EH173" s="106">
        <f>EH170/EH172</f>
        <v>36.474073056786793</v>
      </c>
      <c r="EI173" s="106">
        <f t="shared" ref="EI173:HC173" si="747">EI170/EI172</f>
        <v>171.83363609935626</v>
      </c>
      <c r="EJ173" s="106"/>
      <c r="EK173" s="106" t="e">
        <f>EK170/EK172</f>
        <v>#DIV/0!</v>
      </c>
      <c r="EL173" s="106" t="e">
        <f t="shared" si="747"/>
        <v>#DIV/0!</v>
      </c>
      <c r="EM173" s="106">
        <f t="shared" si="747"/>
        <v>110.54285609009507</v>
      </c>
      <c r="EN173" s="106">
        <f>EN170/EN172</f>
        <v>118.08081160068944</v>
      </c>
      <c r="EO173" s="106">
        <f>EO170/EO172</f>
        <v>160.55605417294663</v>
      </c>
      <c r="EP173" s="106"/>
      <c r="EQ173" s="106">
        <f t="shared" si="747"/>
        <v>67.798920085417691</v>
      </c>
      <c r="ER173" s="106" t="e">
        <f t="shared" si="747"/>
        <v>#DIV/0!</v>
      </c>
      <c r="ES173" s="106">
        <f t="shared" si="747"/>
        <v>194.16683585067079</v>
      </c>
      <c r="ET173" s="106" t="e">
        <f>ET170/ET172</f>
        <v>#DIV/0!</v>
      </c>
      <c r="EU173" s="106">
        <f>EU170/EU172</f>
        <v>70.948735046423465</v>
      </c>
      <c r="EV173" s="106"/>
      <c r="EW173" s="106">
        <f>EW170/EW172</f>
        <v>56.477817218363256</v>
      </c>
      <c r="EX173" s="106">
        <f t="shared" si="747"/>
        <v>36.736877119206909</v>
      </c>
      <c r="EY173" s="106">
        <f t="shared" si="747"/>
        <v>17.677120870781138</v>
      </c>
      <c r="EZ173" s="106" t="e">
        <f>EZ170/EZ172</f>
        <v>#DIV/0!</v>
      </c>
      <c r="FA173" s="106"/>
      <c r="FB173" s="106"/>
      <c r="FC173" s="106">
        <f>FC170/FC172</f>
        <v>122.69877600985618</v>
      </c>
      <c r="FD173" s="106">
        <f>FD170/FD172</f>
        <v>42.714438244031278</v>
      </c>
      <c r="FE173" s="106">
        <f>FE170/FE172</f>
        <v>95.328290759606858</v>
      </c>
      <c r="FF173" s="106" t="e">
        <f>FF170/FF172</f>
        <v>#DIV/0!</v>
      </c>
      <c r="FG173" s="106"/>
      <c r="FH173" s="106">
        <f t="shared" si="747"/>
        <v>58.530193027990521</v>
      </c>
      <c r="FI173" s="106">
        <f t="shared" si="747"/>
        <v>71.340389551601049</v>
      </c>
      <c r="FJ173" s="106">
        <f t="shared" si="747"/>
        <v>217.86590020550844</v>
      </c>
      <c r="FK173" s="106">
        <f t="shared" si="747"/>
        <v>119.49824886722001</v>
      </c>
      <c r="FL173" s="106">
        <f t="shared" si="747"/>
        <v>164.69258792576878</v>
      </c>
      <c r="FM173" s="106"/>
      <c r="FN173" s="106">
        <f t="shared" si="747"/>
        <v>89.931907149976396</v>
      </c>
      <c r="FO173" s="106">
        <f t="shared" si="747"/>
        <v>90.127874618469434</v>
      </c>
      <c r="FP173" s="106">
        <f t="shared" si="747"/>
        <v>111.18976472770903</v>
      </c>
      <c r="FQ173" s="106">
        <f t="shared" si="747"/>
        <v>77.107526771477637</v>
      </c>
      <c r="FR173" s="106">
        <f t="shared" si="747"/>
        <v>59.885591630329387</v>
      </c>
      <c r="FS173" s="106"/>
      <c r="FT173" s="106">
        <f>FT170/FT172</f>
        <v>139.81298182207826</v>
      </c>
      <c r="FU173" s="106">
        <f>FU170/FU172</f>
        <v>169.5885974487617</v>
      </c>
      <c r="FV173" s="106" t="e">
        <f>FV170/FV172</f>
        <v>#DIV/0!</v>
      </c>
      <c r="FW173" s="106">
        <f t="shared" si="747"/>
        <v>207.17080969861732</v>
      </c>
      <c r="FX173" s="106">
        <f t="shared" si="747"/>
        <v>180.42148046055016</v>
      </c>
      <c r="FY173" s="106"/>
      <c r="FZ173" s="106" t="e">
        <f t="shared" si="747"/>
        <v>#DIV/0!</v>
      </c>
      <c r="GA173" s="106" t="e">
        <f t="shared" si="747"/>
        <v>#DIV/0!</v>
      </c>
      <c r="GB173" s="106" t="e">
        <f t="shared" si="747"/>
        <v>#DIV/0!</v>
      </c>
      <c r="GC173" s="106" t="e">
        <f t="shared" si="747"/>
        <v>#DIV/0!</v>
      </c>
      <c r="GD173" s="106" t="e">
        <f t="shared" si="747"/>
        <v>#DIV/0!</v>
      </c>
      <c r="GE173" s="106"/>
      <c r="GF173" s="106" t="e">
        <f t="shared" si="747"/>
        <v>#DIV/0!</v>
      </c>
      <c r="GG173" s="106" t="e">
        <f t="shared" si="747"/>
        <v>#DIV/0!</v>
      </c>
      <c r="GH173" s="106">
        <f>GH170/GH172</f>
        <v>108.96922581921295</v>
      </c>
      <c r="GI173" s="106" t="e">
        <f>GI170/GI172</f>
        <v>#DIV/0!</v>
      </c>
      <c r="GJ173" s="106">
        <f>GJ170/GJ172</f>
        <v>12.450583703039394</v>
      </c>
      <c r="GK173" s="106"/>
      <c r="GL173" s="106">
        <f t="shared" si="747"/>
        <v>90.167549023827888</v>
      </c>
      <c r="GM173" s="106">
        <f t="shared" si="747"/>
        <v>211.72606849290659</v>
      </c>
      <c r="GN173" s="106">
        <f t="shared" si="747"/>
        <v>284.87696541996928</v>
      </c>
      <c r="GO173" s="106">
        <f t="shared" si="747"/>
        <v>133.60703197933736</v>
      </c>
      <c r="GP173" s="106">
        <f t="shared" si="747"/>
        <v>152.72030812970942</v>
      </c>
      <c r="GQ173" s="189" t="e">
        <f t="shared" si="747"/>
        <v>#DIV/0!</v>
      </c>
      <c r="GR173" s="106">
        <f t="shared" si="747"/>
        <v>31.10944425391828</v>
      </c>
      <c r="GS173" s="106">
        <f t="shared" si="747"/>
        <v>31.605847452354421</v>
      </c>
      <c r="GT173" s="106" t="e">
        <f t="shared" si="747"/>
        <v>#DIV/0!</v>
      </c>
      <c r="GU173" s="106"/>
      <c r="GV173" s="106">
        <f t="shared" si="747"/>
        <v>157.26064380158488</v>
      </c>
      <c r="GW173" s="106">
        <f t="shared" si="747"/>
        <v>48.210968060198454</v>
      </c>
      <c r="GX173" s="106">
        <f t="shared" si="747"/>
        <v>94.047048639948343</v>
      </c>
      <c r="GY173" s="106">
        <f t="shared" si="747"/>
        <v>200.68019040364985</v>
      </c>
      <c r="GZ173" s="106">
        <f t="shared" si="747"/>
        <v>89.305718155287963</v>
      </c>
      <c r="HA173" s="106">
        <f t="shared" si="747"/>
        <v>108.93513033550308</v>
      </c>
      <c r="HB173" s="106">
        <f t="shared" si="747"/>
        <v>112.66902647279559</v>
      </c>
      <c r="HC173" s="106">
        <f t="shared" si="747"/>
        <v>55.59242923317673</v>
      </c>
      <c r="HD173" s="106">
        <f t="shared" ref="HD173:JU173" si="748">HD170/HD172</f>
        <v>95.520863018047578</v>
      </c>
      <c r="HE173" s="106">
        <f t="shared" si="748"/>
        <v>89.817785601635364</v>
      </c>
      <c r="HF173" s="106">
        <f t="shared" si="748"/>
        <v>130.80550289510774</v>
      </c>
      <c r="HG173" s="106">
        <f t="shared" si="748"/>
        <v>86.30812849492763</v>
      </c>
      <c r="HH173" s="106">
        <f t="shared" si="748"/>
        <v>95.816660411152057</v>
      </c>
      <c r="HI173" s="106">
        <f t="shared" si="748"/>
        <v>114.63969125652221</v>
      </c>
      <c r="HJ173" s="106">
        <f t="shared" si="748"/>
        <v>130.90300425020956</v>
      </c>
      <c r="HK173" s="106">
        <f t="shared" si="748"/>
        <v>91.812122276636003</v>
      </c>
      <c r="HL173" s="106">
        <f t="shared" si="748"/>
        <v>75.805844651317216</v>
      </c>
      <c r="HM173" s="106">
        <f t="shared" si="748"/>
        <v>80.230656646164888</v>
      </c>
      <c r="HN173" s="106">
        <f t="shared" si="748"/>
        <v>142.84273880208275</v>
      </c>
      <c r="HO173" s="106">
        <f t="shared" si="748"/>
        <v>151.10682070941365</v>
      </c>
      <c r="HP173" s="106">
        <f t="shared" si="748"/>
        <v>85.105725541549162</v>
      </c>
      <c r="HQ173" s="106">
        <f t="shared" si="748"/>
        <v>89.16926466801857</v>
      </c>
      <c r="HR173" s="106">
        <f t="shared" si="748"/>
        <v>91.584157688474207</v>
      </c>
      <c r="HS173" s="106">
        <f t="shared" si="748"/>
        <v>75.911126652426788</v>
      </c>
      <c r="HT173" s="106"/>
      <c r="HU173" s="106">
        <f t="shared" si="748"/>
        <v>98.534940806446144</v>
      </c>
      <c r="HV173" s="106">
        <f t="shared" si="748"/>
        <v>165.21443518277582</v>
      </c>
      <c r="HW173" s="106">
        <f t="shared" si="748"/>
        <v>158.22354014534343</v>
      </c>
      <c r="HX173" s="106">
        <f t="shared" si="748"/>
        <v>160.93044946361533</v>
      </c>
      <c r="HY173" s="106">
        <f t="shared" si="748"/>
        <v>444.82223079837388</v>
      </c>
      <c r="HZ173" s="106">
        <f t="shared" si="748"/>
        <v>193.77906078389512</v>
      </c>
      <c r="IA173" s="106">
        <f t="shared" si="748"/>
        <v>173.68127977224788</v>
      </c>
      <c r="IB173" s="106">
        <f t="shared" si="748"/>
        <v>143.36882978399393</v>
      </c>
      <c r="IC173" s="106">
        <f t="shared" si="748"/>
        <v>187.05083112853671</v>
      </c>
      <c r="ID173" s="106">
        <f t="shared" si="748"/>
        <v>165.25409868341919</v>
      </c>
      <c r="IE173" s="106">
        <f t="shared" si="748"/>
        <v>261.60369856858773</v>
      </c>
      <c r="IF173" s="106">
        <f t="shared" si="748"/>
        <v>114.22365726462854</v>
      </c>
      <c r="IG173" s="106">
        <f t="shared" si="748"/>
        <v>162.52264789870708</v>
      </c>
      <c r="IH173" s="106">
        <f t="shared" si="748"/>
        <v>177.60293443352845</v>
      </c>
      <c r="II173" s="106">
        <f t="shared" si="748"/>
        <v>102.64718901465794</v>
      </c>
      <c r="IJ173" s="106">
        <f t="shared" si="748"/>
        <v>104.787086941593</v>
      </c>
      <c r="IK173" s="106">
        <f t="shared" si="748"/>
        <v>137.76795311553767</v>
      </c>
      <c r="IL173" s="106">
        <f t="shared" si="748"/>
        <v>169.57003138188449</v>
      </c>
      <c r="IM173" s="106">
        <f t="shared" si="748"/>
        <v>677.22162874142953</v>
      </c>
      <c r="IN173" s="106">
        <f t="shared" si="748"/>
        <v>271.47207974400419</v>
      </c>
      <c r="IO173" s="106" t="e">
        <f t="shared" si="748"/>
        <v>#DIV/0!</v>
      </c>
      <c r="IP173" s="106">
        <f t="shared" si="748"/>
        <v>195.75051990731112</v>
      </c>
      <c r="IQ173" s="106" t="e">
        <f t="shared" si="748"/>
        <v>#DIV/0!</v>
      </c>
      <c r="IR173" s="106" t="e">
        <f t="shared" si="748"/>
        <v>#DIV/0!</v>
      </c>
      <c r="IS173" s="106"/>
      <c r="IT173" s="106" t="e">
        <f t="shared" si="748"/>
        <v>#DIV/0!</v>
      </c>
      <c r="IU173" s="106" t="e">
        <f t="shared" si="748"/>
        <v>#DIV/0!</v>
      </c>
      <c r="IV173" s="106" t="e">
        <f t="shared" si="748"/>
        <v>#DIV/0!</v>
      </c>
      <c r="IW173" s="189" t="e">
        <f t="shared" si="748"/>
        <v>#DIV/0!</v>
      </c>
      <c r="IX173" s="106">
        <f t="shared" si="748"/>
        <v>220.456577920722</v>
      </c>
      <c r="IY173" s="106">
        <f t="shared" si="748"/>
        <v>243.82224243805058</v>
      </c>
      <c r="IZ173" s="106">
        <f>IZ170/IZ172</f>
        <v>227.97373566352667</v>
      </c>
      <c r="JA173" s="106">
        <f>JA170/JA172</f>
        <v>235.04825795882016</v>
      </c>
      <c r="JB173" s="106"/>
      <c r="JC173" s="106">
        <f t="shared" si="748"/>
        <v>32.886880957562276</v>
      </c>
      <c r="JD173" s="106">
        <f t="shared" si="748"/>
        <v>32.355528416214305</v>
      </c>
      <c r="JE173" s="106" t="e">
        <f t="shared" si="748"/>
        <v>#DIV/0!</v>
      </c>
      <c r="JF173" s="106" t="e">
        <f t="shared" si="748"/>
        <v>#DIV/0!</v>
      </c>
      <c r="JG173" s="106"/>
      <c r="JH173" s="106">
        <f t="shared" si="748"/>
        <v>57.265612983987587</v>
      </c>
      <c r="JI173" s="106">
        <f t="shared" si="748"/>
        <v>68.379022114560684</v>
      </c>
      <c r="JJ173" s="106">
        <f t="shared" si="748"/>
        <v>63.808398435777121</v>
      </c>
      <c r="JK173" s="106">
        <f t="shared" si="748"/>
        <v>81.93243566818893</v>
      </c>
      <c r="JL173" s="106">
        <f t="shared" si="748"/>
        <v>65.915796740310583</v>
      </c>
      <c r="JM173" s="106"/>
      <c r="JN173" s="106">
        <f t="shared" si="748"/>
        <v>215.74950698844668</v>
      </c>
      <c r="JO173" s="106">
        <f t="shared" si="748"/>
        <v>254.76186760116988</v>
      </c>
      <c r="JP173" s="106">
        <f t="shared" si="748"/>
        <v>168.90291630678058</v>
      </c>
      <c r="JQ173" s="106">
        <f t="shared" si="748"/>
        <v>167.07637216546405</v>
      </c>
      <c r="JR173" s="106">
        <f t="shared" si="748"/>
        <v>171.08011558368301</v>
      </c>
      <c r="JS173" s="106"/>
      <c r="JT173" s="106">
        <f t="shared" si="748"/>
        <v>192.74082535397741</v>
      </c>
      <c r="JU173" s="106">
        <f t="shared" si="748"/>
        <v>212.74165219779599</v>
      </c>
      <c r="JV173" s="106">
        <f t="shared" ref="JV173:MG173" si="749">JV170/JV172</f>
        <v>216.01306305859399</v>
      </c>
      <c r="JW173" s="106">
        <f t="shared" si="749"/>
        <v>175.0384161658736</v>
      </c>
      <c r="JX173" s="106"/>
      <c r="JY173" s="106">
        <f t="shared" si="749"/>
        <v>213.73393760052079</v>
      </c>
      <c r="JZ173" s="106">
        <f t="shared" si="749"/>
        <v>-9.6412252812578314E-2</v>
      </c>
      <c r="KA173" s="106">
        <f t="shared" si="749"/>
        <v>161.66399653116196</v>
      </c>
      <c r="KB173" s="106">
        <f t="shared" si="749"/>
        <v>170.53737596409192</v>
      </c>
      <c r="KC173" s="106"/>
      <c r="KD173" s="106"/>
      <c r="KE173" s="106">
        <f t="shared" si="749"/>
        <v>183.49919205578112</v>
      </c>
      <c r="KF173" s="106">
        <f t="shared" si="749"/>
        <v>273.58577089222211</v>
      </c>
      <c r="KG173" s="106"/>
      <c r="KH173" s="106"/>
      <c r="KI173" s="106">
        <f t="shared" si="749"/>
        <v>153.40246580943992</v>
      </c>
      <c r="KJ173" s="106"/>
      <c r="KK173" s="106" t="e">
        <f t="shared" si="749"/>
        <v>#DIV/0!</v>
      </c>
      <c r="KL173" s="106" t="e">
        <f t="shared" si="749"/>
        <v>#DIV/0!</v>
      </c>
      <c r="KM173" s="106"/>
      <c r="KN173" s="106" t="e">
        <f t="shared" si="749"/>
        <v>#DIV/0!</v>
      </c>
      <c r="KO173" s="106" t="e">
        <f t="shared" si="749"/>
        <v>#DIV/0!</v>
      </c>
      <c r="KP173" s="106"/>
      <c r="KQ173" s="106">
        <f t="shared" si="749"/>
        <v>115.91347116732641</v>
      </c>
      <c r="KR173" s="106">
        <f t="shared" si="749"/>
        <v>71.260126892865188</v>
      </c>
      <c r="KS173" s="106">
        <f t="shared" si="749"/>
        <v>107.36308977328757</v>
      </c>
      <c r="KT173" s="106">
        <f t="shared" si="749"/>
        <v>93.469456876295382</v>
      </c>
      <c r="KU173" s="106">
        <f t="shared" si="749"/>
        <v>1.1857665171695517</v>
      </c>
      <c r="KV173" s="106">
        <f t="shared" si="749"/>
        <v>119.24146244838204</v>
      </c>
      <c r="KW173" s="106">
        <f t="shared" si="749"/>
        <v>187.1083570851718</v>
      </c>
      <c r="KX173" s="106">
        <f t="shared" si="749"/>
        <v>214.35185322141996</v>
      </c>
      <c r="KY173" s="106">
        <f t="shared" si="749"/>
        <v>9.8827570573188037</v>
      </c>
      <c r="KZ173" s="106" t="e">
        <f t="shared" si="749"/>
        <v>#DIV/0!</v>
      </c>
      <c r="LA173" s="106">
        <f t="shared" si="749"/>
        <v>89.402327404572418</v>
      </c>
      <c r="LB173" s="106">
        <f t="shared" si="749"/>
        <v>85.681823381787794</v>
      </c>
      <c r="LC173" s="106">
        <f t="shared" si="749"/>
        <v>110.53922954762054</v>
      </c>
      <c r="LD173" s="106">
        <f t="shared" si="749"/>
        <v>112.74037981788042</v>
      </c>
      <c r="LE173" s="106" t="e">
        <f t="shared" si="749"/>
        <v>#DIV/0!</v>
      </c>
      <c r="LF173" s="106">
        <f t="shared" si="749"/>
        <v>111.38246951246362</v>
      </c>
      <c r="LG173" s="106">
        <f t="shared" si="749"/>
        <v>74.112795002252639</v>
      </c>
      <c r="LH173" s="106">
        <f t="shared" si="749"/>
        <v>101.1460718323965</v>
      </c>
      <c r="LI173" s="106">
        <f t="shared" si="749"/>
        <v>137.34635678063367</v>
      </c>
      <c r="LJ173" s="106">
        <f t="shared" si="749"/>
        <v>162.1383164820694</v>
      </c>
      <c r="LK173" s="106" t="e">
        <f t="shared" si="749"/>
        <v>#DIV/0!</v>
      </c>
      <c r="LL173" s="106">
        <f t="shared" si="749"/>
        <v>26.922803784254011</v>
      </c>
      <c r="LM173" s="106">
        <f t="shared" si="749"/>
        <v>22.171095707719608</v>
      </c>
      <c r="LN173" s="106"/>
      <c r="LO173" s="106">
        <f t="shared" ref="LO173" si="750">LO170/LO172</f>
        <v>-12.832646579881379</v>
      </c>
      <c r="LP173" s="106">
        <f t="shared" si="749"/>
        <v>-7.6627565309255292</v>
      </c>
      <c r="LQ173" s="106"/>
      <c r="LR173" s="106">
        <f t="shared" si="749"/>
        <v>91.462169062586199</v>
      </c>
      <c r="LS173" s="106">
        <f t="shared" si="749"/>
        <v>144.9854121194121</v>
      </c>
      <c r="LT173" s="106">
        <f t="shared" si="749"/>
        <v>42.702326236701808</v>
      </c>
      <c r="LU173" s="106">
        <f t="shared" si="749"/>
        <v>88.245862552212003</v>
      </c>
      <c r="LV173" s="106">
        <f t="shared" si="749"/>
        <v>61.144962759472904</v>
      </c>
      <c r="LW173" s="106" t="e">
        <f t="shared" si="749"/>
        <v>#DIV/0!</v>
      </c>
      <c r="LX173" s="106">
        <f t="shared" si="749"/>
        <v>94.368376859785485</v>
      </c>
      <c r="LY173" s="106">
        <f t="shared" si="749"/>
        <v>123.84420594673701</v>
      </c>
      <c r="LZ173" s="106">
        <f t="shared" si="749"/>
        <v>73.004429795687898</v>
      </c>
      <c r="MA173" s="106">
        <f t="shared" si="749"/>
        <v>65.683918573257813</v>
      </c>
      <c r="MB173" s="106">
        <f t="shared" si="749"/>
        <v>56.320318125259988</v>
      </c>
      <c r="MC173" s="106" t="e">
        <f t="shared" si="749"/>
        <v>#DIV/0!</v>
      </c>
      <c r="MD173" s="106">
        <f t="shared" si="749"/>
        <v>112.94757399792715</v>
      </c>
      <c r="ME173" s="106">
        <f t="shared" si="749"/>
        <v>98.831680414470569</v>
      </c>
      <c r="MF173" s="106">
        <f t="shared" si="749"/>
        <v>152.05967342381493</v>
      </c>
      <c r="MG173" s="106">
        <f t="shared" si="749"/>
        <v>131.21444971358815</v>
      </c>
      <c r="MH173" s="106">
        <f t="shared" ref="MH173:OS173" si="751">MH170/MH172</f>
        <v>149.41590205548329</v>
      </c>
      <c r="MI173" s="106" t="e">
        <f t="shared" si="751"/>
        <v>#DIV/0!</v>
      </c>
      <c r="MJ173" s="106">
        <f t="shared" si="751"/>
        <v>114.49582612944147</v>
      </c>
      <c r="MK173" s="106">
        <f t="shared" si="751"/>
        <v>45.812116233235848</v>
      </c>
      <c r="ML173" s="106">
        <f t="shared" si="751"/>
        <v>55.097804764847673</v>
      </c>
      <c r="MM173" s="106">
        <f t="shared" si="751"/>
        <v>74.597488195159201</v>
      </c>
      <c r="MN173" s="106">
        <f t="shared" si="751"/>
        <v>78.696495686628438</v>
      </c>
      <c r="MO173" s="106" t="e">
        <f t="shared" si="751"/>
        <v>#DIV/0!</v>
      </c>
      <c r="MP173" s="106">
        <f t="shared" si="751"/>
        <v>222.97989998741681</v>
      </c>
      <c r="MQ173" s="106">
        <f t="shared" si="751"/>
        <v>180.90730442028914</v>
      </c>
      <c r="MR173" s="106">
        <f t="shared" si="751"/>
        <v>220.79327094397027</v>
      </c>
      <c r="MS173" s="106">
        <f t="shared" si="751"/>
        <v>248.617256428068</v>
      </c>
      <c r="MT173" s="106">
        <f t="shared" si="751"/>
        <v>194.50290064752937</v>
      </c>
      <c r="MU173" s="106" t="e">
        <f t="shared" si="751"/>
        <v>#DIV/0!</v>
      </c>
      <c r="MV173" s="106">
        <f t="shared" si="751"/>
        <v>119.74407631595606</v>
      </c>
      <c r="MW173" s="106">
        <f t="shared" si="751"/>
        <v>196.73271962933404</v>
      </c>
      <c r="MX173" s="106">
        <f t="shared" si="751"/>
        <v>222.22974787831592</v>
      </c>
      <c r="MY173" s="106">
        <f t="shared" si="751"/>
        <v>109.73070878145599</v>
      </c>
      <c r="MZ173" s="106">
        <f t="shared" si="751"/>
        <v>190.39791724896301</v>
      </c>
      <c r="NA173" s="106" t="e">
        <f t="shared" si="751"/>
        <v>#DIV/0!</v>
      </c>
      <c r="NB173" s="106">
        <f t="shared" si="751"/>
        <v>68.890776504308647</v>
      </c>
      <c r="NC173" s="106">
        <f t="shared" si="751"/>
        <v>81.795006815835521</v>
      </c>
      <c r="ND173" s="106">
        <f t="shared" si="751"/>
        <v>87.871132216948055</v>
      </c>
      <c r="NE173" s="106">
        <f t="shared" si="751"/>
        <v>92.081121426077189</v>
      </c>
      <c r="NF173" s="106">
        <f t="shared" si="751"/>
        <v>56.858313769008916</v>
      </c>
      <c r="NG173" s="106" t="e">
        <f t="shared" si="751"/>
        <v>#DIV/0!</v>
      </c>
      <c r="NH173" s="106">
        <f t="shared" si="751"/>
        <v>14.51675610394139</v>
      </c>
      <c r="NI173" s="106">
        <f t="shared" si="751"/>
        <v>202.4429148557935</v>
      </c>
      <c r="NJ173" s="106" t="e">
        <f t="shared" si="751"/>
        <v>#DIV/0!</v>
      </c>
      <c r="NK173" s="106">
        <f t="shared" si="751"/>
        <v>12.763478957244331</v>
      </c>
      <c r="NL173" s="106">
        <f t="shared" si="751"/>
        <v>57.514550926920506</v>
      </c>
      <c r="NM173" s="106">
        <f t="shared" si="751"/>
        <v>973.57364033035469</v>
      </c>
      <c r="NN173" s="106">
        <f t="shared" si="751"/>
        <v>82.784364612719003</v>
      </c>
      <c r="NO173" s="106">
        <f t="shared" si="751"/>
        <v>-0.1379997076139472</v>
      </c>
      <c r="NP173" s="106" t="e">
        <f t="shared" si="751"/>
        <v>#DIV/0!</v>
      </c>
      <c r="NQ173" s="106">
        <f t="shared" si="751"/>
        <v>599.97963323798808</v>
      </c>
      <c r="NR173" s="106">
        <f t="shared" si="751"/>
        <v>346.00576551617252</v>
      </c>
      <c r="NS173" s="106">
        <f t="shared" si="751"/>
        <v>273.11316963068157</v>
      </c>
      <c r="NT173" s="106">
        <f t="shared" si="751"/>
        <v>133.17906309547223</v>
      </c>
      <c r="NU173" s="106">
        <f t="shared" si="751"/>
        <v>343.78698519402269</v>
      </c>
      <c r="NV173" s="106" t="e">
        <f t="shared" si="751"/>
        <v>#DIV/0!</v>
      </c>
      <c r="NW173" s="106">
        <f t="shared" si="751"/>
        <v>419.22751872335107</v>
      </c>
      <c r="NX173" s="106">
        <f t="shared" si="751"/>
        <v>571.01371082999844</v>
      </c>
      <c r="NY173" s="106">
        <f t="shared" si="751"/>
        <v>23.354942278395971</v>
      </c>
      <c r="NZ173" s="106">
        <f t="shared" si="751"/>
        <v>491.59650202022408</v>
      </c>
      <c r="OA173" s="106">
        <f t="shared" si="751"/>
        <v>354.636586372127</v>
      </c>
      <c r="OB173" s="106" t="e">
        <f t="shared" si="751"/>
        <v>#DIV/0!</v>
      </c>
      <c r="OC173" s="106">
        <f t="shared" si="751"/>
        <v>628.46418685331116</v>
      </c>
      <c r="OD173" s="106">
        <f t="shared" si="751"/>
        <v>96.719895208960281</v>
      </c>
      <c r="OE173" s="106">
        <f t="shared" si="751"/>
        <v>366.17546438940911</v>
      </c>
      <c r="OF173" s="106">
        <f t="shared" si="751"/>
        <v>476.02208684041574</v>
      </c>
      <c r="OG173" s="106" t="e">
        <f t="shared" si="751"/>
        <v>#DIV/0!</v>
      </c>
      <c r="OH173" s="106">
        <f t="shared" si="751"/>
        <v>64.680550544882166</v>
      </c>
      <c r="OI173" s="106">
        <f t="shared" si="751"/>
        <v>100.65361477044931</v>
      </c>
      <c r="OJ173" s="106" t="e">
        <f t="shared" si="751"/>
        <v>#DIV/0!</v>
      </c>
      <c r="OK173" s="106">
        <f t="shared" si="751"/>
        <v>209.55791315164254</v>
      </c>
      <c r="OL173" s="106">
        <f t="shared" si="751"/>
        <v>293.6342151661886</v>
      </c>
      <c r="OM173" s="106" t="e">
        <f t="shared" si="751"/>
        <v>#DIV/0!</v>
      </c>
      <c r="ON173" s="106">
        <f t="shared" si="751"/>
        <v>150.63387408510573</v>
      </c>
      <c r="OO173" s="106">
        <f t="shared" si="751"/>
        <v>108.26743103830434</v>
      </c>
      <c r="OP173" s="106" t="e">
        <f t="shared" si="751"/>
        <v>#DIV/0!</v>
      </c>
      <c r="OQ173" s="106">
        <f t="shared" si="751"/>
        <v>1.8811175470672432</v>
      </c>
      <c r="OR173" s="106">
        <f t="shared" si="751"/>
        <v>1.5458387409691627</v>
      </c>
      <c r="OS173" s="106" t="e">
        <f t="shared" si="751"/>
        <v>#DIV/0!</v>
      </c>
      <c r="OT173" s="106" t="e">
        <f t="shared" ref="OT173:OY173" si="752">OT170/OT172</f>
        <v>#DIV/0!</v>
      </c>
      <c r="OU173" s="106">
        <f t="shared" si="752"/>
        <v>29.234568925484464</v>
      </c>
      <c r="OV173" s="106" t="e">
        <f t="shared" si="752"/>
        <v>#DIV/0!</v>
      </c>
      <c r="OW173" s="106" t="e">
        <f t="shared" si="752"/>
        <v>#DIV/0!</v>
      </c>
      <c r="OX173" s="106" t="e">
        <f t="shared" si="752"/>
        <v>#DIV/0!</v>
      </c>
      <c r="OY173" s="106" t="e">
        <f t="shared" si="752"/>
        <v>#DIV/0!</v>
      </c>
    </row>
    <row r="174" spans="1:415" s="107" customFormat="1" ht="12">
      <c r="A174" s="105" t="s">
        <v>44</v>
      </c>
      <c r="B174" s="1"/>
      <c r="C174" s="1"/>
      <c r="D174" s="106">
        <f t="shared" ref="D174:E174" si="753">D171/D172</f>
        <v>0.38514879218142167</v>
      </c>
      <c r="E174" s="106">
        <f t="shared" si="753"/>
        <v>0.37152875940758401</v>
      </c>
      <c r="F174" s="106">
        <f>F171/F172</f>
        <v>0.46923151915721223</v>
      </c>
      <c r="G174" s="106">
        <f t="shared" ref="G174:BR174" si="754">G171/G172</f>
        <v>0.46006532328120048</v>
      </c>
      <c r="H174" s="106">
        <f t="shared" si="754"/>
        <v>0.4523359132147724</v>
      </c>
      <c r="I174" s="106">
        <f t="shared" si="754"/>
        <v>0.46699300330933635</v>
      </c>
      <c r="J174" s="106">
        <f t="shared" si="754"/>
        <v>0.44754416969985011</v>
      </c>
      <c r="K174" s="106">
        <f t="shared" si="754"/>
        <v>0.49614167168548262</v>
      </c>
      <c r="L174" s="106">
        <f t="shared" si="754"/>
        <v>0.45118432905497108</v>
      </c>
      <c r="M174" s="106">
        <f t="shared" si="754"/>
        <v>0.44940675922107909</v>
      </c>
      <c r="N174" s="106">
        <f t="shared" si="754"/>
        <v>0.44558023974989747</v>
      </c>
      <c r="O174" s="106">
        <f t="shared" si="754"/>
        <v>0.41231690645265684</v>
      </c>
      <c r="P174" s="106">
        <f t="shared" si="754"/>
        <v>0.4395931396917695</v>
      </c>
      <c r="Q174" s="106">
        <f t="shared" si="754"/>
        <v>0.45477495242362515</v>
      </c>
      <c r="R174" s="106">
        <f t="shared" si="754"/>
        <v>0.45112149407992247</v>
      </c>
      <c r="S174" s="106">
        <f t="shared" si="754"/>
        <v>0.44472476071331979</v>
      </c>
      <c r="T174" s="106"/>
      <c r="U174" s="106"/>
      <c r="V174" s="106">
        <f t="shared" si="754"/>
        <v>4.2651633046328321</v>
      </c>
      <c r="W174" s="106">
        <f t="shared" si="754"/>
        <v>2.5014354577224971</v>
      </c>
      <c r="X174" s="106">
        <f t="shared" si="754"/>
        <v>4.7266143833113246</v>
      </c>
      <c r="Y174" s="106">
        <f t="shared" si="754"/>
        <v>3.27315502039776</v>
      </c>
      <c r="Z174" s="106">
        <f t="shared" si="754"/>
        <v>4.3341197042207655</v>
      </c>
      <c r="AA174" s="106"/>
      <c r="AB174" s="106">
        <f t="shared" si="754"/>
        <v>5.380604211695486</v>
      </c>
      <c r="AC174" s="106">
        <f t="shared" si="754"/>
        <v>3.1270476006875998</v>
      </c>
      <c r="AD174" s="106">
        <f t="shared" si="754"/>
        <v>18.825737058997934</v>
      </c>
      <c r="AE174" s="106">
        <f t="shared" si="754"/>
        <v>2.1199171996079058</v>
      </c>
      <c r="AF174" s="106">
        <f t="shared" si="754"/>
        <v>55.247891503224935</v>
      </c>
      <c r="AG174" s="106"/>
      <c r="AH174" s="106">
        <f t="shared" si="754"/>
        <v>6.0415110416677891</v>
      </c>
      <c r="AI174" s="106">
        <f t="shared" si="754"/>
        <v>10.58662371867516</v>
      </c>
      <c r="AJ174" s="106">
        <f t="shared" si="754"/>
        <v>7.1354985705522971</v>
      </c>
      <c r="AK174" s="106">
        <f t="shared" si="754"/>
        <v>2.8265362868845694</v>
      </c>
      <c r="AL174" s="106">
        <f t="shared" si="754"/>
        <v>3.564017673532097</v>
      </c>
      <c r="AM174" s="106"/>
      <c r="AN174" s="106">
        <f t="shared" si="754"/>
        <v>2.8593206290770876</v>
      </c>
      <c r="AO174" s="106">
        <f t="shared" si="754"/>
        <v>1.551991867915899</v>
      </c>
      <c r="AP174" s="106">
        <f t="shared" si="754"/>
        <v>3.9660272778911758</v>
      </c>
      <c r="AQ174" s="106">
        <f t="shared" si="754"/>
        <v>2.2381329693302288</v>
      </c>
      <c r="AR174" s="106" t="e">
        <f t="shared" si="754"/>
        <v>#DIV/0!</v>
      </c>
      <c r="AS174" s="106"/>
      <c r="AT174" s="106">
        <f t="shared" si="754"/>
        <v>2.1048752051365924</v>
      </c>
      <c r="AU174" s="106">
        <f t="shared" si="754"/>
        <v>1.0401244093481765</v>
      </c>
      <c r="AV174" s="106">
        <f t="shared" si="754"/>
        <v>3.2331522819016079</v>
      </c>
      <c r="AW174" s="106">
        <f t="shared" si="754"/>
        <v>1.0225919540041695</v>
      </c>
      <c r="AX174" s="106">
        <f t="shared" si="754"/>
        <v>1.5066219742729343</v>
      </c>
      <c r="AY174" s="106"/>
      <c r="AZ174" s="106">
        <f t="shared" si="754"/>
        <v>1.7514192055986655</v>
      </c>
      <c r="BA174" s="106">
        <f t="shared" si="754"/>
        <v>9.5856142996958287</v>
      </c>
      <c r="BB174" s="106" t="e">
        <f t="shared" si="754"/>
        <v>#DIV/0!</v>
      </c>
      <c r="BC174" s="106">
        <f t="shared" si="754"/>
        <v>7.6686214427100383</v>
      </c>
      <c r="BD174" s="106"/>
      <c r="BE174" s="106">
        <f t="shared" si="754"/>
        <v>9.8832757422474096</v>
      </c>
      <c r="BF174" s="106">
        <f t="shared" si="754"/>
        <v>7.112216748897934</v>
      </c>
      <c r="BG174" s="106">
        <f t="shared" si="754"/>
        <v>3.6993997138459922</v>
      </c>
      <c r="BH174" s="106">
        <f t="shared" si="754"/>
        <v>11.636827770896662</v>
      </c>
      <c r="BI174" s="106"/>
      <c r="BJ174" s="106">
        <f t="shared" si="754"/>
        <v>1.2014630411657854</v>
      </c>
      <c r="BK174" s="106">
        <f t="shared" si="754"/>
        <v>3.2777653525124801</v>
      </c>
      <c r="BL174" s="106">
        <f t="shared" si="754"/>
        <v>20.284441178319675</v>
      </c>
      <c r="BM174" s="106">
        <f t="shared" si="754"/>
        <v>14.437338246469858</v>
      </c>
      <c r="BN174" s="106"/>
      <c r="BO174" s="106" t="e">
        <f t="shared" si="754"/>
        <v>#DIV/0!</v>
      </c>
      <c r="BP174" s="106" t="e">
        <f t="shared" si="754"/>
        <v>#DIV/0!</v>
      </c>
      <c r="BQ174" s="106">
        <f t="shared" si="754"/>
        <v>2.2702601795533588</v>
      </c>
      <c r="BR174" s="106">
        <f t="shared" si="754"/>
        <v>8.6773540943931007</v>
      </c>
      <c r="BS174" s="106"/>
      <c r="BT174" s="106">
        <f t="shared" ref="BT174:DV174" si="755">BT171/BT172</f>
        <v>2.0968570803908233</v>
      </c>
      <c r="BU174" s="106">
        <f t="shared" si="755"/>
        <v>2.040827419732957</v>
      </c>
      <c r="BV174" s="106">
        <f t="shared" si="755"/>
        <v>2.2112042651443722</v>
      </c>
      <c r="BW174" s="106"/>
      <c r="BX174" s="106" t="e">
        <f t="shared" si="755"/>
        <v>#DIV/0!</v>
      </c>
      <c r="BY174" s="106"/>
      <c r="BZ174" s="106">
        <f t="shared" si="755"/>
        <v>1.9224344657049079</v>
      </c>
      <c r="CA174" s="106">
        <f t="shared" si="755"/>
        <v>-2.0821965257515558</v>
      </c>
      <c r="CB174" s="106">
        <f t="shared" si="755"/>
        <v>2.9343927408681232</v>
      </c>
      <c r="CC174" s="106">
        <f>CC171/CC172</f>
        <v>-0.41532345563187134</v>
      </c>
      <c r="CD174" s="106">
        <f>CD171/CD172</f>
        <v>2.2962670611931908</v>
      </c>
      <c r="CE174" s="106">
        <f>CE171/CE172</f>
        <v>1.6382342551548661</v>
      </c>
      <c r="CF174" s="106"/>
      <c r="CG174" s="106">
        <f t="shared" si="755"/>
        <v>57.886398567813011</v>
      </c>
      <c r="CH174" s="106"/>
      <c r="CI174" s="106">
        <f>CI171/CI172</f>
        <v>6.7950501633569749</v>
      </c>
      <c r="CJ174" s="106"/>
      <c r="CK174" s="106">
        <f>CK171/CK172</f>
        <v>1.9514835364671219</v>
      </c>
      <c r="CL174" s="106">
        <f>CL171/CL172</f>
        <v>2.9169831784752462</v>
      </c>
      <c r="CM174" s="106">
        <f t="shared" si="755"/>
        <v>2.6794888138045994</v>
      </c>
      <c r="CN174" s="189" t="e">
        <f t="shared" si="755"/>
        <v>#DIV/0!</v>
      </c>
      <c r="CO174" s="106">
        <f t="shared" si="755"/>
        <v>0.36977565898070031</v>
      </c>
      <c r="CP174" s="106">
        <f t="shared" si="755"/>
        <v>0.47203253629534475</v>
      </c>
      <c r="CQ174" s="106">
        <f t="shared" si="755"/>
        <v>0.46428879248071464</v>
      </c>
      <c r="CR174" s="106" t="e">
        <f t="shared" si="755"/>
        <v>#DIV/0!</v>
      </c>
      <c r="CS174" s="106"/>
      <c r="CT174" s="106">
        <f t="shared" si="755"/>
        <v>6.4803145862452221</v>
      </c>
      <c r="CU174" s="106">
        <f t="shared" si="755"/>
        <v>5.4228743852552199</v>
      </c>
      <c r="CV174" s="106">
        <f t="shared" si="755"/>
        <v>-0.51829729303738137</v>
      </c>
      <c r="CW174" s="106">
        <f t="shared" si="755"/>
        <v>-2.4341347031083753</v>
      </c>
      <c r="CX174" s="106">
        <f t="shared" si="755"/>
        <v>14.573821163432937</v>
      </c>
      <c r="CY174" s="106"/>
      <c r="CZ174" s="106">
        <f t="shared" si="755"/>
        <v>168.18492513934783</v>
      </c>
      <c r="DA174" s="106">
        <f t="shared" si="755"/>
        <v>143.27663132802232</v>
      </c>
      <c r="DB174" s="106">
        <f t="shared" si="755"/>
        <v>80.323297233625979</v>
      </c>
      <c r="DC174" s="106" t="e">
        <f>DC171/DC172</f>
        <v>#DIV/0!</v>
      </c>
      <c r="DD174" s="106" t="e">
        <f>DD171/DD172</f>
        <v>#DIV/0!</v>
      </c>
      <c r="DE174" s="106"/>
      <c r="DF174" s="106"/>
      <c r="DG174" s="106">
        <f t="shared" si="755"/>
        <v>24.720244998491406</v>
      </c>
      <c r="DH174" s="106">
        <f t="shared" si="755"/>
        <v>8.3595163925135711</v>
      </c>
      <c r="DI174" s="106">
        <f t="shared" si="755"/>
        <v>2.904751667071269</v>
      </c>
      <c r="DJ174" s="106">
        <f>DJ171/DJ172</f>
        <v>23.836716486147871</v>
      </c>
      <c r="DK174" s="106" t="e">
        <f>DK171/DK172</f>
        <v>#DIV/0!</v>
      </c>
      <c r="DL174" s="106"/>
      <c r="DM174" s="106">
        <f t="shared" si="755"/>
        <v>23.728926930548432</v>
      </c>
      <c r="DN174" s="106">
        <f t="shared" si="755"/>
        <v>34.651613940607092</v>
      </c>
      <c r="DO174" s="106">
        <f t="shared" si="755"/>
        <v>23.950628544037997</v>
      </c>
      <c r="DP174" s="106">
        <f>DP171/DP172</f>
        <v>20.486918390589416</v>
      </c>
      <c r="DQ174" s="106">
        <f>DQ171/DQ172</f>
        <v>9.6826429044627798</v>
      </c>
      <c r="DR174" s="106"/>
      <c r="DS174" s="106">
        <f>DS171/DS172</f>
        <v>1.4775139332144172</v>
      </c>
      <c r="DT174" s="106">
        <f t="shared" si="755"/>
        <v>1.7032957613247746</v>
      </c>
      <c r="DU174" s="106">
        <f t="shared" si="755"/>
        <v>0.71536245267364418</v>
      </c>
      <c r="DV174" s="106" t="e">
        <f t="shared" si="755"/>
        <v>#DIV/0!</v>
      </c>
      <c r="DW174" s="106">
        <f>DW171/DW172</f>
        <v>4.0407881643198245</v>
      </c>
      <c r="DX174" s="106"/>
      <c r="DY174" s="106" t="e">
        <f t="shared" ref="DY174:GP174" si="756">DY171/DY172</f>
        <v>#DIV/0!</v>
      </c>
      <c r="DZ174" s="106">
        <f t="shared" si="756"/>
        <v>0.57336559729492997</v>
      </c>
      <c r="EA174" s="106" t="e">
        <f t="shared" si="756"/>
        <v>#DIV/0!</v>
      </c>
      <c r="EB174" s="106">
        <f t="shared" si="756"/>
        <v>0.68514640892014478</v>
      </c>
      <c r="EC174" s="106">
        <f>EC171/EC172</f>
        <v>0.64024608782073289</v>
      </c>
      <c r="ED174" s="106"/>
      <c r="EE174" s="106">
        <f>EE171/EE172</f>
        <v>6.6231726267050695</v>
      </c>
      <c r="EF174" s="106">
        <f>EF171/EF172</f>
        <v>19.986970862171955</v>
      </c>
      <c r="EG174" s="106">
        <f>EG171/EG172</f>
        <v>6.9463395753573725</v>
      </c>
      <c r="EH174" s="106">
        <f>EH171/EH172</f>
        <v>1.0932642893948485</v>
      </c>
      <c r="EI174" s="106">
        <f t="shared" si="756"/>
        <v>16.003081844723681</v>
      </c>
      <c r="EJ174" s="106"/>
      <c r="EK174" s="106" t="e">
        <f>EK171/EK172</f>
        <v>#DIV/0!</v>
      </c>
      <c r="EL174" s="106" t="e">
        <f t="shared" si="756"/>
        <v>#DIV/0!</v>
      </c>
      <c r="EM174" s="106">
        <f t="shared" si="756"/>
        <v>8.8344834242182522</v>
      </c>
      <c r="EN174" s="106">
        <f>EN171/EN172</f>
        <v>16.842707868796836</v>
      </c>
      <c r="EO174" s="106">
        <f>EO171/EO172</f>
        <v>39.615807124219771</v>
      </c>
      <c r="EP174" s="106"/>
      <c r="EQ174" s="106">
        <f t="shared" si="756"/>
        <v>1.4114064807208939</v>
      </c>
      <c r="ER174" s="106" t="e">
        <f t="shared" si="756"/>
        <v>#DIV/0!</v>
      </c>
      <c r="ES174" s="106">
        <f t="shared" si="756"/>
        <v>3.3078513910584735</v>
      </c>
      <c r="ET174" s="106" t="e">
        <f>ET171/ET172</f>
        <v>#DIV/0!</v>
      </c>
      <c r="EU174" s="106">
        <f>EU171/EU172</f>
        <v>0.97734916852261244</v>
      </c>
      <c r="EV174" s="106"/>
      <c r="EW174" s="106">
        <f>EW171/EW172</f>
        <v>0.84102345791577915</v>
      </c>
      <c r="EX174" s="106">
        <f t="shared" si="756"/>
        <v>0.63410586039265493</v>
      </c>
      <c r="EY174" s="106">
        <f t="shared" si="756"/>
        <v>0.51818067385080147</v>
      </c>
      <c r="EZ174" s="106" t="e">
        <f>EZ171/EZ172</f>
        <v>#DIV/0!</v>
      </c>
      <c r="FA174" s="106"/>
      <c r="FB174" s="106"/>
      <c r="FC174" s="106">
        <f>FC171/FC172</f>
        <v>4.1607558198060621</v>
      </c>
      <c r="FD174" s="106">
        <f>FD171/FD172</f>
        <v>0.70788985395329129</v>
      </c>
      <c r="FE174" s="106">
        <f>FE171/FE172</f>
        <v>3.5158797881045492</v>
      </c>
      <c r="FF174" s="106" t="e">
        <f>FF171/FF172</f>
        <v>#DIV/0!</v>
      </c>
      <c r="FG174" s="106"/>
      <c r="FH174" s="106">
        <f t="shared" si="756"/>
        <v>3.4112718910598372</v>
      </c>
      <c r="FI174" s="106">
        <f t="shared" si="756"/>
        <v>6.2171934532774866</v>
      </c>
      <c r="FJ174" s="106">
        <f t="shared" si="756"/>
        <v>9.5794834724602627</v>
      </c>
      <c r="FK174" s="106">
        <f t="shared" si="756"/>
        <v>5.7044685740345251</v>
      </c>
      <c r="FL174" s="106">
        <f t="shared" si="756"/>
        <v>10.304745754441043</v>
      </c>
      <c r="FM174" s="106"/>
      <c r="FN174" s="106">
        <f t="shared" si="756"/>
        <v>1.6168895602786817</v>
      </c>
      <c r="FO174" s="106">
        <f t="shared" si="756"/>
        <v>1.1664383236150611</v>
      </c>
      <c r="FP174" s="106">
        <f t="shared" si="756"/>
        <v>1.2386917001922872</v>
      </c>
      <c r="FQ174" s="106">
        <f t="shared" si="756"/>
        <v>3.1078758065637753</v>
      </c>
      <c r="FR174" s="106">
        <f t="shared" si="756"/>
        <v>4.5038667790594866</v>
      </c>
      <c r="FS174" s="106"/>
      <c r="FT174" s="106">
        <f>FT171/FT172</f>
        <v>6.0438976652900491</v>
      </c>
      <c r="FU174" s="106">
        <f>FU171/FU172</f>
        <v>4.3421855456335825</v>
      </c>
      <c r="FV174" s="106" t="e">
        <f>FV171/FV172</f>
        <v>#DIV/0!</v>
      </c>
      <c r="FW174" s="106">
        <f t="shared" si="756"/>
        <v>5.8218979102131767</v>
      </c>
      <c r="FX174" s="106">
        <f t="shared" si="756"/>
        <v>9.6621620312825716</v>
      </c>
      <c r="FY174" s="106"/>
      <c r="FZ174" s="106" t="e">
        <f t="shared" si="756"/>
        <v>#DIV/0!</v>
      </c>
      <c r="GA174" s="106" t="e">
        <f t="shared" si="756"/>
        <v>#DIV/0!</v>
      </c>
      <c r="GB174" s="106" t="e">
        <f t="shared" si="756"/>
        <v>#DIV/0!</v>
      </c>
      <c r="GC174" s="106" t="e">
        <f t="shared" si="756"/>
        <v>#DIV/0!</v>
      </c>
      <c r="GD174" s="106" t="e">
        <f t="shared" si="756"/>
        <v>#DIV/0!</v>
      </c>
      <c r="GE174" s="106"/>
      <c r="GF174" s="106" t="e">
        <f t="shared" si="756"/>
        <v>#DIV/0!</v>
      </c>
      <c r="GG174" s="106" t="e">
        <f t="shared" si="756"/>
        <v>#DIV/0!</v>
      </c>
      <c r="GH174" s="106">
        <f>GH171/GH172</f>
        <v>3.1628409935516646</v>
      </c>
      <c r="GI174" s="106" t="e">
        <f>GI171/GI172</f>
        <v>#DIV/0!</v>
      </c>
      <c r="GJ174" s="106">
        <f>GJ171/GJ172</f>
        <v>0.56147807228531676</v>
      </c>
      <c r="GK174" s="106"/>
      <c r="GL174" s="106">
        <f t="shared" si="756"/>
        <v>9.6922124880586829</v>
      </c>
      <c r="GM174" s="106">
        <f t="shared" si="756"/>
        <v>21.626235118328864</v>
      </c>
      <c r="GN174" s="106">
        <f t="shared" si="756"/>
        <v>21.864925505577812</v>
      </c>
      <c r="GO174" s="106">
        <f t="shared" si="756"/>
        <v>11.764946521568922</v>
      </c>
      <c r="GP174" s="106">
        <f t="shared" si="756"/>
        <v>20.081270344289038</v>
      </c>
      <c r="GQ174" s="189" t="e">
        <f t="shared" ref="GQ174:JH174" si="757">GQ171/GQ172</f>
        <v>#DIV/0!</v>
      </c>
      <c r="GR174" s="106">
        <f t="shared" si="757"/>
        <v>19.941391598348567</v>
      </c>
      <c r="GS174" s="106">
        <f t="shared" si="757"/>
        <v>0.43809414919570838</v>
      </c>
      <c r="GT174" s="106" t="e">
        <f t="shared" si="757"/>
        <v>#DIV/0!</v>
      </c>
      <c r="GU174" s="106"/>
      <c r="GV174" s="106">
        <f t="shared" si="757"/>
        <v>8.9211488320366001</v>
      </c>
      <c r="GW174" s="106">
        <f t="shared" si="757"/>
        <v>15.653102381911948</v>
      </c>
      <c r="GX174" s="106">
        <f t="shared" si="757"/>
        <v>4.0549184595777863</v>
      </c>
      <c r="GY174" s="106">
        <f t="shared" si="757"/>
        <v>29.239667755011993</v>
      </c>
      <c r="GZ174" s="106">
        <f t="shared" si="757"/>
        <v>29.015759601968337</v>
      </c>
      <c r="HA174" s="106">
        <f t="shared" si="757"/>
        <v>13.797388670689259</v>
      </c>
      <c r="HB174" s="106">
        <f t="shared" si="757"/>
        <v>2.2279911734192446</v>
      </c>
      <c r="HC174" s="106">
        <f t="shared" si="757"/>
        <v>2.0508422478586628</v>
      </c>
      <c r="HD174" s="106">
        <f t="shared" si="757"/>
        <v>22.513012867892897</v>
      </c>
      <c r="HE174" s="106">
        <f t="shared" si="757"/>
        <v>16.134605985465033</v>
      </c>
      <c r="HF174" s="106">
        <f t="shared" si="757"/>
        <v>4.1748731929076301</v>
      </c>
      <c r="HG174" s="106">
        <f t="shared" si="757"/>
        <v>29.55118822395422</v>
      </c>
      <c r="HH174" s="106">
        <f t="shared" si="757"/>
        <v>15.039529092913096</v>
      </c>
      <c r="HI174" s="106">
        <f t="shared" si="757"/>
        <v>7.099646578012468</v>
      </c>
      <c r="HJ174" s="106">
        <f t="shared" si="757"/>
        <v>6.81217967093131</v>
      </c>
      <c r="HK174" s="106">
        <f t="shared" si="757"/>
        <v>6.993486981942115</v>
      </c>
      <c r="HL174" s="106">
        <f t="shared" si="757"/>
        <v>19.051064899219892</v>
      </c>
      <c r="HM174" s="106">
        <f t="shared" si="757"/>
        <v>4.6296087999222273</v>
      </c>
      <c r="HN174" s="106">
        <f t="shared" si="757"/>
        <v>21.551914561899768</v>
      </c>
      <c r="HO174" s="106">
        <f t="shared" si="757"/>
        <v>23.503097022454387</v>
      </c>
      <c r="HP174" s="106">
        <f t="shared" si="757"/>
        <v>12.137572800865691</v>
      </c>
      <c r="HQ174" s="106">
        <f t="shared" si="757"/>
        <v>7.9254370728059733</v>
      </c>
      <c r="HR174" s="106">
        <f t="shared" si="757"/>
        <v>11.355092147783067</v>
      </c>
      <c r="HS174" s="106">
        <f t="shared" si="757"/>
        <v>5.3848741509797886</v>
      </c>
      <c r="HT174" s="106"/>
      <c r="HU174" s="106">
        <f t="shared" si="757"/>
        <v>17.043652977504966</v>
      </c>
      <c r="HV174" s="106">
        <f t="shared" si="757"/>
        <v>78.073642173909903</v>
      </c>
      <c r="HW174" s="106">
        <f t="shared" si="757"/>
        <v>60.740046490530005</v>
      </c>
      <c r="HX174" s="106">
        <f t="shared" si="757"/>
        <v>16.252865495988519</v>
      </c>
      <c r="HY174" s="106">
        <f t="shared" si="757"/>
        <v>57.309232088999011</v>
      </c>
      <c r="HZ174" s="106">
        <f t="shared" si="757"/>
        <v>37.14342136235085</v>
      </c>
      <c r="IA174" s="106">
        <f t="shared" si="757"/>
        <v>28.920808992212429</v>
      </c>
      <c r="IB174" s="106">
        <f t="shared" si="757"/>
        <v>4.1623360286721995</v>
      </c>
      <c r="IC174" s="106">
        <f t="shared" si="757"/>
        <v>79.110776417307079</v>
      </c>
      <c r="ID174" s="106">
        <f t="shared" si="757"/>
        <v>29.967908338032604</v>
      </c>
      <c r="IE174" s="106">
        <f t="shared" si="757"/>
        <v>53.335807422944157</v>
      </c>
      <c r="IF174" s="106">
        <f t="shared" si="757"/>
        <v>7.1194706648975199</v>
      </c>
      <c r="IG174" s="106">
        <f t="shared" si="757"/>
        <v>29.913607774865543</v>
      </c>
      <c r="IH174" s="106">
        <f t="shared" si="757"/>
        <v>26.226684735355498</v>
      </c>
      <c r="II174" s="106">
        <f t="shared" si="757"/>
        <v>11.777718188819003</v>
      </c>
      <c r="IJ174" s="106">
        <f t="shared" si="757"/>
        <v>36.562410820747189</v>
      </c>
      <c r="IK174" s="106">
        <f t="shared" si="757"/>
        <v>14.828670693335589</v>
      </c>
      <c r="IL174" s="106">
        <f t="shared" si="757"/>
        <v>148.12560619960689</v>
      </c>
      <c r="IM174" s="106">
        <f t="shared" si="757"/>
        <v>55.165934060464167</v>
      </c>
      <c r="IN174" s="106">
        <f t="shared" si="757"/>
        <v>44.868651996256126</v>
      </c>
      <c r="IO174" s="106" t="e">
        <f t="shared" si="757"/>
        <v>#DIV/0!</v>
      </c>
      <c r="IP174" s="106">
        <f t="shared" si="757"/>
        <v>45.692806051141581</v>
      </c>
      <c r="IQ174" s="106" t="e">
        <f t="shared" si="757"/>
        <v>#DIV/0!</v>
      </c>
      <c r="IR174" s="106" t="e">
        <f t="shared" si="757"/>
        <v>#DIV/0!</v>
      </c>
      <c r="IS174" s="106"/>
      <c r="IT174" s="106" t="e">
        <f t="shared" si="757"/>
        <v>#DIV/0!</v>
      </c>
      <c r="IU174" s="106" t="e">
        <f t="shared" si="757"/>
        <v>#DIV/0!</v>
      </c>
      <c r="IV174" s="106" t="e">
        <f t="shared" si="757"/>
        <v>#DIV/0!</v>
      </c>
      <c r="IW174" s="189" t="e">
        <f t="shared" si="757"/>
        <v>#DIV/0!</v>
      </c>
      <c r="IX174" s="106">
        <f t="shared" si="757"/>
        <v>16.043500228770053</v>
      </c>
      <c r="IY174" s="106">
        <f t="shared" si="757"/>
        <v>7.0693365786342754</v>
      </c>
      <c r="IZ174" s="106">
        <f>IZ171/IZ172</f>
        <v>4.6543989155916412</v>
      </c>
      <c r="JA174" s="106">
        <f>JA171/JA172</f>
        <v>5.9858545498013997</v>
      </c>
      <c r="JB174" s="106"/>
      <c r="JC174" s="106">
        <f t="shared" si="757"/>
        <v>0.38884677640364262</v>
      </c>
      <c r="JD174" s="106">
        <f t="shared" si="757"/>
        <v>0.37351568498090487</v>
      </c>
      <c r="JE174" s="106" t="e">
        <f t="shared" si="757"/>
        <v>#DIV/0!</v>
      </c>
      <c r="JF174" s="106" t="e">
        <f t="shared" si="757"/>
        <v>#DIV/0!</v>
      </c>
      <c r="JG174" s="106"/>
      <c r="JH174" s="106">
        <f t="shared" si="757"/>
        <v>0.92767779112661242</v>
      </c>
      <c r="JI174" s="106">
        <f t="shared" ref="JI174:LT174" si="758">JI171/JI172</f>
        <v>1.7134976175494507</v>
      </c>
      <c r="JJ174" s="106">
        <f t="shared" si="758"/>
        <v>0.89182959034032672</v>
      </c>
      <c r="JK174" s="106">
        <f t="shared" si="758"/>
        <v>1.2549601577444947</v>
      </c>
      <c r="JL174" s="106">
        <f t="shared" si="758"/>
        <v>1.0805334263785302</v>
      </c>
      <c r="JM174" s="106"/>
      <c r="JN174" s="106">
        <f t="shared" si="758"/>
        <v>2.6212794899890577</v>
      </c>
      <c r="JO174" s="106">
        <f t="shared" si="758"/>
        <v>10.769060486341298</v>
      </c>
      <c r="JP174" s="106">
        <f t="shared" si="758"/>
        <v>4.2221130550850559</v>
      </c>
      <c r="JQ174" s="106">
        <f t="shared" si="758"/>
        <v>11.776377968324741</v>
      </c>
      <c r="JR174" s="106">
        <f t="shared" si="758"/>
        <v>13.098197018919073</v>
      </c>
      <c r="JS174" s="106"/>
      <c r="JT174" s="106">
        <f t="shared" si="758"/>
        <v>12.521462383874866</v>
      </c>
      <c r="JU174" s="106">
        <f t="shared" si="758"/>
        <v>11.173442879101776</v>
      </c>
      <c r="JV174" s="106">
        <f t="shared" si="758"/>
        <v>11.49274478054798</v>
      </c>
      <c r="JW174" s="106">
        <f t="shared" si="758"/>
        <v>13.632716927653448</v>
      </c>
      <c r="JX174" s="106"/>
      <c r="JY174" s="106">
        <f t="shared" si="758"/>
        <v>8.6665965338675957</v>
      </c>
      <c r="JZ174" s="106">
        <f t="shared" si="758"/>
        <v>-1.3917816528684547E-3</v>
      </c>
      <c r="KA174" s="106">
        <f t="shared" si="758"/>
        <v>3.0718134433690634</v>
      </c>
      <c r="KB174" s="106">
        <f t="shared" si="758"/>
        <v>2.4274666399536122</v>
      </c>
      <c r="KC174" s="106"/>
      <c r="KD174" s="106"/>
      <c r="KE174" s="106">
        <f t="shared" si="758"/>
        <v>8.9978543077316306</v>
      </c>
      <c r="KF174" s="106">
        <f t="shared" si="758"/>
        <v>9.4460403927042975</v>
      </c>
      <c r="KG174" s="106"/>
      <c r="KH174" s="106"/>
      <c r="KI174" s="106">
        <f t="shared" si="758"/>
        <v>2.0339401129521293</v>
      </c>
      <c r="KJ174" s="106"/>
      <c r="KK174" s="106" t="e">
        <f t="shared" si="758"/>
        <v>#DIV/0!</v>
      </c>
      <c r="KL174" s="106" t="e">
        <f t="shared" si="758"/>
        <v>#DIV/0!</v>
      </c>
      <c r="KM174" s="106"/>
      <c r="KN174" s="106" t="e">
        <f t="shared" si="758"/>
        <v>#DIV/0!</v>
      </c>
      <c r="KO174" s="106" t="e">
        <f t="shared" si="758"/>
        <v>#DIV/0!</v>
      </c>
      <c r="KP174" s="106"/>
      <c r="KQ174" s="106">
        <f t="shared" si="758"/>
        <v>32.158719270723481</v>
      </c>
      <c r="KR174" s="106">
        <f t="shared" si="758"/>
        <v>4.4854623850356479</v>
      </c>
      <c r="KS174" s="106">
        <f t="shared" si="758"/>
        <v>58.361803368243301</v>
      </c>
      <c r="KT174" s="106">
        <f t="shared" si="758"/>
        <v>2.7919418152914472</v>
      </c>
      <c r="KU174" s="106">
        <f t="shared" si="758"/>
        <v>0.20566054018117572</v>
      </c>
      <c r="KV174" s="106">
        <f t="shared" si="758"/>
        <v>18.735178833509437</v>
      </c>
      <c r="KW174" s="106">
        <f t="shared" si="758"/>
        <v>96.315410200115551</v>
      </c>
      <c r="KX174" s="106">
        <f t="shared" si="758"/>
        <v>65.046786381438167</v>
      </c>
      <c r="KY174" s="106">
        <f t="shared" si="758"/>
        <v>0.12074192689046752</v>
      </c>
      <c r="KZ174" s="106" t="e">
        <f t="shared" si="758"/>
        <v>#DIV/0!</v>
      </c>
      <c r="LA174" s="106">
        <f t="shared" si="758"/>
        <v>4.1526170338157042</v>
      </c>
      <c r="LB174" s="106">
        <f t="shared" si="758"/>
        <v>28.956903968967584</v>
      </c>
      <c r="LC174" s="106">
        <f t="shared" si="758"/>
        <v>18.731297642352434</v>
      </c>
      <c r="LD174" s="106">
        <f t="shared" si="758"/>
        <v>19.566514307149045</v>
      </c>
      <c r="LE174" s="106" t="e">
        <f t="shared" si="758"/>
        <v>#DIV/0!</v>
      </c>
      <c r="LF174" s="106">
        <f t="shared" si="758"/>
        <v>29.149746543105401</v>
      </c>
      <c r="LG174" s="106">
        <f t="shared" si="758"/>
        <v>7.3048267762577215</v>
      </c>
      <c r="LH174" s="106">
        <f t="shared" si="758"/>
        <v>5.5944612174831763</v>
      </c>
      <c r="LI174" s="106">
        <f t="shared" si="758"/>
        <v>39.214318467347859</v>
      </c>
      <c r="LJ174" s="106">
        <f t="shared" si="758"/>
        <v>48.463897615022638</v>
      </c>
      <c r="LK174" s="106" t="e">
        <f t="shared" si="758"/>
        <v>#DIV/0!</v>
      </c>
      <c r="LL174" s="106">
        <f t="shared" si="758"/>
        <v>0.37645493887509496</v>
      </c>
      <c r="LM174" s="106">
        <f t="shared" si="758"/>
        <v>0.30768391967491981</v>
      </c>
      <c r="LN174" s="106"/>
      <c r="LO174" s="106">
        <f t="shared" ref="LO174" si="759">LO171/LO172</f>
        <v>-4.6437519456830039</v>
      </c>
      <c r="LP174" s="106">
        <f t="shared" si="758"/>
        <v>-1.1164242723667037</v>
      </c>
      <c r="LQ174" s="106"/>
      <c r="LR174" s="106">
        <f t="shared" si="758"/>
        <v>12.008444019047001</v>
      </c>
      <c r="LS174" s="106">
        <f t="shared" si="758"/>
        <v>15.717116898024663</v>
      </c>
      <c r="LT174" s="106">
        <f t="shared" si="758"/>
        <v>7.6120677533474499</v>
      </c>
      <c r="LU174" s="106">
        <f t="shared" ref="LU174:OF174" si="760">LU171/LU172</f>
        <v>11.656845681035945</v>
      </c>
      <c r="LV174" s="106">
        <f t="shared" si="760"/>
        <v>8.5808530162136254</v>
      </c>
      <c r="LW174" s="106" t="e">
        <f t="shared" si="760"/>
        <v>#DIV/0!</v>
      </c>
      <c r="LX174" s="106">
        <f t="shared" si="760"/>
        <v>2.610101333429947</v>
      </c>
      <c r="LY174" s="106">
        <f t="shared" si="760"/>
        <v>5.3682514737623581</v>
      </c>
      <c r="LZ174" s="106">
        <f t="shared" si="760"/>
        <v>3.4243886814495736</v>
      </c>
      <c r="MA174" s="106">
        <f t="shared" si="760"/>
        <v>5.2596117863005256</v>
      </c>
      <c r="MB174" s="106">
        <f t="shared" si="760"/>
        <v>5.5264819822262208</v>
      </c>
      <c r="MC174" s="106" t="e">
        <f t="shared" si="760"/>
        <v>#DIV/0!</v>
      </c>
      <c r="MD174" s="106">
        <f t="shared" si="760"/>
        <v>4.1260129678934607</v>
      </c>
      <c r="ME174" s="106">
        <f t="shared" si="760"/>
        <v>2.8444049062727972</v>
      </c>
      <c r="MF174" s="106">
        <f t="shared" si="760"/>
        <v>8.3202862613594259</v>
      </c>
      <c r="MG174" s="106">
        <f t="shared" si="760"/>
        <v>5.8868536060116119</v>
      </c>
      <c r="MH174" s="106">
        <f t="shared" si="760"/>
        <v>6.5970820879003567</v>
      </c>
      <c r="MI174" s="106" t="e">
        <f t="shared" si="760"/>
        <v>#DIV/0!</v>
      </c>
      <c r="MJ174" s="106">
        <f t="shared" si="760"/>
        <v>3.8103691839253315</v>
      </c>
      <c r="MK174" s="106">
        <f t="shared" si="760"/>
        <v>2.1338120062891517</v>
      </c>
      <c r="ML174" s="106">
        <f t="shared" si="760"/>
        <v>4.9404621293474804</v>
      </c>
      <c r="MM174" s="106">
        <f t="shared" si="760"/>
        <v>7.1109683040499485</v>
      </c>
      <c r="MN174" s="106">
        <f t="shared" si="760"/>
        <v>5.3611103168872489</v>
      </c>
      <c r="MO174" s="106" t="e">
        <f t="shared" si="760"/>
        <v>#DIV/0!</v>
      </c>
      <c r="MP174" s="106">
        <f t="shared" si="760"/>
        <v>21.073578373072554</v>
      </c>
      <c r="MQ174" s="106">
        <f t="shared" si="760"/>
        <v>9.5744064473113326</v>
      </c>
      <c r="MR174" s="106">
        <f t="shared" si="760"/>
        <v>33.28455887119302</v>
      </c>
      <c r="MS174" s="106">
        <f t="shared" si="760"/>
        <v>41.018830211469762</v>
      </c>
      <c r="MT174" s="106">
        <f t="shared" si="760"/>
        <v>11.988364214810336</v>
      </c>
      <c r="MU174" s="106" t="e">
        <f t="shared" si="760"/>
        <v>#DIV/0!</v>
      </c>
      <c r="MV174" s="106">
        <f t="shared" si="760"/>
        <v>14.984497019819607</v>
      </c>
      <c r="MW174" s="106">
        <f t="shared" si="760"/>
        <v>31.873797939872318</v>
      </c>
      <c r="MX174" s="106">
        <f t="shared" si="760"/>
        <v>15.336901293145276</v>
      </c>
      <c r="MY174" s="106">
        <f t="shared" si="760"/>
        <v>4.2810230392888284</v>
      </c>
      <c r="MZ174" s="106">
        <f t="shared" si="760"/>
        <v>29.38297665334812</v>
      </c>
      <c r="NA174" s="106" t="e">
        <f t="shared" si="760"/>
        <v>#DIV/0!</v>
      </c>
      <c r="NB174" s="106">
        <f t="shared" si="760"/>
        <v>14.059107792280077</v>
      </c>
      <c r="NC174" s="106">
        <f t="shared" si="760"/>
        <v>8.1297978221618603</v>
      </c>
      <c r="ND174" s="106">
        <f t="shared" si="760"/>
        <v>13.286148748047683</v>
      </c>
      <c r="NE174" s="106">
        <f t="shared" si="760"/>
        <v>29.664120693127796</v>
      </c>
      <c r="NF174" s="106">
        <f t="shared" si="760"/>
        <v>6.2730911829732321</v>
      </c>
      <c r="NG174" s="106" t="e">
        <f t="shared" si="760"/>
        <v>#DIV/0!</v>
      </c>
      <c r="NH174" s="106">
        <f t="shared" si="760"/>
        <v>0.96467619757738587</v>
      </c>
      <c r="NI174" s="106">
        <f t="shared" si="760"/>
        <v>14.179925716275454</v>
      </c>
      <c r="NJ174" s="106" t="e">
        <f t="shared" si="760"/>
        <v>#DIV/0!</v>
      </c>
      <c r="NK174" s="106">
        <f t="shared" si="760"/>
        <v>0.39814780511390263</v>
      </c>
      <c r="NL174" s="106">
        <f t="shared" si="760"/>
        <v>3.1192477506834937</v>
      </c>
      <c r="NM174" s="106">
        <f t="shared" si="760"/>
        <v>235.92359725830923</v>
      </c>
      <c r="NN174" s="106">
        <f t="shared" si="760"/>
        <v>16.502760652930036</v>
      </c>
      <c r="NO174" s="106">
        <f t="shared" si="760"/>
        <v>-3.0964962668759848E-2</v>
      </c>
      <c r="NP174" s="106" t="e">
        <f t="shared" si="760"/>
        <v>#DIV/0!</v>
      </c>
      <c r="NQ174" s="106">
        <f t="shared" si="760"/>
        <v>18.250563616870373</v>
      </c>
      <c r="NR174" s="106">
        <f t="shared" si="760"/>
        <v>13.403272523225155</v>
      </c>
      <c r="NS174" s="106">
        <f t="shared" si="760"/>
        <v>17.368771035308104</v>
      </c>
      <c r="NT174" s="106">
        <f t="shared" si="760"/>
        <v>20.187667220456404</v>
      </c>
      <c r="NU174" s="106">
        <f t="shared" si="760"/>
        <v>23.994085044264096</v>
      </c>
      <c r="NV174" s="106" t="e">
        <f t="shared" si="760"/>
        <v>#DIV/0!</v>
      </c>
      <c r="NW174" s="106">
        <f t="shared" si="760"/>
        <v>11.44271687396331</v>
      </c>
      <c r="NX174" s="106">
        <f t="shared" si="760"/>
        <v>16.90706094331194</v>
      </c>
      <c r="NY174" s="106">
        <f t="shared" si="760"/>
        <v>5.1536486088074049</v>
      </c>
      <c r="NZ174" s="106">
        <f t="shared" si="760"/>
        <v>12.326331279827009</v>
      </c>
      <c r="OA174" s="106">
        <f t="shared" si="760"/>
        <v>7.9033777397878993</v>
      </c>
      <c r="OB174" s="106" t="e">
        <f t="shared" si="760"/>
        <v>#DIV/0!</v>
      </c>
      <c r="OC174" s="106">
        <f t="shared" si="760"/>
        <v>12.045935922749786</v>
      </c>
      <c r="OD174" s="106">
        <f t="shared" si="760"/>
        <v>8.8240995876808768</v>
      </c>
      <c r="OE174" s="106">
        <f t="shared" si="760"/>
        <v>13.052867322937029</v>
      </c>
      <c r="OF174" s="106">
        <f t="shared" si="760"/>
        <v>53.354763801207767</v>
      </c>
      <c r="OG174" s="106" t="e">
        <f t="shared" ref="OG174:OY174" si="761">OG171/OG172</f>
        <v>#DIV/0!</v>
      </c>
      <c r="OH174" s="106">
        <f t="shared" si="761"/>
        <v>13.113053150858974</v>
      </c>
      <c r="OI174" s="106">
        <f t="shared" si="761"/>
        <v>3.208671749796455</v>
      </c>
      <c r="OJ174" s="106" t="e">
        <f t="shared" si="761"/>
        <v>#DIV/0!</v>
      </c>
      <c r="OK174" s="106">
        <f t="shared" si="761"/>
        <v>102.49713581773881</v>
      </c>
      <c r="OL174" s="106">
        <f t="shared" si="761"/>
        <v>94.133006244566573</v>
      </c>
      <c r="OM174" s="106" t="e">
        <f t="shared" si="761"/>
        <v>#DIV/0!</v>
      </c>
      <c r="ON174" s="106">
        <f t="shared" si="761"/>
        <v>54.2426379796159</v>
      </c>
      <c r="OO174" s="106">
        <f t="shared" si="761"/>
        <v>30.149621476771269</v>
      </c>
      <c r="OP174" s="106" t="e">
        <f t="shared" si="761"/>
        <v>#DIV/0!</v>
      </c>
      <c r="OQ174" s="106">
        <f t="shared" si="761"/>
        <v>2.7852677121716234E-2</v>
      </c>
      <c r="OR174" s="106">
        <f t="shared" si="761"/>
        <v>2.2552127692694594E-2</v>
      </c>
      <c r="OS174" s="106" t="e">
        <f t="shared" si="761"/>
        <v>#DIV/0!</v>
      </c>
      <c r="OT174" s="106" t="e">
        <f t="shared" si="761"/>
        <v>#DIV/0!</v>
      </c>
      <c r="OU174" s="106">
        <f t="shared" si="761"/>
        <v>0.43312394523664699</v>
      </c>
      <c r="OV174" s="106" t="e">
        <f t="shared" si="761"/>
        <v>#DIV/0!</v>
      </c>
      <c r="OW174" s="106" t="e">
        <f t="shared" si="761"/>
        <v>#DIV/0!</v>
      </c>
      <c r="OX174" s="106" t="e">
        <f t="shared" si="761"/>
        <v>#DIV/0!</v>
      </c>
      <c r="OY174" s="106" t="e">
        <f t="shared" si="761"/>
        <v>#DIV/0!</v>
      </c>
    </row>
    <row r="175" spans="1:415" ht="12">
      <c r="A175" s="108" t="s">
        <v>45</v>
      </c>
      <c r="B175" s="109"/>
      <c r="C175" s="109"/>
      <c r="D175" s="109">
        <f t="shared" ref="D175:BO175" si="762">D121/D124</f>
        <v>33.58998097979044</v>
      </c>
      <c r="E175" s="109">
        <f t="shared" si="762"/>
        <v>25.420594324059465</v>
      </c>
      <c r="F175" s="109">
        <f t="shared" si="762"/>
        <v>26.345373578866063</v>
      </c>
      <c r="G175" s="109">
        <f t="shared" si="762"/>
        <v>24.720471033755967</v>
      </c>
      <c r="H175" s="109">
        <f t="shared" si="762"/>
        <v>22.231076071912085</v>
      </c>
      <c r="I175" s="109">
        <f t="shared" si="762"/>
        <v>21.279425749709915</v>
      </c>
      <c r="J175" s="109">
        <f t="shared" si="762"/>
        <v>22.467300699218931</v>
      </c>
      <c r="K175" s="109">
        <f t="shared" si="762"/>
        <v>25.118635493801612</v>
      </c>
      <c r="L175" s="109">
        <f t="shared" si="762"/>
        <v>27.076077643217914</v>
      </c>
      <c r="M175" s="109">
        <f t="shared" si="762"/>
        <v>21.509211454155665</v>
      </c>
      <c r="N175" s="109">
        <f t="shared" si="762"/>
        <v>22.110044923336911</v>
      </c>
      <c r="O175" s="109">
        <f t="shared" si="762"/>
        <v>27.87217945925336</v>
      </c>
      <c r="P175" s="109">
        <f t="shared" si="762"/>
        <v>23.588786542916679</v>
      </c>
      <c r="Q175" s="109">
        <f t="shared" si="762"/>
        <v>25.168872211293309</v>
      </c>
      <c r="R175" s="109">
        <f t="shared" si="762"/>
        <v>25.831493141696551</v>
      </c>
      <c r="S175" s="109">
        <f t="shared" si="762"/>
        <v>21.728004583860784</v>
      </c>
      <c r="T175" s="109"/>
      <c r="U175" s="109"/>
      <c r="V175" s="109">
        <f t="shared" si="762"/>
        <v>5.7929894354294067</v>
      </c>
      <c r="W175" s="109">
        <f t="shared" si="762"/>
        <v>5.8706024999905262</v>
      </c>
      <c r="X175" s="109">
        <f t="shared" si="762"/>
        <v>4.5486929826524731</v>
      </c>
      <c r="Y175" s="109">
        <f t="shared" si="762"/>
        <v>5.3753053799513655</v>
      </c>
      <c r="Z175" s="109">
        <f t="shared" si="762"/>
        <v>5.3703485724259874</v>
      </c>
      <c r="AA175" s="109"/>
      <c r="AB175" s="109">
        <f t="shared" si="762"/>
        <v>4.8781921856650836</v>
      </c>
      <c r="AC175" s="109">
        <f t="shared" si="762"/>
        <v>5.8184918920367394</v>
      </c>
      <c r="AD175" s="109">
        <f t="shared" si="762"/>
        <v>7.0365708873631796</v>
      </c>
      <c r="AE175" s="109">
        <f t="shared" si="762"/>
        <v>14.751458602708684</v>
      </c>
      <c r="AF175" s="109">
        <f t="shared" si="762"/>
        <v>6.382824561850966</v>
      </c>
      <c r="AG175" s="109"/>
      <c r="AH175" s="109">
        <f t="shared" si="762"/>
        <v>2.9939571662162976</v>
      </c>
      <c r="AI175" s="109">
        <f t="shared" si="762"/>
        <v>2.299815567628583</v>
      </c>
      <c r="AJ175" s="109">
        <f t="shared" si="762"/>
        <v>0.11030272190100268</v>
      </c>
      <c r="AK175" s="109">
        <f t="shared" si="762"/>
        <v>0.32910863492114595</v>
      </c>
      <c r="AL175" s="109">
        <f t="shared" si="762"/>
        <v>2.3993472075507705</v>
      </c>
      <c r="AM175" s="109"/>
      <c r="AN175" s="109">
        <f t="shared" si="762"/>
        <v>6.4780351453149443</v>
      </c>
      <c r="AO175" s="109">
        <f t="shared" si="762"/>
        <v>6.1443920130336878</v>
      </c>
      <c r="AP175" s="109">
        <f t="shared" si="762"/>
        <v>6.2549070660557584</v>
      </c>
      <c r="AQ175" s="109">
        <f t="shared" si="762"/>
        <v>5.8162144549156283</v>
      </c>
      <c r="AR175" s="109">
        <f t="shared" si="762"/>
        <v>6.2514483270101646</v>
      </c>
      <c r="AS175" s="109"/>
      <c r="AT175" s="109">
        <f t="shared" si="762"/>
        <v>3.4342989788894411</v>
      </c>
      <c r="AU175" s="109">
        <f t="shared" si="762"/>
        <v>8.1314882230197778</v>
      </c>
      <c r="AV175" s="109">
        <f t="shared" si="762"/>
        <v>0.3228121285091537</v>
      </c>
      <c r="AW175" s="109">
        <f t="shared" si="762"/>
        <v>3.6937645165884074</v>
      </c>
      <c r="AX175" s="109">
        <f t="shared" si="762"/>
        <v>3.2831943381709165</v>
      </c>
      <c r="AY175" s="109"/>
      <c r="AZ175" s="109">
        <f t="shared" si="762"/>
        <v>10.310427233937851</v>
      </c>
      <c r="BA175" s="109">
        <f t="shared" si="762"/>
        <v>7.0297942837476128</v>
      </c>
      <c r="BB175" s="109">
        <f t="shared" si="762"/>
        <v>6.3784978283808913</v>
      </c>
      <c r="BC175" s="109">
        <f t="shared" si="762"/>
        <v>5.2479871318743632</v>
      </c>
      <c r="BD175" s="109"/>
      <c r="BE175" s="109">
        <f t="shared" si="762"/>
        <v>6.9058014842754938</v>
      </c>
      <c r="BF175" s="109">
        <f t="shared" si="762"/>
        <v>0.33233164688295813</v>
      </c>
      <c r="BG175" s="109">
        <f t="shared" si="762"/>
        <v>0.77210776310414031</v>
      </c>
      <c r="BH175" s="109">
        <f t="shared" si="762"/>
        <v>0.13390078017065182</v>
      </c>
      <c r="BI175" s="109"/>
      <c r="BJ175" s="109">
        <f t="shared" si="762"/>
        <v>1.1789447741004364</v>
      </c>
      <c r="BK175" s="109">
        <f t="shared" si="762"/>
        <v>0.85124388332624179</v>
      </c>
      <c r="BL175" s="109">
        <f t="shared" si="762"/>
        <v>0.70709882615917974</v>
      </c>
      <c r="BM175" s="109">
        <f t="shared" si="762"/>
        <v>0.82644546501969895</v>
      </c>
      <c r="BN175" s="109"/>
      <c r="BO175" s="109">
        <f t="shared" si="762"/>
        <v>7.6501082735549994</v>
      </c>
      <c r="BP175" s="109">
        <f t="shared" ref="BP175:EB175" si="763">BP121/BP124</f>
        <v>12.661795985324449</v>
      </c>
      <c r="BQ175" s="109">
        <f t="shared" si="763"/>
        <v>5.384972152713031</v>
      </c>
      <c r="BR175" s="109">
        <f t="shared" si="763"/>
        <v>6.3834133579740779</v>
      </c>
      <c r="BS175" s="109"/>
      <c r="BT175" s="109">
        <f t="shared" si="763"/>
        <v>3.5663475499002275</v>
      </c>
      <c r="BU175" s="109">
        <f t="shared" si="763"/>
        <v>1.6568923255589216</v>
      </c>
      <c r="BV175" s="109">
        <f t="shared" si="763"/>
        <v>2.6811675773737345</v>
      </c>
      <c r="BW175" s="109"/>
      <c r="BX175" s="109">
        <f t="shared" si="763"/>
        <v>18.820578296139104</v>
      </c>
      <c r="BY175" s="109"/>
      <c r="BZ175" s="109">
        <f t="shared" si="763"/>
        <v>3.4330726916797492</v>
      </c>
      <c r="CA175" s="109">
        <f t="shared" si="763"/>
        <v>5.6338085602329899</v>
      </c>
      <c r="CB175" s="109">
        <f t="shared" si="763"/>
        <v>2.8631018779556037</v>
      </c>
      <c r="CC175" s="109">
        <f>CC121/CC124</f>
        <v>8.8299448973926395</v>
      </c>
      <c r="CD175" s="109">
        <f>CD121/CD124</f>
        <v>1.5827254836245186</v>
      </c>
      <c r="CE175" s="109">
        <f>CE121/CE124</f>
        <v>3.6622377350342736</v>
      </c>
      <c r="CF175" s="109"/>
      <c r="CG175" s="109">
        <f t="shared" si="763"/>
        <v>0.69272204590459474</v>
      </c>
      <c r="CH175" s="109"/>
      <c r="CI175" s="109">
        <f>CI121/CI124</f>
        <v>0.60218112117021072</v>
      </c>
      <c r="CJ175" s="109"/>
      <c r="CK175" s="109">
        <f>CK121/CK124</f>
        <v>3.7309048410745436</v>
      </c>
      <c r="CL175" s="109">
        <f>CL121/CL124</f>
        <v>3.9224280723160803</v>
      </c>
      <c r="CM175" s="109">
        <f t="shared" si="763"/>
        <v>4.1405026446191417</v>
      </c>
      <c r="CN175" s="190" t="e">
        <f t="shared" si="763"/>
        <v>#DIV/0!</v>
      </c>
      <c r="CO175" s="109">
        <f t="shared" si="763"/>
        <v>16.559745596117143</v>
      </c>
      <c r="CP175" s="109">
        <f t="shared" si="763"/>
        <v>19.926402878401671</v>
      </c>
      <c r="CQ175" s="109">
        <f t="shared" si="763"/>
        <v>20.967592189532489</v>
      </c>
      <c r="CR175" s="109" t="e">
        <f t="shared" si="763"/>
        <v>#DIV/0!</v>
      </c>
      <c r="CS175" s="109"/>
      <c r="CT175" s="109">
        <f t="shared" si="763"/>
        <v>0.52377037051698583</v>
      </c>
      <c r="CU175" s="109">
        <f t="shared" si="763"/>
        <v>0.13262079792390724</v>
      </c>
      <c r="CV175" s="109">
        <f t="shared" si="763"/>
        <v>3.6304938351026896</v>
      </c>
      <c r="CW175" s="109">
        <f t="shared" si="763"/>
        <v>3.1139963927105407</v>
      </c>
      <c r="CX175" s="109">
        <f t="shared" si="763"/>
        <v>0.46841768566586728</v>
      </c>
      <c r="CY175" s="109"/>
      <c r="CZ175" s="109">
        <f t="shared" si="763"/>
        <v>2.5947932223366657</v>
      </c>
      <c r="DA175" s="109">
        <f t="shared" si="763"/>
        <v>1.2919938249196603</v>
      </c>
      <c r="DB175" s="109">
        <f t="shared" si="763"/>
        <v>1.690790847483806</v>
      </c>
      <c r="DC175" s="109">
        <f>DC121/DC124</f>
        <v>0.87208114110673363</v>
      </c>
      <c r="DD175" s="109">
        <f>DD121/DD124</f>
        <v>0.5203181631707805</v>
      </c>
      <c r="DE175" s="109"/>
      <c r="DF175" s="109"/>
      <c r="DG175" s="109">
        <f t="shared" si="763"/>
        <v>2.1898262994349129</v>
      </c>
      <c r="DH175" s="109">
        <f t="shared" si="763"/>
        <v>2.665639210921205</v>
      </c>
      <c r="DI175" s="109">
        <f t="shared" si="763"/>
        <v>2.4450621310553471</v>
      </c>
      <c r="DJ175" s="109">
        <f>DJ121/DJ124</f>
        <v>2.7893522606306305</v>
      </c>
      <c r="DK175" s="109" t="e">
        <f>DK121/DK124</f>
        <v>#DIV/0!</v>
      </c>
      <c r="DL175" s="109"/>
      <c r="DM175" s="109">
        <f t="shared" si="763"/>
        <v>0.37702062927913038</v>
      </c>
      <c r="DN175" s="109">
        <f t="shared" si="763"/>
        <v>0.18380948615632239</v>
      </c>
      <c r="DO175" s="109">
        <f t="shared" si="763"/>
        <v>0.33443708303462211</v>
      </c>
      <c r="DP175" s="109">
        <f>DP121/DP124</f>
        <v>0.24820401674619183</v>
      </c>
      <c r="DQ175" s="109">
        <f>DQ121/DQ124</f>
        <v>0.25571728888813916</v>
      </c>
      <c r="DR175" s="109"/>
      <c r="DS175" s="109">
        <f>DS121/DS124</f>
        <v>3.8638873121731439</v>
      </c>
      <c r="DT175" s="109">
        <f t="shared" si="763"/>
        <v>1.9713323047517963</v>
      </c>
      <c r="DU175" s="109">
        <f t="shared" si="763"/>
        <v>2.0823773021104923</v>
      </c>
      <c r="DV175" s="109">
        <f t="shared" si="763"/>
        <v>2.0555486268841228</v>
      </c>
      <c r="DW175" s="109">
        <f>DW121/DW124</f>
        <v>2.3123761371333056</v>
      </c>
      <c r="DX175" s="109"/>
      <c r="DY175" s="109">
        <f t="shared" si="763"/>
        <v>4.680344903566434</v>
      </c>
      <c r="DZ175" s="109">
        <f t="shared" si="763"/>
        <v>3.3735378880944915</v>
      </c>
      <c r="EA175" s="109">
        <f t="shared" si="763"/>
        <v>4.0517548848862734</v>
      </c>
      <c r="EB175" s="109">
        <f t="shared" si="763"/>
        <v>3.2505556082244467</v>
      </c>
      <c r="EC175" s="109">
        <f>EC121/EC124</f>
        <v>3.843761811831611</v>
      </c>
      <c r="ED175" s="109"/>
      <c r="EE175" s="109">
        <f>EE121/EE124</f>
        <v>1.6116980294017422</v>
      </c>
      <c r="EF175" s="109">
        <f>EF121/EF124</f>
        <v>0.88375180349599392</v>
      </c>
      <c r="EG175" s="109">
        <f>EG121/EG124</f>
        <v>0.41657404833538236</v>
      </c>
      <c r="EH175" s="109">
        <f>EH121/EH124</f>
        <v>1.6108008985098552</v>
      </c>
      <c r="EI175" s="109">
        <f t="shared" ref="EI175:HC175" si="764">EI121/EI124</f>
        <v>0.82322157300020915</v>
      </c>
      <c r="EJ175" s="109"/>
      <c r="EK175" s="109">
        <f>EK121/EK124</f>
        <v>0.20419958127110846</v>
      </c>
      <c r="EL175" s="109">
        <f t="shared" si="764"/>
        <v>0.21727639523085732</v>
      </c>
      <c r="EM175" s="109">
        <f t="shared" si="764"/>
        <v>0.12633060692585715</v>
      </c>
      <c r="EN175" s="109">
        <f>EN121/EN124</f>
        <v>0.14026739821130502</v>
      </c>
      <c r="EO175" s="109">
        <f>EO121/EO124</f>
        <v>0.10701800284983201</v>
      </c>
      <c r="EP175" s="109"/>
      <c r="EQ175" s="109">
        <f t="shared" si="764"/>
        <v>4.9925360024215939</v>
      </c>
      <c r="ER175" s="109">
        <f t="shared" si="764"/>
        <v>4.1333316445143087</v>
      </c>
      <c r="ES175" s="109">
        <f t="shared" si="764"/>
        <v>4.3665571293557814</v>
      </c>
      <c r="ET175" s="109">
        <f>ET121/ET124</f>
        <v>4.3486289963542939</v>
      </c>
      <c r="EU175" s="109">
        <f>EU121/EU124</f>
        <v>4.7474252802570227</v>
      </c>
      <c r="EV175" s="109"/>
      <c r="EW175" s="109">
        <f>EW121/EW124</f>
        <v>4.297990336794852</v>
      </c>
      <c r="EX175" s="109">
        <f t="shared" si="764"/>
        <v>5.7195414181931987</v>
      </c>
      <c r="EY175" s="109">
        <f t="shared" si="764"/>
        <v>11.118586284387966</v>
      </c>
      <c r="EZ175" s="109">
        <f>EZ121/EZ124</f>
        <v>3.8210122289517376</v>
      </c>
      <c r="FA175" s="109"/>
      <c r="FB175" s="109"/>
      <c r="FC175" s="109">
        <f>FC121/FC124</f>
        <v>6.1492751734647921</v>
      </c>
      <c r="FD175" s="109">
        <f>FD121/FD124</f>
        <v>7.7051249210687125</v>
      </c>
      <c r="FE175" s="109">
        <f>FE121/FE124</f>
        <v>5.2575432449545971</v>
      </c>
      <c r="FF175" s="109">
        <f>FF121/FF124</f>
        <v>4.4143490899895106</v>
      </c>
      <c r="FG175" s="109"/>
      <c r="FH175" s="109">
        <f t="shared" si="764"/>
        <v>0.82485323345138306</v>
      </c>
      <c r="FI175" s="109">
        <f t="shared" si="764"/>
        <v>1.6204217287501688</v>
      </c>
      <c r="FJ175" s="109">
        <f t="shared" si="764"/>
        <v>1.5271670736826903</v>
      </c>
      <c r="FK175" s="109">
        <f t="shared" si="764"/>
        <v>1.3011529242907405</v>
      </c>
      <c r="FL175" s="109">
        <f t="shared" si="764"/>
        <v>1.3520943027611574</v>
      </c>
      <c r="FM175" s="109"/>
      <c r="FN175" s="109">
        <f t="shared" si="764"/>
        <v>7.0784751595692876</v>
      </c>
      <c r="FO175" s="109">
        <f t="shared" si="764"/>
        <v>7.7292302173309544</v>
      </c>
      <c r="FP175" s="109">
        <f t="shared" si="764"/>
        <v>9.0571693364733115</v>
      </c>
      <c r="FQ175" s="109">
        <f t="shared" si="764"/>
        <v>5.8592430831628501</v>
      </c>
      <c r="FR175" s="109">
        <f t="shared" si="764"/>
        <v>4.983199277178298</v>
      </c>
      <c r="FS175" s="109"/>
      <c r="FT175" s="109">
        <f>FT121/FT124</f>
        <v>2.5250512340253066</v>
      </c>
      <c r="FU175" s="109">
        <f>FU121/FU124</f>
        <v>2.1348950090803993</v>
      </c>
      <c r="FV175" s="109">
        <f>FV121/FV124</f>
        <v>2.033514748001946</v>
      </c>
      <c r="FW175" s="109">
        <f t="shared" si="764"/>
        <v>1.9583064709058589</v>
      </c>
      <c r="FX175" s="109">
        <f t="shared" si="764"/>
        <v>2.6948614496202072</v>
      </c>
      <c r="FY175" s="109"/>
      <c r="FZ175" s="109" t="e">
        <f t="shared" si="764"/>
        <v>#DIV/0!</v>
      </c>
      <c r="GA175" s="109" t="e">
        <f t="shared" si="764"/>
        <v>#DIV/0!</v>
      </c>
      <c r="GB175" s="109" t="e">
        <f t="shared" si="764"/>
        <v>#DIV/0!</v>
      </c>
      <c r="GC175" s="109" t="e">
        <f t="shared" si="764"/>
        <v>#DIV/0!</v>
      </c>
      <c r="GD175" s="109" t="e">
        <f t="shared" si="764"/>
        <v>#DIV/0!</v>
      </c>
      <c r="GE175" s="109"/>
      <c r="GF175" s="109">
        <f t="shared" si="764"/>
        <v>0.24614504408398519</v>
      </c>
      <c r="GG175" s="109">
        <f t="shared" si="764"/>
        <v>0.30128650080726022</v>
      </c>
      <c r="GH175" s="109">
        <f>GH121/GH124</f>
        <v>1.2162854104986305</v>
      </c>
      <c r="GI175" s="109">
        <f>GI121/GI124</f>
        <v>0.80549656362299038</v>
      </c>
      <c r="GJ175" s="109">
        <f>GJ121/GJ124</f>
        <v>0.42771550940408548</v>
      </c>
      <c r="GK175" s="109"/>
      <c r="GL175" s="109">
        <f t="shared" si="764"/>
        <v>1.9289855533739519</v>
      </c>
      <c r="GM175" s="109">
        <f t="shared" si="764"/>
        <v>2.0640110677050103</v>
      </c>
      <c r="GN175" s="109">
        <f t="shared" si="764"/>
        <v>0.85720436004621048</v>
      </c>
      <c r="GO175" s="109">
        <f t="shared" si="764"/>
        <v>1.7334946736817543</v>
      </c>
      <c r="GP175" s="109">
        <f t="shared" si="764"/>
        <v>1.2434744803319182</v>
      </c>
      <c r="GQ175" s="190" t="e">
        <f t="shared" si="764"/>
        <v>#DIV/0!</v>
      </c>
      <c r="GR175" s="109">
        <f t="shared" si="764"/>
        <v>23.1200522272858</v>
      </c>
      <c r="GS175" s="109">
        <f t="shared" si="764"/>
        <v>22.907668704813194</v>
      </c>
      <c r="GT175" s="109">
        <f t="shared" si="764"/>
        <v>22.855272873935771</v>
      </c>
      <c r="GU175" s="109"/>
      <c r="GV175" s="109">
        <f t="shared" si="764"/>
        <v>0.11253518225635172</v>
      </c>
      <c r="GW175" s="109">
        <f t="shared" si="764"/>
        <v>0.19210563086657062</v>
      </c>
      <c r="GX175" s="109">
        <f t="shared" si="764"/>
        <v>0.43284077378573332</v>
      </c>
      <c r="GY175" s="109">
        <f t="shared" si="764"/>
        <v>0.28174956785286143</v>
      </c>
      <c r="GZ175" s="109">
        <f t="shared" si="764"/>
        <v>0.25601082841233697</v>
      </c>
      <c r="HA175" s="109">
        <f t="shared" si="764"/>
        <v>0.22829771569134588</v>
      </c>
      <c r="HB175" s="109">
        <f t="shared" si="764"/>
        <v>1.1179769505210049</v>
      </c>
      <c r="HC175" s="109">
        <f t="shared" si="764"/>
        <v>0.60135939339072209</v>
      </c>
      <c r="HD175" s="109">
        <f t="shared" ref="HD175:JU175" si="765">HD121/HD124</f>
        <v>0.30587266895532189</v>
      </c>
      <c r="HE175" s="109">
        <f t="shared" si="765"/>
        <v>0.26011317003510492</v>
      </c>
      <c r="HF175" s="109">
        <f t="shared" si="765"/>
        <v>0.30021766548915119</v>
      </c>
      <c r="HG175" s="109">
        <f t="shared" si="765"/>
        <v>0.24789212711501718</v>
      </c>
      <c r="HH175" s="109">
        <f t="shared" si="765"/>
        <v>0.23033592382996099</v>
      </c>
      <c r="HI175" s="109">
        <f t="shared" si="765"/>
        <v>0.16285726867577624</v>
      </c>
      <c r="HJ175" s="109">
        <f t="shared" si="765"/>
        <v>0.5541582448747393</v>
      </c>
      <c r="HK175" s="109">
        <f t="shared" si="765"/>
        <v>0.69442995978688216</v>
      </c>
      <c r="HL175" s="109">
        <f t="shared" si="765"/>
        <v>0.61330978995848917</v>
      </c>
      <c r="HM175" s="109">
        <f t="shared" si="765"/>
        <v>0.87127081471993728</v>
      </c>
      <c r="HN175" s="109">
        <f t="shared" si="765"/>
        <v>0.35572365627767077</v>
      </c>
      <c r="HO175" s="109">
        <f t="shared" si="765"/>
        <v>0.37018254019279312</v>
      </c>
      <c r="HP175" s="109">
        <f t="shared" si="765"/>
        <v>0.47298075212107343</v>
      </c>
      <c r="HQ175" s="109">
        <f t="shared" si="765"/>
        <v>0.22814756678747639</v>
      </c>
      <c r="HR175" s="109">
        <f t="shared" si="765"/>
        <v>0.2106513483351741</v>
      </c>
      <c r="HS175" s="109">
        <f t="shared" si="765"/>
        <v>0.71757342076437824</v>
      </c>
      <c r="HT175" s="109"/>
      <c r="HU175" s="109">
        <f t="shared" si="765"/>
        <v>1.2441455465205369</v>
      </c>
      <c r="HV175" s="109">
        <f t="shared" si="765"/>
        <v>0.56541098214541174</v>
      </c>
      <c r="HW175" s="109">
        <f t="shared" si="765"/>
        <v>0.8635413186938381</v>
      </c>
      <c r="HX175" s="109">
        <f t="shared" si="765"/>
        <v>0.80199421772232582</v>
      </c>
      <c r="HY175" s="109">
        <f t="shared" si="765"/>
        <v>0.93423020874359419</v>
      </c>
      <c r="HZ175" s="109">
        <f t="shared" si="765"/>
        <v>0.65390665308493789</v>
      </c>
      <c r="IA175" s="109">
        <f t="shared" si="765"/>
        <v>0.66208042967742575</v>
      </c>
      <c r="IB175" s="109">
        <f t="shared" si="765"/>
        <v>2.6967135875680848</v>
      </c>
      <c r="IC175" s="109">
        <f t="shared" si="765"/>
        <v>0.31468984959338647</v>
      </c>
      <c r="ID175" s="109">
        <f t="shared" si="765"/>
        <v>0.55468814449047732</v>
      </c>
      <c r="IE175" s="109">
        <f t="shared" si="765"/>
        <v>0.965109608575213</v>
      </c>
      <c r="IF175" s="109">
        <f t="shared" si="765"/>
        <v>1.0924585606888764</v>
      </c>
      <c r="IG175" s="109">
        <f t="shared" si="765"/>
        <v>0.81804036387468548</v>
      </c>
      <c r="IH175" s="109">
        <f t="shared" si="765"/>
        <v>0.98216693886294637</v>
      </c>
      <c r="II175" s="109">
        <f t="shared" si="765"/>
        <v>1.2698245161683401</v>
      </c>
      <c r="IJ175" s="109">
        <f t="shared" si="765"/>
        <v>0.94955620515008554</v>
      </c>
      <c r="IK175" s="109">
        <f t="shared" si="765"/>
        <v>0.83586663662676886</v>
      </c>
      <c r="IL175" s="109">
        <f t="shared" si="765"/>
        <v>1.9157464510086177</v>
      </c>
      <c r="IM175" s="109">
        <f t="shared" si="765"/>
        <v>1.306488066237089</v>
      </c>
      <c r="IN175" s="109">
        <f t="shared" si="765"/>
        <v>2.3436622926861617</v>
      </c>
      <c r="IO175" s="109">
        <f t="shared" si="765"/>
        <v>1.2294183603363118</v>
      </c>
      <c r="IP175" s="109">
        <f t="shared" si="765"/>
        <v>0.14445430036010942</v>
      </c>
      <c r="IQ175" s="109">
        <f t="shared" si="765"/>
        <v>0.7814511253990809</v>
      </c>
      <c r="IR175" s="109">
        <f t="shared" si="765"/>
        <v>0.69098364594103867</v>
      </c>
      <c r="IS175" s="109"/>
      <c r="IT175" s="109">
        <f t="shared" si="765"/>
        <v>0.76625545936786132</v>
      </c>
      <c r="IU175" s="109">
        <f t="shared" si="765"/>
        <v>3.02977529157201</v>
      </c>
      <c r="IV175" s="109">
        <f t="shared" si="765"/>
        <v>1.4349453244015753</v>
      </c>
      <c r="IW175" s="190" t="e">
        <f t="shared" si="765"/>
        <v>#DIV/0!</v>
      </c>
      <c r="IX175" s="109">
        <f t="shared" si="765"/>
        <v>1.0360672140627325</v>
      </c>
      <c r="IY175" s="109">
        <f t="shared" si="765"/>
        <v>0.66005868139775525</v>
      </c>
      <c r="IZ175" s="109">
        <f>IZ121/IZ124</f>
        <v>0.53137193677440897</v>
      </c>
      <c r="JA175" s="109">
        <f>JA121/JA124</f>
        <v>0.57193193397410946</v>
      </c>
      <c r="JB175" s="109"/>
      <c r="JC175" s="109">
        <f t="shared" si="765"/>
        <v>33.58998097979044</v>
      </c>
      <c r="JD175" s="109">
        <f t="shared" si="765"/>
        <v>25.420594324059465</v>
      </c>
      <c r="JE175" s="109">
        <f t="shared" si="765"/>
        <v>34.562553354816075</v>
      </c>
      <c r="JF175" s="109" t="e">
        <f t="shared" si="765"/>
        <v>#DIV/0!</v>
      </c>
      <c r="JG175" s="109"/>
      <c r="JH175" s="109">
        <f t="shared" si="765"/>
        <v>4.3361140090036585</v>
      </c>
      <c r="JI175" s="109">
        <f t="shared" si="765"/>
        <v>4.498616953713241</v>
      </c>
      <c r="JJ175" s="109">
        <f t="shared" si="765"/>
        <v>3.9070236627114796</v>
      </c>
      <c r="JK175" s="109">
        <f t="shared" si="765"/>
        <v>3.6193305944338583</v>
      </c>
      <c r="JL175" s="109">
        <f t="shared" si="765"/>
        <v>4.145034208103942</v>
      </c>
      <c r="JM175" s="109"/>
      <c r="JN175" s="109">
        <f t="shared" si="765"/>
        <v>0.77238609321276475</v>
      </c>
      <c r="JO175" s="109">
        <f t="shared" si="765"/>
        <v>0.64912626177977573</v>
      </c>
      <c r="JP175" s="109">
        <f t="shared" si="765"/>
        <v>8.027485203383133</v>
      </c>
      <c r="JQ175" s="109">
        <f t="shared" si="765"/>
        <v>1.2780140469107277</v>
      </c>
      <c r="JR175" s="109">
        <f t="shared" si="765"/>
        <v>0.87722535094286813</v>
      </c>
      <c r="JS175" s="109"/>
      <c r="JT175" s="109">
        <f t="shared" si="765"/>
        <v>0.7354728792898988</v>
      </c>
      <c r="JU175" s="109">
        <f t="shared" si="765"/>
        <v>0.7551912683001285</v>
      </c>
      <c r="JV175" s="109">
        <f t="shared" ref="JV175:MG175" si="766">JV121/JV124</f>
        <v>0.69643719037992746</v>
      </c>
      <c r="JW175" s="109">
        <f t="shared" si="766"/>
        <v>1.5958654564490684</v>
      </c>
      <c r="JX175" s="109"/>
      <c r="JY175" s="109">
        <f t="shared" si="766"/>
        <v>4.8215552453403081</v>
      </c>
      <c r="JZ175" s="109">
        <f t="shared" si="766"/>
        <v>3.7401035935260207</v>
      </c>
      <c r="KA175" s="109">
        <f t="shared" si="766"/>
        <v>4.5341656237659329</v>
      </c>
      <c r="KB175" s="109">
        <f t="shared" si="766"/>
        <v>3.5288220350114119</v>
      </c>
      <c r="KC175" s="109"/>
      <c r="KD175" s="109"/>
      <c r="KE175" s="109">
        <f t="shared" si="766"/>
        <v>1.6294282467804337</v>
      </c>
      <c r="KF175" s="109">
        <f t="shared" si="766"/>
        <v>0.89287395336647701</v>
      </c>
      <c r="KG175" s="109"/>
      <c r="KH175" s="109"/>
      <c r="KI175" s="109">
        <f t="shared" si="766"/>
        <v>4.2126998955952484</v>
      </c>
      <c r="KJ175" s="109"/>
      <c r="KK175" s="109">
        <f t="shared" si="766"/>
        <v>28.424568681187672</v>
      </c>
      <c r="KL175" s="109">
        <f t="shared" si="766"/>
        <v>26.756282231218911</v>
      </c>
      <c r="KM175" s="109"/>
      <c r="KN175" s="109" t="e">
        <f t="shared" si="766"/>
        <v>#DIV/0!</v>
      </c>
      <c r="KO175" s="109" t="e">
        <f t="shared" si="766"/>
        <v>#DIV/0!</v>
      </c>
      <c r="KP175" s="109"/>
      <c r="KQ175" s="109">
        <f t="shared" si="766"/>
        <v>3.0472559666596255</v>
      </c>
      <c r="KR175" s="109">
        <f t="shared" si="766"/>
        <v>1.708237986673842</v>
      </c>
      <c r="KS175" s="109">
        <f t="shared" si="766"/>
        <v>3.065033758589204</v>
      </c>
      <c r="KT175" s="109">
        <f t="shared" si="766"/>
        <v>7.9660874029502695</v>
      </c>
      <c r="KU175" s="109">
        <f t="shared" si="766"/>
        <v>7.6278611472129043</v>
      </c>
      <c r="KV175" s="109">
        <f t="shared" si="766"/>
        <v>3.8476336677215053</v>
      </c>
      <c r="KW175" s="109">
        <f t="shared" si="766"/>
        <v>4.5840849357193214</v>
      </c>
      <c r="KX175" s="109">
        <f t="shared" si="766"/>
        <v>3.3566190858705567</v>
      </c>
      <c r="KY175" s="109">
        <f t="shared" si="766"/>
        <v>0.37122928460306409</v>
      </c>
      <c r="KZ175" s="109">
        <f t="shared" si="766"/>
        <v>5.9671863813608832</v>
      </c>
      <c r="LA175" s="109">
        <f t="shared" si="766"/>
        <v>0.83965012150877039</v>
      </c>
      <c r="LB175" s="109">
        <f t="shared" si="766"/>
        <v>2.8204995637731733</v>
      </c>
      <c r="LC175" s="109">
        <f t="shared" si="766"/>
        <v>1.5437016494261453</v>
      </c>
      <c r="LD175" s="109">
        <f t="shared" si="766"/>
        <v>2.9564014678098118</v>
      </c>
      <c r="LE175" s="109">
        <f t="shared" si="766"/>
        <v>3.583567827751696</v>
      </c>
      <c r="LF175" s="109">
        <f t="shared" si="766"/>
        <v>1.6352337555447272</v>
      </c>
      <c r="LG175" s="109">
        <f t="shared" si="766"/>
        <v>1.7019646502173187</v>
      </c>
      <c r="LH175" s="109">
        <f t="shared" si="766"/>
        <v>1.7054058969881332</v>
      </c>
      <c r="LI175" s="109">
        <f t="shared" si="766"/>
        <v>2.8218926916486566</v>
      </c>
      <c r="LJ175" s="109">
        <f t="shared" si="766"/>
        <v>2.4732787195788846</v>
      </c>
      <c r="LK175" s="109" t="e">
        <f t="shared" si="766"/>
        <v>#DIV/0!</v>
      </c>
      <c r="LL175" s="109">
        <f t="shared" si="766"/>
        <v>29.48416291763106</v>
      </c>
      <c r="LM175" s="109">
        <f t="shared" si="766"/>
        <v>22.205530034200542</v>
      </c>
      <c r="LN175" s="109"/>
      <c r="LO175" s="109">
        <f t="shared" ref="LO175" si="767">LO121/LO124</f>
        <v>6.34141367734032</v>
      </c>
      <c r="LP175" s="109">
        <f t="shared" si="766"/>
        <v>17.411466152987874</v>
      </c>
      <c r="LQ175" s="109"/>
      <c r="LR175" s="109">
        <f t="shared" si="766"/>
        <v>4.1549030530697175</v>
      </c>
      <c r="LS175" s="109">
        <f t="shared" si="766"/>
        <v>4.4142579658101857</v>
      </c>
      <c r="LT175" s="109">
        <f t="shared" si="766"/>
        <v>4.0694175755309931</v>
      </c>
      <c r="LU175" s="109">
        <f t="shared" si="766"/>
        <v>9.7192867215276983</v>
      </c>
      <c r="LV175" s="109">
        <f t="shared" si="766"/>
        <v>3.7213662955840876</v>
      </c>
      <c r="LW175" s="109" t="e">
        <f t="shared" si="766"/>
        <v>#DIV/0!</v>
      </c>
      <c r="LX175" s="109">
        <f t="shared" si="766"/>
        <v>5.2284450453191385</v>
      </c>
      <c r="LY175" s="109">
        <f t="shared" si="766"/>
        <v>5.1769504574463667</v>
      </c>
      <c r="LZ175" s="109">
        <f t="shared" si="766"/>
        <v>7.6318695762107849</v>
      </c>
      <c r="MA175" s="109">
        <f t="shared" si="766"/>
        <v>5.0156499947493014</v>
      </c>
      <c r="MB175" s="109">
        <f t="shared" si="766"/>
        <v>6.6044912979087318</v>
      </c>
      <c r="MC175" s="109" t="e">
        <f t="shared" si="766"/>
        <v>#DIV/0!</v>
      </c>
      <c r="MD175" s="109">
        <f t="shared" si="766"/>
        <v>4.905305897818347</v>
      </c>
      <c r="ME175" s="109">
        <f t="shared" si="766"/>
        <v>5.3903512844099062</v>
      </c>
      <c r="MF175" s="109">
        <f t="shared" si="766"/>
        <v>5.95829623048414</v>
      </c>
      <c r="MG175" s="109">
        <f t="shared" si="766"/>
        <v>5.075943800627174</v>
      </c>
      <c r="MH175" s="109">
        <f t="shared" ref="MH175:OS175" si="768">MH121/MH124</f>
        <v>5.380956984304599</v>
      </c>
      <c r="MI175" s="109" t="e">
        <f t="shared" si="768"/>
        <v>#DIV/0!</v>
      </c>
      <c r="MJ175" s="109">
        <f t="shared" si="768"/>
        <v>5.6749161570270648</v>
      </c>
      <c r="MK175" s="109">
        <f t="shared" si="768"/>
        <v>5.9449518878982985</v>
      </c>
      <c r="ML175" s="109">
        <f t="shared" si="768"/>
        <v>7.4368778461737586</v>
      </c>
      <c r="MM175" s="109">
        <f t="shared" si="768"/>
        <v>5.9547354076271484</v>
      </c>
      <c r="MN175" s="109">
        <f t="shared" si="768"/>
        <v>5.4867053624584017</v>
      </c>
      <c r="MO175" s="109" t="e">
        <f t="shared" si="768"/>
        <v>#DIV/0!</v>
      </c>
      <c r="MP175" s="109">
        <f t="shared" si="768"/>
        <v>5.542642474304035</v>
      </c>
      <c r="MQ175" s="109">
        <f t="shared" si="768"/>
        <v>0.73850787292068631</v>
      </c>
      <c r="MR175" s="109">
        <f t="shared" si="768"/>
        <v>0.34942562414507339</v>
      </c>
      <c r="MS175" s="109">
        <f t="shared" si="768"/>
        <v>0.25441278648798177</v>
      </c>
      <c r="MT175" s="109">
        <f t="shared" si="768"/>
        <v>2.5514285053384369</v>
      </c>
      <c r="MU175" s="109" t="e">
        <f t="shared" si="768"/>
        <v>#DIV/0!</v>
      </c>
      <c r="MV175" s="109">
        <f t="shared" si="768"/>
        <v>10.190285518960131</v>
      </c>
      <c r="MW175" s="109">
        <f t="shared" si="768"/>
        <v>0.57938103736511026</v>
      </c>
      <c r="MX175" s="109">
        <f t="shared" si="768"/>
        <v>4.5532568181048525</v>
      </c>
      <c r="MY175" s="109">
        <f t="shared" si="768"/>
        <v>3.4767102295338628</v>
      </c>
      <c r="MZ175" s="109">
        <f t="shared" si="768"/>
        <v>0.31905153145913195</v>
      </c>
      <c r="NA175" s="109" t="e">
        <f t="shared" si="768"/>
        <v>#DIV/0!</v>
      </c>
      <c r="NB175" s="109">
        <f t="shared" si="768"/>
        <v>7.2616909322322174</v>
      </c>
      <c r="NC175" s="109">
        <f t="shared" si="768"/>
        <v>7.1907726148074893</v>
      </c>
      <c r="ND175" s="109">
        <f t="shared" si="768"/>
        <v>9.653657214956425</v>
      </c>
      <c r="NE175" s="109">
        <f t="shared" si="768"/>
        <v>8.5620950505986944</v>
      </c>
      <c r="NF175" s="109">
        <f t="shared" si="768"/>
        <v>11.712182556893938</v>
      </c>
      <c r="NG175" s="109" t="e">
        <f t="shared" si="768"/>
        <v>#DIV/0!</v>
      </c>
      <c r="NH175" s="109">
        <f t="shared" si="768"/>
        <v>5.8703842669682951</v>
      </c>
      <c r="NI175" s="109">
        <f t="shared" si="768"/>
        <v>2.2592461775725212</v>
      </c>
      <c r="NJ175" s="109" t="e">
        <f t="shared" si="768"/>
        <v>#DIV/0!</v>
      </c>
      <c r="NK175" s="109">
        <f t="shared" si="768"/>
        <v>1.5350968780104279</v>
      </c>
      <c r="NL175" s="109">
        <f t="shared" si="768"/>
        <v>8.6728867283173905</v>
      </c>
      <c r="NM175" s="109">
        <f t="shared" si="768"/>
        <v>6.5374262967992722</v>
      </c>
      <c r="NN175" s="109">
        <f t="shared" si="768"/>
        <v>5.1790894048607674</v>
      </c>
      <c r="NO175" s="109">
        <f t="shared" si="768"/>
        <v>2.9917852702009684</v>
      </c>
      <c r="NP175" s="109" t="e">
        <f t="shared" si="768"/>
        <v>#DIV/0!</v>
      </c>
      <c r="NQ175" s="109">
        <f t="shared" si="768"/>
        <v>2.259394773991223</v>
      </c>
      <c r="NR175" s="109">
        <f t="shared" si="768"/>
        <v>1.066432658555063</v>
      </c>
      <c r="NS175" s="109">
        <f t="shared" si="768"/>
        <v>0.53513205590316215</v>
      </c>
      <c r="NT175" s="109">
        <f t="shared" si="768"/>
        <v>5.4035913739262025</v>
      </c>
      <c r="NU175" s="109">
        <f t="shared" si="768"/>
        <v>4.6612421439405463</v>
      </c>
      <c r="NV175" s="109" t="e">
        <f t="shared" si="768"/>
        <v>#DIV/0!</v>
      </c>
      <c r="NW175" s="109">
        <f t="shared" si="768"/>
        <v>0.58285854663349812</v>
      </c>
      <c r="NX175" s="109">
        <f t="shared" si="768"/>
        <v>3.2339537682355166</v>
      </c>
      <c r="NY175" s="109">
        <f t="shared" si="768"/>
        <v>2.8601516315772924</v>
      </c>
      <c r="NZ175" s="109">
        <f t="shared" si="768"/>
        <v>4.5261505780850735</v>
      </c>
      <c r="OA175" s="109">
        <f t="shared" si="768"/>
        <v>0.97901460835075915</v>
      </c>
      <c r="OB175" s="109" t="e">
        <f t="shared" si="768"/>
        <v>#DIV/0!</v>
      </c>
      <c r="OC175" s="109">
        <f t="shared" si="768"/>
        <v>6.652277807772685</v>
      </c>
      <c r="OD175" s="109">
        <f t="shared" si="768"/>
        <v>1.7609852734332778</v>
      </c>
      <c r="OE175" s="109">
        <f t="shared" si="768"/>
        <v>0.82449014831292111</v>
      </c>
      <c r="OF175" s="109">
        <f t="shared" si="768"/>
        <v>1.0594226708881589</v>
      </c>
      <c r="OG175" s="109" t="e">
        <f t="shared" si="768"/>
        <v>#DIV/0!</v>
      </c>
      <c r="OH175" s="109">
        <f t="shared" si="768"/>
        <v>3.3374530298270444</v>
      </c>
      <c r="OI175" s="109">
        <f t="shared" si="768"/>
        <v>0.34552534243183519</v>
      </c>
      <c r="OJ175" s="109" t="e">
        <f t="shared" si="768"/>
        <v>#DIV/0!</v>
      </c>
      <c r="OK175" s="109">
        <f t="shared" si="768"/>
        <v>0.19960725533134738</v>
      </c>
      <c r="OL175" s="109">
        <f t="shared" si="768"/>
        <v>0.34759741339286371</v>
      </c>
      <c r="OM175" s="109" t="e">
        <f t="shared" si="768"/>
        <v>#DIV/0!</v>
      </c>
      <c r="ON175" s="109">
        <f t="shared" si="768"/>
        <v>0.20409244857174988</v>
      </c>
      <c r="OO175" s="109">
        <f t="shared" si="768"/>
        <v>6.8339654136535986</v>
      </c>
      <c r="OP175" s="109" t="e">
        <f t="shared" si="768"/>
        <v>#DIV/0!</v>
      </c>
      <c r="OQ175" s="109">
        <f t="shared" si="768"/>
        <v>19.373899755338861</v>
      </c>
      <c r="OR175" s="109">
        <f t="shared" si="768"/>
        <v>19.358891632740615</v>
      </c>
      <c r="OS175" s="109" t="e">
        <f t="shared" si="768"/>
        <v>#DIV/0!</v>
      </c>
      <c r="OT175" s="109" t="e">
        <f t="shared" ref="OT175:OY175" si="769">OT121/OT124</f>
        <v>#DIV/0!</v>
      </c>
      <c r="OU175" s="109">
        <f t="shared" si="769"/>
        <v>32.514061962594411</v>
      </c>
      <c r="OV175" s="109" t="e">
        <f t="shared" si="769"/>
        <v>#DIV/0!</v>
      </c>
      <c r="OW175" s="109" t="e">
        <f t="shared" si="769"/>
        <v>#DIV/0!</v>
      </c>
      <c r="OX175" s="109" t="e">
        <f t="shared" si="769"/>
        <v>#DIV/0!</v>
      </c>
      <c r="OY175" s="109" t="e">
        <f t="shared" si="769"/>
        <v>#DIV/0!</v>
      </c>
    </row>
    <row r="176" spans="1:415" ht="12">
      <c r="A176" s="110" t="s">
        <v>44</v>
      </c>
      <c r="B176" s="110"/>
      <c r="C176" s="110"/>
      <c r="D176" s="109">
        <f t="shared" ref="D176:E176" si="770">SQRT((D141/D140)^2+(D143/D142)^2)*D175</f>
        <v>0.75181573846686445</v>
      </c>
      <c r="E176" s="109">
        <f t="shared" si="770"/>
        <v>0.51088417077276205</v>
      </c>
      <c r="F176" s="109">
        <f>SQRT((F141/F140)^2+(F143/F142)^2)*F175</f>
        <v>0.55872502687184455</v>
      </c>
      <c r="G176" s="109">
        <f t="shared" ref="G176:BR176" si="771">SQRT((G141/G140)^2+(G143/G142)^2)*G175</f>
        <v>0.54685778196106971</v>
      </c>
      <c r="H176" s="109">
        <f t="shared" si="771"/>
        <v>0.51136883939981825</v>
      </c>
      <c r="I176" s="109">
        <f t="shared" si="771"/>
        <v>0.4958253043364047</v>
      </c>
      <c r="J176" s="109">
        <f t="shared" si="771"/>
        <v>0.52466305329078766</v>
      </c>
      <c r="K176" s="109">
        <f t="shared" si="771"/>
        <v>0.58250793113089383</v>
      </c>
      <c r="L176" s="109">
        <f t="shared" si="771"/>
        <v>0.63444050549444686</v>
      </c>
      <c r="M176" s="109">
        <f t="shared" si="771"/>
        <v>0.47445570972511647</v>
      </c>
      <c r="N176" s="109">
        <f t="shared" si="771"/>
        <v>0.49237886053897362</v>
      </c>
      <c r="O176" s="109">
        <f t="shared" si="771"/>
        <v>0.55031389627362937</v>
      </c>
      <c r="P176" s="109">
        <f t="shared" si="771"/>
        <v>0.47316584406530143</v>
      </c>
      <c r="Q176" s="109">
        <f t="shared" si="771"/>
        <v>0.52491816186483886</v>
      </c>
      <c r="R176" s="109">
        <f t="shared" si="771"/>
        <v>0.56909235588482798</v>
      </c>
      <c r="S176" s="109">
        <f t="shared" si="771"/>
        <v>0.4630445239343241</v>
      </c>
      <c r="T176" s="109"/>
      <c r="U176" s="109"/>
      <c r="V176" s="109">
        <f t="shared" si="771"/>
        <v>0.40734475445817125</v>
      </c>
      <c r="W176" s="109">
        <f t="shared" si="771"/>
        <v>0.30263656867187644</v>
      </c>
      <c r="X176" s="109">
        <f t="shared" si="771"/>
        <v>0.57635664175311341</v>
      </c>
      <c r="Y176" s="109">
        <f t="shared" si="771"/>
        <v>0.23204807754927012</v>
      </c>
      <c r="Z176" s="109">
        <f t="shared" si="771"/>
        <v>0.50688926545006907</v>
      </c>
      <c r="AA176" s="109"/>
      <c r="AB176" s="109">
        <f t="shared" si="771"/>
        <v>0.54252516242469428</v>
      </c>
      <c r="AC176" s="109">
        <f t="shared" si="771"/>
        <v>0.42512146744507373</v>
      </c>
      <c r="AD176" s="109">
        <f t="shared" si="771"/>
        <v>1.1513257133998034</v>
      </c>
      <c r="AE176" s="109">
        <f t="shared" si="771"/>
        <v>3.2122904047402874</v>
      </c>
      <c r="AF176" s="109">
        <f t="shared" si="771"/>
        <v>5.7913423222188412</v>
      </c>
      <c r="AG176" s="109"/>
      <c r="AH176" s="109">
        <f t="shared" si="771"/>
        <v>0.27797432537046318</v>
      </c>
      <c r="AI176" s="109">
        <f t="shared" si="771"/>
        <v>0.43651010622116171</v>
      </c>
      <c r="AJ176" s="109">
        <f t="shared" si="771"/>
        <v>2.9401286035732398E-2</v>
      </c>
      <c r="AK176" s="109">
        <f t="shared" si="771"/>
        <v>4.9002614834031032E-2</v>
      </c>
      <c r="AL176" s="109">
        <f t="shared" si="771"/>
        <v>0.19367945302108686</v>
      </c>
      <c r="AM176" s="109"/>
      <c r="AN176" s="109">
        <f t="shared" si="771"/>
        <v>0.30451659544810633</v>
      </c>
      <c r="AO176" s="109">
        <f t="shared" si="771"/>
        <v>0.26354189925051374</v>
      </c>
      <c r="AP176" s="109">
        <f t="shared" si="771"/>
        <v>0.32681487527799463</v>
      </c>
      <c r="AQ176" s="109">
        <f t="shared" si="771"/>
        <v>0.46656697728956709</v>
      </c>
      <c r="AR176" s="109">
        <f t="shared" si="771"/>
        <v>0.60254750826549808</v>
      </c>
      <c r="AS176" s="109"/>
      <c r="AT176" s="109">
        <f t="shared" si="771"/>
        <v>0.14057392663553847</v>
      </c>
      <c r="AU176" s="109">
        <f t="shared" si="771"/>
        <v>0.18242019455054151</v>
      </c>
      <c r="AV176" s="109">
        <f t="shared" si="771"/>
        <v>2.2705867343940873E-2</v>
      </c>
      <c r="AW176" s="109">
        <f t="shared" si="771"/>
        <v>9.2438302163059136E-2</v>
      </c>
      <c r="AX176" s="109">
        <f t="shared" si="771"/>
        <v>0.10121237838455178</v>
      </c>
      <c r="AY176" s="109"/>
      <c r="AZ176" s="109">
        <f t="shared" si="771"/>
        <v>0.95205626031235491</v>
      </c>
      <c r="BA176" s="109">
        <f t="shared" si="771"/>
        <v>1.661389030436444</v>
      </c>
      <c r="BB176" s="109">
        <f t="shared" si="771"/>
        <v>0.30326198438271801</v>
      </c>
      <c r="BC176" s="109">
        <f t="shared" si="771"/>
        <v>0.74201449525738761</v>
      </c>
      <c r="BD176" s="109"/>
      <c r="BE176" s="109">
        <f t="shared" si="771"/>
        <v>1.6496063023998264</v>
      </c>
      <c r="BF176" s="109">
        <f t="shared" si="771"/>
        <v>9.54250454539287E-2</v>
      </c>
      <c r="BG176" s="109">
        <f t="shared" si="771"/>
        <v>5.8654633539689062E-2</v>
      </c>
      <c r="BH176" s="109">
        <f t="shared" si="771"/>
        <v>5.2482030450736877E-2</v>
      </c>
      <c r="BI176" s="109"/>
      <c r="BJ176" s="109">
        <f t="shared" si="771"/>
        <v>4.4237482471801669E-2</v>
      </c>
      <c r="BK176" s="109">
        <f t="shared" si="771"/>
        <v>0.11421549929003698</v>
      </c>
      <c r="BL176" s="109">
        <f t="shared" si="771"/>
        <v>6.6010598657246816E-2</v>
      </c>
      <c r="BM176" s="109">
        <f t="shared" si="771"/>
        <v>0.11783029639825984</v>
      </c>
      <c r="BN176" s="109"/>
      <c r="BO176" s="109">
        <f t="shared" si="771"/>
        <v>1.4656858446448813</v>
      </c>
      <c r="BP176" s="109">
        <f t="shared" si="771"/>
        <v>0.57571537881934876</v>
      </c>
      <c r="BQ176" s="109">
        <f t="shared" si="771"/>
        <v>0.25041493927797837</v>
      </c>
      <c r="BR176" s="109">
        <f t="shared" si="771"/>
        <v>0.69638536786990368</v>
      </c>
      <c r="BS176" s="109"/>
      <c r="BT176" s="109">
        <f t="shared" ref="BT176:DV176" si="772">SQRT((BT141/BT140)^2+(BT143/BT142)^2)*BT175</f>
        <v>0.16649389966094347</v>
      </c>
      <c r="BU176" s="109">
        <f t="shared" si="772"/>
        <v>0.11208221397840906</v>
      </c>
      <c r="BV176" s="109">
        <f t="shared" si="772"/>
        <v>0.17300795950126296</v>
      </c>
      <c r="BW176" s="109"/>
      <c r="BX176" s="109">
        <f t="shared" si="772"/>
        <v>5.2198551684384755</v>
      </c>
      <c r="BY176" s="109"/>
      <c r="BZ176" s="109">
        <f t="shared" si="772"/>
        <v>0.1243911590585635</v>
      </c>
      <c r="CA176" s="109">
        <f t="shared" si="772"/>
        <v>3.5754333143259842</v>
      </c>
      <c r="CB176" s="109">
        <f t="shared" si="772"/>
        <v>0.27267549083893411</v>
      </c>
      <c r="CC176" s="109">
        <f>SQRT((CC141/CC140)^2+(CC143/CC142)^2)*CC175</f>
        <v>3.2676301199352067</v>
      </c>
      <c r="CD176" s="109">
        <f>SQRT((CD141/CD140)^2+(CD143/CD142)^2)*CD175</f>
        <v>6.8097066131386094E-2</v>
      </c>
      <c r="CE176" s="109">
        <f>SQRT((CE141/CE140)^2+(CE143/CE142)^2)*CE175</f>
        <v>9.5869985547874889E-2</v>
      </c>
      <c r="CF176" s="109"/>
      <c r="CG176" s="109">
        <f t="shared" si="772"/>
        <v>0.52528865408665371</v>
      </c>
      <c r="CH176" s="109"/>
      <c r="CI176" s="109">
        <f>SQRT((CI141/CI140)^2+(CI143/CI142)^2)*CI175</f>
        <v>5.0304022149420972E-2</v>
      </c>
      <c r="CJ176" s="109"/>
      <c r="CK176" s="109">
        <f>SQRT((CK141/CK140)^2+(CK143/CK142)^2)*CK175</f>
        <v>0.10210507847721721</v>
      </c>
      <c r="CL176" s="109">
        <f>SQRT((CL141/CL140)^2+(CL143/CL142)^2)*CL175</f>
        <v>0.11872539496358428</v>
      </c>
      <c r="CM176" s="109">
        <f t="shared" si="772"/>
        <v>0.13058464200416917</v>
      </c>
      <c r="CN176" s="190" t="e">
        <f t="shared" si="772"/>
        <v>#DIV/0!</v>
      </c>
      <c r="CO176" s="109">
        <f t="shared" si="772"/>
        <v>0.34171469923903286</v>
      </c>
      <c r="CP176" s="109">
        <f t="shared" si="772"/>
        <v>0.40333121045394577</v>
      </c>
      <c r="CQ176" s="109">
        <f t="shared" si="772"/>
        <v>0.42694621256022869</v>
      </c>
      <c r="CR176" s="109" t="e">
        <f t="shared" si="772"/>
        <v>#DIV/0!</v>
      </c>
      <c r="CS176" s="109"/>
      <c r="CT176" s="109">
        <f t="shared" si="772"/>
        <v>0.11125984395484616</v>
      </c>
      <c r="CU176" s="109">
        <f t="shared" si="772"/>
        <v>2.2127146111698148E-2</v>
      </c>
      <c r="CV176" s="109">
        <f t="shared" si="772"/>
        <v>2.0120901570899652</v>
      </c>
      <c r="CW176" s="109">
        <f t="shared" si="772"/>
        <v>4.7222500970725347</v>
      </c>
      <c r="CX176" s="109">
        <f t="shared" si="772"/>
        <v>0.4875730254606303</v>
      </c>
      <c r="CY176" s="109"/>
      <c r="CZ176" s="109">
        <f t="shared" si="772"/>
        <v>17.40342203999154</v>
      </c>
      <c r="DA176" s="109">
        <f t="shared" si="772"/>
        <v>4.3221581462184195</v>
      </c>
      <c r="DB176" s="109">
        <f t="shared" si="772"/>
        <v>7.7340425104448975</v>
      </c>
      <c r="DC176" s="109">
        <f>SQRT((DC141/DC140)^2+(DC143/DC142)^2)*DC175</f>
        <v>0.17254725289062151</v>
      </c>
      <c r="DD176" s="109">
        <f>SQRT((DD141/DD140)^2+(DD143/DD142)^2)*DD175</f>
        <v>0.18998229526654342</v>
      </c>
      <c r="DE176" s="109"/>
      <c r="DF176" s="109"/>
      <c r="DG176" s="109">
        <f t="shared" si="772"/>
        <v>0.49148082683032024</v>
      </c>
      <c r="DH176" s="109">
        <f t="shared" si="772"/>
        <v>0.17082746221959591</v>
      </c>
      <c r="DI176" s="109">
        <f t="shared" si="772"/>
        <v>7.8801688090639699E-2</v>
      </c>
      <c r="DJ176" s="109">
        <f>SQRT((DJ141/DJ140)^2+(DJ143/DJ142)^2)*DJ175</f>
        <v>0.54543414292623615</v>
      </c>
      <c r="DK176" s="109" t="e">
        <f>SQRT((DK141/DK140)^2+(DK143/DK142)^2)*DK175</f>
        <v>#DIV/0!</v>
      </c>
      <c r="DL176" s="109"/>
      <c r="DM176" s="109">
        <f t="shared" si="772"/>
        <v>0.12578596341070938</v>
      </c>
      <c r="DN176" s="109">
        <f t="shared" si="772"/>
        <v>6.5550199187477773E-2</v>
      </c>
      <c r="DO176" s="109">
        <f t="shared" si="772"/>
        <v>0.14917043211075143</v>
      </c>
      <c r="DP176" s="109">
        <f>SQRT((DP141/DP140)^2+(DP143/DP142)^2)*DP175</f>
        <v>3.155823596997176E-2</v>
      </c>
      <c r="DQ176" s="109">
        <f>SQRT((DQ141/DQ140)^2+(DQ143/DQ142)^2)*DQ175</f>
        <v>4.4132487706848779E-2</v>
      </c>
      <c r="DR176" s="109"/>
      <c r="DS176" s="109">
        <f>SQRT((DS141/DS140)^2+(DS143/DS142)^2)*DS175</f>
        <v>9.3422782301327181E-2</v>
      </c>
      <c r="DT176" s="109">
        <f t="shared" si="772"/>
        <v>6.4492528197375595E-2</v>
      </c>
      <c r="DU176" s="109">
        <f t="shared" si="772"/>
        <v>5.256835674793682E-2</v>
      </c>
      <c r="DV176" s="109">
        <f t="shared" si="772"/>
        <v>4.7352943215635206E-2</v>
      </c>
      <c r="DW176" s="109">
        <f>SQRT((DW141/DW140)^2+(DW143/DW142)^2)*DW175</f>
        <v>0.13776216463213539</v>
      </c>
      <c r="DX176" s="109"/>
      <c r="DY176" s="109">
        <f t="shared" ref="DY176:GP176" si="773">SQRT((DY141/DY140)^2+(DY143/DY142)^2)*DY175</f>
        <v>0.10050278056996392</v>
      </c>
      <c r="DZ176" s="109">
        <f t="shared" si="773"/>
        <v>7.1934856217356208E-2</v>
      </c>
      <c r="EA176" s="109">
        <f t="shared" si="773"/>
        <v>8.918880881135953E-2</v>
      </c>
      <c r="EB176" s="109">
        <f t="shared" si="773"/>
        <v>7.6470473077875467E-2</v>
      </c>
      <c r="EC176" s="109">
        <f>SQRT((EC141/EC140)^2+(EC143/EC142)^2)*EC175</f>
        <v>8.2254043754444117E-2</v>
      </c>
      <c r="ED176" s="109"/>
      <c r="EE176" s="109">
        <f>SQRT((EE141/EE140)^2+(EE143/EE142)^2)*EE175</f>
        <v>0.86595507572757557</v>
      </c>
      <c r="EF176" s="109">
        <f>SQRT((EF141/EF140)^2+(EF143/EF142)^2)*EF175</f>
        <v>6.399322702275863</v>
      </c>
      <c r="EG176" s="109">
        <f>SQRT((EG141/EG140)^2+(EG143/EG142)^2)*EG175</f>
        <v>0.21413058136727589</v>
      </c>
      <c r="EH176" s="109">
        <f>SQRT((EH141/EH140)^2+(EH143/EH142)^2)*EH175</f>
        <v>8.8346285639193653E-2</v>
      </c>
      <c r="EI176" s="109">
        <f t="shared" si="773"/>
        <v>0.24907072839113842</v>
      </c>
      <c r="EJ176" s="109"/>
      <c r="EK176" s="109">
        <f>SQRT((EK141/EK140)^2+(EK143/EK142)^2)*EK175</f>
        <v>0.19141214278139604</v>
      </c>
      <c r="EL176" s="109">
        <f t="shared" si="773"/>
        <v>0.19565685216973822</v>
      </c>
      <c r="EM176" s="109">
        <f t="shared" si="773"/>
        <v>6.9130401926256357E-2</v>
      </c>
      <c r="EN176" s="109">
        <f>SQRT((EN141/EN140)^2+(EN143/EN142)^2)*EN175</f>
        <v>0.2212016598257274</v>
      </c>
      <c r="EO176" s="109">
        <f>SQRT((EO141/EO140)^2+(EO143/EO142)^2)*EO175</f>
        <v>4.9784955826862896E-2</v>
      </c>
      <c r="EP176" s="109"/>
      <c r="EQ176" s="109">
        <f t="shared" si="773"/>
        <v>0.18708029906640972</v>
      </c>
      <c r="ER176" s="109">
        <f t="shared" si="773"/>
        <v>9.701033314701317E-2</v>
      </c>
      <c r="ES176" s="109">
        <f t="shared" si="773"/>
        <v>0.13321149128868678</v>
      </c>
      <c r="ET176" s="109">
        <f>SQRT((ET141/ET140)^2+(ET143/ET142)^2)*ET175</f>
        <v>0.10971566663326375</v>
      </c>
      <c r="EU176" s="109">
        <f>SQRT((EU141/EU140)^2+(EU143/EU142)^2)*EU175</f>
        <v>0.12098744907740726</v>
      </c>
      <c r="EV176" s="109"/>
      <c r="EW176" s="109">
        <f>SQRT((EW141/EW140)^2+(EW143/EW142)^2)*EW175</f>
        <v>0.11826979478035647</v>
      </c>
      <c r="EX176" s="109">
        <f t="shared" si="773"/>
        <v>0.18570020884960223</v>
      </c>
      <c r="EY176" s="109">
        <f t="shared" si="773"/>
        <v>0.88750954232836965</v>
      </c>
      <c r="EZ176" s="109">
        <f>SQRT((EZ141/EZ140)^2+(EZ143/EZ142)^2)*EZ175</f>
        <v>0.58267856291582076</v>
      </c>
      <c r="FA176" s="109"/>
      <c r="FB176" s="109"/>
      <c r="FC176" s="109">
        <f>SQRT((FC141/FC140)^2+(FC143/FC142)^2)*FC175</f>
        <v>0.39581559086175139</v>
      </c>
      <c r="FD176" s="109">
        <f>SQRT((FD141/FD140)^2+(FD143/FD142)^2)*FD175</f>
        <v>0.26108279400018142</v>
      </c>
      <c r="FE176" s="109">
        <f>SQRT((FE141/FE140)^2+(FE143/FE142)^2)*FE175</f>
        <v>0.34547880294763228</v>
      </c>
      <c r="FF176" s="109">
        <f>SQRT((FF141/FF140)^2+(FF143/FF142)^2)*FF175</f>
        <v>0.26151093452699775</v>
      </c>
      <c r="FG176" s="109"/>
      <c r="FH176" s="109">
        <f t="shared" si="773"/>
        <v>0.12711460593306753</v>
      </c>
      <c r="FI176" s="109">
        <f t="shared" si="773"/>
        <v>0.2809176009372566</v>
      </c>
      <c r="FJ176" s="109">
        <f t="shared" si="773"/>
        <v>0.12741146423091018</v>
      </c>
      <c r="FK176" s="109">
        <f t="shared" si="773"/>
        <v>0.1268170089886583</v>
      </c>
      <c r="FL176" s="109">
        <f t="shared" si="773"/>
        <v>0.17557804571802982</v>
      </c>
      <c r="FM176" s="109"/>
      <c r="FN176" s="109">
        <f t="shared" si="773"/>
        <v>0.25472541931176917</v>
      </c>
      <c r="FO176" s="109">
        <f t="shared" si="773"/>
        <v>0.19552204050413141</v>
      </c>
      <c r="FP176" s="109">
        <f t="shared" si="773"/>
        <v>0.18587467359151832</v>
      </c>
      <c r="FQ176" s="109">
        <f t="shared" si="773"/>
        <v>0.43761033133940347</v>
      </c>
      <c r="FR176" s="109">
        <f t="shared" si="773"/>
        <v>0.64016448324989494</v>
      </c>
      <c r="FS176" s="109"/>
      <c r="FT176" s="109">
        <f>SQRT((FT141/FT140)^2+(FT143/FT142)^2)*FT175</f>
        <v>0.18077350561240044</v>
      </c>
      <c r="FU176" s="109">
        <f>SQRT((FU141/FU140)^2+(FU143/FU142)^2)*FU175</f>
        <v>9.4309738005300195E-2</v>
      </c>
      <c r="FV176" s="109">
        <f>SQRT((FV141/FV140)^2+(FV143/FV142)^2)*FV175</f>
        <v>0.28514916203918594</v>
      </c>
      <c r="FW176" s="109">
        <f t="shared" si="773"/>
        <v>9.6169345595175135E-2</v>
      </c>
      <c r="FX176" s="109">
        <f t="shared" si="773"/>
        <v>0.23829866376968042</v>
      </c>
      <c r="FY176" s="109"/>
      <c r="FZ176" s="109" t="e">
        <f t="shared" si="773"/>
        <v>#DIV/0!</v>
      </c>
      <c r="GA176" s="109" t="e">
        <f t="shared" si="773"/>
        <v>#DIV/0!</v>
      </c>
      <c r="GB176" s="109" t="e">
        <f t="shared" si="773"/>
        <v>#DIV/0!</v>
      </c>
      <c r="GC176" s="109" t="e">
        <f t="shared" si="773"/>
        <v>#DIV/0!</v>
      </c>
      <c r="GD176" s="109" t="e">
        <f t="shared" si="773"/>
        <v>#DIV/0!</v>
      </c>
      <c r="GE176" s="109"/>
      <c r="GF176" s="109">
        <f t="shared" si="773"/>
        <v>3.9045067123246013E-2</v>
      </c>
      <c r="GG176" s="109">
        <f t="shared" si="773"/>
        <v>5.7675576193517555E-2</v>
      </c>
      <c r="GH176" s="109">
        <f>SQRT((GH141/GH140)^2+(GH143/GH142)^2)*GH175</f>
        <v>7.1066533641526999E-2</v>
      </c>
      <c r="GI176" s="109">
        <f>SQRT((GI141/GI140)^2+(GI143/GI142)^2)*GI175</f>
        <v>6.5025754555397539E-2</v>
      </c>
      <c r="GJ176" s="109">
        <f>SQRT((GJ141/GJ140)^2+(GJ143/GJ142)^2)*GJ175</f>
        <v>7.9716306818304175E-2</v>
      </c>
      <c r="GK176" s="109"/>
      <c r="GL176" s="109">
        <f t="shared" si="773"/>
        <v>0.39285334430809743</v>
      </c>
      <c r="GM176" s="109">
        <f t="shared" si="773"/>
        <v>0.38524415616755431</v>
      </c>
      <c r="GN176" s="109">
        <f t="shared" si="773"/>
        <v>0.18272685180817519</v>
      </c>
      <c r="GO176" s="109">
        <f t="shared" si="773"/>
        <v>0.29496045875386667</v>
      </c>
      <c r="GP176" s="109">
        <f t="shared" si="773"/>
        <v>0.42826616180107452</v>
      </c>
      <c r="GQ176" s="190" t="e">
        <f t="shared" ref="GQ176:JH176" si="774">SQRT((GQ141/GQ140)^2+(GQ143/GQ142)^2)*GQ175</f>
        <v>#DIV/0!</v>
      </c>
      <c r="GR176" s="109">
        <f t="shared" si="774"/>
        <v>15.493429970626343</v>
      </c>
      <c r="GS176" s="109">
        <f t="shared" si="774"/>
        <v>0.4697748774163647</v>
      </c>
      <c r="GT176" s="109">
        <f t="shared" si="774"/>
        <v>0.47087216029533863</v>
      </c>
      <c r="GU176" s="109"/>
      <c r="GV176" s="109">
        <f t="shared" si="774"/>
        <v>2.5090994184698449E-2</v>
      </c>
      <c r="GW176" s="109">
        <f t="shared" si="774"/>
        <v>1.8987265104491307</v>
      </c>
      <c r="GX176" s="109">
        <f t="shared" si="774"/>
        <v>6.5888388253612096E-2</v>
      </c>
      <c r="GY176" s="109">
        <f t="shared" si="774"/>
        <v>0.18713081086189015</v>
      </c>
      <c r="GZ176" s="109">
        <f t="shared" si="774"/>
        <v>1.4563579958583255</v>
      </c>
      <c r="HA176" s="109">
        <f t="shared" si="774"/>
        <v>0.14868506283723146</v>
      </c>
      <c r="HB176" s="109">
        <f t="shared" si="774"/>
        <v>4.4781811491851703E-2</v>
      </c>
      <c r="HC176" s="109">
        <f t="shared" si="774"/>
        <v>6.3085224012887631E-2</v>
      </c>
      <c r="HD176" s="109">
        <f t="shared" si="774"/>
        <v>0.63692025690629483</v>
      </c>
      <c r="HE176" s="109">
        <f t="shared" si="774"/>
        <v>0.23623545953690592</v>
      </c>
      <c r="HF176" s="109">
        <f t="shared" si="774"/>
        <v>3.5423837606310633E-2</v>
      </c>
      <c r="HG176" s="109">
        <f t="shared" si="774"/>
        <v>2.4826755968247918</v>
      </c>
      <c r="HH176" s="109">
        <f t="shared" si="774"/>
        <v>0.14058523923019375</v>
      </c>
      <c r="HI176" s="109">
        <f t="shared" si="774"/>
        <v>4.1585207877650104E-2</v>
      </c>
      <c r="HJ176" s="109">
        <f t="shared" si="774"/>
        <v>8.5208349338092002E-2</v>
      </c>
      <c r="HK176" s="109">
        <f t="shared" si="774"/>
        <v>0.14986654854459361</v>
      </c>
      <c r="HL176" s="109">
        <f t="shared" si="774"/>
        <v>0.71660715533129626</v>
      </c>
      <c r="HM176" s="109">
        <f t="shared" si="774"/>
        <v>0.12444175419262549</v>
      </c>
      <c r="HN176" s="109">
        <f t="shared" si="774"/>
        <v>0.1880741515003895</v>
      </c>
      <c r="HO176" s="109">
        <f t="shared" si="774"/>
        <v>0.15951732070855448</v>
      </c>
      <c r="HP176" s="109">
        <f t="shared" si="774"/>
        <v>0.1980620106915231</v>
      </c>
      <c r="HQ176" s="109">
        <f t="shared" si="774"/>
        <v>6.6384408830574573E-2</v>
      </c>
      <c r="HR176" s="109">
        <f t="shared" si="774"/>
        <v>8.0358977384771255E-2</v>
      </c>
      <c r="HS176" s="109">
        <f t="shared" si="774"/>
        <v>0.1269242407665703</v>
      </c>
      <c r="HT176" s="109"/>
      <c r="HU176" s="109">
        <f t="shared" si="774"/>
        <v>0.52416156364383704</v>
      </c>
      <c r="HV176" s="109">
        <f t="shared" si="774"/>
        <v>6.1697564964234877</v>
      </c>
      <c r="HW176" s="109">
        <f t="shared" si="774"/>
        <v>1.3585559155918523</v>
      </c>
      <c r="HX176" s="109">
        <f t="shared" si="774"/>
        <v>0.20471515654790015</v>
      </c>
      <c r="HY176" s="109">
        <f t="shared" si="774"/>
        <v>0.34298086523350479</v>
      </c>
      <c r="HZ176" s="109">
        <f t="shared" si="774"/>
        <v>0.37476152802467472</v>
      </c>
      <c r="IA176" s="109">
        <f t="shared" si="774"/>
        <v>0.27813792471773852</v>
      </c>
      <c r="IB176" s="109">
        <f t="shared" si="774"/>
        <v>0.13191255929740975</v>
      </c>
      <c r="IC176" s="109">
        <f t="shared" si="774"/>
        <v>0.39493284432915615</v>
      </c>
      <c r="ID176" s="109">
        <f t="shared" si="774"/>
        <v>0.34394917075175169</v>
      </c>
      <c r="IE176" s="109">
        <f t="shared" si="774"/>
        <v>0.55156954308907968</v>
      </c>
      <c r="IF176" s="109">
        <f t="shared" si="774"/>
        <v>0.14747196331848661</v>
      </c>
      <c r="IG176" s="109">
        <f t="shared" si="774"/>
        <v>0.38963370132170766</v>
      </c>
      <c r="IH176" s="109">
        <f t="shared" si="774"/>
        <v>0.3538411356068587</v>
      </c>
      <c r="II176" s="109">
        <f t="shared" si="774"/>
        <v>0.36320538691134263</v>
      </c>
      <c r="IJ176" s="109">
        <f t="shared" si="774"/>
        <v>5.5858607549344486</v>
      </c>
      <c r="IK176" s="109">
        <f t="shared" si="774"/>
        <v>0.23334703604262008</v>
      </c>
      <c r="IL176" s="109">
        <f t="shared" si="774"/>
        <v>7.1074242969103594</v>
      </c>
      <c r="IM176" s="109">
        <f t="shared" si="774"/>
        <v>0.23524072751411954</v>
      </c>
      <c r="IN176" s="109">
        <f t="shared" si="774"/>
        <v>0.72500812709769868</v>
      </c>
      <c r="IO176" s="109">
        <f t="shared" si="774"/>
        <v>0.21112045241750557</v>
      </c>
      <c r="IP176" s="109">
        <f t="shared" si="774"/>
        <v>0.19750676927287322</v>
      </c>
      <c r="IQ176" s="109">
        <f t="shared" si="774"/>
        <v>0.36895462267842966</v>
      </c>
      <c r="IR176" s="109">
        <f t="shared" si="774"/>
        <v>0.21225170269939747</v>
      </c>
      <c r="IS176" s="109"/>
      <c r="IT176" s="109">
        <f t="shared" si="774"/>
        <v>2.9424254554602274E-2</v>
      </c>
      <c r="IU176" s="109">
        <f t="shared" si="774"/>
        <v>0.88305525317321942</v>
      </c>
      <c r="IV176" s="109">
        <f t="shared" si="774"/>
        <v>0.19629841671744813</v>
      </c>
      <c r="IW176" s="190" t="e">
        <f t="shared" si="774"/>
        <v>#DIV/0!</v>
      </c>
      <c r="IX176" s="109">
        <f t="shared" si="774"/>
        <v>0.18868483508720971</v>
      </c>
      <c r="IY176" s="109">
        <f t="shared" si="774"/>
        <v>5.1922916967027034E-2</v>
      </c>
      <c r="IZ176" s="109">
        <f>SQRT((IZ141/IZ140)^2+(IZ143/IZ142)^2)*IZ175</f>
        <v>3.0426150547689705E-2</v>
      </c>
      <c r="JA176" s="109">
        <f>SQRT((JA141/JA140)^2+(JA143/JA142)^2)*JA175</f>
        <v>4.2127761116778142E-2</v>
      </c>
      <c r="JB176" s="109"/>
      <c r="JC176" s="109">
        <f t="shared" si="774"/>
        <v>0.75181573846686445</v>
      </c>
      <c r="JD176" s="109">
        <f t="shared" si="774"/>
        <v>0.51088417077276205</v>
      </c>
      <c r="JE176" s="109">
        <f t="shared" si="774"/>
        <v>0.70116935826361126</v>
      </c>
      <c r="JF176" s="109" t="e">
        <f t="shared" si="774"/>
        <v>#DIV/0!</v>
      </c>
      <c r="JG176" s="109"/>
      <c r="JH176" s="109">
        <f t="shared" si="774"/>
        <v>0.11806359961740401</v>
      </c>
      <c r="JI176" s="109">
        <f t="shared" ref="JI176:LT176" si="775">SQRT((JI141/JI140)^2+(JI143/JI142)^2)*JI175</f>
        <v>0.19077371433486401</v>
      </c>
      <c r="JJ176" s="109">
        <f t="shared" si="775"/>
        <v>9.2098538571514746E-2</v>
      </c>
      <c r="JK176" s="109">
        <f t="shared" si="775"/>
        <v>9.3498154483680915E-2</v>
      </c>
      <c r="JL176" s="109">
        <f t="shared" si="775"/>
        <v>0.11414774596836975</v>
      </c>
      <c r="JM176" s="109"/>
      <c r="JN176" s="109">
        <f t="shared" si="775"/>
        <v>1.9709774869067897E-2</v>
      </c>
      <c r="JO176" s="109">
        <f t="shared" si="775"/>
        <v>7.7788973003607723E-2</v>
      </c>
      <c r="JP176" s="109">
        <f t="shared" si="775"/>
        <v>0.41458690958124156</v>
      </c>
      <c r="JQ176" s="109">
        <f t="shared" si="775"/>
        <v>0.19495569153909476</v>
      </c>
      <c r="JR176" s="109">
        <f t="shared" si="775"/>
        <v>0.18399134485607371</v>
      </c>
      <c r="JS176" s="109"/>
      <c r="JT176" s="109">
        <f t="shared" si="775"/>
        <v>0.14277906729049444</v>
      </c>
      <c r="JU176" s="109">
        <f t="shared" si="775"/>
        <v>0.10944871739131731</v>
      </c>
      <c r="JV176" s="109">
        <f t="shared" si="775"/>
        <v>0.108882490323364</v>
      </c>
      <c r="JW176" s="109">
        <f t="shared" si="775"/>
        <v>0.24489179703647515</v>
      </c>
      <c r="JX176" s="109"/>
      <c r="JY176" s="109">
        <f t="shared" si="775"/>
        <v>0.33300365145587901</v>
      </c>
      <c r="JZ176" s="109">
        <f t="shared" si="775"/>
        <v>9.097098339154E-2</v>
      </c>
      <c r="KA176" s="109">
        <f t="shared" si="775"/>
        <v>0.14517219255230196</v>
      </c>
      <c r="KB176" s="109">
        <f t="shared" si="775"/>
        <v>8.4956711797514628E-2</v>
      </c>
      <c r="KC176" s="109"/>
      <c r="KD176" s="109"/>
      <c r="KE176" s="109">
        <f t="shared" si="775"/>
        <v>0.14814117317304373</v>
      </c>
      <c r="KF176" s="109">
        <f t="shared" si="775"/>
        <v>7.3144468665517076E-2</v>
      </c>
      <c r="KG176" s="109"/>
      <c r="KH176" s="109"/>
      <c r="KI176" s="109">
        <f t="shared" si="775"/>
        <v>9.3645821596876677E-2</v>
      </c>
      <c r="KJ176" s="109"/>
      <c r="KK176" s="109">
        <f t="shared" si="775"/>
        <v>0.57803797805855761</v>
      </c>
      <c r="KL176" s="109">
        <f t="shared" si="775"/>
        <v>0.54959886365180999</v>
      </c>
      <c r="KM176" s="109"/>
      <c r="KN176" s="109" t="e">
        <f t="shared" si="775"/>
        <v>#DIV/0!</v>
      </c>
      <c r="KO176" s="109" t="e">
        <f t="shared" si="775"/>
        <v>#DIV/0!</v>
      </c>
      <c r="KP176" s="109"/>
      <c r="KQ176" s="109">
        <f t="shared" si="775"/>
        <v>1.5628815781401255</v>
      </c>
      <c r="KR176" s="109">
        <f t="shared" si="775"/>
        <v>0.20067225633754543</v>
      </c>
      <c r="KS176" s="109">
        <f t="shared" si="775"/>
        <v>4.2898536491349661</v>
      </c>
      <c r="KT176" s="109">
        <f t="shared" si="775"/>
        <v>0.50038472395486577</v>
      </c>
      <c r="KU176" s="109">
        <f t="shared" si="775"/>
        <v>2.5328658361657244</v>
      </c>
      <c r="KV176" s="109">
        <f t="shared" si="775"/>
        <v>0.97678052035981211</v>
      </c>
      <c r="KW176" s="109">
        <f t="shared" si="775"/>
        <v>4.1335851379025259</v>
      </c>
      <c r="KX176" s="109">
        <f t="shared" si="775"/>
        <v>1.8300564560379591</v>
      </c>
      <c r="KY176" s="109">
        <f t="shared" si="775"/>
        <v>1.0247200089795998E-2</v>
      </c>
      <c r="KZ176" s="109">
        <f t="shared" si="775"/>
        <v>14.921655535517925</v>
      </c>
      <c r="LA176" s="109">
        <f t="shared" si="775"/>
        <v>0.10210853143395117</v>
      </c>
      <c r="LB176" s="109">
        <f t="shared" si="775"/>
        <v>1.9847537790116361</v>
      </c>
      <c r="LC176" s="109">
        <f t="shared" si="775"/>
        <v>0.64578818580408626</v>
      </c>
      <c r="LD176" s="109">
        <f t="shared" si="775"/>
        <v>0.88192535353411439</v>
      </c>
      <c r="LE176" s="109">
        <f t="shared" si="775"/>
        <v>3.9403417567306289</v>
      </c>
      <c r="LF176" s="109">
        <f t="shared" si="775"/>
        <v>1.2926994458122694</v>
      </c>
      <c r="LG176" s="109">
        <f t="shared" si="775"/>
        <v>0.33284311835348912</v>
      </c>
      <c r="LH176" s="109">
        <f t="shared" si="775"/>
        <v>0.17371059579698361</v>
      </c>
      <c r="LI176" s="109">
        <f t="shared" si="775"/>
        <v>1.5675287873020949</v>
      </c>
      <c r="LJ176" s="109">
        <f t="shared" si="775"/>
        <v>1.6217416235065241</v>
      </c>
      <c r="LK176" s="109" t="e">
        <f t="shared" si="775"/>
        <v>#DIV/0!</v>
      </c>
      <c r="LL176" s="109">
        <f t="shared" si="775"/>
        <v>0.60556709676759135</v>
      </c>
      <c r="LM176" s="109">
        <f t="shared" si="775"/>
        <v>0.46057113206475631</v>
      </c>
      <c r="LN176" s="109"/>
      <c r="LO176" s="109">
        <f t="shared" ref="LO176" si="776">SQRT((LO141/LO140)^2+(LO143/LO142)^2)*LO175</f>
        <v>3.8291526422636917</v>
      </c>
      <c r="LP176" s="109">
        <f t="shared" si="775"/>
        <v>12.307039054791835</v>
      </c>
      <c r="LQ176" s="109"/>
      <c r="LR176" s="109">
        <f t="shared" si="775"/>
        <v>0.88520236705084254</v>
      </c>
      <c r="LS176" s="109">
        <f t="shared" si="775"/>
        <v>0.80052470496294381</v>
      </c>
      <c r="LT176" s="109">
        <f t="shared" si="775"/>
        <v>1.1901468714925711</v>
      </c>
      <c r="LU176" s="109">
        <f t="shared" ref="LU176:OF176" si="777">SQRT((LU141/LU140)^2+(LU143/LU142)^2)*LU175</f>
        <v>3.1004222872382652</v>
      </c>
      <c r="LV176" s="109">
        <f t="shared" si="777"/>
        <v>0.8826546637749566</v>
      </c>
      <c r="LW176" s="109" t="e">
        <f t="shared" si="777"/>
        <v>#DIV/0!</v>
      </c>
      <c r="LX176" s="109">
        <f t="shared" si="777"/>
        <v>0.25905768756653769</v>
      </c>
      <c r="LY176" s="109">
        <f t="shared" si="777"/>
        <v>0.3956541551832361</v>
      </c>
      <c r="LZ176" s="109">
        <f t="shared" si="777"/>
        <v>0.76282526985275811</v>
      </c>
      <c r="MA176" s="109">
        <f t="shared" si="777"/>
        <v>0.68474137024113413</v>
      </c>
      <c r="MB176" s="109">
        <f t="shared" si="777"/>
        <v>1.2469942280794315</v>
      </c>
      <c r="MC176" s="109" t="e">
        <f t="shared" si="777"/>
        <v>#DIV/0!</v>
      </c>
      <c r="MD176" s="109">
        <f t="shared" si="777"/>
        <v>0.31841778052807357</v>
      </c>
      <c r="ME176" s="109">
        <f t="shared" si="777"/>
        <v>0.27900745547643024</v>
      </c>
      <c r="MF176" s="109">
        <f t="shared" si="777"/>
        <v>0.60813236461864939</v>
      </c>
      <c r="MG176" s="109">
        <f t="shared" si="777"/>
        <v>0.40587944498818795</v>
      </c>
      <c r="MH176" s="109">
        <f t="shared" si="777"/>
        <v>0.43435119207427275</v>
      </c>
      <c r="MI176" s="109" t="e">
        <f t="shared" si="777"/>
        <v>#DIV/0!</v>
      </c>
      <c r="MJ176" s="109">
        <f t="shared" si="777"/>
        <v>0.3663380312731282</v>
      </c>
      <c r="MK176" s="109">
        <f t="shared" si="777"/>
        <v>0.51811146461515811</v>
      </c>
      <c r="ML176" s="109">
        <f t="shared" si="777"/>
        <v>1.3853926428711518</v>
      </c>
      <c r="MM176" s="109">
        <f t="shared" si="777"/>
        <v>1.0742609880470173</v>
      </c>
      <c r="MN176" s="109">
        <f t="shared" si="777"/>
        <v>0.68082427849690652</v>
      </c>
      <c r="MO176" s="109" t="e">
        <f t="shared" si="777"/>
        <v>#DIV/0!</v>
      </c>
      <c r="MP176" s="109">
        <f t="shared" si="777"/>
        <v>0.96966339799222079</v>
      </c>
      <c r="MQ176" s="109">
        <f t="shared" si="777"/>
        <v>9.9906964894488026E-2</v>
      </c>
      <c r="MR176" s="109">
        <f t="shared" si="777"/>
        <v>0.11370958660726976</v>
      </c>
      <c r="MS176" s="109">
        <f t="shared" si="777"/>
        <v>0.11440900065287811</v>
      </c>
      <c r="MT176" s="109">
        <f t="shared" si="777"/>
        <v>0.26776501130834374</v>
      </c>
      <c r="MU176" s="109" t="e">
        <f t="shared" si="777"/>
        <v>#DIV/0!</v>
      </c>
      <c r="MV176" s="109">
        <f t="shared" si="777"/>
        <v>3.364649055600577</v>
      </c>
      <c r="MW176" s="109">
        <f t="shared" si="777"/>
        <v>0.23499693382218742</v>
      </c>
      <c r="MX176" s="109">
        <f t="shared" si="777"/>
        <v>0.57247748986084535</v>
      </c>
      <c r="MY176" s="109">
        <f t="shared" si="777"/>
        <v>0.23749101159601202</v>
      </c>
      <c r="MZ176" s="109">
        <f t="shared" si="777"/>
        <v>0.10258787429032748</v>
      </c>
      <c r="NA176" s="109" t="e">
        <f t="shared" si="777"/>
        <v>#DIV/0!</v>
      </c>
      <c r="NB176" s="109">
        <f t="shared" si="777"/>
        <v>2.8395848186904136</v>
      </c>
      <c r="NC176" s="109">
        <f t="shared" si="777"/>
        <v>1.4359046659776904</v>
      </c>
      <c r="ND176" s="109">
        <f t="shared" si="777"/>
        <v>3.6169976387337233</v>
      </c>
      <c r="NE176" s="109">
        <f t="shared" si="777"/>
        <v>5.5906366720118887</v>
      </c>
      <c r="NF176" s="109">
        <f t="shared" si="777"/>
        <v>3.7923320072123956</v>
      </c>
      <c r="NG176" s="109" t="e">
        <f t="shared" si="777"/>
        <v>#DIV/0!</v>
      </c>
      <c r="NH176" s="109">
        <f t="shared" si="777"/>
        <v>0.71868853959728307</v>
      </c>
      <c r="NI176" s="109">
        <f t="shared" si="777"/>
        <v>0.29867128332119625</v>
      </c>
      <c r="NJ176" s="109" t="e">
        <f t="shared" si="777"/>
        <v>#DIV/0!</v>
      </c>
      <c r="NK176" s="109">
        <f t="shared" si="777"/>
        <v>9.2877190660927006E-2</v>
      </c>
      <c r="NL176" s="109">
        <f t="shared" si="777"/>
        <v>1.1699929436656051</v>
      </c>
      <c r="NM176" s="109">
        <f t="shared" si="777"/>
        <v>3.6464958838442256</v>
      </c>
      <c r="NN176" s="109">
        <f t="shared" si="777"/>
        <v>1.9706498820678742</v>
      </c>
      <c r="NO176" s="109">
        <f t="shared" si="777"/>
        <v>1.3354418047296808</v>
      </c>
      <c r="NP176" s="109" t="e">
        <f t="shared" si="777"/>
        <v>#DIV/0!</v>
      </c>
      <c r="NQ176" s="109">
        <f t="shared" si="777"/>
        <v>0.12520336048166905</v>
      </c>
      <c r="NR176" s="109">
        <f t="shared" si="777"/>
        <v>8.562464835729397E-2</v>
      </c>
      <c r="NS176" s="109">
        <f t="shared" si="777"/>
        <v>7.2630721381161584E-2</v>
      </c>
      <c r="NT176" s="109">
        <f t="shared" si="777"/>
        <v>1.6011519028839449</v>
      </c>
      <c r="NU176" s="109">
        <f t="shared" si="777"/>
        <v>0.6449003760696207</v>
      </c>
      <c r="NV176" s="109" t="e">
        <f t="shared" si="777"/>
        <v>#DIV/0!</v>
      </c>
      <c r="NW176" s="109">
        <f t="shared" si="777"/>
        <v>3.614781950302029E-2</v>
      </c>
      <c r="NX176" s="109">
        <f t="shared" si="777"/>
        <v>0.17400888579219873</v>
      </c>
      <c r="NY176" s="109">
        <f t="shared" si="777"/>
        <v>1.2971039092030243</v>
      </c>
      <c r="NZ176" s="109">
        <f t="shared" si="777"/>
        <v>0.20821253236999593</v>
      </c>
      <c r="OA176" s="109">
        <f t="shared" si="777"/>
        <v>4.5236190530153347E-2</v>
      </c>
      <c r="OB176" s="109" t="e">
        <f t="shared" si="777"/>
        <v>#DIV/0!</v>
      </c>
      <c r="OC176" s="109">
        <f t="shared" si="777"/>
        <v>0.24760002826261335</v>
      </c>
      <c r="OD176" s="109">
        <f t="shared" si="777"/>
        <v>0.31775772102568561</v>
      </c>
      <c r="OE176" s="109">
        <f t="shared" si="777"/>
        <v>6.3703396795728714E-2</v>
      </c>
      <c r="OF176" s="109">
        <f t="shared" si="777"/>
        <v>0.23614082408491391</v>
      </c>
      <c r="OG176" s="109" t="e">
        <f t="shared" ref="OG176:OY176" si="778">SQRT((OG141/OG140)^2+(OG143/OG142)^2)*OG175</f>
        <v>#DIV/0!</v>
      </c>
      <c r="OH176" s="109">
        <f t="shared" si="778"/>
        <v>1.3381162573545171</v>
      </c>
      <c r="OI176" s="109">
        <f t="shared" si="778"/>
        <v>2.2658955333277945E-2</v>
      </c>
      <c r="OJ176" s="109" t="e">
        <f t="shared" si="778"/>
        <v>#DIV/0!</v>
      </c>
      <c r="OK176" s="109">
        <f t="shared" si="778"/>
        <v>0.17889068943855374</v>
      </c>
      <c r="OL176" s="109">
        <f t="shared" si="778"/>
        <v>0.20553436111199158</v>
      </c>
      <c r="OM176" s="109" t="e">
        <f t="shared" si="778"/>
        <v>#DIV/0!</v>
      </c>
      <c r="ON176" s="109">
        <f t="shared" si="778"/>
        <v>0.13115168595029247</v>
      </c>
      <c r="OO176" s="109">
        <f t="shared" si="778"/>
        <v>4.0112020386125566</v>
      </c>
      <c r="OP176" s="109" t="e">
        <f t="shared" si="778"/>
        <v>#DIV/0!</v>
      </c>
      <c r="OQ176" s="109">
        <f t="shared" si="778"/>
        <v>0.45010644651373755</v>
      </c>
      <c r="OR176" s="109">
        <f t="shared" si="778"/>
        <v>0.43748798808437311</v>
      </c>
      <c r="OS176" s="109" t="e">
        <f t="shared" si="778"/>
        <v>#DIV/0!</v>
      </c>
      <c r="OT176" s="109" t="e">
        <f t="shared" si="778"/>
        <v>#DIV/0!</v>
      </c>
      <c r="OU176" s="109">
        <f t="shared" si="778"/>
        <v>0.73201220731356831</v>
      </c>
      <c r="OV176" s="109" t="e">
        <f t="shared" si="778"/>
        <v>#DIV/0!</v>
      </c>
      <c r="OW176" s="109" t="e">
        <f t="shared" si="778"/>
        <v>#DIV/0!</v>
      </c>
      <c r="OX176" s="109" t="e">
        <f t="shared" si="778"/>
        <v>#DIV/0!</v>
      </c>
      <c r="OY176" s="109" t="e">
        <f t="shared" si="778"/>
        <v>#DIV/0!</v>
      </c>
    </row>
    <row r="177" spans="1:415" ht="13.2">
      <c r="A177" s="2" t="s">
        <v>19</v>
      </c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>
        <v>1</v>
      </c>
      <c r="W177" s="3">
        <v>0</v>
      </c>
      <c r="X177" s="3">
        <v>0</v>
      </c>
      <c r="Y177" s="3">
        <v>0</v>
      </c>
      <c r="Z177" s="3">
        <v>1</v>
      </c>
      <c r="AA177" s="3"/>
      <c r="AB177" s="3">
        <v>0</v>
      </c>
      <c r="AC177" s="3">
        <v>1</v>
      </c>
      <c r="AD177" s="3">
        <v>1</v>
      </c>
      <c r="AE177" s="3">
        <v>1</v>
      </c>
      <c r="AF177" s="65" t="s">
        <v>161</v>
      </c>
      <c r="AG177" s="65"/>
      <c r="AH177" s="3">
        <v>1</v>
      </c>
      <c r="AI177" s="3">
        <v>0</v>
      </c>
      <c r="AJ177" s="3">
        <v>0</v>
      </c>
      <c r="AK177" s="240" t="s">
        <v>162</v>
      </c>
      <c r="AL177" s="3">
        <v>0</v>
      </c>
      <c r="AM177" s="3"/>
      <c r="AN177" s="3">
        <v>0</v>
      </c>
      <c r="AO177" s="3">
        <v>0</v>
      </c>
      <c r="AP177" s="3">
        <v>0</v>
      </c>
      <c r="AQ177" s="3">
        <v>1</v>
      </c>
      <c r="AR177" s="3">
        <v>1</v>
      </c>
      <c r="AS177" s="3"/>
      <c r="AT177" s="3">
        <v>1</v>
      </c>
      <c r="AU177" s="3">
        <v>0</v>
      </c>
      <c r="AV177" s="3">
        <v>1</v>
      </c>
      <c r="AW177" s="3">
        <v>0</v>
      </c>
      <c r="AX177" s="3">
        <v>0</v>
      </c>
      <c r="AY177" s="3"/>
      <c r="AZ177" s="3">
        <v>1</v>
      </c>
      <c r="BA177" s="3">
        <v>0</v>
      </c>
      <c r="BB177" s="3">
        <v>0</v>
      </c>
      <c r="BC177" s="3">
        <v>1</v>
      </c>
      <c r="BD177" s="3"/>
      <c r="BE177" s="3">
        <v>0</v>
      </c>
      <c r="BF177" s="3">
        <v>0</v>
      </c>
      <c r="BG177" s="3">
        <v>0</v>
      </c>
      <c r="BH177" s="3">
        <v>0</v>
      </c>
      <c r="BI177" s="3"/>
      <c r="BJ177" s="3">
        <v>1</v>
      </c>
      <c r="BK177" s="3">
        <v>1</v>
      </c>
      <c r="BL177" s="3" t="s">
        <v>164</v>
      </c>
      <c r="BM177" s="3">
        <v>1</v>
      </c>
      <c r="BN177" s="3"/>
      <c r="BO177" s="3">
        <v>1</v>
      </c>
      <c r="BP177" s="3">
        <v>1</v>
      </c>
      <c r="BQ177" s="3">
        <v>2</v>
      </c>
      <c r="BR177" s="3">
        <v>1</v>
      </c>
      <c r="BS177" s="3"/>
      <c r="BT177" s="3">
        <v>0</v>
      </c>
      <c r="BU177" s="3" t="s">
        <v>163</v>
      </c>
      <c r="BV177" s="3">
        <v>0</v>
      </c>
      <c r="BW177" s="3"/>
      <c r="BX177" s="3"/>
      <c r="BY177" s="3"/>
      <c r="BZ177" s="3">
        <v>0</v>
      </c>
      <c r="CA177" s="3">
        <v>0</v>
      </c>
      <c r="CB177" s="3">
        <v>0</v>
      </c>
      <c r="CC177" s="3">
        <v>1</v>
      </c>
      <c r="CD177" s="3">
        <v>1</v>
      </c>
      <c r="CE177" s="3">
        <v>0</v>
      </c>
      <c r="CF177" s="3"/>
      <c r="CG177" s="3">
        <v>2</v>
      </c>
      <c r="CH177" s="3"/>
      <c r="CI177" s="3">
        <v>1</v>
      </c>
      <c r="CJ177" s="3"/>
      <c r="CK177" s="3">
        <v>2</v>
      </c>
      <c r="CL177" s="3" t="s">
        <v>165</v>
      </c>
      <c r="CM177" s="3">
        <v>0</v>
      </c>
      <c r="CN177" s="191"/>
      <c r="CO177" s="3"/>
      <c r="CP177" s="3"/>
      <c r="CQ177" s="3"/>
      <c r="CR177" s="3"/>
      <c r="CS177" s="3"/>
      <c r="CT177" s="26">
        <v>1</v>
      </c>
      <c r="CU177" s="3">
        <v>1</v>
      </c>
      <c r="CV177" s="3">
        <v>0</v>
      </c>
      <c r="CW177" s="3">
        <v>0</v>
      </c>
      <c r="CX177" s="3">
        <v>2</v>
      </c>
      <c r="CY177" s="26"/>
      <c r="CZ177" s="3">
        <v>0</v>
      </c>
      <c r="DA177" s="3">
        <v>2</v>
      </c>
      <c r="DB177" s="3">
        <v>0</v>
      </c>
      <c r="DC177" s="3">
        <v>1</v>
      </c>
      <c r="DD177" s="3">
        <v>0</v>
      </c>
      <c r="DE177" s="3"/>
      <c r="DF177" s="3"/>
      <c r="DG177" s="3">
        <v>0</v>
      </c>
      <c r="DH177" s="3">
        <v>1</v>
      </c>
      <c r="DI177" s="3">
        <v>0</v>
      </c>
      <c r="DJ177" s="3">
        <v>0</v>
      </c>
      <c r="DK177" s="3"/>
      <c r="DL177" s="3"/>
      <c r="DM177" s="3">
        <v>2</v>
      </c>
      <c r="DN177" s="3">
        <v>2</v>
      </c>
      <c r="DO177" s="3">
        <v>1</v>
      </c>
      <c r="DP177" s="3">
        <v>1</v>
      </c>
      <c r="DQ177" s="3">
        <v>2</v>
      </c>
      <c r="DR177" s="3"/>
      <c r="DS177" s="3">
        <v>1</v>
      </c>
      <c r="DT177" s="3">
        <v>1</v>
      </c>
      <c r="DU177" s="3">
        <v>1</v>
      </c>
      <c r="DV177" s="3">
        <v>1</v>
      </c>
      <c r="DW177" s="3">
        <v>1</v>
      </c>
      <c r="DX177" s="3"/>
      <c r="DY177" s="3">
        <v>1</v>
      </c>
      <c r="DZ177" s="3">
        <v>1</v>
      </c>
      <c r="EA177" s="3">
        <v>1</v>
      </c>
      <c r="EB177" s="3">
        <v>1</v>
      </c>
      <c r="EC177" s="3">
        <v>2</v>
      </c>
      <c r="ED177" s="3"/>
      <c r="EE177" s="3">
        <v>1</v>
      </c>
      <c r="EF177" s="3">
        <v>1</v>
      </c>
      <c r="EG177" s="3">
        <v>0</v>
      </c>
      <c r="EH177" s="3">
        <v>0</v>
      </c>
      <c r="EI177" s="3">
        <v>2</v>
      </c>
      <c r="EJ177" s="3"/>
      <c r="EK177" s="3">
        <v>0</v>
      </c>
      <c r="EL177" s="3">
        <v>0</v>
      </c>
      <c r="EM177" s="3">
        <v>0</v>
      </c>
      <c r="EN177" s="3">
        <v>1</v>
      </c>
      <c r="EO177" s="3">
        <v>1</v>
      </c>
      <c r="EP177" s="3"/>
      <c r="EQ177" s="3">
        <v>1</v>
      </c>
      <c r="ER177" s="3">
        <v>2</v>
      </c>
      <c r="ES177" s="3">
        <v>1</v>
      </c>
      <c r="ET177" s="3">
        <v>1</v>
      </c>
      <c r="EU177" s="3">
        <v>1</v>
      </c>
      <c r="EV177" s="3"/>
      <c r="EW177" s="3">
        <v>2</v>
      </c>
      <c r="EX177" s="3">
        <v>1</v>
      </c>
      <c r="EY177" s="231">
        <v>0</v>
      </c>
      <c r="EZ177" s="231">
        <v>0</v>
      </c>
      <c r="FA177" s="3"/>
      <c r="FB177" s="3"/>
      <c r="FC177" s="3">
        <v>0</v>
      </c>
      <c r="FD177" s="3">
        <v>1</v>
      </c>
      <c r="FE177" s="3">
        <v>1</v>
      </c>
      <c r="FF177" s="3">
        <v>0</v>
      </c>
      <c r="FG177" s="3"/>
      <c r="FH177" s="3">
        <v>0</v>
      </c>
      <c r="FI177" s="3">
        <v>0</v>
      </c>
      <c r="FJ177" s="3">
        <v>0</v>
      </c>
      <c r="FK177" s="3">
        <v>1</v>
      </c>
      <c r="FL177" s="3">
        <v>1</v>
      </c>
      <c r="FM177" s="3"/>
      <c r="FN177" s="3">
        <v>0</v>
      </c>
      <c r="FO177" s="3">
        <v>0</v>
      </c>
      <c r="FP177" s="3">
        <v>1</v>
      </c>
      <c r="FQ177" s="3"/>
      <c r="FR177" s="3">
        <v>0</v>
      </c>
      <c r="FS177" s="3"/>
      <c r="FT177" s="3">
        <v>1</v>
      </c>
      <c r="FU177" s="3">
        <v>0</v>
      </c>
      <c r="FV177" s="3">
        <v>0</v>
      </c>
      <c r="FW177" s="3">
        <v>1</v>
      </c>
      <c r="FX177" s="3">
        <v>0</v>
      </c>
      <c r="FY177" s="3"/>
      <c r="FZ177" s="3"/>
      <c r="GA177" s="3"/>
      <c r="GB177" s="3"/>
      <c r="GC177" s="3"/>
      <c r="GD177" s="3"/>
      <c r="GE177" s="3"/>
      <c r="GF177" s="3">
        <v>0</v>
      </c>
      <c r="GG177" s="3">
        <v>2</v>
      </c>
      <c r="GH177" s="3">
        <v>1</v>
      </c>
      <c r="GI177" s="3">
        <v>0</v>
      </c>
      <c r="GJ177" s="3">
        <v>2</v>
      </c>
      <c r="GK177" s="3"/>
      <c r="GL177" s="3">
        <v>0</v>
      </c>
      <c r="GM177" s="3">
        <v>2</v>
      </c>
      <c r="GN177" s="3">
        <v>0</v>
      </c>
      <c r="GO177" s="3">
        <v>0</v>
      </c>
      <c r="GP177" s="3">
        <v>2</v>
      </c>
      <c r="GQ177" s="191"/>
      <c r="GR177" s="3"/>
      <c r="GS177" s="3"/>
      <c r="GT177" s="3"/>
      <c r="GU177" s="3"/>
      <c r="GV177" s="3">
        <v>2</v>
      </c>
      <c r="GW177" s="3">
        <v>2</v>
      </c>
      <c r="GX177" s="3">
        <v>2</v>
      </c>
      <c r="GY177" s="3">
        <v>2</v>
      </c>
      <c r="GZ177" s="3">
        <v>1</v>
      </c>
      <c r="HA177" s="3">
        <v>1</v>
      </c>
      <c r="HB177" s="3">
        <v>1</v>
      </c>
      <c r="HC177" s="3">
        <v>1</v>
      </c>
      <c r="HD177" s="3">
        <v>1</v>
      </c>
      <c r="HE177" s="3">
        <v>1</v>
      </c>
      <c r="HF177" s="3">
        <v>1</v>
      </c>
      <c r="HG177" s="3">
        <v>1</v>
      </c>
      <c r="HH177" s="3">
        <v>1</v>
      </c>
      <c r="HI177" s="3">
        <v>1</v>
      </c>
      <c r="HJ177" s="3">
        <v>0</v>
      </c>
      <c r="HK177" s="3">
        <v>0</v>
      </c>
      <c r="HL177" s="3">
        <v>0</v>
      </c>
      <c r="HM177" s="3">
        <v>0</v>
      </c>
      <c r="HN177" s="3">
        <v>0</v>
      </c>
      <c r="HO177" s="3">
        <v>0</v>
      </c>
      <c r="HP177" s="3">
        <v>0</v>
      </c>
      <c r="HQ177" s="3">
        <v>0</v>
      </c>
      <c r="HR177" s="3">
        <v>0</v>
      </c>
      <c r="HS177" s="3">
        <v>0</v>
      </c>
      <c r="HT177" s="3"/>
      <c r="HU177" s="3">
        <v>2</v>
      </c>
      <c r="HV177" s="3">
        <v>2</v>
      </c>
      <c r="HW177" s="3">
        <v>2</v>
      </c>
      <c r="HX177" s="3">
        <v>2</v>
      </c>
      <c r="HY177" s="3">
        <v>2</v>
      </c>
      <c r="HZ177" s="3">
        <v>2</v>
      </c>
      <c r="IA177" s="3">
        <v>1</v>
      </c>
      <c r="IB177" s="3">
        <v>1</v>
      </c>
      <c r="IC177" s="3">
        <v>1</v>
      </c>
      <c r="ID177" s="3">
        <v>1</v>
      </c>
      <c r="IE177" s="3">
        <v>1</v>
      </c>
      <c r="IF177" s="3">
        <v>1</v>
      </c>
      <c r="IG177" s="3">
        <v>1</v>
      </c>
      <c r="IH177" s="3">
        <v>1</v>
      </c>
      <c r="II177" s="3">
        <v>1</v>
      </c>
      <c r="IJ177" s="3">
        <v>0</v>
      </c>
      <c r="IK177" s="3">
        <v>0</v>
      </c>
      <c r="IL177" s="3">
        <v>0</v>
      </c>
      <c r="IM177" s="3">
        <v>0</v>
      </c>
      <c r="IN177" s="3">
        <v>0</v>
      </c>
      <c r="IO177" s="3">
        <v>0</v>
      </c>
      <c r="IP177" s="3">
        <v>0</v>
      </c>
      <c r="IQ177" s="3">
        <v>0</v>
      </c>
      <c r="IR177" s="3">
        <v>0</v>
      </c>
      <c r="IS177" s="3"/>
      <c r="IT177" s="3">
        <v>2</v>
      </c>
      <c r="IU177" s="3">
        <v>2</v>
      </c>
      <c r="IV177" s="3">
        <v>2</v>
      </c>
      <c r="IW177" s="191"/>
      <c r="IX177" s="3">
        <v>0</v>
      </c>
      <c r="IY177" s="3">
        <v>2</v>
      </c>
      <c r="IZ177" s="3">
        <v>1</v>
      </c>
      <c r="JA177" s="3">
        <v>1</v>
      </c>
      <c r="JB177" s="3"/>
      <c r="JC177" s="3"/>
      <c r="JD177" s="3"/>
      <c r="JE177" s="3"/>
      <c r="JF177" s="3"/>
      <c r="JG177" s="3"/>
      <c r="JH177" s="3">
        <v>0</v>
      </c>
      <c r="JI177" s="3">
        <v>1</v>
      </c>
      <c r="JJ177" s="3">
        <v>1</v>
      </c>
      <c r="JK177" s="3">
        <v>0</v>
      </c>
      <c r="JL177" s="3">
        <v>1</v>
      </c>
      <c r="JM177" s="3"/>
      <c r="JN177" s="3">
        <v>1</v>
      </c>
      <c r="JO177" s="3">
        <v>0</v>
      </c>
      <c r="JP177" s="3">
        <v>1</v>
      </c>
      <c r="JQ177" s="3">
        <v>0</v>
      </c>
      <c r="JR177" s="3">
        <v>1</v>
      </c>
      <c r="JS177" s="3"/>
      <c r="JT177" s="3">
        <v>0</v>
      </c>
      <c r="JU177" s="3">
        <v>2</v>
      </c>
      <c r="JV177" s="3">
        <v>1</v>
      </c>
      <c r="JW177" s="3">
        <v>1</v>
      </c>
      <c r="JX177" s="3"/>
      <c r="JY177" s="3">
        <v>1</v>
      </c>
      <c r="JZ177" s="3">
        <v>1</v>
      </c>
      <c r="KA177" s="3">
        <v>1</v>
      </c>
      <c r="KB177" s="3">
        <v>0</v>
      </c>
      <c r="KC177" s="3"/>
      <c r="KD177" s="3"/>
      <c r="KE177" s="3">
        <v>0</v>
      </c>
      <c r="KF177" s="3">
        <v>0</v>
      </c>
      <c r="KG177" s="3"/>
      <c r="KH177" s="3"/>
      <c r="KI177" s="3">
        <v>0</v>
      </c>
      <c r="KJ177" s="3"/>
      <c r="KK177" s="3"/>
      <c r="KL177" s="3"/>
      <c r="KM177" s="3"/>
      <c r="KN177" s="3"/>
      <c r="KO177" s="3"/>
      <c r="KP177" s="3"/>
      <c r="KQ177" s="3">
        <v>0</v>
      </c>
      <c r="KR177" s="3">
        <v>0</v>
      </c>
      <c r="KS177" s="3">
        <v>0</v>
      </c>
      <c r="KT177" s="3">
        <v>0</v>
      </c>
      <c r="KU177" s="3">
        <v>2</v>
      </c>
      <c r="KV177" s="3">
        <v>2</v>
      </c>
      <c r="KW177" s="3">
        <v>2</v>
      </c>
      <c r="KX177" s="3">
        <v>2</v>
      </c>
      <c r="KY177" s="3">
        <v>1</v>
      </c>
      <c r="KZ177" s="3">
        <v>1</v>
      </c>
      <c r="LA177" s="3">
        <v>1</v>
      </c>
      <c r="LB177" s="3">
        <v>1</v>
      </c>
      <c r="LC177" s="3">
        <v>1</v>
      </c>
      <c r="LD177" s="3">
        <v>1</v>
      </c>
      <c r="LE177" s="3">
        <v>1</v>
      </c>
      <c r="LF177" s="3">
        <v>1</v>
      </c>
      <c r="LG177" s="3">
        <v>0</v>
      </c>
      <c r="LH177" s="3">
        <v>0</v>
      </c>
      <c r="LI177" s="3">
        <v>0</v>
      </c>
      <c r="LJ177" s="3">
        <v>0</v>
      </c>
      <c r="LK177" s="3"/>
      <c r="LL177" s="3"/>
      <c r="LM177" s="3"/>
      <c r="LN177" s="3"/>
      <c r="LO177" s="3"/>
      <c r="LP177" s="3"/>
      <c r="LQ177" s="3"/>
      <c r="LR177" s="3"/>
      <c r="LS177" s="3" t="s">
        <v>466</v>
      </c>
      <c r="LT177" s="3"/>
      <c r="LU177" s="3"/>
      <c r="LV177" s="3"/>
      <c r="LW177" s="3"/>
      <c r="LX177" s="3"/>
      <c r="LY177" s="3"/>
      <c r="LZ177" s="3" t="s">
        <v>468</v>
      </c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 t="s">
        <v>467</v>
      </c>
      <c r="MT177" s="3"/>
      <c r="MU177" s="3"/>
      <c r="MV177" s="3"/>
      <c r="MW177" s="3"/>
      <c r="MX177" s="3"/>
      <c r="MY177" s="3"/>
      <c r="MZ177" s="3"/>
      <c r="NA177" s="3"/>
      <c r="NB177" s="3"/>
      <c r="NC177" s="3" t="s">
        <v>469</v>
      </c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 t="s">
        <v>470</v>
      </c>
      <c r="OS177" s="3"/>
      <c r="OT177" s="3"/>
      <c r="OU177" s="3"/>
      <c r="OV177" s="3"/>
      <c r="OW177" s="3"/>
      <c r="OX177" s="3"/>
      <c r="OY177" s="3"/>
    </row>
    <row r="178" spans="1:415" ht="13.2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>
        <v>0</v>
      </c>
      <c r="AG178" s="3"/>
      <c r="AH178" s="3"/>
      <c r="AI178" s="3"/>
      <c r="AJ178" s="3"/>
      <c r="AK178" s="240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 t="s">
        <v>392</v>
      </c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>
        <v>1</v>
      </c>
      <c r="BM178" s="3"/>
      <c r="BN178" s="3"/>
      <c r="BO178" s="3"/>
      <c r="BP178" s="3" t="s">
        <v>166</v>
      </c>
      <c r="BQ178" s="3"/>
      <c r="BR178" s="3"/>
      <c r="BS178" s="3"/>
      <c r="BT178" s="3"/>
      <c r="BU178" s="3" t="s">
        <v>393</v>
      </c>
      <c r="BV178" s="3"/>
      <c r="BW178" s="3"/>
      <c r="BX178" s="3"/>
      <c r="BY178" s="3"/>
      <c r="BZ178" s="3"/>
      <c r="CA178" s="3"/>
      <c r="CB178" s="3" t="s">
        <v>394</v>
      </c>
      <c r="CC178" s="3" t="s">
        <v>392</v>
      </c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191"/>
      <c r="CO178" s="3"/>
      <c r="CP178" s="3"/>
      <c r="CQ178" s="3"/>
      <c r="CR178" s="3"/>
      <c r="CS178" s="3"/>
      <c r="CT178" s="26" t="s">
        <v>341</v>
      </c>
      <c r="CU178" s="3"/>
      <c r="CV178" s="3"/>
      <c r="CW178" s="3"/>
      <c r="CX178" s="3"/>
      <c r="CY178" s="26"/>
      <c r="CZ178" s="3"/>
      <c r="DA178" s="3" t="s">
        <v>342</v>
      </c>
      <c r="DB178" s="3"/>
      <c r="DC178" s="3"/>
      <c r="DD178" s="3" t="s">
        <v>357</v>
      </c>
      <c r="DE178" s="3"/>
      <c r="DF178" s="3"/>
      <c r="DG178" s="3" t="s">
        <v>343</v>
      </c>
      <c r="DH178" s="3" t="s">
        <v>344</v>
      </c>
      <c r="DI178" s="3"/>
      <c r="DJ178" s="3" t="s">
        <v>345</v>
      </c>
      <c r="DK178" s="3"/>
      <c r="DL178" s="3"/>
      <c r="DM178" s="3"/>
      <c r="DN178" s="3"/>
      <c r="DO178" s="3"/>
      <c r="DP178" s="3"/>
      <c r="DQ178" s="3" t="s">
        <v>358</v>
      </c>
      <c r="DR178" s="3"/>
      <c r="DS178" s="3" t="s">
        <v>359</v>
      </c>
      <c r="DT178" s="3"/>
      <c r="DU178" s="3"/>
      <c r="DV178" s="3" t="s">
        <v>346</v>
      </c>
      <c r="DW178" s="3"/>
      <c r="DX178" s="3"/>
      <c r="DY178" s="3"/>
      <c r="DZ178" s="3" t="s">
        <v>360</v>
      </c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 t="s">
        <v>352</v>
      </c>
      <c r="EL178" s="3"/>
      <c r="EM178" s="3" t="s">
        <v>361</v>
      </c>
      <c r="EN178" s="3"/>
      <c r="EO178" s="3"/>
      <c r="EP178" s="3"/>
      <c r="EQ178" s="3"/>
      <c r="ER178" s="3"/>
      <c r="ES178" s="3" t="s">
        <v>362</v>
      </c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 t="s">
        <v>363</v>
      </c>
      <c r="FJ178" s="3"/>
      <c r="FK178" s="3"/>
      <c r="FL178" s="3"/>
      <c r="FM178" s="3"/>
      <c r="FN178" s="3"/>
      <c r="FO178" s="3"/>
      <c r="FP178" s="3"/>
      <c r="FQ178" s="3"/>
      <c r="FR178" s="3" t="s">
        <v>343</v>
      </c>
      <c r="FS178" s="3"/>
      <c r="FT178" s="3"/>
      <c r="FU178" s="3" t="s">
        <v>351</v>
      </c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 t="s">
        <v>347</v>
      </c>
      <c r="GH178" s="3"/>
      <c r="GI178" s="3" t="s">
        <v>350</v>
      </c>
      <c r="GJ178" s="3"/>
      <c r="GK178" s="3"/>
      <c r="GL178" s="3" t="s">
        <v>348</v>
      </c>
      <c r="GM178" s="3" t="s">
        <v>349</v>
      </c>
      <c r="GN178" s="3"/>
      <c r="GO178" s="3"/>
      <c r="GP178" s="3">
        <v>0.73</v>
      </c>
      <c r="GQ178" s="191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 t="s">
        <v>364</v>
      </c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191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 t="s">
        <v>353</v>
      </c>
      <c r="JK178" s="3"/>
      <c r="JL178" s="3"/>
      <c r="JM178" s="3"/>
      <c r="JN178" s="3" t="s">
        <v>354</v>
      </c>
      <c r="JO178" s="3"/>
      <c r="JP178" s="3"/>
      <c r="JQ178" s="3"/>
      <c r="JR178" s="3"/>
      <c r="JS178" s="3"/>
      <c r="JT178" s="3" t="s">
        <v>355</v>
      </c>
      <c r="JU178" s="3" t="s">
        <v>356</v>
      </c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 t="s">
        <v>387</v>
      </c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>
        <v>1</v>
      </c>
      <c r="LS178" s="3">
        <v>2</v>
      </c>
      <c r="LT178" s="3">
        <v>0</v>
      </c>
      <c r="LU178" s="3">
        <v>0</v>
      </c>
      <c r="LV178" s="3">
        <v>0</v>
      </c>
      <c r="LW178" s="3"/>
      <c r="LX178" s="3">
        <v>1</v>
      </c>
      <c r="LY178" s="3">
        <v>0</v>
      </c>
      <c r="LZ178" s="3">
        <v>1</v>
      </c>
      <c r="MA178" s="3">
        <v>0</v>
      </c>
      <c r="MB178" s="3">
        <v>1</v>
      </c>
      <c r="MC178" s="3"/>
      <c r="MD178" s="3">
        <v>0</v>
      </c>
      <c r="ME178" s="3">
        <v>0</v>
      </c>
      <c r="MF178" s="3">
        <v>1</v>
      </c>
      <c r="MG178" s="3">
        <v>0</v>
      </c>
      <c r="MH178" s="3">
        <v>0</v>
      </c>
      <c r="MI178" s="3"/>
      <c r="MJ178" s="3">
        <v>1</v>
      </c>
      <c r="MK178" s="3">
        <v>0</v>
      </c>
      <c r="ML178" s="3">
        <v>0</v>
      </c>
      <c r="MM178" s="3">
        <v>0</v>
      </c>
      <c r="MN178" s="3">
        <v>0</v>
      </c>
      <c r="MO178" s="3"/>
      <c r="MP178" s="3">
        <v>2</v>
      </c>
      <c r="MQ178" s="3">
        <v>0</v>
      </c>
      <c r="MR178" s="3">
        <v>0</v>
      </c>
      <c r="MS178" s="3">
        <v>2</v>
      </c>
      <c r="MT178" s="3">
        <v>0</v>
      </c>
      <c r="MU178" s="3"/>
      <c r="MV178" s="3">
        <v>0</v>
      </c>
      <c r="MW178" s="3">
        <v>1</v>
      </c>
      <c r="MX178" s="3">
        <v>0</v>
      </c>
      <c r="MY178" s="3">
        <v>0</v>
      </c>
      <c r="MZ178" s="3">
        <v>0</v>
      </c>
      <c r="NA178" s="3"/>
      <c r="NB178" s="3">
        <v>0</v>
      </c>
      <c r="NC178" s="3">
        <v>1</v>
      </c>
      <c r="ND178" s="3">
        <v>0</v>
      </c>
      <c r="NE178" s="3">
        <v>0</v>
      </c>
      <c r="NF178" s="3">
        <v>0</v>
      </c>
      <c r="NG178" s="3"/>
      <c r="NH178" s="3">
        <v>0</v>
      </c>
      <c r="NI178" s="3">
        <v>1</v>
      </c>
      <c r="NJ178" s="3"/>
      <c r="NK178" s="3">
        <v>1</v>
      </c>
      <c r="NL178" s="3">
        <v>1</v>
      </c>
      <c r="NM178" s="3">
        <v>0</v>
      </c>
      <c r="NN178" s="3">
        <v>0</v>
      </c>
      <c r="NO178" s="3">
        <v>0</v>
      </c>
      <c r="NP178" s="3"/>
      <c r="NQ178" s="3">
        <v>1</v>
      </c>
      <c r="NR178" s="3">
        <v>0</v>
      </c>
      <c r="NS178" s="3">
        <v>0</v>
      </c>
      <c r="NT178" s="3">
        <v>1</v>
      </c>
      <c r="NU178" s="3">
        <v>1</v>
      </c>
      <c r="NV178" s="3"/>
      <c r="NW178" s="3">
        <v>2</v>
      </c>
      <c r="NX178" s="3">
        <v>0</v>
      </c>
      <c r="NY178" s="3">
        <v>0</v>
      </c>
      <c r="NZ178" s="3">
        <v>0</v>
      </c>
      <c r="OA178" s="3">
        <v>0</v>
      </c>
      <c r="OB178" s="3"/>
      <c r="OC178" s="3">
        <v>1</v>
      </c>
      <c r="OD178" s="3">
        <v>0</v>
      </c>
      <c r="OE178" s="3">
        <v>0</v>
      </c>
      <c r="OF178" s="3">
        <v>1</v>
      </c>
      <c r="OG178" s="3"/>
      <c r="OH178" s="3">
        <v>0</v>
      </c>
      <c r="OI178" s="3">
        <v>0</v>
      </c>
      <c r="OJ178" s="3"/>
      <c r="OK178" s="3"/>
      <c r="OL178" s="3"/>
      <c r="OM178" s="3"/>
      <c r="ON178" s="3"/>
      <c r="OO178" s="3"/>
      <c r="OP178" s="3"/>
      <c r="OQ178" s="3">
        <v>2</v>
      </c>
      <c r="OR178" s="3">
        <v>2</v>
      </c>
      <c r="OS178" s="3"/>
      <c r="OT178" s="3"/>
      <c r="OU178" s="3"/>
      <c r="OV178" s="3"/>
      <c r="OW178" s="3"/>
      <c r="OX178" s="3"/>
      <c r="OY178" s="3"/>
    </row>
    <row r="179" spans="1:415">
      <c r="D179" s="9"/>
      <c r="E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>
        <v>0</v>
      </c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144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144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144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</row>
    <row r="180" spans="1:415">
      <c r="D180" s="9"/>
      <c r="E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144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144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144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</row>
    <row r="181" spans="1:415" ht="52.8">
      <c r="A181" s="111" t="s">
        <v>46</v>
      </c>
      <c r="B181" s="112" t="s">
        <v>47</v>
      </c>
      <c r="C181" s="113"/>
      <c r="D181" s="114" t="s">
        <v>48</v>
      </c>
      <c r="E181" s="114" t="s">
        <v>48</v>
      </c>
      <c r="F181" s="114" t="s">
        <v>48</v>
      </c>
      <c r="G181" s="114" t="s">
        <v>48</v>
      </c>
      <c r="H181" s="114" t="s">
        <v>48</v>
      </c>
      <c r="I181" s="114" t="s">
        <v>48</v>
      </c>
      <c r="J181" s="114" t="s">
        <v>48</v>
      </c>
      <c r="K181" s="114" t="s">
        <v>48</v>
      </c>
      <c r="L181" s="114" t="s">
        <v>48</v>
      </c>
      <c r="M181" s="114" t="s">
        <v>48</v>
      </c>
      <c r="N181" s="114" t="s">
        <v>48</v>
      </c>
      <c r="O181" s="114" t="s">
        <v>48</v>
      </c>
      <c r="P181" s="114" t="s">
        <v>48</v>
      </c>
      <c r="Q181" s="114" t="s">
        <v>48</v>
      </c>
      <c r="R181" s="114" t="s">
        <v>48</v>
      </c>
      <c r="S181" s="114" t="s">
        <v>48</v>
      </c>
      <c r="T181" s="114"/>
      <c r="U181" s="114"/>
      <c r="V181" s="114" t="s">
        <v>48</v>
      </c>
      <c r="W181" s="114" t="s">
        <v>48</v>
      </c>
      <c r="X181" s="114" t="s">
        <v>48</v>
      </c>
      <c r="Y181" s="114" t="s">
        <v>48</v>
      </c>
      <c r="Z181" s="114" t="s">
        <v>48</v>
      </c>
      <c r="AA181" s="114"/>
      <c r="AB181" s="114" t="s">
        <v>48</v>
      </c>
      <c r="AC181" s="114" t="s">
        <v>48</v>
      </c>
      <c r="AD181" s="114" t="s">
        <v>48</v>
      </c>
      <c r="AE181" s="114" t="s">
        <v>48</v>
      </c>
      <c r="AF181" s="114" t="s">
        <v>48</v>
      </c>
      <c r="AG181" s="114"/>
      <c r="AH181" s="114" t="s">
        <v>48</v>
      </c>
      <c r="AI181" s="114" t="s">
        <v>48</v>
      </c>
      <c r="AJ181" s="114" t="s">
        <v>48</v>
      </c>
      <c r="AK181" s="114" t="s">
        <v>48</v>
      </c>
      <c r="AL181" s="114" t="s">
        <v>48</v>
      </c>
      <c r="AM181" s="114"/>
      <c r="AN181" s="114" t="s">
        <v>48</v>
      </c>
      <c r="AO181" s="114" t="s">
        <v>48</v>
      </c>
      <c r="AP181" s="114" t="s">
        <v>48</v>
      </c>
      <c r="AQ181" s="114" t="s">
        <v>48</v>
      </c>
      <c r="AR181" s="114" t="s">
        <v>48</v>
      </c>
      <c r="AS181" s="114"/>
      <c r="AT181" s="114" t="s">
        <v>48</v>
      </c>
      <c r="AU181" s="114" t="s">
        <v>48</v>
      </c>
      <c r="AV181" s="114" t="s">
        <v>48</v>
      </c>
      <c r="AW181" s="114" t="s">
        <v>48</v>
      </c>
      <c r="AX181" s="114" t="s">
        <v>48</v>
      </c>
      <c r="AY181" s="114"/>
      <c r="AZ181" s="114" t="s">
        <v>48</v>
      </c>
      <c r="BA181" s="114" t="s">
        <v>48</v>
      </c>
      <c r="BB181" s="114" t="s">
        <v>48</v>
      </c>
      <c r="BC181" s="114" t="s">
        <v>48</v>
      </c>
      <c r="BD181" s="114"/>
      <c r="BE181" s="114" t="s">
        <v>48</v>
      </c>
      <c r="BF181" s="114" t="s">
        <v>48</v>
      </c>
      <c r="BG181" s="114" t="s">
        <v>48</v>
      </c>
      <c r="BH181" s="114" t="s">
        <v>48</v>
      </c>
      <c r="BI181" s="114"/>
      <c r="BJ181" s="114" t="s">
        <v>48</v>
      </c>
      <c r="BK181" s="114" t="s">
        <v>48</v>
      </c>
      <c r="BL181" s="114" t="s">
        <v>48</v>
      </c>
      <c r="BM181" s="114" t="s">
        <v>48</v>
      </c>
      <c r="BN181" s="114"/>
      <c r="BO181" s="114" t="s">
        <v>48</v>
      </c>
      <c r="BP181" s="114" t="s">
        <v>48</v>
      </c>
      <c r="BQ181" s="114" t="s">
        <v>48</v>
      </c>
      <c r="BR181" s="114" t="s">
        <v>48</v>
      </c>
      <c r="BS181" s="114"/>
      <c r="BT181" s="114" t="s">
        <v>48</v>
      </c>
      <c r="BU181" s="114" t="s">
        <v>48</v>
      </c>
      <c r="BV181" s="114" t="s">
        <v>48</v>
      </c>
      <c r="BW181" s="114"/>
      <c r="BX181" s="114" t="s">
        <v>48</v>
      </c>
      <c r="BY181" s="114"/>
      <c r="BZ181" s="114" t="s">
        <v>48</v>
      </c>
      <c r="CA181" s="114" t="s">
        <v>48</v>
      </c>
      <c r="CB181" s="114" t="s">
        <v>48</v>
      </c>
      <c r="CC181" s="114" t="s">
        <v>48</v>
      </c>
      <c r="CD181" s="114" t="s">
        <v>48</v>
      </c>
      <c r="CE181" s="114" t="s">
        <v>48</v>
      </c>
      <c r="CF181" s="114"/>
      <c r="CG181" s="114" t="s">
        <v>48</v>
      </c>
      <c r="CH181" s="114"/>
      <c r="CI181" s="114" t="s">
        <v>48</v>
      </c>
      <c r="CJ181" s="114"/>
      <c r="CK181" s="114" t="s">
        <v>48</v>
      </c>
      <c r="CL181" s="114" t="s">
        <v>48</v>
      </c>
      <c r="CM181" s="114" t="s">
        <v>48</v>
      </c>
      <c r="CN181" s="192" t="s">
        <v>48</v>
      </c>
      <c r="CO181" s="114" t="s">
        <v>48</v>
      </c>
      <c r="CP181" s="114" t="s">
        <v>48</v>
      </c>
      <c r="CQ181" s="114" t="s">
        <v>48</v>
      </c>
      <c r="CR181" s="114" t="s">
        <v>48</v>
      </c>
      <c r="CS181" s="114"/>
      <c r="CT181" s="114" t="s">
        <v>48</v>
      </c>
      <c r="CU181" s="114" t="s">
        <v>48</v>
      </c>
      <c r="CV181" s="114" t="s">
        <v>48</v>
      </c>
      <c r="CW181" s="114" t="s">
        <v>48</v>
      </c>
      <c r="CX181" s="114" t="s">
        <v>48</v>
      </c>
      <c r="CY181" s="114"/>
      <c r="CZ181" s="114" t="s">
        <v>48</v>
      </c>
      <c r="DA181" s="114" t="s">
        <v>48</v>
      </c>
      <c r="DB181" s="114" t="s">
        <v>48</v>
      </c>
      <c r="DC181" s="114" t="s">
        <v>48</v>
      </c>
      <c r="DD181" s="114" t="s">
        <v>48</v>
      </c>
      <c r="DE181" s="114"/>
      <c r="DF181" s="114"/>
      <c r="DG181" s="114" t="s">
        <v>48</v>
      </c>
      <c r="DH181" s="114" t="s">
        <v>48</v>
      </c>
      <c r="DI181" s="114" t="s">
        <v>48</v>
      </c>
      <c r="DJ181" s="114" t="s">
        <v>48</v>
      </c>
      <c r="DK181" s="114" t="s">
        <v>48</v>
      </c>
      <c r="DL181" s="114"/>
      <c r="DM181" s="114" t="s">
        <v>48</v>
      </c>
      <c r="DN181" s="114" t="s">
        <v>48</v>
      </c>
      <c r="DO181" s="114" t="s">
        <v>48</v>
      </c>
      <c r="DP181" s="114" t="s">
        <v>48</v>
      </c>
      <c r="DQ181" s="114" t="s">
        <v>48</v>
      </c>
      <c r="DR181" s="114"/>
      <c r="DS181" s="114" t="s">
        <v>48</v>
      </c>
      <c r="DT181" s="114" t="s">
        <v>48</v>
      </c>
      <c r="DU181" s="114" t="s">
        <v>48</v>
      </c>
      <c r="DV181" s="114" t="s">
        <v>48</v>
      </c>
      <c r="DW181" s="114" t="s">
        <v>48</v>
      </c>
      <c r="DX181" s="114"/>
      <c r="DY181" s="114" t="s">
        <v>48</v>
      </c>
      <c r="DZ181" s="114" t="s">
        <v>48</v>
      </c>
      <c r="EA181" s="114" t="s">
        <v>48</v>
      </c>
      <c r="EB181" s="114" t="s">
        <v>48</v>
      </c>
      <c r="EC181" s="114" t="s">
        <v>48</v>
      </c>
      <c r="ED181" s="114"/>
      <c r="EE181" s="114" t="s">
        <v>48</v>
      </c>
      <c r="EF181" s="114" t="s">
        <v>48</v>
      </c>
      <c r="EG181" s="114" t="s">
        <v>48</v>
      </c>
      <c r="EH181" s="114" t="s">
        <v>48</v>
      </c>
      <c r="EI181" s="114" t="s">
        <v>48</v>
      </c>
      <c r="EJ181" s="114"/>
      <c r="EK181" s="114" t="s">
        <v>48</v>
      </c>
      <c r="EL181" s="114" t="s">
        <v>48</v>
      </c>
      <c r="EM181" s="114" t="s">
        <v>48</v>
      </c>
      <c r="EN181" s="114" t="s">
        <v>48</v>
      </c>
      <c r="EO181" s="114" t="s">
        <v>48</v>
      </c>
      <c r="EP181" s="114"/>
      <c r="EQ181" s="114" t="s">
        <v>48</v>
      </c>
      <c r="ER181" s="114" t="s">
        <v>48</v>
      </c>
      <c r="ES181" s="114" t="s">
        <v>48</v>
      </c>
      <c r="ET181" s="114" t="s">
        <v>48</v>
      </c>
      <c r="EU181" s="114" t="s">
        <v>48</v>
      </c>
      <c r="EV181" s="114"/>
      <c r="EW181" s="114" t="s">
        <v>48</v>
      </c>
      <c r="EX181" s="114" t="s">
        <v>48</v>
      </c>
      <c r="EY181" s="114" t="s">
        <v>48</v>
      </c>
      <c r="EZ181" s="114" t="s">
        <v>48</v>
      </c>
      <c r="FA181" s="114"/>
      <c r="FB181" s="114"/>
      <c r="FC181" s="114" t="s">
        <v>48</v>
      </c>
      <c r="FD181" s="114" t="s">
        <v>48</v>
      </c>
      <c r="FE181" s="114" t="s">
        <v>48</v>
      </c>
      <c r="FF181" s="114" t="s">
        <v>48</v>
      </c>
      <c r="FG181" s="114"/>
      <c r="FH181" s="114" t="s">
        <v>48</v>
      </c>
      <c r="FI181" s="114" t="s">
        <v>48</v>
      </c>
      <c r="FJ181" s="114" t="s">
        <v>48</v>
      </c>
      <c r="FK181" s="114" t="s">
        <v>48</v>
      </c>
      <c r="FL181" s="114" t="s">
        <v>48</v>
      </c>
      <c r="FM181" s="114"/>
      <c r="FN181" s="114" t="s">
        <v>48</v>
      </c>
      <c r="FO181" s="114" t="s">
        <v>48</v>
      </c>
      <c r="FP181" s="114" t="s">
        <v>48</v>
      </c>
      <c r="FQ181" s="114" t="s">
        <v>48</v>
      </c>
      <c r="FR181" s="114" t="s">
        <v>48</v>
      </c>
      <c r="FS181" s="114"/>
      <c r="FT181" s="114" t="s">
        <v>48</v>
      </c>
      <c r="FU181" s="114" t="s">
        <v>48</v>
      </c>
      <c r="FV181" s="114" t="s">
        <v>48</v>
      </c>
      <c r="FW181" s="114" t="s">
        <v>48</v>
      </c>
      <c r="FX181" s="114" t="s">
        <v>48</v>
      </c>
      <c r="FY181" s="114"/>
      <c r="FZ181" s="114" t="s">
        <v>48</v>
      </c>
      <c r="GA181" s="114" t="s">
        <v>48</v>
      </c>
      <c r="GB181" s="114" t="s">
        <v>48</v>
      </c>
      <c r="GC181" s="114" t="s">
        <v>48</v>
      </c>
      <c r="GD181" s="114" t="s">
        <v>48</v>
      </c>
      <c r="GE181" s="114"/>
      <c r="GF181" s="114" t="s">
        <v>48</v>
      </c>
      <c r="GG181" s="114" t="s">
        <v>48</v>
      </c>
      <c r="GH181" s="114" t="s">
        <v>48</v>
      </c>
      <c r="GI181" s="114" t="s">
        <v>48</v>
      </c>
      <c r="GJ181" s="114" t="s">
        <v>48</v>
      </c>
      <c r="GK181" s="114"/>
      <c r="GL181" s="114" t="s">
        <v>48</v>
      </c>
      <c r="GM181" s="114" t="s">
        <v>48</v>
      </c>
      <c r="GN181" s="114" t="s">
        <v>48</v>
      </c>
      <c r="GO181" s="114" t="s">
        <v>48</v>
      </c>
      <c r="GP181" s="114" t="s">
        <v>48</v>
      </c>
      <c r="GQ181" s="192" t="s">
        <v>48</v>
      </c>
      <c r="GR181" s="114" t="s">
        <v>48</v>
      </c>
      <c r="GS181" s="114" t="s">
        <v>48</v>
      </c>
      <c r="GT181" s="114" t="s">
        <v>48</v>
      </c>
      <c r="GU181" s="114"/>
      <c r="GV181" s="114" t="s">
        <v>48</v>
      </c>
      <c r="GW181" s="114" t="s">
        <v>48</v>
      </c>
      <c r="GX181" s="114" t="s">
        <v>48</v>
      </c>
      <c r="GY181" s="114" t="s">
        <v>48</v>
      </c>
      <c r="GZ181" s="114" t="s">
        <v>48</v>
      </c>
      <c r="HA181" s="114" t="s">
        <v>48</v>
      </c>
      <c r="HB181" s="114" t="s">
        <v>48</v>
      </c>
      <c r="HC181" s="114" t="s">
        <v>48</v>
      </c>
      <c r="HD181" s="114" t="s">
        <v>48</v>
      </c>
      <c r="HE181" s="114" t="s">
        <v>48</v>
      </c>
      <c r="HF181" s="114" t="s">
        <v>48</v>
      </c>
      <c r="HG181" s="114" t="s">
        <v>48</v>
      </c>
      <c r="HH181" s="114" t="s">
        <v>48</v>
      </c>
      <c r="HI181" s="114" t="s">
        <v>48</v>
      </c>
      <c r="HJ181" s="114" t="s">
        <v>48</v>
      </c>
      <c r="HK181" s="114" t="s">
        <v>48</v>
      </c>
      <c r="HL181" s="114" t="s">
        <v>48</v>
      </c>
      <c r="HM181" s="114" t="s">
        <v>48</v>
      </c>
      <c r="HN181" s="114" t="s">
        <v>48</v>
      </c>
      <c r="HO181" s="114" t="s">
        <v>48</v>
      </c>
      <c r="HP181" s="114" t="s">
        <v>48</v>
      </c>
      <c r="HQ181" s="114" t="s">
        <v>48</v>
      </c>
      <c r="HR181" s="114" t="s">
        <v>48</v>
      </c>
      <c r="HS181" s="114" t="s">
        <v>48</v>
      </c>
      <c r="HT181" s="114"/>
      <c r="HU181" s="114" t="s">
        <v>48</v>
      </c>
      <c r="HV181" s="114" t="s">
        <v>48</v>
      </c>
      <c r="HW181" s="114" t="s">
        <v>48</v>
      </c>
      <c r="HX181" s="114" t="s">
        <v>48</v>
      </c>
      <c r="HY181" s="114" t="s">
        <v>48</v>
      </c>
      <c r="HZ181" s="114" t="s">
        <v>48</v>
      </c>
      <c r="IA181" s="114" t="s">
        <v>48</v>
      </c>
      <c r="IB181" s="114" t="s">
        <v>48</v>
      </c>
      <c r="IC181" s="114" t="s">
        <v>48</v>
      </c>
      <c r="ID181" s="114" t="s">
        <v>48</v>
      </c>
      <c r="IE181" s="114" t="s">
        <v>48</v>
      </c>
      <c r="IF181" s="114" t="s">
        <v>48</v>
      </c>
      <c r="IG181" s="114" t="s">
        <v>48</v>
      </c>
      <c r="IH181" s="114" t="s">
        <v>48</v>
      </c>
      <c r="II181" s="114" t="s">
        <v>48</v>
      </c>
      <c r="IJ181" s="114" t="s">
        <v>48</v>
      </c>
      <c r="IK181" s="114" t="s">
        <v>48</v>
      </c>
      <c r="IL181" s="114" t="s">
        <v>48</v>
      </c>
      <c r="IM181" s="114" t="s">
        <v>48</v>
      </c>
      <c r="IN181" s="114" t="s">
        <v>48</v>
      </c>
      <c r="IO181" s="114" t="s">
        <v>48</v>
      </c>
      <c r="IP181" s="114" t="s">
        <v>48</v>
      </c>
      <c r="IQ181" s="114" t="s">
        <v>48</v>
      </c>
      <c r="IR181" s="114" t="s">
        <v>48</v>
      </c>
      <c r="IS181" s="114"/>
      <c r="IT181" s="114" t="s">
        <v>48</v>
      </c>
      <c r="IU181" s="114" t="s">
        <v>48</v>
      </c>
      <c r="IV181" s="114" t="s">
        <v>48</v>
      </c>
      <c r="IW181" s="192" t="s">
        <v>48</v>
      </c>
      <c r="IX181" s="114" t="s">
        <v>48</v>
      </c>
      <c r="IY181" s="114" t="s">
        <v>48</v>
      </c>
      <c r="IZ181" s="114" t="s">
        <v>48</v>
      </c>
      <c r="JA181" s="114" t="s">
        <v>48</v>
      </c>
      <c r="JB181" s="114"/>
      <c r="JC181" s="114" t="s">
        <v>48</v>
      </c>
      <c r="JD181" s="114" t="s">
        <v>48</v>
      </c>
      <c r="JE181" s="114" t="s">
        <v>48</v>
      </c>
      <c r="JF181" s="114" t="s">
        <v>48</v>
      </c>
      <c r="JG181" s="114" t="s">
        <v>48</v>
      </c>
      <c r="JH181" s="114" t="s">
        <v>48</v>
      </c>
      <c r="JI181" s="114" t="s">
        <v>48</v>
      </c>
      <c r="JJ181" s="114" t="s">
        <v>48</v>
      </c>
      <c r="JK181" s="114" t="s">
        <v>48</v>
      </c>
      <c r="JL181" s="114" t="s">
        <v>48</v>
      </c>
      <c r="JM181" s="114" t="s">
        <v>48</v>
      </c>
      <c r="JN181" s="114" t="s">
        <v>48</v>
      </c>
      <c r="JO181" s="114" t="s">
        <v>48</v>
      </c>
      <c r="JP181" s="114" t="s">
        <v>48</v>
      </c>
      <c r="JQ181" s="114" t="s">
        <v>48</v>
      </c>
      <c r="JR181" s="114" t="s">
        <v>48</v>
      </c>
      <c r="JS181" s="114" t="s">
        <v>48</v>
      </c>
      <c r="JT181" s="114" t="s">
        <v>48</v>
      </c>
      <c r="JU181" s="114" t="s">
        <v>48</v>
      </c>
      <c r="JV181" s="114" t="s">
        <v>48</v>
      </c>
      <c r="JW181" s="114" t="s">
        <v>48</v>
      </c>
      <c r="JX181" s="114" t="s">
        <v>48</v>
      </c>
      <c r="JY181" s="114" t="s">
        <v>48</v>
      </c>
      <c r="JZ181" s="114" t="s">
        <v>48</v>
      </c>
      <c r="KA181" s="114" t="s">
        <v>48</v>
      </c>
      <c r="KB181" s="114" t="s">
        <v>48</v>
      </c>
      <c r="KC181" s="114"/>
      <c r="KD181" s="114"/>
      <c r="KE181" s="114" t="s">
        <v>48</v>
      </c>
      <c r="KF181" s="114" t="s">
        <v>48</v>
      </c>
      <c r="KG181" s="114"/>
      <c r="KH181" s="114"/>
      <c r="KI181" s="114" t="s">
        <v>48</v>
      </c>
      <c r="KJ181" s="114" t="s">
        <v>48</v>
      </c>
      <c r="KK181" s="114" t="s">
        <v>48</v>
      </c>
      <c r="KL181" s="114" t="s">
        <v>48</v>
      </c>
      <c r="KM181" s="114" t="s">
        <v>48</v>
      </c>
      <c r="KN181" s="114" t="s">
        <v>48</v>
      </c>
      <c r="KO181" s="114" t="s">
        <v>48</v>
      </c>
      <c r="KP181" s="114"/>
      <c r="KQ181" s="114" t="s">
        <v>48</v>
      </c>
      <c r="KR181" s="114" t="s">
        <v>48</v>
      </c>
      <c r="KS181" s="114" t="s">
        <v>48</v>
      </c>
      <c r="KT181" s="114" t="s">
        <v>48</v>
      </c>
      <c r="KU181" s="114" t="s">
        <v>48</v>
      </c>
      <c r="KV181" s="114" t="s">
        <v>48</v>
      </c>
      <c r="KW181" s="114" t="s">
        <v>48</v>
      </c>
      <c r="KX181" s="114" t="s">
        <v>48</v>
      </c>
      <c r="KY181" s="114" t="s">
        <v>48</v>
      </c>
      <c r="KZ181" s="114" t="s">
        <v>48</v>
      </c>
      <c r="LA181" s="114" t="s">
        <v>48</v>
      </c>
      <c r="LB181" s="114" t="s">
        <v>48</v>
      </c>
      <c r="LC181" s="114" t="s">
        <v>48</v>
      </c>
      <c r="LD181" s="114" t="s">
        <v>48</v>
      </c>
      <c r="LE181" s="114" t="s">
        <v>48</v>
      </c>
      <c r="LF181" s="114" t="s">
        <v>48</v>
      </c>
      <c r="LG181" s="114" t="s">
        <v>48</v>
      </c>
      <c r="LH181" s="114" t="s">
        <v>48</v>
      </c>
      <c r="LI181" s="114" t="s">
        <v>48</v>
      </c>
      <c r="LJ181" s="114" t="s">
        <v>48</v>
      </c>
      <c r="LK181" s="114" t="s">
        <v>48</v>
      </c>
      <c r="LL181" s="114" t="s">
        <v>48</v>
      </c>
      <c r="LM181" s="114" t="s">
        <v>48</v>
      </c>
      <c r="LN181" s="114"/>
      <c r="LO181" s="114" t="s">
        <v>48</v>
      </c>
      <c r="LP181" s="114" t="s">
        <v>48</v>
      </c>
      <c r="LQ181" s="114"/>
      <c r="LR181" s="114" t="s">
        <v>48</v>
      </c>
      <c r="LS181" s="114" t="s">
        <v>48</v>
      </c>
      <c r="LT181" s="114" t="s">
        <v>48</v>
      </c>
      <c r="LU181" s="114" t="s">
        <v>48</v>
      </c>
      <c r="LV181" s="114" t="s">
        <v>48</v>
      </c>
      <c r="LW181" s="114" t="s">
        <v>48</v>
      </c>
      <c r="LX181" s="114" t="s">
        <v>48</v>
      </c>
      <c r="LY181" s="114" t="s">
        <v>48</v>
      </c>
      <c r="LZ181" s="114" t="s">
        <v>48</v>
      </c>
      <c r="MA181" s="114" t="s">
        <v>48</v>
      </c>
      <c r="MB181" s="114" t="s">
        <v>48</v>
      </c>
      <c r="MC181" s="114" t="s">
        <v>48</v>
      </c>
      <c r="MD181" s="114" t="s">
        <v>48</v>
      </c>
      <c r="ME181" s="114" t="s">
        <v>48</v>
      </c>
      <c r="MF181" s="114" t="s">
        <v>48</v>
      </c>
      <c r="MG181" s="114" t="s">
        <v>48</v>
      </c>
      <c r="MH181" s="114" t="s">
        <v>48</v>
      </c>
      <c r="MI181" s="114" t="s">
        <v>48</v>
      </c>
      <c r="MJ181" s="114" t="s">
        <v>48</v>
      </c>
      <c r="MK181" s="114" t="s">
        <v>48</v>
      </c>
      <c r="ML181" s="114" t="s">
        <v>48</v>
      </c>
      <c r="MM181" s="114" t="s">
        <v>48</v>
      </c>
      <c r="MN181" s="114" t="s">
        <v>48</v>
      </c>
      <c r="MO181" s="114" t="s">
        <v>48</v>
      </c>
      <c r="MP181" s="114" t="s">
        <v>48</v>
      </c>
      <c r="MQ181" s="114" t="s">
        <v>48</v>
      </c>
      <c r="MR181" s="114" t="s">
        <v>48</v>
      </c>
      <c r="MS181" s="114" t="s">
        <v>48</v>
      </c>
      <c r="MT181" s="114" t="s">
        <v>48</v>
      </c>
      <c r="MU181" s="114" t="s">
        <v>48</v>
      </c>
      <c r="MV181" s="114" t="s">
        <v>48</v>
      </c>
      <c r="MW181" s="114" t="s">
        <v>48</v>
      </c>
      <c r="MX181" s="114" t="s">
        <v>48</v>
      </c>
      <c r="MY181" s="114" t="s">
        <v>48</v>
      </c>
      <c r="MZ181" s="114" t="s">
        <v>48</v>
      </c>
      <c r="NA181" s="114" t="s">
        <v>48</v>
      </c>
      <c r="NB181" s="114" t="s">
        <v>48</v>
      </c>
      <c r="NC181" s="114" t="s">
        <v>48</v>
      </c>
      <c r="ND181" s="114" t="s">
        <v>48</v>
      </c>
      <c r="NE181" s="114" t="s">
        <v>48</v>
      </c>
      <c r="NF181" s="114" t="s">
        <v>48</v>
      </c>
      <c r="NG181" s="114" t="s">
        <v>48</v>
      </c>
      <c r="NH181" s="114" t="s">
        <v>48</v>
      </c>
      <c r="NI181" s="114" t="s">
        <v>48</v>
      </c>
      <c r="NJ181" s="114" t="s">
        <v>48</v>
      </c>
      <c r="NK181" s="114" t="s">
        <v>48</v>
      </c>
      <c r="NL181" s="114" t="s">
        <v>48</v>
      </c>
      <c r="NM181" s="114" t="s">
        <v>48</v>
      </c>
      <c r="NN181" s="114" t="s">
        <v>48</v>
      </c>
      <c r="NO181" s="114" t="s">
        <v>48</v>
      </c>
      <c r="NP181" s="114" t="s">
        <v>48</v>
      </c>
      <c r="NQ181" s="114" t="s">
        <v>48</v>
      </c>
      <c r="NR181" s="114" t="s">
        <v>48</v>
      </c>
      <c r="NS181" s="114" t="s">
        <v>48</v>
      </c>
      <c r="NT181" s="114" t="s">
        <v>48</v>
      </c>
      <c r="NU181" s="114" t="s">
        <v>48</v>
      </c>
      <c r="NV181" s="114" t="s">
        <v>48</v>
      </c>
      <c r="NW181" s="114" t="s">
        <v>48</v>
      </c>
      <c r="NX181" s="114" t="s">
        <v>48</v>
      </c>
      <c r="NY181" s="114" t="s">
        <v>48</v>
      </c>
      <c r="NZ181" s="114" t="s">
        <v>48</v>
      </c>
      <c r="OA181" s="114" t="s">
        <v>48</v>
      </c>
      <c r="OB181" s="114" t="s">
        <v>48</v>
      </c>
      <c r="OC181" s="114" t="s">
        <v>48</v>
      </c>
      <c r="OD181" s="114" t="s">
        <v>48</v>
      </c>
      <c r="OE181" s="114" t="s">
        <v>48</v>
      </c>
      <c r="OF181" s="114" t="s">
        <v>48</v>
      </c>
      <c r="OG181" s="114" t="s">
        <v>48</v>
      </c>
      <c r="OH181" s="114" t="s">
        <v>48</v>
      </c>
      <c r="OI181" s="114" t="s">
        <v>48</v>
      </c>
      <c r="OJ181" s="114" t="s">
        <v>48</v>
      </c>
      <c r="OK181" s="114" t="s">
        <v>48</v>
      </c>
      <c r="OL181" s="114" t="s">
        <v>48</v>
      </c>
      <c r="OM181" s="114" t="s">
        <v>48</v>
      </c>
      <c r="ON181" s="114" t="s">
        <v>48</v>
      </c>
      <c r="OO181" s="114" t="s">
        <v>48</v>
      </c>
      <c r="OP181" s="114" t="s">
        <v>48</v>
      </c>
      <c r="OQ181" s="114" t="s">
        <v>48</v>
      </c>
      <c r="OR181" s="114" t="s">
        <v>48</v>
      </c>
      <c r="OS181" s="114" t="s">
        <v>48</v>
      </c>
      <c r="OT181" s="114" t="s">
        <v>48</v>
      </c>
      <c r="OU181" s="114" t="s">
        <v>48</v>
      </c>
      <c r="OV181" s="114" t="s">
        <v>48</v>
      </c>
      <c r="OW181" s="114" t="s">
        <v>48</v>
      </c>
      <c r="OX181" s="114" t="s">
        <v>48</v>
      </c>
      <c r="OY181" s="114" t="s">
        <v>48</v>
      </c>
    </row>
    <row r="182" spans="1:415" ht="15.6">
      <c r="A182" s="115" t="s">
        <v>49</v>
      </c>
      <c r="B182" s="116">
        <v>1.5512499999999999E-10</v>
      </c>
      <c r="C182" s="113" t="s">
        <v>50</v>
      </c>
      <c r="D182" s="117">
        <f t="shared" ref="D182:BO182" si="779">8*$B$182*D161</f>
        <v>201.08950408389177</v>
      </c>
      <c r="E182" s="117">
        <f t="shared" si="779"/>
        <v>609.84784556600641</v>
      </c>
      <c r="F182" s="117">
        <f t="shared" si="779"/>
        <v>1853.7503789629227</v>
      </c>
      <c r="G182" s="117">
        <f t="shared" si="779"/>
        <v>645.53519799337323</v>
      </c>
      <c r="H182" s="117">
        <f t="shared" si="779"/>
        <v>1219.4848724213077</v>
      </c>
      <c r="I182" s="117">
        <f t="shared" si="779"/>
        <v>1285.5322169419665</v>
      </c>
      <c r="J182" s="117">
        <f t="shared" si="779"/>
        <v>784.11254488822385</v>
      </c>
      <c r="K182" s="117">
        <f t="shared" si="779"/>
        <v>1887.1799793765117</v>
      </c>
      <c r="L182" s="117">
        <f t="shared" si="779"/>
        <v>1538.6993907131823</v>
      </c>
      <c r="M182" s="117">
        <f t="shared" si="779"/>
        <v>4520.3141991278835</v>
      </c>
      <c r="N182" s="117">
        <f t="shared" si="779"/>
        <v>1643.7103716916085</v>
      </c>
      <c r="O182" s="117">
        <f t="shared" si="779"/>
        <v>3592.9803652384912</v>
      </c>
      <c r="P182" s="117">
        <f t="shared" si="779"/>
        <v>881.70092793241849</v>
      </c>
      <c r="Q182" s="117">
        <f t="shared" si="779"/>
        <v>327.95801753806899</v>
      </c>
      <c r="R182" s="117">
        <f t="shared" si="779"/>
        <v>216.88541226647138</v>
      </c>
      <c r="S182" s="117">
        <f t="shared" si="779"/>
        <v>304.8801561439563</v>
      </c>
      <c r="T182" s="117"/>
      <c r="U182" s="117"/>
      <c r="V182" s="117">
        <f t="shared" si="779"/>
        <v>37.656556330242445</v>
      </c>
      <c r="W182" s="117">
        <f t="shared" si="779"/>
        <v>52.105356622493616</v>
      </c>
      <c r="X182" s="117">
        <f t="shared" si="779"/>
        <v>24.632905908632651</v>
      </c>
      <c r="Y182" s="117">
        <f t="shared" si="779"/>
        <v>69.180869328182411</v>
      </c>
      <c r="Z182" s="117">
        <f t="shared" si="779"/>
        <v>29.400540448433471</v>
      </c>
      <c r="AA182" s="117"/>
      <c r="AB182" s="117">
        <f t="shared" si="779"/>
        <v>26.769565027042088</v>
      </c>
      <c r="AC182" s="117">
        <f t="shared" si="779"/>
        <v>35.913286611952955</v>
      </c>
      <c r="AD182" s="117">
        <f t="shared" si="779"/>
        <v>14.87644965170319</v>
      </c>
      <c r="AE182" s="117">
        <f t="shared" si="779"/>
        <v>9.3469297446544086</v>
      </c>
      <c r="AF182" s="117">
        <f t="shared" si="779"/>
        <v>4.2822673422532507</v>
      </c>
      <c r="AG182" s="117"/>
      <c r="AH182" s="117">
        <f t="shared" si="779"/>
        <v>44.797977165575823</v>
      </c>
      <c r="AI182" s="117">
        <f t="shared" si="779"/>
        <v>33.27546715734438</v>
      </c>
      <c r="AJ182" s="117">
        <f t="shared" si="779"/>
        <v>583.35379828610962</v>
      </c>
      <c r="AK182" s="117">
        <f t="shared" si="779"/>
        <v>269.74595407957372</v>
      </c>
      <c r="AL182" s="117">
        <f t="shared" si="779"/>
        <v>61.977795869942341</v>
      </c>
      <c r="AM182" s="117"/>
      <c r="AN182" s="117">
        <f t="shared" si="779"/>
        <v>57.360766501894602</v>
      </c>
      <c r="AO182" s="117">
        <f t="shared" si="779"/>
        <v>65.2547300825143</v>
      </c>
      <c r="AP182" s="117">
        <f t="shared" si="779"/>
        <v>50.822468952728691</v>
      </c>
      <c r="AQ182" s="117">
        <f t="shared" si="779"/>
        <v>33.00739699205473</v>
      </c>
      <c r="AR182" s="117">
        <f t="shared" si="779"/>
        <v>26.623182019871237</v>
      </c>
      <c r="AS182" s="117"/>
      <c r="AT182" s="117">
        <f t="shared" si="779"/>
        <v>95.262729499474247</v>
      </c>
      <c r="AU182" s="117">
        <f t="shared" si="779"/>
        <v>222.258784550347</v>
      </c>
      <c r="AV182" s="117">
        <f t="shared" si="779"/>
        <v>500.35862612162077</v>
      </c>
      <c r="AW182" s="117">
        <f t="shared" si="779"/>
        <v>206.20498339813747</v>
      </c>
      <c r="AX182" s="117">
        <f t="shared" si="779"/>
        <v>147.13362580891493</v>
      </c>
      <c r="AY182" s="117"/>
      <c r="AZ182" s="117">
        <f t="shared" si="779"/>
        <v>23.550161066426959</v>
      </c>
      <c r="BA182" s="117">
        <f t="shared" si="779"/>
        <v>10.549738513262263</v>
      </c>
      <c r="BB182" s="117">
        <f t="shared" si="779"/>
        <v>56.212584659224575</v>
      </c>
      <c r="BC182" s="117">
        <f t="shared" si="779"/>
        <v>20.064910728292769</v>
      </c>
      <c r="BD182" s="117"/>
      <c r="BE182" s="117">
        <f t="shared" si="779"/>
        <v>10.568354183367747</v>
      </c>
      <c r="BF182" s="117">
        <f t="shared" si="779"/>
        <v>180.45068877089648</v>
      </c>
      <c r="BG182" s="117">
        <f t="shared" si="779"/>
        <v>190.8632548813917</v>
      </c>
      <c r="BH182" s="117">
        <f t="shared" si="779"/>
        <v>390.03859433008893</v>
      </c>
      <c r="BI182" s="117"/>
      <c r="BJ182" s="117">
        <f t="shared" si="779"/>
        <v>265.22809259610216</v>
      </c>
      <c r="BK182" s="117">
        <f t="shared" si="779"/>
        <v>111.29464397324399</v>
      </c>
      <c r="BL182" s="117">
        <f t="shared" si="779"/>
        <v>176.96576747596572</v>
      </c>
      <c r="BM182" s="117">
        <f t="shared" si="779"/>
        <v>110.08265953815271</v>
      </c>
      <c r="BN182" s="117"/>
      <c r="BO182" s="117">
        <f t="shared" si="779"/>
        <v>12.302431070651018</v>
      </c>
      <c r="BP182" s="117">
        <f t="shared" ref="BP182:EB182" si="780">8*$B$182*BP161</f>
        <v>50.571239139208437</v>
      </c>
      <c r="BQ182" s="117">
        <f t="shared" si="780"/>
        <v>61.807416584352701</v>
      </c>
      <c r="BR182" s="117">
        <f t="shared" si="780"/>
        <v>23.017623792925679</v>
      </c>
      <c r="BS182" s="117"/>
      <c r="BT182" s="117">
        <f t="shared" si="780"/>
        <v>78.790393524860733</v>
      </c>
      <c r="BU182" s="117">
        <f t="shared" si="780"/>
        <v>101.94606889023177</v>
      </c>
      <c r="BV182" s="117">
        <f t="shared" si="780"/>
        <v>68.643439419623803</v>
      </c>
      <c r="BW182" s="117"/>
      <c r="BX182" s="117">
        <f t="shared" si="780"/>
        <v>7.1331757523225567</v>
      </c>
      <c r="BY182" s="117"/>
      <c r="BZ182" s="117">
        <f t="shared" si="780"/>
        <v>110.07288406812674</v>
      </c>
      <c r="CA182" s="117">
        <f t="shared" si="780"/>
        <v>6.2436776011886064</v>
      </c>
      <c r="CB182" s="117">
        <f t="shared" si="780"/>
        <v>46.460880418229408</v>
      </c>
      <c r="CC182" s="117">
        <f>8*$B$182*CC161</f>
        <v>6.4036263959137205</v>
      </c>
      <c r="CD182" s="117">
        <f>8*$B$182*CD161</f>
        <v>177.91621355834485</v>
      </c>
      <c r="CE182" s="117">
        <f>8*$B$182*CE161</f>
        <v>192.85942676977729</v>
      </c>
      <c r="CF182" s="117"/>
      <c r="CG182" s="117">
        <f t="shared" si="780"/>
        <v>58.396260402175265</v>
      </c>
      <c r="CH182" s="117"/>
      <c r="CI182" s="117">
        <f>8*$B$182*CI161</f>
        <v>225.3000195285376</v>
      </c>
      <c r="CJ182" s="117"/>
      <c r="CK182" s="117">
        <f>8*$B$182*CK161</f>
        <v>160.84877058125127</v>
      </c>
      <c r="CL182" s="117">
        <f>8*$B$182*CL161</f>
        <v>135.95382741604362</v>
      </c>
      <c r="CM182" s="117">
        <f t="shared" si="780"/>
        <v>127.91134715121872</v>
      </c>
      <c r="CN182" s="193" t="e">
        <f t="shared" si="780"/>
        <v>#DIV/0!</v>
      </c>
      <c r="CO182" s="117">
        <f>8*$B$182*CO161</f>
        <v>916.83643477505814</v>
      </c>
      <c r="CP182" s="117">
        <f t="shared" si="780"/>
        <v>1095.0251161508163</v>
      </c>
      <c r="CQ182" s="117">
        <f t="shared" si="780"/>
        <v>1091.6016114852648</v>
      </c>
      <c r="CR182" s="117" t="e">
        <f t="shared" si="780"/>
        <v>#DIV/0!</v>
      </c>
      <c r="CS182" s="117"/>
      <c r="CT182" s="117">
        <f t="shared" si="780"/>
        <v>133.63081280862448</v>
      </c>
      <c r="CU182" s="117">
        <f t="shared" si="780"/>
        <v>617.61647502550863</v>
      </c>
      <c r="CV182" s="117">
        <f t="shared" si="780"/>
        <v>10.658566426413719</v>
      </c>
      <c r="CW182" s="117">
        <f t="shared" si="780"/>
        <v>9.3084976877686021</v>
      </c>
      <c r="CX182" s="117">
        <f t="shared" si="780"/>
        <v>79.669319757605379</v>
      </c>
      <c r="CY182" s="117"/>
      <c r="CZ182" s="117">
        <f t="shared" si="780"/>
        <v>8.9302776229089424</v>
      </c>
      <c r="DA182" s="117">
        <f t="shared" si="780"/>
        <v>19.158135713576897</v>
      </c>
      <c r="DB182" s="117">
        <f t="shared" si="780"/>
        <v>16.731468599570182</v>
      </c>
      <c r="DC182" s="117">
        <f>8*$B$182*DC161</f>
        <v>83.692119108952696</v>
      </c>
      <c r="DD182" s="117">
        <f>8*$B$182*DD161</f>
        <v>102.05188018246704</v>
      </c>
      <c r="DE182" s="117"/>
      <c r="DF182" s="117"/>
      <c r="DG182" s="117">
        <f t="shared" si="780"/>
        <v>69.437421818433236</v>
      </c>
      <c r="DH182" s="117">
        <f t="shared" si="780"/>
        <v>69.489695467389524</v>
      </c>
      <c r="DI182" s="117">
        <f t="shared" si="780"/>
        <v>171.49135247335062</v>
      </c>
      <c r="DJ182" s="117">
        <f>8*$B$182*DJ161</f>
        <v>65.68605137612947</v>
      </c>
      <c r="DK182" s="117" t="e">
        <f>8*$B$182*DK161</f>
        <v>#DIV/0!</v>
      </c>
      <c r="DL182" s="117"/>
      <c r="DM182" s="117">
        <f t="shared" si="780"/>
        <v>147.33803664148689</v>
      </c>
      <c r="DN182" s="117">
        <f t="shared" si="780"/>
        <v>294.20729888482265</v>
      </c>
      <c r="DO182" s="117">
        <f t="shared" si="780"/>
        <v>145.88358689433869</v>
      </c>
      <c r="DP182" s="117">
        <f>8*$B$182*DP161</f>
        <v>400.95231493655263</v>
      </c>
      <c r="DQ182" s="117">
        <f>8*$B$182*DQ161</f>
        <v>313.51642193673251</v>
      </c>
      <c r="DR182" s="117"/>
      <c r="DS182" s="117">
        <f>8*$B$182*DS161</f>
        <v>239.16038721202617</v>
      </c>
      <c r="DT182" s="117">
        <f t="shared" si="780"/>
        <v>199.93227869583939</v>
      </c>
      <c r="DU182" s="117">
        <f t="shared" si="780"/>
        <v>368.97646967356735</v>
      </c>
      <c r="DV182" s="117">
        <f t="shared" si="780"/>
        <v>503.67172731645388</v>
      </c>
      <c r="DW182" s="117">
        <f>8*$B$182*DW161</f>
        <v>83.57047629380537</v>
      </c>
      <c r="DX182" s="117"/>
      <c r="DY182" s="117">
        <f t="shared" si="780"/>
        <v>414.36414120749936</v>
      </c>
      <c r="DZ182" s="117">
        <f t="shared" si="780"/>
        <v>482.55671824268677</v>
      </c>
      <c r="EA182" s="117">
        <f t="shared" si="780"/>
        <v>340.23746046221908</v>
      </c>
      <c r="EB182" s="117">
        <f t="shared" si="780"/>
        <v>290.02421708029266</v>
      </c>
      <c r="EC182" s="117">
        <f>8*$B$182*EC161</f>
        <v>435.10109081416982</v>
      </c>
      <c r="ED182" s="117"/>
      <c r="EE182" s="117">
        <f>8*$B$182*EE161</f>
        <v>26.4905658030907</v>
      </c>
      <c r="EF182" s="117">
        <f>8*$B$182*EF161</f>
        <v>30.584368450056992</v>
      </c>
      <c r="EG182" s="117">
        <f>8*$B$182*EG161</f>
        <v>110.33292241990695</v>
      </c>
      <c r="EH182" s="117">
        <f>8*$B$182*EH161</f>
        <v>126.5455280366847</v>
      </c>
      <c r="EI182" s="117">
        <f t="shared" ref="EI182:HC182" si="781">8*$B$182*EI161</f>
        <v>69.145088975832977</v>
      </c>
      <c r="EJ182" s="117"/>
      <c r="EK182" s="117">
        <f>8*$B$182*EK161</f>
        <v>190.15673371079723</v>
      </c>
      <c r="EL182" s="117">
        <f t="shared" si="781"/>
        <v>180.2773313261327</v>
      </c>
      <c r="EM182" s="117">
        <f t="shared" si="781"/>
        <v>360.70363960205208</v>
      </c>
      <c r="EN182" s="117">
        <f>8*$B$182*EN161</f>
        <v>251.26131674617619</v>
      </c>
      <c r="EO182" s="117">
        <f>8*$B$182*EO161</f>
        <v>487.41671528766187</v>
      </c>
      <c r="EP182" s="117"/>
      <c r="EQ182" s="117">
        <f t="shared" si="781"/>
        <v>83.249717814437417</v>
      </c>
      <c r="ER182" s="117">
        <f t="shared" si="781"/>
        <v>239.42655522042435</v>
      </c>
      <c r="ES182" s="117">
        <f t="shared" si="781"/>
        <v>123.06519869037167</v>
      </c>
      <c r="ET182" s="117">
        <f>8*$B$182*ET161</f>
        <v>184.25005341608127</v>
      </c>
      <c r="EU182" s="117">
        <f>8*$B$182*EU161</f>
        <v>171.43543571175704</v>
      </c>
      <c r="EV182" s="117"/>
      <c r="EW182" s="117">
        <f>8*$B$182*EW161</f>
        <v>160.22477242552606</v>
      </c>
      <c r="EX182" s="117">
        <f t="shared" si="781"/>
        <v>97.800461433683566</v>
      </c>
      <c r="EY182" s="117">
        <f t="shared" si="781"/>
        <v>26.761410975840842</v>
      </c>
      <c r="EZ182" s="117">
        <f>8*$B$182*EZ161</f>
        <v>23.553366965391273</v>
      </c>
      <c r="FA182" s="117"/>
      <c r="FB182" s="117"/>
      <c r="FC182" s="117">
        <f>8*$B$182*FC161</f>
        <v>39.665987241530857</v>
      </c>
      <c r="FD182" s="117">
        <f>8*$B$182*FD161</f>
        <v>81.768536159065462</v>
      </c>
      <c r="FE182" s="117">
        <f>8*$B$182*FE161</f>
        <v>41.7587230658322</v>
      </c>
      <c r="FF182" s="117">
        <f>8*$B$182*FF161</f>
        <v>51.561419771875705</v>
      </c>
      <c r="FG182" s="117"/>
      <c r="FH182" s="117">
        <f t="shared" si="781"/>
        <v>104.33760689367506</v>
      </c>
      <c r="FI182" s="117">
        <f t="shared" si="781"/>
        <v>48.747182118043199</v>
      </c>
      <c r="FJ182" s="117">
        <f t="shared" si="781"/>
        <v>90.828867177419298</v>
      </c>
      <c r="FK182" s="117">
        <f t="shared" si="781"/>
        <v>91.920366745952506</v>
      </c>
      <c r="FL182" s="117">
        <f t="shared" si="781"/>
        <v>70.698465075414902</v>
      </c>
      <c r="FM182" s="117"/>
      <c r="FN182" s="117">
        <f t="shared" si="781"/>
        <v>76.764393515950218</v>
      </c>
      <c r="FO182" s="117">
        <f t="shared" si="781"/>
        <v>152.24502938278238</v>
      </c>
      <c r="FP182" s="117">
        <f t="shared" si="781"/>
        <v>523.89204941477431</v>
      </c>
      <c r="FQ182" s="117">
        <f t="shared" si="781"/>
        <v>34.690264403607394</v>
      </c>
      <c r="FR182" s="117">
        <f t="shared" si="781"/>
        <v>22.392434342149528</v>
      </c>
      <c r="FS182" s="117"/>
      <c r="FT182" s="117">
        <f>8*$B$182*FT161</f>
        <v>64.717309518737437</v>
      </c>
      <c r="FU182" s="117">
        <f>8*$B$182*FU161</f>
        <v>124.27807476458466</v>
      </c>
      <c r="FV182" s="117">
        <f>8*$B$182*FV161</f>
        <v>44.849948385803273</v>
      </c>
      <c r="FW182" s="117">
        <f t="shared" si="781"/>
        <v>119.3316454739998</v>
      </c>
      <c r="FX182" s="117">
        <f t="shared" si="781"/>
        <v>50.675314318865524</v>
      </c>
      <c r="FY182" s="117"/>
      <c r="FZ182" s="117" t="e">
        <f t="shared" si="781"/>
        <v>#DIV/0!</v>
      </c>
      <c r="GA182" s="117" t="e">
        <f t="shared" si="781"/>
        <v>#DIV/0!</v>
      </c>
      <c r="GB182" s="117" t="e">
        <f t="shared" si="781"/>
        <v>#DIV/0!</v>
      </c>
      <c r="GC182" s="117" t="e">
        <f t="shared" si="781"/>
        <v>#DIV/0!</v>
      </c>
      <c r="GD182" s="117" t="e">
        <f t="shared" si="781"/>
        <v>#DIV/0!</v>
      </c>
      <c r="GE182" s="117"/>
      <c r="GF182" s="117">
        <f t="shared" si="781"/>
        <v>343.2132594009891</v>
      </c>
      <c r="GG182" s="117">
        <f t="shared" si="781"/>
        <v>249.08326517573943</v>
      </c>
      <c r="GH182" s="117">
        <f>8*$B$182*GH161</f>
        <v>154.82187318601876</v>
      </c>
      <c r="GI182" s="117">
        <f>8*$B$182*GI161</f>
        <v>173.09759655187787</v>
      </c>
      <c r="GJ182" s="117">
        <f>8*$B$182*GJ161</f>
        <v>176.90747109088568</v>
      </c>
      <c r="GK182" s="117"/>
      <c r="GL182" s="117">
        <f t="shared" si="781"/>
        <v>36.128013959794416</v>
      </c>
      <c r="GM182" s="117">
        <f t="shared" si="781"/>
        <v>35.87104851604726</v>
      </c>
      <c r="GN182" s="117">
        <f t="shared" si="781"/>
        <v>81.222025556905706</v>
      </c>
      <c r="GO182" s="117">
        <f t="shared" si="781"/>
        <v>45.807962107799526</v>
      </c>
      <c r="GP182" s="117">
        <f t="shared" si="781"/>
        <v>42.423274816340253</v>
      </c>
      <c r="GQ182" s="193" t="e">
        <f t="shared" si="781"/>
        <v>#DIV/0!</v>
      </c>
      <c r="GR182" s="117">
        <f t="shared" si="781"/>
        <v>835.18466045500941</v>
      </c>
      <c r="GS182" s="117">
        <f t="shared" si="781"/>
        <v>616.14996821024863</v>
      </c>
      <c r="GT182" s="117">
        <f t="shared" si="781"/>
        <v>981.87278497677892</v>
      </c>
      <c r="GU182" s="117"/>
      <c r="GV182" s="117">
        <f t="shared" si="781"/>
        <v>618.91662715174471</v>
      </c>
      <c r="GW182" s="117">
        <f t="shared" si="781"/>
        <v>150.23845954110652</v>
      </c>
      <c r="GX182" s="117">
        <f t="shared" si="781"/>
        <v>201.69844896413522</v>
      </c>
      <c r="GY182" s="117">
        <f t="shared" si="781"/>
        <v>151.4681488706473</v>
      </c>
      <c r="GZ182" s="117">
        <f t="shared" si="781"/>
        <v>121.39962750769621</v>
      </c>
      <c r="HA182" s="117">
        <f t="shared" si="781"/>
        <v>188.22271860940853</v>
      </c>
      <c r="HB182" s="117">
        <f t="shared" si="781"/>
        <v>260.0881355838423</v>
      </c>
      <c r="HC182" s="117">
        <f t="shared" si="781"/>
        <v>191.22246508175076</v>
      </c>
      <c r="HD182" s="117">
        <f t="shared" ref="HD182:JU182" si="782">8*$B$182*HD161</f>
        <v>109.79007158803677</v>
      </c>
      <c r="HE182" s="117">
        <f t="shared" si="782"/>
        <v>150.46980244930452</v>
      </c>
      <c r="HF182" s="117">
        <f t="shared" si="782"/>
        <v>350.28226150175243</v>
      </c>
      <c r="HG182" s="117">
        <f t="shared" si="782"/>
        <v>122.83338857498768</v>
      </c>
      <c r="HH182" s="117">
        <f t="shared" si="782"/>
        <v>191.56931633497592</v>
      </c>
      <c r="HI182" s="117">
        <f t="shared" si="782"/>
        <v>395.01455160174612</v>
      </c>
      <c r="HJ182" s="117">
        <f t="shared" si="782"/>
        <v>158.3153626317021</v>
      </c>
      <c r="HK182" s="117">
        <f t="shared" si="782"/>
        <v>101.52645782533152</v>
      </c>
      <c r="HL182" s="117">
        <f t="shared" si="782"/>
        <v>59.105608145145084</v>
      </c>
      <c r="HM182" s="117">
        <f t="shared" si="782"/>
        <v>105.75617094970485</v>
      </c>
      <c r="HN182" s="117">
        <f t="shared" si="782"/>
        <v>130.04523915288303</v>
      </c>
      <c r="HO182" s="117">
        <f t="shared" si="782"/>
        <v>137.48818993599437</v>
      </c>
      <c r="HP182" s="117">
        <f t="shared" si="782"/>
        <v>107.85810941792073</v>
      </c>
      <c r="HQ182" s="117">
        <f t="shared" si="782"/>
        <v>265.95137512058596</v>
      </c>
      <c r="HR182" s="117">
        <f t="shared" si="782"/>
        <v>254.09344421545009</v>
      </c>
      <c r="HS182" s="117">
        <f t="shared" si="782"/>
        <v>114.42329334766632</v>
      </c>
      <c r="HT182" s="117"/>
      <c r="HU182" s="117">
        <f t="shared" si="782"/>
        <v>39.828886109805104</v>
      </c>
      <c r="HV182" s="117">
        <f t="shared" si="782"/>
        <v>52.498299031025063</v>
      </c>
      <c r="HW182" s="117">
        <f t="shared" si="782"/>
        <v>39.185375908587176</v>
      </c>
      <c r="HX182" s="117">
        <f t="shared" si="782"/>
        <v>81.269022731531564</v>
      </c>
      <c r="HY182" s="117">
        <f t="shared" si="782"/>
        <v>56.142697220797537</v>
      </c>
      <c r="HZ182" s="117">
        <f t="shared" si="782"/>
        <v>68.242065318917184</v>
      </c>
      <c r="IA182" s="117">
        <f t="shared" si="782"/>
        <v>77.662852522710381</v>
      </c>
      <c r="IB182" s="117">
        <f t="shared" si="782"/>
        <v>95.529794649552571</v>
      </c>
      <c r="IC182" s="117">
        <f t="shared" si="782"/>
        <v>116.76819970082985</v>
      </c>
      <c r="ID182" s="117">
        <f t="shared" si="782"/>
        <v>78.135880846203207</v>
      </c>
      <c r="IE182" s="117">
        <f t="shared" si="782"/>
        <v>45.629079728848922</v>
      </c>
      <c r="IF182" s="117">
        <f t="shared" si="782"/>
        <v>91.841694384336421</v>
      </c>
      <c r="IG182" s="117">
        <f t="shared" si="782"/>
        <v>58.85775029655089</v>
      </c>
      <c r="IH182" s="117">
        <f t="shared" si="782"/>
        <v>55.385453172161675</v>
      </c>
      <c r="II182" s="117">
        <f t="shared" si="782"/>
        <v>45.493796835865737</v>
      </c>
      <c r="IJ182" s="117">
        <f t="shared" si="782"/>
        <v>28.027391078408453</v>
      </c>
      <c r="IK182" s="117">
        <f t="shared" si="782"/>
        <v>73.582831565012313</v>
      </c>
      <c r="IL182" s="117">
        <f t="shared" si="782"/>
        <v>12.340102499928816</v>
      </c>
      <c r="IM182" s="117">
        <f t="shared" si="782"/>
        <v>58.500161773315767</v>
      </c>
      <c r="IN182" s="117">
        <f t="shared" si="782"/>
        <v>23.086482157126618</v>
      </c>
      <c r="IO182" s="117">
        <f t="shared" si="782"/>
        <v>63.961776347574776</v>
      </c>
      <c r="IP182" s="117">
        <f t="shared" si="782"/>
        <v>250.2336317789744</v>
      </c>
      <c r="IQ182" s="117">
        <f t="shared" si="782"/>
        <v>59.781632124541979</v>
      </c>
      <c r="IR182" s="117">
        <f t="shared" si="782"/>
        <v>82.221653737549161</v>
      </c>
      <c r="IS182" s="117"/>
      <c r="IT182" s="117">
        <f t="shared" si="782"/>
        <v>393.90976088801261</v>
      </c>
      <c r="IU182" s="117">
        <f t="shared" si="782"/>
        <v>18.182027294814276</v>
      </c>
      <c r="IV182" s="117">
        <f t="shared" si="782"/>
        <v>64.560159876941754</v>
      </c>
      <c r="IW182" s="193" t="e">
        <f t="shared" si="782"/>
        <v>#DIV/0!</v>
      </c>
      <c r="IX182" s="117">
        <f t="shared" si="782"/>
        <v>73.260388106882871</v>
      </c>
      <c r="IY182" s="117">
        <f t="shared" si="782"/>
        <v>216.39984624411298</v>
      </c>
      <c r="IZ182" s="117">
        <f>8*$B$182*IZ161</f>
        <v>362.5317850344029</v>
      </c>
      <c r="JA182" s="117">
        <f>8*$B$182*JA161</f>
        <v>265.64003715138489</v>
      </c>
      <c r="JB182" s="117"/>
      <c r="JC182" s="117">
        <f t="shared" si="782"/>
        <v>201.08950408389177</v>
      </c>
      <c r="JD182" s="117">
        <f t="shared" si="782"/>
        <v>609.84784556600641</v>
      </c>
      <c r="JE182" s="117">
        <f t="shared" si="782"/>
        <v>436.5048723504143</v>
      </c>
      <c r="JF182" s="117" t="e">
        <f t="shared" si="782"/>
        <v>#DIV/0!</v>
      </c>
      <c r="JG182" s="117" t="e">
        <f t="shared" si="782"/>
        <v>#DIV/0!</v>
      </c>
      <c r="JH182" s="117">
        <f t="shared" si="782"/>
        <v>159.24334679093229</v>
      </c>
      <c r="JI182" s="117">
        <f t="shared" si="782"/>
        <v>76.07528855121457</v>
      </c>
      <c r="JJ182" s="117">
        <f t="shared" si="782"/>
        <v>258.8094244217711</v>
      </c>
      <c r="JK182" s="117">
        <f t="shared" si="782"/>
        <v>204.08741221422665</v>
      </c>
      <c r="JL182" s="117">
        <f t="shared" si="782"/>
        <v>160.05608447340907</v>
      </c>
      <c r="JM182" s="117" t="e">
        <f t="shared" si="782"/>
        <v>#DIV/0!</v>
      </c>
      <c r="JN182" s="117">
        <f t="shared" si="782"/>
        <v>802.18796649735941</v>
      </c>
      <c r="JO182" s="117">
        <f t="shared" si="782"/>
        <v>159.50076644181644</v>
      </c>
      <c r="JP182" s="117">
        <f t="shared" si="782"/>
        <v>46.976337532183877</v>
      </c>
      <c r="JQ182" s="117">
        <f t="shared" si="782"/>
        <v>67.453902208274641</v>
      </c>
      <c r="JR182" s="117">
        <f t="shared" si="782"/>
        <v>80.20594224685415</v>
      </c>
      <c r="JS182" s="117" t="e">
        <f t="shared" si="782"/>
        <v>#DIV/0!</v>
      </c>
      <c r="JT182" s="117">
        <f t="shared" si="782"/>
        <v>100.33148373450197</v>
      </c>
      <c r="JU182" s="117">
        <f t="shared" si="782"/>
        <v>118.87902361099857</v>
      </c>
      <c r="JV182" s="117">
        <f t="shared" ref="JV182:MG182" si="783">8*$B$182*JV161</f>
        <v>122.14782313590986</v>
      </c>
      <c r="JW182" s="117">
        <f t="shared" si="783"/>
        <v>53.781488382869775</v>
      </c>
      <c r="JX182" s="117" t="e">
        <f t="shared" si="783"/>
        <v>#DIV/0!</v>
      </c>
      <c r="JY182" s="117">
        <f t="shared" si="783"/>
        <v>41.626124598691646</v>
      </c>
      <c r="JZ182" s="117">
        <f t="shared" si="783"/>
        <v>235.01924080062429</v>
      </c>
      <c r="KA182" s="117">
        <f t="shared" si="783"/>
        <v>112.49598375447442</v>
      </c>
      <c r="KB182" s="117">
        <f t="shared" si="783"/>
        <v>251.29784899364591</v>
      </c>
      <c r="KC182" s="117"/>
      <c r="KD182" s="117"/>
      <c r="KE182" s="117">
        <f t="shared" si="783"/>
        <v>78.196241866877713</v>
      </c>
      <c r="KF182" s="117">
        <f t="shared" si="783"/>
        <v>155.41862193885544</v>
      </c>
      <c r="KG182" s="117"/>
      <c r="KH182" s="117"/>
      <c r="KI182" s="117">
        <f t="shared" si="783"/>
        <v>320.05154848434842</v>
      </c>
      <c r="KJ182" s="117" t="e">
        <f t="shared" si="783"/>
        <v>#DIV/0!</v>
      </c>
      <c r="KK182" s="117">
        <f t="shared" si="783"/>
        <v>3928.7598429866143</v>
      </c>
      <c r="KL182" s="117">
        <f t="shared" si="783"/>
        <v>1653.3865132991898</v>
      </c>
      <c r="KM182" s="117" t="e">
        <f t="shared" si="783"/>
        <v>#DIV/0!</v>
      </c>
      <c r="KN182" s="117" t="e">
        <f t="shared" si="783"/>
        <v>#DIV/0!</v>
      </c>
      <c r="KO182" s="117" t="e">
        <f t="shared" si="783"/>
        <v>#DIV/0!</v>
      </c>
      <c r="KP182" s="117"/>
      <c r="KQ182" s="117">
        <f t="shared" si="783"/>
        <v>13.43647312059287</v>
      </c>
      <c r="KR182" s="117">
        <f t="shared" si="783"/>
        <v>61.191985409675539</v>
      </c>
      <c r="KS182" s="117">
        <f t="shared" si="783"/>
        <v>9.6464024800361479</v>
      </c>
      <c r="KT182" s="117">
        <f t="shared" si="783"/>
        <v>37.428042308676986</v>
      </c>
      <c r="KU182" s="117">
        <f t="shared" si="783"/>
        <v>7.263109837931629</v>
      </c>
      <c r="KV182" s="117">
        <f t="shared" si="783"/>
        <v>15.71472323643831</v>
      </c>
      <c r="KW182" s="117">
        <f t="shared" si="783"/>
        <v>6.5556041995738283</v>
      </c>
      <c r="KX182" s="117">
        <f t="shared" si="783"/>
        <v>11.683108601557834</v>
      </c>
      <c r="KY182" s="117">
        <f t="shared" si="783"/>
        <v>1353.6490736981166</v>
      </c>
      <c r="KZ182" s="117">
        <f t="shared" si="783"/>
        <v>3.4395800601787387</v>
      </c>
      <c r="LA182" s="117">
        <f t="shared" si="783"/>
        <v>119.88874592193943</v>
      </c>
      <c r="LB182" s="117">
        <f t="shared" si="783"/>
        <v>12.895288249115916</v>
      </c>
      <c r="LC182" s="117">
        <f t="shared" si="783"/>
        <v>30.830572425589679</v>
      </c>
      <c r="LD182" s="117">
        <f t="shared" si="783"/>
        <v>18.479130290216823</v>
      </c>
      <c r="LE182" s="117">
        <f t="shared" si="783"/>
        <v>8.4318224956756378</v>
      </c>
      <c r="LF182" s="117">
        <f t="shared" si="783"/>
        <v>22.913021753833092</v>
      </c>
      <c r="LG182" s="117">
        <f t="shared" si="783"/>
        <v>42.267889016523974</v>
      </c>
      <c r="LH182" s="117">
        <f t="shared" si="783"/>
        <v>68.252658744069691</v>
      </c>
      <c r="LI182" s="117">
        <f t="shared" si="783"/>
        <v>14.212570088268912</v>
      </c>
      <c r="LJ182" s="117">
        <f t="shared" si="783"/>
        <v>15.34947117810923</v>
      </c>
      <c r="LK182" s="117" t="e">
        <f t="shared" si="783"/>
        <v>#DIV/0!</v>
      </c>
      <c r="LL182" s="117">
        <f t="shared" si="783"/>
        <v>638.60662101573587</v>
      </c>
      <c r="LM182" s="117">
        <f t="shared" si="783"/>
        <v>501.81617787634315</v>
      </c>
      <c r="LN182" s="117"/>
      <c r="LO182" s="117">
        <f t="shared" ref="LO182" si="784">8*$B$182*LO161</f>
        <v>5.4303246716898981</v>
      </c>
      <c r="LP182" s="117">
        <f t="shared" si="783"/>
        <v>2.7558055575730034</v>
      </c>
      <c r="LQ182" s="117"/>
      <c r="LR182" s="117">
        <f t="shared" si="783"/>
        <v>16.767234295457232</v>
      </c>
      <c r="LS182" s="117">
        <f t="shared" si="783"/>
        <v>18.529017689370594</v>
      </c>
      <c r="LT182" s="117">
        <f t="shared" si="783"/>
        <v>13.69790313174107</v>
      </c>
      <c r="LU182" s="117">
        <f t="shared" si="783"/>
        <v>6.8923741201306816</v>
      </c>
      <c r="LV182" s="117">
        <f t="shared" si="783"/>
        <v>17.799022379131191</v>
      </c>
      <c r="LW182" s="117" t="e">
        <f t="shared" si="783"/>
        <v>#DIV/0!</v>
      </c>
      <c r="LX182" s="117">
        <f t="shared" si="783"/>
        <v>59.985263345173117</v>
      </c>
      <c r="LY182" s="117">
        <f t="shared" si="783"/>
        <v>36.698867536224576</v>
      </c>
      <c r="LZ182" s="117">
        <f t="shared" si="783"/>
        <v>23.788933779812236</v>
      </c>
      <c r="MA182" s="117">
        <f t="shared" si="783"/>
        <v>21.19023817011367</v>
      </c>
      <c r="MB182" s="117">
        <f t="shared" si="783"/>
        <v>13.672325855479269</v>
      </c>
      <c r="MC182" s="117" t="e">
        <f t="shared" si="783"/>
        <v>#DIV/0!</v>
      </c>
      <c r="MD182" s="117">
        <f t="shared" si="783"/>
        <v>46.256097484274548</v>
      </c>
      <c r="ME182" s="117">
        <f t="shared" si="783"/>
        <v>55.552422054092176</v>
      </c>
      <c r="MF182" s="117">
        <f t="shared" si="783"/>
        <v>25.740789117270889</v>
      </c>
      <c r="MG182" s="117">
        <f t="shared" si="783"/>
        <v>36.238478758176313</v>
      </c>
      <c r="MH182" s="117">
        <f t="shared" ref="MH182:OS182" si="785">8*$B$182*MH161</f>
        <v>35.0269539278354</v>
      </c>
      <c r="MI182" s="117" t="e">
        <f t="shared" si="785"/>
        <v>#DIV/0!</v>
      </c>
      <c r="MJ182" s="117">
        <f t="shared" si="785"/>
        <v>45.899376721201016</v>
      </c>
      <c r="MK182" s="117">
        <f t="shared" si="785"/>
        <v>30.237517630642028</v>
      </c>
      <c r="ML182" s="117">
        <f t="shared" si="785"/>
        <v>13.130183619389493</v>
      </c>
      <c r="MM182" s="117">
        <f t="shared" si="785"/>
        <v>15.622122059725463</v>
      </c>
      <c r="MN182" s="117">
        <f t="shared" si="785"/>
        <v>22.680762825224758</v>
      </c>
      <c r="MO182" s="117" t="e">
        <f t="shared" si="785"/>
        <v>#DIV/0!</v>
      </c>
      <c r="MP182" s="117">
        <f t="shared" si="785"/>
        <v>16.881685896966506</v>
      </c>
      <c r="MQ182" s="117">
        <f t="shared" si="785"/>
        <v>131.11563516872127</v>
      </c>
      <c r="MR182" s="117">
        <f t="shared" si="785"/>
        <v>172.88776086369853</v>
      </c>
      <c r="MS182" s="117">
        <f t="shared" si="785"/>
        <v>197.56092473130261</v>
      </c>
      <c r="MT182" s="117">
        <f t="shared" si="785"/>
        <v>47.443475795944707</v>
      </c>
      <c r="MU182" s="117" t="e">
        <f t="shared" si="785"/>
        <v>#DIV/0!</v>
      </c>
      <c r="MV182" s="117">
        <f t="shared" si="785"/>
        <v>6.8752912205586529</v>
      </c>
      <c r="MW182" s="117">
        <f t="shared" si="785"/>
        <v>90.597725741050382</v>
      </c>
      <c r="MX182" s="117">
        <f t="shared" si="785"/>
        <v>26.932907262190849</v>
      </c>
      <c r="MY182" s="117">
        <f t="shared" si="785"/>
        <v>58.646437301979262</v>
      </c>
      <c r="MZ182" s="117">
        <f t="shared" si="785"/>
        <v>192.06601163942941</v>
      </c>
      <c r="NA182" s="117" t="e">
        <f t="shared" si="785"/>
        <v>#DIV/0!</v>
      </c>
      <c r="NB182" s="117">
        <f t="shared" si="785"/>
        <v>6.8177832750535936</v>
      </c>
      <c r="NC182" s="117">
        <f t="shared" si="785"/>
        <v>12.393708313125996</v>
      </c>
      <c r="ND182" s="117">
        <f t="shared" si="785"/>
        <v>6.1989434509831982</v>
      </c>
      <c r="NE182" s="117">
        <f t="shared" si="785"/>
        <v>3.9733228856187095</v>
      </c>
      <c r="NF182" s="117">
        <f t="shared" si="785"/>
        <v>6.5040218310829268</v>
      </c>
      <c r="NG182" s="117" t="e">
        <f t="shared" si="785"/>
        <v>#DIV/0!</v>
      </c>
      <c r="NH182" s="117">
        <f t="shared" si="785"/>
        <v>21.72112746986295</v>
      </c>
      <c r="NI182" s="117">
        <f t="shared" si="785"/>
        <v>49.665129562598274</v>
      </c>
      <c r="NJ182" s="117" t="e">
        <f t="shared" si="785"/>
        <v>#DIV/0!</v>
      </c>
      <c r="NK182" s="117">
        <f t="shared" si="785"/>
        <v>145.37871986873498</v>
      </c>
      <c r="NL182" s="117">
        <f t="shared" si="785"/>
        <v>18.415027380455872</v>
      </c>
      <c r="NM182" s="117">
        <f t="shared" si="785"/>
        <v>7.1007935737443724</v>
      </c>
      <c r="NN182" s="117">
        <f t="shared" si="785"/>
        <v>10.270513118894858</v>
      </c>
      <c r="NO182" s="117">
        <f t="shared" si="785"/>
        <v>17.137361939376845</v>
      </c>
      <c r="NP182" s="117" t="e">
        <f t="shared" si="785"/>
        <v>#DIV/0!</v>
      </c>
      <c r="NQ182" s="117">
        <f t="shared" si="785"/>
        <v>109.22441205826537</v>
      </c>
      <c r="NR182" s="117">
        <f t="shared" si="785"/>
        <v>152.54619947286261</v>
      </c>
      <c r="NS182" s="117">
        <f t="shared" si="785"/>
        <v>200.98108500931448</v>
      </c>
      <c r="NT182" s="117">
        <f t="shared" si="785"/>
        <v>12.000854803250835</v>
      </c>
      <c r="NU182" s="117">
        <f t="shared" si="785"/>
        <v>26.72011734630631</v>
      </c>
      <c r="NV182" s="117" t="e">
        <f t="shared" si="785"/>
        <v>#DIV/0!</v>
      </c>
      <c r="NW182" s="117">
        <f t="shared" si="785"/>
        <v>342.74728655792001</v>
      </c>
      <c r="NX182" s="117">
        <f t="shared" si="785"/>
        <v>86.625548461234729</v>
      </c>
      <c r="NY182" s="117">
        <f t="shared" si="785"/>
        <v>18.739074241449291</v>
      </c>
      <c r="NZ182" s="117">
        <f t="shared" si="785"/>
        <v>79.696057730222407</v>
      </c>
      <c r="OA182" s="117">
        <f t="shared" si="785"/>
        <v>283.92119530747601</v>
      </c>
      <c r="OB182" s="117" t="e">
        <f t="shared" si="785"/>
        <v>#DIV/0!</v>
      </c>
      <c r="OC182" s="117">
        <f t="shared" si="785"/>
        <v>90.989910380007373</v>
      </c>
      <c r="OD182" s="117">
        <f t="shared" si="785"/>
        <v>49.973271882828818</v>
      </c>
      <c r="OE182" s="117">
        <f t="shared" si="785"/>
        <v>200.83165842092981</v>
      </c>
      <c r="OF182" s="117">
        <f t="shared" si="785"/>
        <v>78.631770889548946</v>
      </c>
      <c r="OG182" s="117" t="e">
        <f t="shared" si="785"/>
        <v>#DIV/0!</v>
      </c>
      <c r="OH182" s="117">
        <f t="shared" si="785"/>
        <v>16.285311695522829</v>
      </c>
      <c r="OI182" s="117">
        <f t="shared" si="785"/>
        <v>588.79521327394241</v>
      </c>
      <c r="OJ182" s="117" t="e">
        <f t="shared" si="785"/>
        <v>#DIV/0!</v>
      </c>
      <c r="OK182" s="117">
        <f t="shared" si="785"/>
        <v>207.82727487899001</v>
      </c>
      <c r="OL182" s="117">
        <f t="shared" si="785"/>
        <v>137.25525148906459</v>
      </c>
      <c r="OM182" s="117" t="e">
        <f t="shared" si="785"/>
        <v>#DIV/0!</v>
      </c>
      <c r="ON182" s="117">
        <f t="shared" si="785"/>
        <v>227.62590980418875</v>
      </c>
      <c r="OO182" s="117">
        <f t="shared" si="785"/>
        <v>6.0096221157586953</v>
      </c>
      <c r="OP182" s="117" t="e">
        <f t="shared" si="785"/>
        <v>#DIV/0!</v>
      </c>
      <c r="OQ182" s="117">
        <f t="shared" si="785"/>
        <v>7092.3150201947465</v>
      </c>
      <c r="OR182" s="117">
        <f t="shared" si="785"/>
        <v>19970.180972237369</v>
      </c>
      <c r="OS182" s="117" t="e">
        <f t="shared" si="785"/>
        <v>#DIV/0!</v>
      </c>
      <c r="OT182" s="117" t="e">
        <f t="shared" ref="OT182:OY182" si="786">8*$B$182*OT161</f>
        <v>#DIV/0!</v>
      </c>
      <c r="OU182" s="117">
        <f t="shared" si="786"/>
        <v>960.54649109622403</v>
      </c>
      <c r="OV182" s="117" t="e">
        <f t="shared" si="786"/>
        <v>#DIV/0!</v>
      </c>
      <c r="OW182" s="117" t="e">
        <f t="shared" si="786"/>
        <v>#DIV/0!</v>
      </c>
      <c r="OX182" s="117" t="e">
        <f t="shared" si="786"/>
        <v>#DIV/0!</v>
      </c>
      <c r="OY182" s="117" t="e">
        <f t="shared" si="786"/>
        <v>#DIV/0!</v>
      </c>
    </row>
    <row r="183" spans="1:415" ht="15.6">
      <c r="A183" s="115" t="s">
        <v>51</v>
      </c>
      <c r="B183" s="116">
        <v>9.8484999999999996E-10</v>
      </c>
      <c r="C183" s="113" t="s">
        <v>50</v>
      </c>
      <c r="D183" s="117">
        <f t="shared" ref="D183:BO183" si="787">7*$B$183*D162</f>
        <v>8.294971832854813</v>
      </c>
      <c r="E183" s="117">
        <f t="shared" si="787"/>
        <v>24.974002075994836</v>
      </c>
      <c r="F183" s="117">
        <f t="shared" si="787"/>
        <v>75.730368047191675</v>
      </c>
      <c r="G183" s="117">
        <f t="shared" si="787"/>
        <v>26.430193595598826</v>
      </c>
      <c r="H183" s="117">
        <f t="shared" si="787"/>
        <v>49.849713165801298</v>
      </c>
      <c r="I183" s="117">
        <f t="shared" si="787"/>
        <v>52.544717878720064</v>
      </c>
      <c r="J183" s="117">
        <f t="shared" si="787"/>
        <v>32.08472226281247</v>
      </c>
      <c r="K183" s="117">
        <f t="shared" si="787"/>
        <v>77.094433950514002</v>
      </c>
      <c r="L183" s="117">
        <f t="shared" si="787"/>
        <v>62.874985225900701</v>
      </c>
      <c r="M183" s="117">
        <f t="shared" si="787"/>
        <v>184.53719616115796</v>
      </c>
      <c r="N183" s="117">
        <f t="shared" si="787"/>
        <v>67.159867391853041</v>
      </c>
      <c r="O183" s="117">
        <f t="shared" si="787"/>
        <v>146.698141905173</v>
      </c>
      <c r="P183" s="117">
        <f t="shared" si="787"/>
        <v>36.066731746145479</v>
      </c>
      <c r="Q183" s="117">
        <f t="shared" si="787"/>
        <v>13.47173168840146</v>
      </c>
      <c r="R183" s="117">
        <f t="shared" si="787"/>
        <v>8.9395101909952945</v>
      </c>
      <c r="S183" s="117">
        <f t="shared" si="787"/>
        <v>12.530059533788705</v>
      </c>
      <c r="T183" s="117"/>
      <c r="U183" s="117"/>
      <c r="V183" s="117">
        <f t="shared" si="787"/>
        <v>1.6262318912433364</v>
      </c>
      <c r="W183" s="117">
        <f t="shared" si="787"/>
        <v>2.2158026781726901</v>
      </c>
      <c r="X183" s="117">
        <f t="shared" si="787"/>
        <v>1.0948131109672212</v>
      </c>
      <c r="Y183" s="117">
        <f t="shared" si="787"/>
        <v>2.91255419106571</v>
      </c>
      <c r="Z183" s="117">
        <f t="shared" si="787"/>
        <v>1.2893523108016451</v>
      </c>
      <c r="AA183" s="117"/>
      <c r="AB183" s="117">
        <f t="shared" si="787"/>
        <v>1.1819976364891092</v>
      </c>
      <c r="AC183" s="117">
        <f t="shared" si="787"/>
        <v>1.5550992796179099</v>
      </c>
      <c r="AD183" s="117">
        <f t="shared" si="787"/>
        <v>0.69670936001950046</v>
      </c>
      <c r="AE183" s="117">
        <f t="shared" si="787"/>
        <v>0.47108208737399071</v>
      </c>
      <c r="AF183" s="117">
        <f t="shared" si="787"/>
        <v>0.2644229227569444</v>
      </c>
      <c r="AG183" s="117"/>
      <c r="AH183" s="117">
        <f t="shared" si="787"/>
        <v>1.9176313857701712</v>
      </c>
      <c r="AI183" s="117">
        <f t="shared" si="787"/>
        <v>1.4474653404551427</v>
      </c>
      <c r="AJ183" s="117">
        <f t="shared" si="787"/>
        <v>23.892935413863093</v>
      </c>
      <c r="AK183" s="117">
        <f t="shared" si="787"/>
        <v>11.096438835858384</v>
      </c>
      <c r="AL183" s="117">
        <f t="shared" si="787"/>
        <v>2.6186390146366998</v>
      </c>
      <c r="AM183" s="117"/>
      <c r="AN183" s="117">
        <f t="shared" si="787"/>
        <v>2.4302451284497844</v>
      </c>
      <c r="AO183" s="117">
        <f t="shared" si="787"/>
        <v>2.7523514781869016</v>
      </c>
      <c r="AP183" s="117">
        <f t="shared" si="787"/>
        <v>2.1634555574632355</v>
      </c>
      <c r="AQ183" s="117">
        <f t="shared" si="787"/>
        <v>1.436526969441263</v>
      </c>
      <c r="AR183" s="117">
        <f t="shared" si="787"/>
        <v>1.1760246046120546</v>
      </c>
      <c r="AS183" s="117"/>
      <c r="AT183" s="117">
        <f t="shared" si="787"/>
        <v>3.9768019150803164</v>
      </c>
      <c r="AU183" s="117">
        <f t="shared" si="787"/>
        <v>9.1587659950614579</v>
      </c>
      <c r="AV183" s="117">
        <f t="shared" si="787"/>
        <v>20.506389266457575</v>
      </c>
      <c r="AW183" s="117">
        <f t="shared" si="787"/>
        <v>8.5037045375651221</v>
      </c>
      <c r="AX183" s="117">
        <f t="shared" si="787"/>
        <v>6.0933489319484639</v>
      </c>
      <c r="AY183" s="117"/>
      <c r="AZ183" s="117">
        <f t="shared" si="787"/>
        <v>1.0506326450634011</v>
      </c>
      <c r="BA183" s="117">
        <f t="shared" si="787"/>
        <v>0.52016165784974633</v>
      </c>
      <c r="BB183" s="117">
        <f t="shared" si="787"/>
        <v>2.3833945623938604</v>
      </c>
      <c r="BC183" s="117">
        <f t="shared" si="787"/>
        <v>0.90842002235855623</v>
      </c>
      <c r="BD183" s="117"/>
      <c r="BE183" s="117">
        <f t="shared" si="787"/>
        <v>0.52092125415195223</v>
      </c>
      <c r="BF183" s="117">
        <f t="shared" si="787"/>
        <v>7.4528228419868379</v>
      </c>
      <c r="BG183" s="117">
        <f t="shared" si="787"/>
        <v>7.8776985874846046</v>
      </c>
      <c r="BH183" s="117">
        <f t="shared" si="787"/>
        <v>16.004875878367756</v>
      </c>
      <c r="BI183" s="117"/>
      <c r="BJ183" s="117">
        <f t="shared" si="787"/>
        <v>10.912091409347369</v>
      </c>
      <c r="BK183" s="117">
        <f t="shared" si="787"/>
        <v>4.6309703056112275</v>
      </c>
      <c r="BL183" s="117">
        <f t="shared" si="787"/>
        <v>7.3106236456050411</v>
      </c>
      <c r="BM183" s="117">
        <f t="shared" si="787"/>
        <v>4.5815163300084167</v>
      </c>
      <c r="BN183" s="117"/>
      <c r="BO183" s="117">
        <f t="shared" si="787"/>
        <v>0.59167876026682953</v>
      </c>
      <c r="BP183" s="117">
        <f t="shared" ref="BP183:EB183" si="788">7*$B$183*BP162</f>
        <v>2.153204342423833</v>
      </c>
      <c r="BQ183" s="117">
        <f t="shared" si="788"/>
        <v>2.6116868353934573</v>
      </c>
      <c r="BR183" s="117">
        <f t="shared" si="788"/>
        <v>1.0289029226603763</v>
      </c>
      <c r="BS183" s="117"/>
      <c r="BT183" s="117">
        <f t="shared" si="788"/>
        <v>3.304662506500776</v>
      </c>
      <c r="BU183" s="117">
        <f t="shared" si="788"/>
        <v>4.2495097928435674</v>
      </c>
      <c r="BV183" s="117">
        <f t="shared" si="788"/>
        <v>2.8906248289249521</v>
      </c>
      <c r="BW183" s="117"/>
      <c r="BX183" s="117">
        <f t="shared" si="788"/>
        <v>0.38075177226630369</v>
      </c>
      <c r="BY183" s="117"/>
      <c r="BZ183" s="117">
        <f t="shared" si="788"/>
        <v>4.581117450417084</v>
      </c>
      <c r="CA183" s="117">
        <f t="shared" si="788"/>
        <v>0.34445657028905069</v>
      </c>
      <c r="CB183" s="117">
        <f t="shared" si="788"/>
        <v>1.9854847133422979</v>
      </c>
      <c r="CC183" s="117">
        <f>7*$B$183*CC162</f>
        <v>0.35098314238272554</v>
      </c>
      <c r="CD183" s="117">
        <f>7*$B$183*CD162</f>
        <v>7.349405775151304</v>
      </c>
      <c r="CE183" s="117">
        <f>7*$B$183*CE162</f>
        <v>7.9591506532116751</v>
      </c>
      <c r="CF183" s="117"/>
      <c r="CG183" s="117">
        <f t="shared" si="788"/>
        <v>2.4724975605756834</v>
      </c>
      <c r="CH183" s="117"/>
      <c r="CI183" s="117">
        <f>7*$B$183*CI162</f>
        <v>9.2828609554084753</v>
      </c>
      <c r="CJ183" s="117"/>
      <c r="CK183" s="117">
        <f>7*$B$183*CK162</f>
        <v>6.6529835405472744</v>
      </c>
      <c r="CL183" s="117">
        <f>7*$B$183*CL162</f>
        <v>5.6371669373968798</v>
      </c>
      <c r="CM183" s="117">
        <f t="shared" si="788"/>
        <v>5.3090004929385453</v>
      </c>
      <c r="CN183" s="193" t="e">
        <f t="shared" si="788"/>
        <v>#DIV/0!</v>
      </c>
      <c r="CO183" s="117">
        <f>7*$B$183*CO162</f>
        <v>37.500405684422979</v>
      </c>
      <c r="CP183" s="117">
        <f t="shared" si="788"/>
        <v>44.771240561762248</v>
      </c>
      <c r="CQ183" s="117">
        <f t="shared" si="788"/>
        <v>44.631547417771046</v>
      </c>
      <c r="CR183" s="117" t="e">
        <f t="shared" si="788"/>
        <v>#DIV/0!</v>
      </c>
      <c r="CS183" s="117"/>
      <c r="CT183" s="117">
        <f t="shared" si="788"/>
        <v>5.5423783374825337</v>
      </c>
      <c r="CU183" s="117">
        <f t="shared" si="788"/>
        <v>25.290994275427316</v>
      </c>
      <c r="CV183" s="117">
        <f t="shared" si="788"/>
        <v>0.52460228662852404</v>
      </c>
      <c r="CW183" s="117">
        <f t="shared" si="788"/>
        <v>0.46951390056517778</v>
      </c>
      <c r="CX183" s="117">
        <f t="shared" si="788"/>
        <v>3.3405263305007531</v>
      </c>
      <c r="CY183" s="117"/>
      <c r="CZ183" s="117">
        <f t="shared" si="788"/>
        <v>0.45408095826121592</v>
      </c>
      <c r="DA183" s="117">
        <f t="shared" si="788"/>
        <v>0.87141985292022439</v>
      </c>
      <c r="DB183" s="117">
        <f t="shared" si="788"/>
        <v>0.77240180221135002</v>
      </c>
      <c r="DC183" s="117">
        <f>7*$B$183*DC162</f>
        <v>3.5046731753086706</v>
      </c>
      <c r="DD183" s="117">
        <f>7*$B$183*DD162</f>
        <v>4.2538273310174883</v>
      </c>
      <c r="DE183" s="117"/>
      <c r="DF183" s="117"/>
      <c r="DG183" s="117">
        <f t="shared" si="788"/>
        <v>2.9230225933210159</v>
      </c>
      <c r="DH183" s="117">
        <f t="shared" si="788"/>
        <v>2.9251555743109567</v>
      </c>
      <c r="DI183" s="117">
        <f t="shared" si="788"/>
        <v>7.0872448808780781</v>
      </c>
      <c r="DJ183" s="117">
        <f>7*$B$183*DJ162</f>
        <v>2.7699511701580368</v>
      </c>
      <c r="DK183" s="117" t="e">
        <f>7*$B$183*DK162</f>
        <v>#DIV/0!</v>
      </c>
      <c r="DL183" s="117"/>
      <c r="DM183" s="117">
        <f t="shared" si="788"/>
        <v>6.1016897390036338</v>
      </c>
      <c r="DN183" s="117">
        <f t="shared" si="788"/>
        <v>12.094562833316855</v>
      </c>
      <c r="DO183" s="117">
        <f t="shared" si="788"/>
        <v>6.0423421762557954</v>
      </c>
      <c r="DP183" s="117">
        <f>7*$B$183*DP162</f>
        <v>16.450200799200847</v>
      </c>
      <c r="DQ183" s="117">
        <f>7*$B$183*DQ162</f>
        <v>12.882454882647444</v>
      </c>
      <c r="DR183" s="117"/>
      <c r="DS183" s="117">
        <f>7*$B$183*DS162</f>
        <v>9.8484212591706477</v>
      </c>
      <c r="DT183" s="117">
        <f t="shared" si="788"/>
        <v>8.2477522527589784</v>
      </c>
      <c r="DU183" s="117">
        <f t="shared" si="788"/>
        <v>15.145454116215703</v>
      </c>
      <c r="DV183" s="117">
        <f t="shared" si="788"/>
        <v>20.64157749240751</v>
      </c>
      <c r="DW183" s="117">
        <f>7*$B$183*DW162</f>
        <v>3.4997096455484056</v>
      </c>
      <c r="DX183" s="117"/>
      <c r="DY183" s="117">
        <f t="shared" si="788"/>
        <v>16.997458758947332</v>
      </c>
      <c r="DZ183" s="117">
        <f t="shared" si="788"/>
        <v>19.77999782739424</v>
      </c>
      <c r="EA183" s="117">
        <f t="shared" si="788"/>
        <v>13.972783726038649</v>
      </c>
      <c r="EB183" s="117">
        <f t="shared" si="788"/>
        <v>11.923875801770768</v>
      </c>
      <c r="EC183" s="117">
        <f>7*$B$183*EC162</f>
        <v>17.843612034709327</v>
      </c>
      <c r="ED183" s="117"/>
      <c r="EE183" s="117">
        <f>7*$B$183*EE162</f>
        <v>1.1706133146983289</v>
      </c>
      <c r="EF183" s="117">
        <f>7*$B$183*EF162</f>
        <v>1.3376573875131346</v>
      </c>
      <c r="EG183" s="117">
        <f>7*$B$183*EG162</f>
        <v>4.5917280902342252</v>
      </c>
      <c r="EH183" s="117">
        <f>7*$B$183*EH162</f>
        <v>5.2532694264228832</v>
      </c>
      <c r="EI183" s="117">
        <f t="shared" ref="EI183:HC183" si="789">7*$B$183*EI162</f>
        <v>2.9110942047648005</v>
      </c>
      <c r="EJ183" s="117"/>
      <c r="EK183" s="117">
        <f>7*$B$183*EK162</f>
        <v>7.8488696027866141</v>
      </c>
      <c r="EL183" s="117">
        <f t="shared" si="789"/>
        <v>7.4457491415368224</v>
      </c>
      <c r="EM183" s="117">
        <f t="shared" si="789"/>
        <v>14.807888447319872</v>
      </c>
      <c r="EN183" s="117">
        <f>7*$B$183*EN162</f>
        <v>10.342189212476198</v>
      </c>
      <c r="EO183" s="117">
        <f>7*$B$183*EO162</f>
        <v>19.978305799289803</v>
      </c>
      <c r="EP183" s="117"/>
      <c r="EQ183" s="117">
        <f t="shared" si="789"/>
        <v>3.4866213734932749</v>
      </c>
      <c r="ER183" s="117">
        <f t="shared" si="789"/>
        <v>9.8592820143193549</v>
      </c>
      <c r="ES183" s="117">
        <f t="shared" si="789"/>
        <v>5.1112576005289698</v>
      </c>
      <c r="ET183" s="117">
        <f>7*$B$183*ET162</f>
        <v>7.6078526270475715</v>
      </c>
      <c r="EU183" s="117">
        <f>7*$B$183*EU162</f>
        <v>7.0849632458309832</v>
      </c>
      <c r="EV183" s="117"/>
      <c r="EW183" s="117">
        <f>7*$B$183*EW162</f>
        <v>6.627521836027026</v>
      </c>
      <c r="EX183" s="117">
        <f t="shared" si="789"/>
        <v>4.0803518696235965</v>
      </c>
      <c r="EY183" s="117">
        <f t="shared" si="789"/>
        <v>1.1816649174891822</v>
      </c>
      <c r="EZ183" s="117">
        <f>7*$B$183*EZ162</f>
        <v>1.0507634589951447</v>
      </c>
      <c r="FA183" s="117"/>
      <c r="FB183" s="117"/>
      <c r="FC183" s="117">
        <f>7*$B$183*FC162</f>
        <v>1.7082249799210054</v>
      </c>
      <c r="FD183" s="117">
        <f>7*$B$183*FD162</f>
        <v>3.4261830383734178</v>
      </c>
      <c r="FE183" s="117">
        <f>7*$B$183*FE162</f>
        <v>1.7936172534532429</v>
      </c>
      <c r="FF183" s="117">
        <f>7*$B$183*FF162</f>
        <v>2.1936078058945627</v>
      </c>
      <c r="FG183" s="117"/>
      <c r="FH183" s="117">
        <f t="shared" si="789"/>
        <v>4.3470944306088004</v>
      </c>
      <c r="FI183" s="117">
        <f t="shared" si="789"/>
        <v>2.0787752748458734</v>
      </c>
      <c r="FJ183" s="117">
        <f t="shared" si="789"/>
        <v>3.7958820016289367</v>
      </c>
      <c r="FK183" s="117">
        <f t="shared" si="789"/>
        <v>3.8404196965611788</v>
      </c>
      <c r="FL183" s="117">
        <f t="shared" si="789"/>
        <v>2.9744783716785697</v>
      </c>
      <c r="FM183" s="117"/>
      <c r="FN183" s="117">
        <f t="shared" si="789"/>
        <v>3.2219933301392731</v>
      </c>
      <c r="FO183" s="117">
        <f t="shared" si="789"/>
        <v>6.3019153296011936</v>
      </c>
      <c r="FP183" s="117">
        <f t="shared" si="789"/>
        <v>21.46665022995964</v>
      </c>
      <c r="FQ183" s="117">
        <f t="shared" si="789"/>
        <v>1.5051949172333687</v>
      </c>
      <c r="FR183" s="117">
        <f t="shared" si="789"/>
        <v>1.0033926083769336</v>
      </c>
      <c r="FS183" s="117"/>
      <c r="FT183" s="117">
        <f>7*$B$183*FT162</f>
        <v>2.7304224973518716</v>
      </c>
      <c r="FU183" s="117">
        <f>7*$B$183*FU162</f>
        <v>5.1607479586942091</v>
      </c>
      <c r="FV183" s="117">
        <f>7*$B$183*FV162</f>
        <v>1.9197520264176591</v>
      </c>
      <c r="FW183" s="117">
        <f t="shared" si="789"/>
        <v>4.9589131938449427</v>
      </c>
      <c r="FX183" s="117">
        <f t="shared" si="789"/>
        <v>2.1574510400270346</v>
      </c>
      <c r="FY183" s="117"/>
      <c r="FZ183" s="117" t="e">
        <f t="shared" si="789"/>
        <v>#DIV/0!</v>
      </c>
      <c r="GA183" s="117" t="e">
        <f t="shared" si="789"/>
        <v>#DIV/0!</v>
      </c>
      <c r="GB183" s="117" t="e">
        <f t="shared" si="789"/>
        <v>#DIV/0!</v>
      </c>
      <c r="GC183" s="117" t="e">
        <f t="shared" si="789"/>
        <v>#DIV/0!</v>
      </c>
      <c r="GD183" s="117" t="e">
        <f t="shared" si="789"/>
        <v>#DIV/0!</v>
      </c>
      <c r="GE183" s="117"/>
      <c r="GF183" s="117">
        <f t="shared" si="789"/>
        <v>14.094208625448122</v>
      </c>
      <c r="GG183" s="117">
        <f t="shared" si="789"/>
        <v>10.253315703784699</v>
      </c>
      <c r="GH183" s="117">
        <f>7*$B$183*GH162</f>
        <v>6.4070612100991671</v>
      </c>
      <c r="GI183" s="117">
        <f>7*$B$183*GI162</f>
        <v>7.1527862799024531</v>
      </c>
      <c r="GJ183" s="117">
        <f>7*$B$183*GJ162</f>
        <v>7.3082449120817312</v>
      </c>
      <c r="GK183" s="117"/>
      <c r="GL183" s="117">
        <f t="shared" si="789"/>
        <v>1.5638610431471656</v>
      </c>
      <c r="GM183" s="117">
        <f t="shared" si="789"/>
        <v>1.5533757906819552</v>
      </c>
      <c r="GN183" s="117">
        <f t="shared" si="789"/>
        <v>3.4038831463918418</v>
      </c>
      <c r="GO183" s="117">
        <f t="shared" si="789"/>
        <v>1.9588429469468434</v>
      </c>
      <c r="GP183" s="117">
        <f t="shared" si="789"/>
        <v>1.8207337122994791</v>
      </c>
      <c r="GQ183" s="193" t="e">
        <f t="shared" si="789"/>
        <v>#DIV/0!</v>
      </c>
      <c r="GR183" s="117">
        <f t="shared" si="789"/>
        <v>34.168675723018083</v>
      </c>
      <c r="GS183" s="117">
        <f t="shared" si="789"/>
        <v>25.231154734453533</v>
      </c>
      <c r="GT183" s="117">
        <f t="shared" si="789"/>
        <v>40.15415764942211</v>
      </c>
      <c r="GU183" s="117"/>
      <c r="GV183" s="117">
        <f t="shared" si="789"/>
        <v>25.344045857336429</v>
      </c>
      <c r="GW183" s="117">
        <f t="shared" si="789"/>
        <v>6.2200389843921045</v>
      </c>
      <c r="GX183" s="117">
        <f t="shared" si="789"/>
        <v>8.3198193015013455</v>
      </c>
      <c r="GY183" s="117">
        <f t="shared" si="789"/>
        <v>6.2702153928849818</v>
      </c>
      <c r="GZ183" s="117">
        <f t="shared" si="789"/>
        <v>5.0432954103820515</v>
      </c>
      <c r="HA183" s="117">
        <f t="shared" si="789"/>
        <v>7.7699537909409422</v>
      </c>
      <c r="HB183" s="117">
        <f t="shared" si="789"/>
        <v>10.702359913361068</v>
      </c>
      <c r="HC183" s="117">
        <f t="shared" si="789"/>
        <v>7.8923558487253409</v>
      </c>
      <c r="HD183" s="117">
        <f t="shared" ref="HD183:JU183" si="790">7*$B$183*HD162</f>
        <v>4.5695775320108822</v>
      </c>
      <c r="HE183" s="117">
        <f t="shared" si="790"/>
        <v>6.2294787314768501</v>
      </c>
      <c r="HF183" s="117">
        <f t="shared" si="790"/>
        <v>14.382653136207081</v>
      </c>
      <c r="HG183" s="117">
        <f t="shared" si="790"/>
        <v>5.101798789459485</v>
      </c>
      <c r="HH183" s="117">
        <f t="shared" si="790"/>
        <v>7.9065088138279913</v>
      </c>
      <c r="HI183" s="117">
        <f t="shared" si="790"/>
        <v>16.207915506920934</v>
      </c>
      <c r="HJ183" s="117">
        <f t="shared" si="790"/>
        <v>6.5496100224545781</v>
      </c>
      <c r="HK183" s="117">
        <f t="shared" si="790"/>
        <v>4.2323879266170561</v>
      </c>
      <c r="HL183" s="117">
        <f t="shared" si="790"/>
        <v>2.5014418811123553</v>
      </c>
      <c r="HM183" s="117">
        <f t="shared" si="790"/>
        <v>4.4049777087984578</v>
      </c>
      <c r="HN183" s="117">
        <f t="shared" si="790"/>
        <v>5.3960721086572692</v>
      </c>
      <c r="HO183" s="117">
        <f t="shared" si="790"/>
        <v>5.6997752716547359</v>
      </c>
      <c r="HP183" s="117">
        <f t="shared" si="790"/>
        <v>4.4907454882484723</v>
      </c>
      <c r="HQ183" s="117">
        <f t="shared" si="790"/>
        <v>10.941604326579732</v>
      </c>
      <c r="HR183" s="117">
        <f t="shared" si="790"/>
        <v>10.457751721955928</v>
      </c>
      <c r="HS183" s="117">
        <f t="shared" si="790"/>
        <v>4.7586321347177893</v>
      </c>
      <c r="HT183" s="117"/>
      <c r="HU183" s="117">
        <f t="shared" si="790"/>
        <v>1.7148719272118369</v>
      </c>
      <c r="HV183" s="117">
        <f t="shared" si="790"/>
        <v>2.2318363529643634</v>
      </c>
      <c r="HW183" s="117">
        <f t="shared" si="790"/>
        <v>1.6886140505677403</v>
      </c>
      <c r="HX183" s="117">
        <f t="shared" si="790"/>
        <v>3.4058008254148189</v>
      </c>
      <c r="HY183" s="117">
        <f t="shared" si="790"/>
        <v>2.3805428659736387</v>
      </c>
      <c r="HZ183" s="117">
        <f t="shared" si="790"/>
        <v>2.8742471062337764</v>
      </c>
      <c r="IA183" s="117">
        <f t="shared" si="790"/>
        <v>3.2586541720725259</v>
      </c>
      <c r="IB183" s="117">
        <f t="shared" si="790"/>
        <v>3.987699277318586</v>
      </c>
      <c r="IC183" s="117">
        <f t="shared" si="790"/>
        <v>4.854314008364538</v>
      </c>
      <c r="ID183" s="117">
        <f t="shared" si="790"/>
        <v>3.277955683290112</v>
      </c>
      <c r="IE183" s="117">
        <f t="shared" si="790"/>
        <v>1.9515438063405284</v>
      </c>
      <c r="IF183" s="117">
        <f t="shared" si="790"/>
        <v>3.8372095389557446</v>
      </c>
      <c r="IG183" s="117">
        <f t="shared" si="790"/>
        <v>2.4913282561824945</v>
      </c>
      <c r="IH183" s="117">
        <f t="shared" si="790"/>
        <v>2.3496441781503159</v>
      </c>
      <c r="II183" s="117">
        <f t="shared" si="790"/>
        <v>1.9460237050130196</v>
      </c>
      <c r="IJ183" s="117">
        <f t="shared" si="790"/>
        <v>1.2333221395568146</v>
      </c>
      <c r="IK183" s="117">
        <f t="shared" si="790"/>
        <v>3.0921724491568634</v>
      </c>
      <c r="IL183" s="117">
        <f t="shared" si="790"/>
        <v>0.59321591032460819</v>
      </c>
      <c r="IM183" s="117">
        <f t="shared" si="790"/>
        <v>2.4767371660728403</v>
      </c>
      <c r="IN183" s="117">
        <f t="shared" si="790"/>
        <v>1.031712628597719</v>
      </c>
      <c r="IO183" s="117">
        <f t="shared" si="790"/>
        <v>2.6995936204026565</v>
      </c>
      <c r="IP183" s="117">
        <f t="shared" si="790"/>
        <v>10.300255417104024</v>
      </c>
      <c r="IQ183" s="117">
        <f t="shared" si="790"/>
        <v>2.5290264543263605</v>
      </c>
      <c r="IR183" s="117">
        <f t="shared" si="790"/>
        <v>3.4446721088785606</v>
      </c>
      <c r="IS183" s="117"/>
      <c r="IT183" s="117">
        <f t="shared" si="790"/>
        <v>16.162835478315557</v>
      </c>
      <c r="IU183" s="117">
        <f t="shared" si="790"/>
        <v>0.83159059395490553</v>
      </c>
      <c r="IV183" s="117">
        <f t="shared" si="790"/>
        <v>2.7240101422701257</v>
      </c>
      <c r="IW183" s="193" t="e">
        <f t="shared" si="790"/>
        <v>#DIV/0!</v>
      </c>
      <c r="IX183" s="117">
        <f t="shared" si="790"/>
        <v>3.0790154230021347</v>
      </c>
      <c r="IY183" s="117">
        <f t="shared" si="790"/>
        <v>8.9196970898299668</v>
      </c>
      <c r="IZ183" s="117">
        <f>7*$B$183*IZ162</f>
        <v>14.882484338976733</v>
      </c>
      <c r="JA183" s="117">
        <f>7*$B$183*JA162</f>
        <v>10.928900450286188</v>
      </c>
      <c r="JB183" s="117"/>
      <c r="JC183" s="117">
        <f t="shared" si="790"/>
        <v>8.294971832854813</v>
      </c>
      <c r="JD183" s="117">
        <f t="shared" si="790"/>
        <v>24.974002075994836</v>
      </c>
      <c r="JE183" s="117">
        <f t="shared" si="790"/>
        <v>17.900892124977052</v>
      </c>
      <c r="JF183" s="117" t="e">
        <f t="shared" si="790"/>
        <v>#DIV/0!</v>
      </c>
      <c r="JG183" s="117" t="e">
        <f t="shared" si="790"/>
        <v>#DIV/0!</v>
      </c>
      <c r="JH183" s="117">
        <f t="shared" si="790"/>
        <v>6.5874756126730771</v>
      </c>
      <c r="JI183" s="117">
        <f t="shared" si="790"/>
        <v>3.1938749986433352</v>
      </c>
      <c r="JJ183" s="117">
        <f t="shared" si="790"/>
        <v>10.650183211432262</v>
      </c>
      <c r="JK183" s="117">
        <f t="shared" si="790"/>
        <v>8.4172988786851377</v>
      </c>
      <c r="JL183" s="117">
        <f t="shared" si="790"/>
        <v>6.6206386701818687</v>
      </c>
      <c r="JM183" s="117" t="e">
        <f t="shared" si="790"/>
        <v>#DIV/0!</v>
      </c>
      <c r="JN183" s="117">
        <f t="shared" si="790"/>
        <v>32.822274192843167</v>
      </c>
      <c r="JO183" s="117">
        <f t="shared" si="790"/>
        <v>6.5979793986672846</v>
      </c>
      <c r="JP183" s="117">
        <f t="shared" si="790"/>
        <v>2.0065174946221007</v>
      </c>
      <c r="JQ183" s="117">
        <f t="shared" si="790"/>
        <v>2.8420867928533351</v>
      </c>
      <c r="JR183" s="117">
        <f t="shared" si="790"/>
        <v>3.3624227465955938</v>
      </c>
      <c r="JS183" s="117" t="e">
        <f t="shared" si="790"/>
        <v>#DIV/0!</v>
      </c>
      <c r="JT183" s="117">
        <f t="shared" si="790"/>
        <v>4.1836280433852009</v>
      </c>
      <c r="JU183" s="117">
        <f t="shared" si="790"/>
        <v>4.9404443505809006</v>
      </c>
      <c r="JV183" s="117">
        <f t="shared" ref="JV183:MG183" si="791">7*$B$183*JV162</f>
        <v>5.0738248852436829</v>
      </c>
      <c r="JW183" s="117">
        <f t="shared" si="791"/>
        <v>2.2841957835499036</v>
      </c>
      <c r="JX183" s="117" t="e">
        <f t="shared" si="791"/>
        <v>#DIV/0!</v>
      </c>
      <c r="JY183" s="117">
        <f t="shared" si="791"/>
        <v>1.7882066877982103</v>
      </c>
      <c r="JZ183" s="117">
        <f t="shared" si="791"/>
        <v>9.6794453650357415</v>
      </c>
      <c r="KA183" s="117">
        <f t="shared" si="791"/>
        <v>4.6799899353288188</v>
      </c>
      <c r="KB183" s="117">
        <f t="shared" si="791"/>
        <v>10.34367987920654</v>
      </c>
      <c r="KC183" s="117"/>
      <c r="KD183" s="117"/>
      <c r="KE183" s="117">
        <f t="shared" si="791"/>
        <v>3.2804186624814027</v>
      </c>
      <c r="KF183" s="117">
        <f t="shared" si="791"/>
        <v>6.4314110263256188</v>
      </c>
      <c r="KG183" s="117"/>
      <c r="KH183" s="117"/>
      <c r="KI183" s="117">
        <f t="shared" si="791"/>
        <v>13.149115063661032</v>
      </c>
      <c r="KJ183" s="117" t="e">
        <f t="shared" si="791"/>
        <v>#DIV/0!</v>
      </c>
      <c r="KK183" s="117">
        <f t="shared" si="791"/>
        <v>160.39933279483162</v>
      </c>
      <c r="KL183" s="117">
        <f t="shared" si="791"/>
        <v>67.554693973066222</v>
      </c>
      <c r="KM183" s="117" t="e">
        <f t="shared" si="791"/>
        <v>#DIV/0!</v>
      </c>
      <c r="KN183" s="117" t="e">
        <f t="shared" si="791"/>
        <v>#DIV/0!</v>
      </c>
      <c r="KO183" s="117" t="e">
        <f t="shared" si="791"/>
        <v>#DIV/0!</v>
      </c>
      <c r="KP183" s="117"/>
      <c r="KQ183" s="117">
        <f t="shared" si="791"/>
        <v>0.63795236432195379</v>
      </c>
      <c r="KR183" s="117">
        <f t="shared" si="791"/>
        <v>2.5865746991180423</v>
      </c>
      <c r="KS183" s="117">
        <f t="shared" si="791"/>
        <v>0.48330181307381831</v>
      </c>
      <c r="KT183" s="117">
        <f t="shared" si="791"/>
        <v>1.6169075744285355</v>
      </c>
      <c r="KU183" s="117">
        <f t="shared" si="791"/>
        <v>0.38605362013962291</v>
      </c>
      <c r="KV183" s="117">
        <f t="shared" si="791"/>
        <v>0.73091438791232988</v>
      </c>
      <c r="KW183" s="117">
        <f t="shared" si="791"/>
        <v>0.35718446508684909</v>
      </c>
      <c r="KX183" s="117">
        <f t="shared" si="791"/>
        <v>0.56640784309164249</v>
      </c>
      <c r="KY183" s="117">
        <f t="shared" si="791"/>
        <v>55.324167246735414</v>
      </c>
      <c r="KZ183" s="117">
        <f t="shared" si="791"/>
        <v>0.23003779776532327</v>
      </c>
      <c r="LA183" s="117">
        <f t="shared" si="791"/>
        <v>4.9816451953154477</v>
      </c>
      <c r="LB183" s="117">
        <f t="shared" si="791"/>
        <v>0.61586978417015781</v>
      </c>
      <c r="LC183" s="117">
        <f t="shared" si="791"/>
        <v>1.3477035275845557</v>
      </c>
      <c r="LD183" s="117">
        <f t="shared" si="791"/>
        <v>0.8437136244664758</v>
      </c>
      <c r="LE183" s="117">
        <f t="shared" si="791"/>
        <v>0.43374192833016245</v>
      </c>
      <c r="LF183" s="117">
        <f t="shared" si="791"/>
        <v>1.0246347270140357</v>
      </c>
      <c r="LG183" s="117">
        <f t="shared" si="791"/>
        <v>1.8143933292626631</v>
      </c>
      <c r="LH183" s="117">
        <f t="shared" si="791"/>
        <v>2.8746793617759061</v>
      </c>
      <c r="LI183" s="117">
        <f t="shared" si="791"/>
        <v>0.66962032918486625</v>
      </c>
      <c r="LJ183" s="117">
        <f t="shared" si="791"/>
        <v>0.71601059388784405</v>
      </c>
      <c r="LK183" s="117" t="e">
        <f t="shared" si="791"/>
        <v>#DIV/0!</v>
      </c>
      <c r="LL183" s="117">
        <f t="shared" si="791"/>
        <v>26.14747901041649</v>
      </c>
      <c r="LM183" s="117">
        <f t="shared" si="791"/>
        <v>20.565863403938923</v>
      </c>
      <c r="LN183" s="117"/>
      <c r="LO183" s="117">
        <f t="shared" ref="LO183" si="792">7*$B$183*LO162</f>
        <v>0.31126840815817697</v>
      </c>
      <c r="LP183" s="117">
        <f t="shared" si="791"/>
        <v>0.20213697116176857</v>
      </c>
      <c r="LQ183" s="117"/>
      <c r="LR183" s="117">
        <f t="shared" si="791"/>
        <v>0.77386119046800117</v>
      </c>
      <c r="LS183" s="117">
        <f t="shared" si="791"/>
        <v>0.84574923659911228</v>
      </c>
      <c r="LT183" s="117">
        <f t="shared" si="791"/>
        <v>0.64861978959478095</v>
      </c>
      <c r="LU183" s="117">
        <f t="shared" si="791"/>
        <v>0.37092607013784568</v>
      </c>
      <c r="LV183" s="117">
        <f t="shared" si="791"/>
        <v>0.8159624099555608</v>
      </c>
      <c r="LW183" s="117" t="e">
        <f t="shared" si="791"/>
        <v>#DIV/0!</v>
      </c>
      <c r="LX183" s="117">
        <f t="shared" si="791"/>
        <v>2.5373354499912302</v>
      </c>
      <c r="LY183" s="117">
        <f t="shared" si="791"/>
        <v>1.5871542291190048</v>
      </c>
      <c r="LZ183" s="117">
        <f t="shared" si="791"/>
        <v>1.0603755589164849</v>
      </c>
      <c r="MA183" s="117">
        <f t="shared" si="791"/>
        <v>0.95433803437394538</v>
      </c>
      <c r="MB183" s="117">
        <f t="shared" si="791"/>
        <v>0.64757613098035161</v>
      </c>
      <c r="MC183" s="117" t="e">
        <f t="shared" si="791"/>
        <v>#DIV/0!</v>
      </c>
      <c r="MD183" s="117">
        <f t="shared" si="791"/>
        <v>1.9771287230123455</v>
      </c>
      <c r="ME183" s="117">
        <f t="shared" si="791"/>
        <v>2.3564571988247915</v>
      </c>
      <c r="MF183" s="117">
        <f t="shared" si="791"/>
        <v>1.1400193261498723</v>
      </c>
      <c r="MG183" s="117">
        <f t="shared" si="791"/>
        <v>1.5683684636106441</v>
      </c>
      <c r="MH183" s="117">
        <f t="shared" ref="MH183:OS183" si="793">7*$B$183*MH162</f>
        <v>1.5189332417817696</v>
      </c>
      <c r="MI183" s="117" t="e">
        <f t="shared" si="793"/>
        <v>#DIV/0!</v>
      </c>
      <c r="MJ183" s="117">
        <f t="shared" si="793"/>
        <v>1.9625730411048243</v>
      </c>
      <c r="MK183" s="117">
        <f t="shared" si="793"/>
        <v>1.323504440111734</v>
      </c>
      <c r="ML183" s="117">
        <f t="shared" si="793"/>
        <v>0.6254544863943643</v>
      </c>
      <c r="MM183" s="117">
        <f t="shared" si="793"/>
        <v>0.72713587706569183</v>
      </c>
      <c r="MN183" s="117">
        <f t="shared" si="793"/>
        <v>1.0151576025094899</v>
      </c>
      <c r="MO183" s="117" t="e">
        <f t="shared" si="793"/>
        <v>#DIV/0!</v>
      </c>
      <c r="MP183" s="117">
        <f t="shared" si="793"/>
        <v>0.7785312889815319</v>
      </c>
      <c r="MQ183" s="117">
        <f t="shared" si="793"/>
        <v>5.4397486913921158</v>
      </c>
      <c r="MR183" s="117">
        <f t="shared" si="793"/>
        <v>7.1442241163107729</v>
      </c>
      <c r="MS183" s="117">
        <f t="shared" si="793"/>
        <v>8.1509912072270687</v>
      </c>
      <c r="MT183" s="117">
        <f t="shared" si="793"/>
        <v>2.0255786670516196</v>
      </c>
      <c r="MU183" s="117" t="e">
        <f t="shared" si="793"/>
        <v>#DIV/0!</v>
      </c>
      <c r="MV183" s="117">
        <f t="shared" si="793"/>
        <v>0.3702290172102668</v>
      </c>
      <c r="MW183" s="117">
        <f t="shared" si="793"/>
        <v>3.7864504754277566</v>
      </c>
      <c r="MX183" s="117">
        <f t="shared" si="793"/>
        <v>1.188662674981412</v>
      </c>
      <c r="MY183" s="117">
        <f t="shared" si="793"/>
        <v>2.4827058123824504</v>
      </c>
      <c r="MZ183" s="117">
        <f t="shared" si="793"/>
        <v>7.9267760357140746</v>
      </c>
      <c r="NA183" s="117" t="e">
        <f t="shared" si="793"/>
        <v>#DIV/0!</v>
      </c>
      <c r="NB183" s="117">
        <f t="shared" si="793"/>
        <v>0.36788245528122615</v>
      </c>
      <c r="NC183" s="117">
        <f t="shared" si="793"/>
        <v>0.59540324912308262</v>
      </c>
      <c r="ND183" s="117">
        <f t="shared" si="793"/>
        <v>0.34263123201834583</v>
      </c>
      <c r="NE183" s="117">
        <f t="shared" si="793"/>
        <v>0.25181671167150421</v>
      </c>
      <c r="NF183" s="117">
        <f t="shared" si="793"/>
        <v>0.35507969119782457</v>
      </c>
      <c r="NG183" s="117" t="e">
        <f t="shared" si="793"/>
        <v>#DIV/0!</v>
      </c>
      <c r="NH183" s="117">
        <f t="shared" si="793"/>
        <v>0.97600051263474696</v>
      </c>
      <c r="NI183" s="117">
        <f t="shared" si="793"/>
        <v>2.1162313256113032</v>
      </c>
      <c r="NJ183" s="117" t="e">
        <f t="shared" si="793"/>
        <v>#DIV/0!</v>
      </c>
      <c r="NK183" s="117">
        <f t="shared" si="793"/>
        <v>6.021741514362815</v>
      </c>
      <c r="NL183" s="117">
        <f t="shared" si="793"/>
        <v>0.84109796073053977</v>
      </c>
      <c r="NM183" s="117">
        <f t="shared" si="793"/>
        <v>0.37943044550417337</v>
      </c>
      <c r="NN183" s="117">
        <f t="shared" si="793"/>
        <v>0.50876810737094713</v>
      </c>
      <c r="NO183" s="117">
        <f t="shared" si="793"/>
        <v>0.78896392854148811</v>
      </c>
      <c r="NP183" s="117" t="e">
        <f t="shared" si="793"/>
        <v>#DIV/0!</v>
      </c>
      <c r="NQ183" s="117">
        <f t="shared" si="793"/>
        <v>4.5464962846162278</v>
      </c>
      <c r="NR183" s="117">
        <f t="shared" si="793"/>
        <v>6.3142043143900155</v>
      </c>
      <c r="NS183" s="117">
        <f t="shared" si="793"/>
        <v>8.2905478863801036</v>
      </c>
      <c r="NT183" s="117">
        <f t="shared" si="793"/>
        <v>0.57937320176411455</v>
      </c>
      <c r="NU183" s="117">
        <f t="shared" si="793"/>
        <v>1.1799799666858342</v>
      </c>
      <c r="NV183" s="117" t="e">
        <f t="shared" si="793"/>
        <v>#DIV/0!</v>
      </c>
      <c r="NW183" s="117">
        <f t="shared" si="793"/>
        <v>14.075195007000973</v>
      </c>
      <c r="NX183" s="117">
        <f t="shared" si="793"/>
        <v>3.6243692204228162</v>
      </c>
      <c r="NY183" s="117">
        <f t="shared" si="793"/>
        <v>0.85432041235099265</v>
      </c>
      <c r="NZ183" s="117">
        <f t="shared" si="793"/>
        <v>3.3416173503250901</v>
      </c>
      <c r="OA183" s="117">
        <f t="shared" si="793"/>
        <v>11.674847281999744</v>
      </c>
      <c r="OB183" s="117" t="e">
        <f t="shared" si="793"/>
        <v>#DIV/0!</v>
      </c>
      <c r="OC183" s="117">
        <f t="shared" si="793"/>
        <v>3.8024532300879805</v>
      </c>
      <c r="OD183" s="117">
        <f t="shared" si="793"/>
        <v>2.1288048062152254</v>
      </c>
      <c r="OE183" s="117">
        <f t="shared" si="793"/>
        <v>8.284450663806588</v>
      </c>
      <c r="OF183" s="117">
        <f t="shared" si="793"/>
        <v>3.2981900471938448</v>
      </c>
      <c r="OG183" s="117" t="e">
        <f t="shared" si="793"/>
        <v>#DIV/0!</v>
      </c>
      <c r="OH183" s="117">
        <f t="shared" si="793"/>
        <v>0.75419675600040414</v>
      </c>
      <c r="OI183" s="117">
        <f t="shared" si="793"/>
        <v>24.114967641556497</v>
      </c>
      <c r="OJ183" s="117" t="e">
        <f t="shared" si="793"/>
        <v>#DIV/0!</v>
      </c>
      <c r="OK183" s="117">
        <f t="shared" si="793"/>
        <v>8.5699007369483979</v>
      </c>
      <c r="OL183" s="117">
        <f t="shared" si="793"/>
        <v>5.6902704199933734</v>
      </c>
      <c r="OM183" s="117" t="e">
        <f t="shared" si="793"/>
        <v>#DIV/0!</v>
      </c>
      <c r="ON183" s="117">
        <f t="shared" si="793"/>
        <v>9.3777668944754335</v>
      </c>
      <c r="OO183" s="117">
        <f t="shared" si="793"/>
        <v>0.3349061388387628</v>
      </c>
      <c r="OP183" s="117" t="e">
        <f t="shared" si="793"/>
        <v>#DIV/0!</v>
      </c>
      <c r="OQ183" s="117">
        <f t="shared" si="793"/>
        <v>289.48546296449666</v>
      </c>
      <c r="OR183" s="117">
        <f t="shared" si="793"/>
        <v>814.95563417229403</v>
      </c>
      <c r="OS183" s="117" t="e">
        <f t="shared" si="793"/>
        <v>#DIV/0!</v>
      </c>
      <c r="OT183" s="117" t="e">
        <f t="shared" ref="OT183:OY183" si="794">7*$B$183*OT162</f>
        <v>#DIV/0!</v>
      </c>
      <c r="OU183" s="117">
        <f t="shared" si="794"/>
        <v>39.283956690786916</v>
      </c>
      <c r="OV183" s="117" t="e">
        <f t="shared" si="794"/>
        <v>#DIV/0!</v>
      </c>
      <c r="OW183" s="117" t="e">
        <f t="shared" si="794"/>
        <v>#DIV/0!</v>
      </c>
      <c r="OX183" s="117" t="e">
        <f t="shared" si="794"/>
        <v>#DIV/0!</v>
      </c>
      <c r="OY183" s="117" t="e">
        <f t="shared" si="794"/>
        <v>#DIV/0!</v>
      </c>
    </row>
    <row r="184" spans="1:415" ht="15.6">
      <c r="A184" s="115" t="s">
        <v>52</v>
      </c>
      <c r="B184" s="116">
        <v>4.9475000000000002E-11</v>
      </c>
      <c r="C184" s="113" t="s">
        <v>50</v>
      </c>
      <c r="D184" s="117">
        <f t="shared" ref="D184:BO184" si="795">6*$B$184*D163</f>
        <v>1668.219875900164</v>
      </c>
      <c r="E184" s="117">
        <f t="shared" si="795"/>
        <v>3810.4973743207561</v>
      </c>
      <c r="F184" s="117">
        <f t="shared" si="795"/>
        <v>11991.035193416117</v>
      </c>
      <c r="G184" s="117">
        <f t="shared" si="795"/>
        <v>3921.8302912359886</v>
      </c>
      <c r="H184" s="117">
        <f t="shared" si="795"/>
        <v>6657.1896463202074</v>
      </c>
      <c r="I184" s="117">
        <f t="shared" si="795"/>
        <v>6716.778478609267</v>
      </c>
      <c r="J184" s="117">
        <f t="shared" si="795"/>
        <v>4327.7042870223886</v>
      </c>
      <c r="K184" s="117">
        <f t="shared" si="795"/>
        <v>11638.397986845699</v>
      </c>
      <c r="L184" s="117">
        <f t="shared" si="795"/>
        <v>10230.569850514967</v>
      </c>
      <c r="M184" s="117">
        <f t="shared" si="795"/>
        <v>23862.936197550516</v>
      </c>
      <c r="N184" s="117">
        <f t="shared" si="795"/>
        <v>8922.5632670903306</v>
      </c>
      <c r="O184" s="117">
        <f t="shared" si="795"/>
        <v>24581.871949268501</v>
      </c>
      <c r="P184" s="117">
        <f t="shared" si="795"/>
        <v>5108.9790627390184</v>
      </c>
      <c r="Q184" s="117">
        <f t="shared" si="795"/>
        <v>2031.6969528728541</v>
      </c>
      <c r="R184" s="117">
        <f t="shared" si="795"/>
        <v>1381.3184955618749</v>
      </c>
      <c r="S184" s="117">
        <f t="shared" si="795"/>
        <v>1629.8832769435705</v>
      </c>
      <c r="T184" s="117"/>
      <c r="U184" s="117"/>
      <c r="V184" s="117">
        <f t="shared" si="795"/>
        <v>49.257521605002438</v>
      </c>
      <c r="W184" s="117">
        <f t="shared" si="795"/>
        <v>70.831196942212131</v>
      </c>
      <c r="X184" s="117">
        <f t="shared" si="795"/>
        <v>22.551518843856091</v>
      </c>
      <c r="Y184" s="117">
        <f t="shared" si="795"/>
        <v>86.754405173978299</v>
      </c>
      <c r="Z184" s="117">
        <f t="shared" si="795"/>
        <v>34.24419547029845</v>
      </c>
      <c r="AA184" s="117"/>
      <c r="AB184" s="117">
        <f t="shared" si="795"/>
        <v>27.278635670588962</v>
      </c>
      <c r="AC184" s="117">
        <f t="shared" si="795"/>
        <v>47.017906981384989</v>
      </c>
      <c r="AD184" s="117">
        <f t="shared" si="795"/>
        <v>22.085304344902404</v>
      </c>
      <c r="AE184" s="117">
        <f t="shared" si="795"/>
        <v>34.39379855651849</v>
      </c>
      <c r="AF184" s="117">
        <f t="shared" si="795"/>
        <v>2.7528149636113635</v>
      </c>
      <c r="AG184" s="117"/>
      <c r="AH184" s="117">
        <f t="shared" si="795"/>
        <v>27.130061936031527</v>
      </c>
      <c r="AI184" s="117">
        <f t="shared" si="795"/>
        <v>12.622316748509858</v>
      </c>
      <c r="AJ184" s="117">
        <f t="shared" si="795"/>
        <v>8.452051575234572</v>
      </c>
      <c r="AK184" s="117">
        <f t="shared" si="795"/>
        <v>14.564962554382239</v>
      </c>
      <c r="AL184" s="117">
        <f t="shared" si="795"/>
        <v>30.387853727499991</v>
      </c>
      <c r="AM184" s="117"/>
      <c r="AN184" s="117">
        <f t="shared" si="795"/>
        <v>87.27968270893615</v>
      </c>
      <c r="AO184" s="117">
        <f t="shared" si="795"/>
        <v>94.305701665348565</v>
      </c>
      <c r="AP184" s="117">
        <f t="shared" si="795"/>
        <v>73.983137971693381</v>
      </c>
      <c r="AQ184" s="117">
        <f t="shared" si="795"/>
        <v>42.849228781760843</v>
      </c>
      <c r="AR184" s="117">
        <f t="shared" si="795"/>
        <v>36.815616870804163</v>
      </c>
      <c r="AS184" s="117"/>
      <c r="AT184" s="117">
        <f t="shared" si="795"/>
        <v>74.736749012415103</v>
      </c>
      <c r="AU184" s="117">
        <f t="shared" si="795"/>
        <v>440.47817072501027</v>
      </c>
      <c r="AV184" s="117">
        <f t="shared" si="795"/>
        <v>32.412626873162559</v>
      </c>
      <c r="AW184" s="117">
        <f t="shared" si="795"/>
        <v>181.50094378136595</v>
      </c>
      <c r="AX184" s="117">
        <f t="shared" si="795"/>
        <v>112.91318112988785</v>
      </c>
      <c r="AY184" s="117"/>
      <c r="AZ184" s="117">
        <f t="shared" si="795"/>
        <v>57.74738848042157</v>
      </c>
      <c r="BA184" s="117">
        <f t="shared" si="795"/>
        <v>14.59320109236914</v>
      </c>
      <c r="BB184" s="117">
        <f t="shared" si="795"/>
        <v>84.0277944653661</v>
      </c>
      <c r="BC184" s="117">
        <f t="shared" si="795"/>
        <v>21.273029082907737</v>
      </c>
      <c r="BD184" s="117"/>
      <c r="BE184" s="117">
        <f t="shared" si="795"/>
        <v>14.236878461103471</v>
      </c>
      <c r="BF184" s="117">
        <f t="shared" si="795"/>
        <v>7.4979783132626618</v>
      </c>
      <c r="BG184" s="117">
        <f t="shared" si="795"/>
        <v>29.181530680331072</v>
      </c>
      <c r="BH184" s="117">
        <f t="shared" si="795"/>
        <v>5.4909064562858569</v>
      </c>
      <c r="BI184" s="117"/>
      <c r="BJ184" s="117">
        <f t="shared" si="795"/>
        <v>69.969155023827867</v>
      </c>
      <c r="BK184" s="117">
        <f t="shared" si="795"/>
        <v>16.309878896034654</v>
      </c>
      <c r="BL184" s="117">
        <f t="shared" si="795"/>
        <v>23.690323047529013</v>
      </c>
      <c r="BM184" s="117">
        <f t="shared" si="795"/>
        <v>15.373457196001342</v>
      </c>
      <c r="BN184" s="117"/>
      <c r="BO184" s="117">
        <f t="shared" si="795"/>
        <v>19.823879990928297</v>
      </c>
      <c r="BP184" s="117">
        <f t="shared" ref="BP184:EB184" si="796">6*$B$184*BP163</f>
        <v>156.56016096211843</v>
      </c>
      <c r="BQ184" s="117">
        <f t="shared" si="796"/>
        <v>77.180367330581731</v>
      </c>
      <c r="BR184" s="117">
        <f t="shared" si="796"/>
        <v>32.101120228649236</v>
      </c>
      <c r="BS184" s="117"/>
      <c r="BT184" s="117">
        <f t="shared" si="796"/>
        <v>63.479177347435616</v>
      </c>
      <c r="BU184" s="117">
        <f t="shared" si="796"/>
        <v>34.946060751170251</v>
      </c>
      <c r="BV184" s="117">
        <f t="shared" si="796"/>
        <v>39.211475866284758</v>
      </c>
      <c r="BW184" s="117"/>
      <c r="BX184" s="117">
        <f t="shared" si="796"/>
        <v>35.697717755705874</v>
      </c>
      <c r="BY184" s="117"/>
      <c r="BZ184" s="117">
        <f t="shared" si="796"/>
        <v>87.184038166063289</v>
      </c>
      <c r="CA184" s="117">
        <f t="shared" si="796"/>
        <v>4.2733314420789936</v>
      </c>
      <c r="CB184" s="117">
        <f t="shared" si="796"/>
        <v>26.789311842789729</v>
      </c>
      <c r="CC184" s="117">
        <f>6*$B$184*CC163</f>
        <v>11.240693732288566</v>
      </c>
      <c r="CD184" s="117">
        <f>6*$B$184*CD163</f>
        <v>62.556157610052644</v>
      </c>
      <c r="CE184" s="117">
        <f>6*$B$184*CE163</f>
        <v>167.89540730213264</v>
      </c>
      <c r="CF184" s="117"/>
      <c r="CG184" s="117">
        <f t="shared" si="796"/>
        <v>2.9030908385440028</v>
      </c>
      <c r="CH184" s="117"/>
      <c r="CI184" s="117">
        <f>6*$B$184*CI163</f>
        <v>26.219915441663634</v>
      </c>
      <c r="CJ184" s="117"/>
      <c r="CK184" s="117">
        <f>6*$B$184*CK163</f>
        <v>141.87571368697868</v>
      </c>
      <c r="CL184" s="117">
        <f>6*$B$184*CL163</f>
        <v>125.57667096511202</v>
      </c>
      <c r="CM184" s="117">
        <f t="shared" si="796"/>
        <v>124.79817500048566</v>
      </c>
      <c r="CN184" s="193" t="e">
        <f t="shared" si="796"/>
        <v>#DIV/0!</v>
      </c>
      <c r="CO184" s="117">
        <f>6*$B$184*CO163</f>
        <v>3727.1651551134119</v>
      </c>
      <c r="CP184" s="117">
        <f t="shared" si="796"/>
        <v>5357.7064910093895</v>
      </c>
      <c r="CQ184" s="117">
        <f t="shared" si="796"/>
        <v>5620.4278741626031</v>
      </c>
      <c r="CR184" s="117" t="e">
        <f t="shared" si="796"/>
        <v>#DIV/0!</v>
      </c>
      <c r="CS184" s="117"/>
      <c r="CT184" s="117">
        <f t="shared" si="796"/>
        <v>10.060613295311633</v>
      </c>
      <c r="CU184" s="117">
        <f t="shared" si="796"/>
        <v>12.773916113502489</v>
      </c>
      <c r="CV184" s="117">
        <f t="shared" si="796"/>
        <v>4.0566115437506038</v>
      </c>
      <c r="CW184" s="117">
        <f t="shared" si="796"/>
        <v>1.3954936724075715</v>
      </c>
      <c r="CX184" s="117">
        <f t="shared" si="796"/>
        <v>2.0130945687033912</v>
      </c>
      <c r="CY184" s="117"/>
      <c r="CZ184" s="117">
        <f t="shared" si="796"/>
        <v>-0.31133772526789427</v>
      </c>
      <c r="DA184" s="117">
        <f t="shared" si="796"/>
        <v>-0.62632406805458896</v>
      </c>
      <c r="DB184" s="117">
        <f t="shared" si="796"/>
        <v>0.45676902839894118</v>
      </c>
      <c r="DC184" s="117">
        <f>6*$B$184*DC163</f>
        <v>10.983287858249318</v>
      </c>
      <c r="DD184" s="117">
        <f>6*$B$184*DD163</f>
        <v>5.9135469022468614</v>
      </c>
      <c r="DE184" s="117"/>
      <c r="DF184" s="117"/>
      <c r="DG184" s="117">
        <f t="shared" si="796"/>
        <v>31.096807611759797</v>
      </c>
      <c r="DH184" s="117">
        <f t="shared" si="796"/>
        <v>39.495086350799959</v>
      </c>
      <c r="DI184" s="117">
        <f t="shared" si="796"/>
        <v>96.814831527896516</v>
      </c>
      <c r="DJ184" s="117">
        <f>6*$B$184*DJ163</f>
        <v>39.067865891825811</v>
      </c>
      <c r="DK184" s="117" t="e">
        <f>6*$B$184*DK163</f>
        <v>#DIV/0!</v>
      </c>
      <c r="DL184" s="117"/>
      <c r="DM184" s="117">
        <f t="shared" si="796"/>
        <v>6.4374661602290093</v>
      </c>
      <c r="DN184" s="117">
        <f t="shared" si="796"/>
        <v>5.9721921625392973</v>
      </c>
      <c r="DO184" s="117">
        <f t="shared" si="796"/>
        <v>4.7555246617372342</v>
      </c>
      <c r="DP184" s="117">
        <f>6*$B$184*DP163</f>
        <v>17.157350348880428</v>
      </c>
      <c r="DQ184" s="117">
        <f>6*$B$184*DQ163</f>
        <v>12.414016913496395</v>
      </c>
      <c r="DR184" s="117"/>
      <c r="DS184" s="117">
        <f>6*$B$184*DS163</f>
        <v>221.44775835066349</v>
      </c>
      <c r="DT184" s="117">
        <f t="shared" si="796"/>
        <v>90.381891845096732</v>
      </c>
      <c r="DU184" s="117">
        <f t="shared" si="796"/>
        <v>182.26991710464802</v>
      </c>
      <c r="DV184" s="117">
        <f t="shared" si="796"/>
        <v>247.76767942589586</v>
      </c>
      <c r="DW184" s="117">
        <f>6*$B$184*DW163</f>
        <v>41.270579127247203</v>
      </c>
      <c r="DX184" s="117"/>
      <c r="DY184" s="117">
        <f t="shared" si="796"/>
        <v>471.02577575953376</v>
      </c>
      <c r="DZ184" s="117">
        <f t="shared" si="796"/>
        <v>393.89620646652236</v>
      </c>
      <c r="EA184" s="117">
        <f t="shared" si="796"/>
        <v>333.07081174687119</v>
      </c>
      <c r="EB184" s="117">
        <f t="shared" si="796"/>
        <v>225.6937007590671</v>
      </c>
      <c r="EC184" s="117">
        <f>6*$B$184*EC163</f>
        <v>405.07000992062109</v>
      </c>
      <c r="ED184" s="117"/>
      <c r="EE184" s="117">
        <f>6*$B$184*EE163</f>
        <v>3.9490232177314457</v>
      </c>
      <c r="EF184" s="117">
        <f>6*$B$184*EF163</f>
        <v>-0.28781808031609879</v>
      </c>
      <c r="EG184" s="117">
        <f>6*$B$184*EG163</f>
        <v>4.1061015856938834</v>
      </c>
      <c r="EH184" s="117">
        <f>6*$B$184*EH163</f>
        <v>43.491637674167315</v>
      </c>
      <c r="EI184" s="117">
        <f t="shared" ref="EI184:HC184" si="797">6*$B$184*EI163</f>
        <v>7.0148684630551905</v>
      </c>
      <c r="EJ184" s="117"/>
      <c r="EK184" s="117">
        <f>6*$B$184*EK163</f>
        <v>2.2414648318841137</v>
      </c>
      <c r="EL184" s="117">
        <f t="shared" si="797"/>
        <v>2.3319706268399485</v>
      </c>
      <c r="EM184" s="117">
        <f t="shared" si="797"/>
        <v>3.8528885475587837</v>
      </c>
      <c r="EN184" s="117">
        <f>6*$B$184*EN163</f>
        <v>1.3269805611813021</v>
      </c>
      <c r="EO184" s="117">
        <f>6*$B$184*EO163</f>
        <v>5.4606751296088074</v>
      </c>
      <c r="EP184" s="117"/>
      <c r="EQ184" s="117">
        <f t="shared" si="797"/>
        <v>97.285885624887825</v>
      </c>
      <c r="ER184" s="117">
        <f t="shared" si="797"/>
        <v>237.67599283887688</v>
      </c>
      <c r="ES184" s="117">
        <f t="shared" si="797"/>
        <v>126.82283252740613</v>
      </c>
      <c r="ET184" s="117">
        <f>6*$B$184*ET163</f>
        <v>191.56233592058695</v>
      </c>
      <c r="EU184" s="117">
        <f>6*$B$184*EU163</f>
        <v>194.87958697145672</v>
      </c>
      <c r="EV184" s="117"/>
      <c r="EW184" s="117">
        <f>6*$B$184*EW163</f>
        <v>163.90658170096128</v>
      </c>
      <c r="EX184" s="117">
        <f t="shared" si="797"/>
        <v>132.95177138330493</v>
      </c>
      <c r="EY184" s="117">
        <f t="shared" si="797"/>
        <v>71.615077316653156</v>
      </c>
      <c r="EZ184" s="117">
        <f>6*$B$184*EZ163</f>
        <v>16.748255231284713</v>
      </c>
      <c r="FA184" s="117"/>
      <c r="FB184" s="117"/>
      <c r="FC184" s="117">
        <f>6*$B$184*FC163</f>
        <v>55.774099504088262</v>
      </c>
      <c r="FD184" s="117">
        <f>6*$B$184*FD163</f>
        <v>151.36262627284987</v>
      </c>
      <c r="FE184" s="117">
        <f>6*$B$184*FE163</f>
        <v>49.313306412388833</v>
      </c>
      <c r="FF184" s="117">
        <f>6*$B$184*FF163</f>
        <v>50.836788294599842</v>
      </c>
      <c r="FG184" s="117"/>
      <c r="FH184" s="117">
        <f t="shared" si="797"/>
        <v>14.166734085297248</v>
      </c>
      <c r="FI184" s="117">
        <f t="shared" si="797"/>
        <v>12.860399487158476</v>
      </c>
      <c r="FJ184" s="117">
        <f t="shared" si="797"/>
        <v>27.464669282232911</v>
      </c>
      <c r="FK184" s="117">
        <f t="shared" si="797"/>
        <v>22.653781386381638</v>
      </c>
      <c r="FL184" s="117">
        <f t="shared" si="797"/>
        <v>16.789120509437762</v>
      </c>
      <c r="FM184" s="117"/>
      <c r="FN184" s="117">
        <f t="shared" si="797"/>
        <v>129.75878572902531</v>
      </c>
      <c r="FO184" s="117">
        <f t="shared" si="797"/>
        <v>285.52955619308074</v>
      </c>
      <c r="FP184" s="117">
        <f t="shared" si="797"/>
        <v>1161.8514676299833</v>
      </c>
      <c r="FQ184" s="117">
        <f t="shared" si="797"/>
        <v>45.640565045451616</v>
      </c>
      <c r="FR184" s="117">
        <f t="shared" si="797"/>
        <v>22.672616668150862</v>
      </c>
      <c r="FS184" s="117"/>
      <c r="FT184" s="117">
        <f>6*$B$184*FT163</f>
        <v>34.06489570405008</v>
      </c>
      <c r="FU184" s="117">
        <f>6*$B$184*FU163</f>
        <v>58.861048564970382</v>
      </c>
      <c r="FV184" s="117">
        <f>6*$B$184*FV163</f>
        <v>16.079904059234075</v>
      </c>
      <c r="FW184" s="117">
        <f t="shared" si="797"/>
        <v>51.003498313816891</v>
      </c>
      <c r="FX184" s="117">
        <f t="shared" si="797"/>
        <v>27.567419095501229</v>
      </c>
      <c r="FY184" s="117"/>
      <c r="FZ184" s="117" t="e">
        <f t="shared" si="797"/>
        <v>#DIV/0!</v>
      </c>
      <c r="GA184" s="117" t="e">
        <f t="shared" si="797"/>
        <v>#DIV/0!</v>
      </c>
      <c r="GB184" s="117" t="e">
        <f t="shared" si="797"/>
        <v>#DIV/0!</v>
      </c>
      <c r="GC184" s="117" t="e">
        <f t="shared" si="797"/>
        <v>#DIV/0!</v>
      </c>
      <c r="GD184" s="117" t="e">
        <f t="shared" si="797"/>
        <v>#DIV/0!</v>
      </c>
      <c r="GE184" s="117"/>
      <c r="GF184" s="117">
        <f t="shared" si="797"/>
        <v>13.466152920641948</v>
      </c>
      <c r="GG184" s="117">
        <f t="shared" si="797"/>
        <v>11.180698726923016</v>
      </c>
      <c r="GH184" s="117">
        <f>6*$B$184*GH163</f>
        <v>39.467456941980736</v>
      </c>
      <c r="GI184" s="117">
        <f>6*$B$184*GI163</f>
        <v>27.251772770070367</v>
      </c>
      <c r="GJ184" s="117">
        <f>6*$B$184*GJ163</f>
        <v>11.401189759555168</v>
      </c>
      <c r="GK184" s="117"/>
      <c r="GL184" s="117">
        <f t="shared" si="797"/>
        <v>10.744575345378093</v>
      </c>
      <c r="GM184" s="117">
        <f t="shared" si="797"/>
        <v>11.884310375968674</v>
      </c>
      <c r="GN184" s="117">
        <f t="shared" si="797"/>
        <v>10.150158514879925</v>
      </c>
      <c r="GO184" s="117">
        <f t="shared" si="797"/>
        <v>13.023681728793507</v>
      </c>
      <c r="GP184" s="117">
        <f t="shared" si="797"/>
        <v>6.2184009250818049</v>
      </c>
      <c r="GQ184" s="193" t="e">
        <f t="shared" si="797"/>
        <v>#DIV/0!</v>
      </c>
      <c r="GR184" s="117">
        <f t="shared" si="797"/>
        <v>4743.4060390544946</v>
      </c>
      <c r="GS184" s="117">
        <f t="shared" si="797"/>
        <v>3468.5094962323383</v>
      </c>
      <c r="GT184" s="117">
        <f t="shared" si="797"/>
        <v>5511.6869406402484</v>
      </c>
      <c r="GU184" s="117"/>
      <c r="GV184" s="117">
        <f t="shared" si="797"/>
        <v>9.7548905630671356</v>
      </c>
      <c r="GW184" s="117">
        <f t="shared" si="797"/>
        <v>-0.21115766643724374</v>
      </c>
      <c r="GX184" s="117">
        <f t="shared" si="797"/>
        <v>14.259600182955484</v>
      </c>
      <c r="GY184" s="117">
        <f t="shared" si="797"/>
        <v>3.2270966088908675</v>
      </c>
      <c r="GZ184" s="117">
        <f t="shared" si="797"/>
        <v>0.3675741555854542</v>
      </c>
      <c r="HA184" s="117">
        <f t="shared" si="797"/>
        <v>3.2705898685400561</v>
      </c>
      <c r="HB184" s="117">
        <f t="shared" si="797"/>
        <v>64.558156014891338</v>
      </c>
      <c r="HC184" s="117">
        <f t="shared" si="797"/>
        <v>21.145330155640313</v>
      </c>
      <c r="HD184" s="117">
        <f t="shared" ref="HD184:JU184" si="798">6*$B$184*HD163</f>
        <v>1.0084702855265382</v>
      </c>
      <c r="HE184" s="117">
        <f t="shared" si="798"/>
        <v>2.3475098876950007</v>
      </c>
      <c r="HF184" s="117">
        <f t="shared" si="798"/>
        <v>18.570119617598856</v>
      </c>
      <c r="HG184" s="117">
        <f t="shared" si="798"/>
        <v>0.20855395680628472</v>
      </c>
      <c r="HH184" s="117">
        <f t="shared" si="798"/>
        <v>3.5549850545461168</v>
      </c>
      <c r="HI184" s="117">
        <f t="shared" si="798"/>
        <v>8.4768347482806874</v>
      </c>
      <c r="HJ184" s="117">
        <f t="shared" si="798"/>
        <v>14.430172250312417</v>
      </c>
      <c r="HK184" s="117">
        <f t="shared" si="798"/>
        <v>10.278093432954917</v>
      </c>
      <c r="HL184" s="117">
        <f t="shared" si="798"/>
        <v>1.8290548779875797</v>
      </c>
      <c r="HM184" s="117">
        <f t="shared" si="798"/>
        <v>15.683500178605463</v>
      </c>
      <c r="HN184" s="117">
        <f t="shared" si="798"/>
        <v>4.146488808531176</v>
      </c>
      <c r="HO184" s="117">
        <f t="shared" si="798"/>
        <v>5.2918005942725586</v>
      </c>
      <c r="HP184" s="117">
        <f t="shared" si="798"/>
        <v>5.3764684366650197</v>
      </c>
      <c r="HQ184" s="117">
        <f t="shared" si="798"/>
        <v>7.6151966809518603</v>
      </c>
      <c r="HR184" s="117">
        <f t="shared" si="798"/>
        <v>5.8509784323288345</v>
      </c>
      <c r="HS184" s="117">
        <f t="shared" si="798"/>
        <v>13.13808929400634</v>
      </c>
      <c r="HT184" s="117"/>
      <c r="HU184" s="117">
        <f t="shared" si="798"/>
        <v>5.4336844303168821</v>
      </c>
      <c r="HV184" s="117">
        <f t="shared" si="798"/>
        <v>0.19176958080363321</v>
      </c>
      <c r="HW184" s="117">
        <f t="shared" si="798"/>
        <v>1.3721805845121382</v>
      </c>
      <c r="HX184" s="117">
        <f t="shared" si="798"/>
        <v>9.0292380603331974</v>
      </c>
      <c r="HY184" s="117">
        <f t="shared" si="798"/>
        <v>5.977482388997247</v>
      </c>
      <c r="HZ184" s="117">
        <f t="shared" si="798"/>
        <v>3.9058087410838285</v>
      </c>
      <c r="IA184" s="117">
        <f t="shared" si="798"/>
        <v>5.5776604775758765</v>
      </c>
      <c r="IB184" s="117">
        <f t="shared" si="798"/>
        <v>57.273568329032848</v>
      </c>
      <c r="IC184" s="117">
        <f t="shared" si="798"/>
        <v>1.789631616188414</v>
      </c>
      <c r="ID184" s="117">
        <f t="shared" si="798"/>
        <v>3.5374857170940079</v>
      </c>
      <c r="IE184" s="117">
        <f t="shared" si="798"/>
        <v>3.9296497516420477</v>
      </c>
      <c r="IF184" s="117">
        <f t="shared" si="798"/>
        <v>17.812774987702706</v>
      </c>
      <c r="IG184" s="117">
        <f t="shared" si="798"/>
        <v>4.8591052977355629</v>
      </c>
      <c r="IH184" s="117">
        <f t="shared" si="798"/>
        <v>6.4812462824486463</v>
      </c>
      <c r="II184" s="117">
        <f t="shared" si="798"/>
        <v>7.4636978869410742</v>
      </c>
      <c r="IJ184" s="117">
        <f t="shared" si="798"/>
        <v>-0.35426134500087797</v>
      </c>
      <c r="IK184" s="117">
        <f t="shared" si="798"/>
        <v>8.1464774461225087</v>
      </c>
      <c r="IL184" s="117">
        <f t="shared" si="798"/>
        <v>-0.56268463709532701</v>
      </c>
      <c r="IM184" s="117">
        <f t="shared" si="798"/>
        <v>12.062576253659365</v>
      </c>
      <c r="IN184" s="117">
        <f t="shared" si="798"/>
        <v>7.1442282381229312</v>
      </c>
      <c r="IO184" s="117">
        <f t="shared" si="798"/>
        <v>12.562338797578516</v>
      </c>
      <c r="IP184" s="117">
        <f t="shared" si="798"/>
        <v>1.5509603992900536</v>
      </c>
      <c r="IQ184" s="117">
        <f t="shared" si="798"/>
        <v>4.4880739242333965</v>
      </c>
      <c r="IR184" s="117">
        <f t="shared" si="798"/>
        <v>6.9170630354529914</v>
      </c>
      <c r="IS184" s="117"/>
      <c r="IT184" s="117">
        <f t="shared" si="798"/>
        <v>67.083171927616561</v>
      </c>
      <c r="IU184" s="117">
        <f t="shared" si="798"/>
        <v>7.7549110205651273</v>
      </c>
      <c r="IV184" s="117">
        <f t="shared" si="798"/>
        <v>16.109741958282285</v>
      </c>
      <c r="IW184" s="193" t="e">
        <f t="shared" si="798"/>
        <v>#DIV/0!</v>
      </c>
      <c r="IX184" s="117">
        <f t="shared" si="798"/>
        <v>11.787380347130592</v>
      </c>
      <c r="IY184" s="117">
        <f t="shared" si="798"/>
        <v>28.009385572140229</v>
      </c>
      <c r="IZ184" s="117">
        <f>6*$B$184*IZ163</f>
        <v>40.160966818812277</v>
      </c>
      <c r="JA184" s="117">
        <f>6*$B$184*JA163</f>
        <v>30.192783384732859</v>
      </c>
      <c r="JB184" s="117"/>
      <c r="JC184" s="117">
        <f t="shared" si="798"/>
        <v>1668.219875900164</v>
      </c>
      <c r="JD184" s="117">
        <f t="shared" si="798"/>
        <v>3810.4973743207561</v>
      </c>
      <c r="JE184" s="117">
        <f t="shared" si="798"/>
        <v>3713.3535943622305</v>
      </c>
      <c r="JF184" s="117" t="e">
        <f t="shared" si="798"/>
        <v>#DIV/0!</v>
      </c>
      <c r="JG184" s="117" t="e">
        <f t="shared" si="798"/>
        <v>#DIV/0!</v>
      </c>
      <c r="JH184" s="117">
        <f t="shared" si="798"/>
        <v>164.38179626181278</v>
      </c>
      <c r="JI184" s="117">
        <f t="shared" si="798"/>
        <v>79.009525363344892</v>
      </c>
      <c r="JJ184" s="117">
        <f t="shared" si="798"/>
        <v>242.84087065910762</v>
      </c>
      <c r="JK184" s="117">
        <f t="shared" si="798"/>
        <v>175.81371049207888</v>
      </c>
      <c r="JL184" s="117">
        <f t="shared" si="798"/>
        <v>157.63867658326382</v>
      </c>
      <c r="JM184" s="117" t="e">
        <f t="shared" si="798"/>
        <v>#DIV/0!</v>
      </c>
      <c r="JN184" s="117">
        <f t="shared" si="798"/>
        <v>145.06195104516692</v>
      </c>
      <c r="JO184" s="117">
        <f t="shared" si="798"/>
        <v>18.359606945360781</v>
      </c>
      <c r="JP184" s="117">
        <f t="shared" si="798"/>
        <v>89.469169349527434</v>
      </c>
      <c r="JQ184" s="117">
        <f t="shared" si="798"/>
        <v>14.446448335253688</v>
      </c>
      <c r="JR184" s="117">
        <f t="shared" si="798"/>
        <v>10.341271545454925</v>
      </c>
      <c r="JS184" s="117" t="e">
        <f t="shared" si="798"/>
        <v>#DIV/0!</v>
      </c>
      <c r="JT184" s="117">
        <f t="shared" si="798"/>
        <v>11.10708573761271</v>
      </c>
      <c r="JU184" s="117">
        <f t="shared" si="798"/>
        <v>15.040334180362184</v>
      </c>
      <c r="JV184" s="117">
        <f t="shared" ref="JV184:MG184" si="799">6*$B$184*JV163</f>
        <v>13.853326816153684</v>
      </c>
      <c r="JW184" s="117">
        <f t="shared" si="799"/>
        <v>14.524882334427327</v>
      </c>
      <c r="JX184" s="117" t="e">
        <f t="shared" si="799"/>
        <v>#DIV/0!</v>
      </c>
      <c r="JY184" s="117">
        <f t="shared" si="799"/>
        <v>44.453644973075939</v>
      </c>
      <c r="JZ184" s="117">
        <f t="shared" si="799"/>
        <v>210.31581629343938</v>
      </c>
      <c r="KA184" s="117">
        <f t="shared" si="799"/>
        <v>120.21516014033735</v>
      </c>
      <c r="KB184" s="117">
        <f t="shared" si="799"/>
        <v>212.11320785706002</v>
      </c>
      <c r="KC184" s="117"/>
      <c r="KD184" s="117"/>
      <c r="KE184" s="117">
        <f t="shared" si="799"/>
        <v>24.747993358221503</v>
      </c>
      <c r="KF184" s="117">
        <f t="shared" si="799"/>
        <v>27.13687654608972</v>
      </c>
      <c r="KG184" s="117"/>
      <c r="KH184" s="117"/>
      <c r="KI184" s="117">
        <f t="shared" si="799"/>
        <v>325.72782879388643</v>
      </c>
      <c r="KJ184" s="117" t="e">
        <f t="shared" si="799"/>
        <v>#DIV/0!</v>
      </c>
      <c r="KK184" s="117">
        <f t="shared" si="799"/>
        <v>27411.281260946467</v>
      </c>
      <c r="KL184" s="117">
        <f t="shared" si="799"/>
        <v>10862.64874367937</v>
      </c>
      <c r="KM184" s="117" t="e">
        <f t="shared" si="799"/>
        <v>#DIV/0!</v>
      </c>
      <c r="KN184" s="117" t="e">
        <f t="shared" si="799"/>
        <v>#DIV/0!</v>
      </c>
      <c r="KO184" s="117" t="e">
        <f t="shared" si="799"/>
        <v>#DIV/0!</v>
      </c>
      <c r="KP184" s="117"/>
      <c r="KQ184" s="117">
        <f t="shared" si="799"/>
        <v>4.2937890839729782</v>
      </c>
      <c r="KR184" s="117">
        <f t="shared" si="799"/>
        <v>19.174860501532304</v>
      </c>
      <c r="KS184" s="117">
        <f t="shared" si="799"/>
        <v>1.5113905951131765</v>
      </c>
      <c r="KT184" s="117">
        <f t="shared" si="799"/>
        <v>70.063415074652227</v>
      </c>
      <c r="KU184" s="117">
        <f t="shared" si="799"/>
        <v>10.312170308391259</v>
      </c>
      <c r="KV184" s="117">
        <f t="shared" si="799"/>
        <v>9.5155045612250202</v>
      </c>
      <c r="KW184" s="117">
        <f t="shared" si="799"/>
        <v>2.4497114600880181</v>
      </c>
      <c r="KX184" s="117">
        <f t="shared" si="799"/>
        <v>4.0364653171976865</v>
      </c>
      <c r="KY184" s="117">
        <f t="shared" si="799"/>
        <v>116.11434886215692</v>
      </c>
      <c r="KZ184" s="117">
        <f t="shared" si="799"/>
        <v>0.85794171534687347</v>
      </c>
      <c r="LA184" s="117">
        <f t="shared" si="799"/>
        <v>17.75772803314263</v>
      </c>
      <c r="LB184" s="117">
        <f t="shared" si="799"/>
        <v>3.0492679759201722</v>
      </c>
      <c r="LC184" s="117">
        <f t="shared" si="799"/>
        <v>5.114362195225417</v>
      </c>
      <c r="LD184" s="117">
        <f t="shared" si="799"/>
        <v>7.6035045849582579</v>
      </c>
      <c r="LE184" s="117">
        <f t="shared" si="799"/>
        <v>1.9504426860147817</v>
      </c>
      <c r="LF184" s="117">
        <f t="shared" si="799"/>
        <v>2.6791587574989881</v>
      </c>
      <c r="LG184" s="117">
        <f t="shared" si="799"/>
        <v>11.173768995254756</v>
      </c>
      <c r="LH184" s="117">
        <f t="shared" si="799"/>
        <v>22.085607055437098</v>
      </c>
      <c r="LI184" s="117">
        <f t="shared" si="799"/>
        <v>3.9665928229983516</v>
      </c>
      <c r="LJ184" s="117">
        <f t="shared" si="799"/>
        <v>3.2527352323217631</v>
      </c>
      <c r="LK184" s="117" t="e">
        <f t="shared" si="799"/>
        <v>#DIV/0!</v>
      </c>
      <c r="LL184" s="117">
        <f t="shared" si="799"/>
        <v>4628.8727113295881</v>
      </c>
      <c r="LM184" s="117">
        <f t="shared" si="799"/>
        <v>2738.9673466764252</v>
      </c>
      <c r="LN184" s="117"/>
      <c r="LO184" s="117">
        <f t="shared" ref="LO184" si="800">6*$B$184*LO163</f>
        <v>4.4734674010903701</v>
      </c>
      <c r="LP184" s="117">
        <f t="shared" si="799"/>
        <v>13.768536136285919</v>
      </c>
      <c r="LQ184" s="117"/>
      <c r="LR184" s="117">
        <f t="shared" si="799"/>
        <v>11.93923694733623</v>
      </c>
      <c r="LS184" s="117">
        <f t="shared" si="799"/>
        <v>15.054616207510209</v>
      </c>
      <c r="LT184" s="117">
        <f t="shared" si="799"/>
        <v>8.4764012798762458</v>
      </c>
      <c r="LU184" s="117">
        <f t="shared" si="799"/>
        <v>14.283533988254968</v>
      </c>
      <c r="LV184" s="117">
        <f t="shared" si="799"/>
        <v>10.863827202282582</v>
      </c>
      <c r="LW184" s="117" t="e">
        <f t="shared" si="799"/>
        <v>#DIV/0!</v>
      </c>
      <c r="LX184" s="117">
        <f t="shared" si="799"/>
        <v>72.384097644684175</v>
      </c>
      <c r="LY184" s="117">
        <f t="shared" si="799"/>
        <v>42.016134292597464</v>
      </c>
      <c r="LZ184" s="117">
        <f t="shared" si="799"/>
        <v>41.270596544403595</v>
      </c>
      <c r="MA184" s="117">
        <f t="shared" si="799"/>
        <v>21.388788827186634</v>
      </c>
      <c r="MB184" s="117">
        <f t="shared" si="799"/>
        <v>18.323459222034973</v>
      </c>
      <c r="MC184" s="117" t="e">
        <f t="shared" si="799"/>
        <v>#DIV/0!</v>
      </c>
      <c r="MD184" s="117">
        <f t="shared" si="799"/>
        <v>50.927419880937386</v>
      </c>
      <c r="ME184" s="117">
        <f t="shared" si="799"/>
        <v>68.991182067368783</v>
      </c>
      <c r="MF184" s="117">
        <f t="shared" si="799"/>
        <v>33.452185105619158</v>
      </c>
      <c r="MG184" s="117">
        <f t="shared" si="799"/>
        <v>40.478590392409608</v>
      </c>
      <c r="MH184" s="117">
        <f t="shared" ref="MH184:OS184" si="801">6*$B$184*MH163</f>
        <v>41.755709776855994</v>
      </c>
      <c r="MI184" s="117" t="e">
        <f t="shared" si="801"/>
        <v>#DIV/0!</v>
      </c>
      <c r="MJ184" s="117">
        <f t="shared" si="801"/>
        <v>59.581397779995179</v>
      </c>
      <c r="MK184" s="117">
        <f t="shared" si="801"/>
        <v>39.920628861194537</v>
      </c>
      <c r="ML184" s="117">
        <f t="shared" si="801"/>
        <v>20.575739398053909</v>
      </c>
      <c r="MM184" s="117">
        <f t="shared" si="801"/>
        <v>18.642136288431896</v>
      </c>
      <c r="MN184" s="117">
        <f t="shared" si="801"/>
        <v>26.099080115900481</v>
      </c>
      <c r="MO184" s="117" t="e">
        <f t="shared" si="801"/>
        <v>#DIV/0!</v>
      </c>
      <c r="MP184" s="117">
        <f t="shared" si="801"/>
        <v>18.553245103563135</v>
      </c>
      <c r="MQ184" s="117">
        <f t="shared" si="801"/>
        <v>16.762190496394911</v>
      </c>
      <c r="MR184" s="117">
        <f t="shared" si="801"/>
        <v>7.6156451131898093</v>
      </c>
      <c r="MS184" s="117">
        <f t="shared" si="801"/>
        <v>5.0738545025922086</v>
      </c>
      <c r="MT184" s="117">
        <f t="shared" si="801"/>
        <v>23.683020788229882</v>
      </c>
      <c r="MU184" s="117" t="e">
        <f t="shared" si="801"/>
        <v>#DIV/0!</v>
      </c>
      <c r="MV184" s="117">
        <f t="shared" si="801"/>
        <v>15.291464833550542</v>
      </c>
      <c r="MW184" s="117">
        <f t="shared" si="801"/>
        <v>5.7960007570966905</v>
      </c>
      <c r="MX184" s="117">
        <f t="shared" si="801"/>
        <v>25.151397670395578</v>
      </c>
      <c r="MY184" s="117">
        <f t="shared" si="801"/>
        <v>44.512047294302512</v>
      </c>
      <c r="MZ184" s="117">
        <f t="shared" si="801"/>
        <v>7.8121469017969414</v>
      </c>
      <c r="NA184" s="117" t="e">
        <f t="shared" si="801"/>
        <v>#DIV/0!</v>
      </c>
      <c r="NB184" s="117">
        <f t="shared" si="801"/>
        <v>8.6685060986438227</v>
      </c>
      <c r="NC184" s="117">
        <f t="shared" si="801"/>
        <v>18.350512109582226</v>
      </c>
      <c r="ND184" s="117">
        <f t="shared" si="801"/>
        <v>12.494469902577801</v>
      </c>
      <c r="NE184" s="117">
        <f t="shared" si="801"/>
        <v>5.5691657606529752</v>
      </c>
      <c r="NF184" s="117">
        <f t="shared" si="801"/>
        <v>17.61291038442311</v>
      </c>
      <c r="NG184" s="117" t="e">
        <f t="shared" si="801"/>
        <v>#DIV/0!</v>
      </c>
      <c r="NH184" s="117">
        <f t="shared" si="801"/>
        <v>27.059049750117389</v>
      </c>
      <c r="NI184" s="117">
        <f t="shared" si="801"/>
        <v>21.355484175355613</v>
      </c>
      <c r="NJ184" s="117" t="e">
        <f t="shared" si="801"/>
        <v>#DIV/0!</v>
      </c>
      <c r="NK184" s="117">
        <f t="shared" si="801"/>
        <v>48.194353855183643</v>
      </c>
      <c r="NL184" s="117">
        <f t="shared" si="801"/>
        <v>36.472169653476854</v>
      </c>
      <c r="NM184" s="117">
        <f t="shared" si="801"/>
        <v>7.5201673863015799</v>
      </c>
      <c r="NN184" s="117">
        <f t="shared" si="801"/>
        <v>8.4490428879340005</v>
      </c>
      <c r="NO184" s="117">
        <f t="shared" si="801"/>
        <v>6.7979808789286889</v>
      </c>
      <c r="NP184" s="117" t="e">
        <f t="shared" si="801"/>
        <v>#DIV/0!</v>
      </c>
      <c r="NQ184" s="117">
        <f t="shared" si="801"/>
        <v>54.378801085045346</v>
      </c>
      <c r="NR184" s="117">
        <f t="shared" si="801"/>
        <v>33.097976443688715</v>
      </c>
      <c r="NS184" s="117">
        <f t="shared" si="801"/>
        <v>19.283426575297703</v>
      </c>
      <c r="NT184" s="117">
        <f t="shared" si="801"/>
        <v>11.430334752049722</v>
      </c>
      <c r="NU184" s="117">
        <f t="shared" si="801"/>
        <v>25.679927351767404</v>
      </c>
      <c r="NV184" s="117" t="e">
        <f t="shared" si="801"/>
        <v>#DIV/0!</v>
      </c>
      <c r="NW184" s="117">
        <f t="shared" si="801"/>
        <v>41.939331214935429</v>
      </c>
      <c r="NX184" s="117">
        <f t="shared" si="801"/>
        <v>63.091090606957579</v>
      </c>
      <c r="NY184" s="117">
        <f t="shared" si="801"/>
        <v>7.2975801444908699</v>
      </c>
      <c r="NZ184" s="117">
        <f t="shared" si="801"/>
        <v>83.559837024548131</v>
      </c>
      <c r="OA184" s="117">
        <f t="shared" si="801"/>
        <v>61.339888927827936</v>
      </c>
      <c r="OB184" s="117" t="e">
        <f t="shared" si="801"/>
        <v>#DIV/0!</v>
      </c>
      <c r="OC184" s="117">
        <f t="shared" si="801"/>
        <v>144.72221320694621</v>
      </c>
      <c r="OD184" s="117">
        <f t="shared" si="801"/>
        <v>15.147461148628773</v>
      </c>
      <c r="OE184" s="117">
        <f t="shared" si="801"/>
        <v>33.679958973419104</v>
      </c>
      <c r="OF184" s="117">
        <f t="shared" si="801"/>
        <v>13.616243948266455</v>
      </c>
      <c r="OG184" s="117" t="e">
        <f t="shared" si="801"/>
        <v>#DIV/0!</v>
      </c>
      <c r="OH184" s="117">
        <f t="shared" si="801"/>
        <v>7.7402590462710501</v>
      </c>
      <c r="OI184" s="117">
        <f t="shared" si="801"/>
        <v>42.712014733606281</v>
      </c>
      <c r="OJ184" s="117" t="e">
        <f t="shared" si="801"/>
        <v>#DIV/0!</v>
      </c>
      <c r="OK184" s="117">
        <f t="shared" si="801"/>
        <v>2.8902260605295651</v>
      </c>
      <c r="OL184" s="117">
        <f t="shared" si="801"/>
        <v>4.4977724676907158</v>
      </c>
      <c r="OM184" s="117" t="e">
        <f t="shared" si="801"/>
        <v>#DIV/0!</v>
      </c>
      <c r="ON184" s="117">
        <f t="shared" si="801"/>
        <v>4.1129371780266091</v>
      </c>
      <c r="OO184" s="117">
        <f t="shared" si="801"/>
        <v>6.3669485519362281</v>
      </c>
      <c r="OP184" s="117" t="e">
        <f t="shared" si="801"/>
        <v>#DIV/0!</v>
      </c>
      <c r="OQ184" s="117">
        <f t="shared" si="801"/>
        <v>33720.858797634719</v>
      </c>
      <c r="OR184" s="117">
        <f t="shared" si="801"/>
        <v>94870.386654179441</v>
      </c>
      <c r="OS184" s="117" t="e">
        <f t="shared" si="801"/>
        <v>#DIV/0!</v>
      </c>
      <c r="OT184" s="117" t="e">
        <f t="shared" ref="OT184:OY184" si="802">6*$B$184*OT163</f>
        <v>#DIV/0!</v>
      </c>
      <c r="OU184" s="117">
        <f t="shared" si="802"/>
        <v>7673.9347709828407</v>
      </c>
      <c r="OV184" s="117" t="e">
        <f t="shared" si="802"/>
        <v>#DIV/0!</v>
      </c>
      <c r="OW184" s="117" t="e">
        <f t="shared" si="802"/>
        <v>#DIV/0!</v>
      </c>
      <c r="OX184" s="117" t="e">
        <f t="shared" si="802"/>
        <v>#DIV/0!</v>
      </c>
      <c r="OY184" s="117" t="e">
        <f t="shared" si="802"/>
        <v>#DIV/0!</v>
      </c>
    </row>
    <row r="185" spans="1:415" ht="15.6">
      <c r="A185" s="115" t="s">
        <v>59</v>
      </c>
      <c r="B185" s="116">
        <v>6.54E-12</v>
      </c>
      <c r="C185" s="113" t="s">
        <v>50</v>
      </c>
      <c r="D185" s="117">
        <f t="shared" ref="D185:E185" si="803">$B$185*D164</f>
        <v>-17.894893267903726</v>
      </c>
      <c r="E185" s="117">
        <f t="shared" si="803"/>
        <v>-23.713465107215914</v>
      </c>
      <c r="F185" s="216" t="e">
        <f>$B$185*F164</f>
        <v>#DIV/0!</v>
      </c>
      <c r="G185" s="117" t="e">
        <f t="shared" ref="G185:BR185" si="804">$B$185*G164</f>
        <v>#DIV/0!</v>
      </c>
      <c r="H185" s="117" t="e">
        <f t="shared" si="804"/>
        <v>#DIV/0!</v>
      </c>
      <c r="I185" s="117" t="e">
        <f t="shared" si="804"/>
        <v>#DIV/0!</v>
      </c>
      <c r="J185" s="117" t="e">
        <f t="shared" si="804"/>
        <v>#DIV/0!</v>
      </c>
      <c r="K185" s="117" t="e">
        <f t="shared" si="804"/>
        <v>#DIV/0!</v>
      </c>
      <c r="L185" s="117" t="e">
        <f t="shared" si="804"/>
        <v>#DIV/0!</v>
      </c>
      <c r="M185" s="117" t="e">
        <f t="shared" si="804"/>
        <v>#DIV/0!</v>
      </c>
      <c r="N185" s="117" t="e">
        <f t="shared" si="804"/>
        <v>#DIV/0!</v>
      </c>
      <c r="O185" s="117">
        <f t="shared" si="804"/>
        <v>-0.60281448979591834</v>
      </c>
      <c r="P185" s="117">
        <f t="shared" si="804"/>
        <v>-0.60281448979591834</v>
      </c>
      <c r="Q185" s="117" t="e">
        <f t="shared" si="804"/>
        <v>#DIV/0!</v>
      </c>
      <c r="R185" s="117" t="e">
        <f t="shared" si="804"/>
        <v>#DIV/0!</v>
      </c>
      <c r="S185" s="117">
        <f t="shared" si="804"/>
        <v>-0.60281448979591834</v>
      </c>
      <c r="T185" s="117"/>
      <c r="U185" s="117"/>
      <c r="V185" s="117">
        <f t="shared" si="804"/>
        <v>8.2049323735588544</v>
      </c>
      <c r="W185" s="117">
        <f t="shared" si="804"/>
        <v>8.7800766364300529</v>
      </c>
      <c r="X185" s="117">
        <f t="shared" si="804"/>
        <v>5.2364330941622583</v>
      </c>
      <c r="Y185" s="117">
        <f t="shared" si="804"/>
        <v>12.431948778413993</v>
      </c>
      <c r="Z185" s="117">
        <f t="shared" si="804"/>
        <v>7.9122635405375901</v>
      </c>
      <c r="AA185" s="117"/>
      <c r="AB185" s="117">
        <f t="shared" si="804"/>
        <v>3.7676514419546709</v>
      </c>
      <c r="AC185" s="117">
        <f t="shared" si="804"/>
        <v>6.7397003857976303</v>
      </c>
      <c r="AD185" s="117">
        <f t="shared" si="804"/>
        <v>2.9569188678176217</v>
      </c>
      <c r="AE185" s="117">
        <f t="shared" si="804"/>
        <v>2.975099233033712</v>
      </c>
      <c r="AF185" s="117">
        <f t="shared" si="804"/>
        <v>1.3132702981682705</v>
      </c>
      <c r="AG185" s="117"/>
      <c r="AH185" s="117">
        <f t="shared" si="804"/>
        <v>1.3894799615365845</v>
      </c>
      <c r="AI185" s="117">
        <f t="shared" si="804"/>
        <v>2.2692686923724795E-2</v>
      </c>
      <c r="AJ185" s="117">
        <f t="shared" si="804"/>
        <v>4.1027661612227539E-2</v>
      </c>
      <c r="AK185" s="117">
        <f t="shared" si="804"/>
        <v>1.2581449551080417</v>
      </c>
      <c r="AL185" s="117">
        <f t="shared" si="804"/>
        <v>0.28357211752702377</v>
      </c>
      <c r="AM185" s="117"/>
      <c r="AN185" s="117">
        <f t="shared" si="804"/>
        <v>7.443028779885748</v>
      </c>
      <c r="AO185" s="117">
        <f t="shared" si="804"/>
        <v>11.262835046684136</v>
      </c>
      <c r="AP185" s="117">
        <f t="shared" si="804"/>
        <v>8.6143301337336453</v>
      </c>
      <c r="AQ185" s="117">
        <f t="shared" si="804"/>
        <v>7.06276300191894</v>
      </c>
      <c r="AR185" s="117" t="e">
        <f t="shared" si="804"/>
        <v>#DIV/0!</v>
      </c>
      <c r="AS185" s="117"/>
      <c r="AT185" s="117">
        <f t="shared" si="804"/>
        <v>7.0497372124748141</v>
      </c>
      <c r="AU185" s="117">
        <f t="shared" si="804"/>
        <v>6.9453622076715602</v>
      </c>
      <c r="AV185" s="117">
        <f t="shared" si="804"/>
        <v>4.3687854487820834</v>
      </c>
      <c r="AW185" s="117">
        <f t="shared" si="804"/>
        <v>17.285852061165055</v>
      </c>
      <c r="AX185" s="117">
        <f t="shared" si="804"/>
        <v>12.530439154802698</v>
      </c>
      <c r="AY185" s="117"/>
      <c r="AZ185" s="117">
        <f t="shared" si="804"/>
        <v>4.3545652996474349</v>
      </c>
      <c r="BA185" s="117">
        <f t="shared" si="804"/>
        <v>2.7298002380128739</v>
      </c>
      <c r="BB185" s="117" t="e">
        <f t="shared" si="804"/>
        <v>#DIV/0!</v>
      </c>
      <c r="BC185" s="117">
        <f t="shared" si="804"/>
        <v>4.4718923278339764</v>
      </c>
      <c r="BD185" s="117"/>
      <c r="BE185" s="117">
        <f t="shared" si="804"/>
        <v>1.6708082029712807</v>
      </c>
      <c r="BF185" s="117">
        <f t="shared" si="804"/>
        <v>1.8242091021130078</v>
      </c>
      <c r="BG185" s="117">
        <f t="shared" si="804"/>
        <v>1.0351100012815195</v>
      </c>
      <c r="BH185" s="117">
        <f t="shared" si="804"/>
        <v>1.3324840493783034</v>
      </c>
      <c r="BI185" s="117"/>
      <c r="BJ185" s="117">
        <f t="shared" si="804"/>
        <v>3.0772575447035706</v>
      </c>
      <c r="BK185" s="117">
        <f t="shared" si="804"/>
        <v>0.86020210041544831</v>
      </c>
      <c r="BL185" s="117">
        <f t="shared" si="804"/>
        <v>2.6302625850816321</v>
      </c>
      <c r="BM185" s="117">
        <f t="shared" si="804"/>
        <v>1.6710468221229111</v>
      </c>
      <c r="BN185" s="117"/>
      <c r="BO185" s="117" t="e">
        <f t="shared" si="804"/>
        <v>#DIV/0!</v>
      </c>
      <c r="BP185" s="117" t="e">
        <f t="shared" si="804"/>
        <v>#DIV/0!</v>
      </c>
      <c r="BQ185" s="117">
        <f t="shared" si="804"/>
        <v>13.323358243887531</v>
      </c>
      <c r="BR185" s="117">
        <f t="shared" si="804"/>
        <v>6.4221994110578651</v>
      </c>
      <c r="BS185" s="117"/>
      <c r="BT185" s="117">
        <f t="shared" ref="BT185:DV185" si="805">$B$185*BT164</f>
        <v>3.8373136130303043</v>
      </c>
      <c r="BU185" s="117">
        <f t="shared" si="805"/>
        <v>1.0319478427365945</v>
      </c>
      <c r="BV185" s="117">
        <f t="shared" si="805"/>
        <v>0.86441003876369715</v>
      </c>
      <c r="BW185" s="117"/>
      <c r="BX185" s="117" t="e">
        <f t="shared" si="805"/>
        <v>#DIV/0!</v>
      </c>
      <c r="BY185" s="117"/>
      <c r="BZ185" s="117">
        <f t="shared" si="805"/>
        <v>0.6191718185471623</v>
      </c>
      <c r="CA185" s="117">
        <f t="shared" si="805"/>
        <v>-0.19039993434751235</v>
      </c>
      <c r="CB185" s="117">
        <f t="shared" si="805"/>
        <v>-0.34576977955431693</v>
      </c>
      <c r="CC185" s="117">
        <f>$B$185*CC164</f>
        <v>-0.52515829818407722</v>
      </c>
      <c r="CD185" s="117">
        <f>$B$185*CD164</f>
        <v>-0.45055518058657468</v>
      </c>
      <c r="CE185" s="117">
        <f>$B$185*CE164</f>
        <v>1.4467217621199167</v>
      </c>
      <c r="CF185" s="117"/>
      <c r="CG185" s="117">
        <f t="shared" si="805"/>
        <v>0.9012557658730016</v>
      </c>
      <c r="CH185" s="117"/>
      <c r="CI185" s="117">
        <f>$B$185*CI164</f>
        <v>4.5591357173692124</v>
      </c>
      <c r="CJ185" s="117"/>
      <c r="CK185" s="117">
        <f>$B$185*CK164</f>
        <v>-8.0723168192910624</v>
      </c>
      <c r="CL185" s="117">
        <f>$B$185*CL164</f>
        <v>-0.20387306895980031</v>
      </c>
      <c r="CM185" s="117">
        <f t="shared" si="805"/>
        <v>-0.47573648213220121</v>
      </c>
      <c r="CN185" s="193" t="e">
        <f t="shared" si="805"/>
        <v>#DIV/0!</v>
      </c>
      <c r="CO185" s="117">
        <f>$B$185*CO164</f>
        <v>12.617341208666899</v>
      </c>
      <c r="CP185" s="117">
        <f t="shared" si="805"/>
        <v>18.996180834111406</v>
      </c>
      <c r="CQ185" s="117">
        <f>$B$185*CQ164</f>
        <v>18.386287859956671</v>
      </c>
      <c r="CR185" s="117" t="e">
        <f t="shared" si="805"/>
        <v>#DIV/0!</v>
      </c>
      <c r="CS185" s="117"/>
      <c r="CT185" s="117">
        <f t="shared" si="805"/>
        <v>1.0811809552075986</v>
      </c>
      <c r="CU185" s="117">
        <f t="shared" si="805"/>
        <v>4.5514413863318355</v>
      </c>
      <c r="CV185" s="117">
        <f t="shared" si="805"/>
        <v>-0.54154056786080729</v>
      </c>
      <c r="CW185" s="117">
        <f t="shared" si="805"/>
        <v>0.38731440026151592</v>
      </c>
      <c r="CX185" s="117">
        <f t="shared" si="805"/>
        <v>0.84512353311790789</v>
      </c>
      <c r="CY185" s="117"/>
      <c r="CZ185" s="117">
        <f t="shared" si="805"/>
        <v>-0.31154509334590275</v>
      </c>
      <c r="DA185" s="117">
        <f t="shared" si="805"/>
        <v>-7.158824192269643E-2</v>
      </c>
      <c r="DB185" s="117">
        <f t="shared" si="805"/>
        <v>-0.35120055927297739</v>
      </c>
      <c r="DC185" s="117" t="e">
        <f>$B$185*DC164</f>
        <v>#DIV/0!</v>
      </c>
      <c r="DD185" s="117" t="e">
        <f>$B$185*DD164</f>
        <v>#DIV/0!</v>
      </c>
      <c r="DE185" s="117"/>
      <c r="DF185" s="117"/>
      <c r="DG185" s="117">
        <f t="shared" si="805"/>
        <v>-0.23011126132111304</v>
      </c>
      <c r="DH185" s="117">
        <f t="shared" si="805"/>
        <v>-19.146155911446314</v>
      </c>
      <c r="DI185" s="117">
        <f t="shared" si="805"/>
        <v>-39.348974451393673</v>
      </c>
      <c r="DJ185" s="117">
        <f>$B$185*DJ164</f>
        <v>-0.15318511801941301</v>
      </c>
      <c r="DK185" s="117">
        <f>$B$185*DK164</f>
        <v>-0.31357769366429505</v>
      </c>
      <c r="DL185" s="117"/>
      <c r="DM185" s="117">
        <f t="shared" si="805"/>
        <v>1.7532673024856389</v>
      </c>
      <c r="DN185" s="117">
        <f t="shared" si="805"/>
        <v>2.7101731967771565</v>
      </c>
      <c r="DO185" s="117">
        <f t="shared" si="805"/>
        <v>1.5354267717001271</v>
      </c>
      <c r="DP185" s="117">
        <f>$B$185*DP164</f>
        <v>6.5044671092495694</v>
      </c>
      <c r="DQ185" s="117">
        <f>$B$185*DQ164</f>
        <v>2.9532475048213787</v>
      </c>
      <c r="DR185" s="117"/>
      <c r="DS185" s="117">
        <f>$B$185*DS164</f>
        <v>2.1225363619277364</v>
      </c>
      <c r="DT185" s="117">
        <f t="shared" si="805"/>
        <v>0.70758473148175494</v>
      </c>
      <c r="DU185" s="117">
        <f t="shared" si="805"/>
        <v>1.1603721644940628</v>
      </c>
      <c r="DV185" s="117" t="e">
        <f t="shared" si="805"/>
        <v>#DIV/0!</v>
      </c>
      <c r="DW185" s="117">
        <f>$B$185*DW164</f>
        <v>0.43340354657257074</v>
      </c>
      <c r="DX185" s="117"/>
      <c r="DY185" s="117" t="e">
        <f t="shared" ref="DY185:GS185" si="806">$B$185*DY164</f>
        <v>#DIV/0!</v>
      </c>
      <c r="DZ185" s="117">
        <f t="shared" si="806"/>
        <v>3.391670682153384</v>
      </c>
      <c r="EA185" s="117" t="e">
        <f t="shared" si="806"/>
        <v>#DIV/0!</v>
      </c>
      <c r="EB185" s="117">
        <f t="shared" si="806"/>
        <v>1.6121160590308863</v>
      </c>
      <c r="EC185" s="117">
        <f>$B$185*EC164</f>
        <v>3.5195429194924643</v>
      </c>
      <c r="ED185" s="117"/>
      <c r="EE185" s="117">
        <f>$B$185*EE164</f>
        <v>0.28247030546895296</v>
      </c>
      <c r="EF185" s="117">
        <f>$B$185*EF164</f>
        <v>-0.381517775256555</v>
      </c>
      <c r="EG185" s="117">
        <f>$B$185*EG164</f>
        <v>0.65133557033440292</v>
      </c>
      <c r="EH185" s="117">
        <f>$B$185*EH164</f>
        <v>0.89760502915305829</v>
      </c>
      <c r="EI185" s="117">
        <f t="shared" si="806"/>
        <v>0.81116961297427537</v>
      </c>
      <c r="EJ185" s="117"/>
      <c r="EK185" s="117" t="e">
        <f>$B$185*EK164</f>
        <v>#DIV/0!</v>
      </c>
      <c r="EL185" s="117" t="e">
        <f t="shared" si="806"/>
        <v>#DIV/0!</v>
      </c>
      <c r="EM185" s="117">
        <f t="shared" si="806"/>
        <v>2.5992656098154403</v>
      </c>
      <c r="EN185" s="117">
        <f>$B$185*EN164</f>
        <v>1.5898336934178228</v>
      </c>
      <c r="EO185" s="117">
        <f>$B$185*EO164</f>
        <v>4.5561807418099409</v>
      </c>
      <c r="EP185" s="117"/>
      <c r="EQ185" s="117">
        <f t="shared" si="806"/>
        <v>1.150159562902866</v>
      </c>
      <c r="ER185" s="117" t="e">
        <f t="shared" si="806"/>
        <v>#DIV/0!</v>
      </c>
      <c r="ES185" s="117">
        <f t="shared" si="806"/>
        <v>1.3630424649114308</v>
      </c>
      <c r="ET185" s="117" t="e">
        <f>$B$185*ET164</f>
        <v>#DIV/0!</v>
      </c>
      <c r="EU185" s="117">
        <f>$B$185*EU164</f>
        <v>2.5101341736621965</v>
      </c>
      <c r="EV185" s="117"/>
      <c r="EW185" s="117">
        <f>$B$185*EW164</f>
        <v>1.0650154644860663</v>
      </c>
      <c r="EX185" s="117">
        <f t="shared" si="806"/>
        <v>1.1620978173366203</v>
      </c>
      <c r="EY185" s="117">
        <f t="shared" si="806"/>
        <v>0.2260077934855162</v>
      </c>
      <c r="EZ185" s="117" t="e">
        <f>$B$185*EZ164</f>
        <v>#DIV/0!</v>
      </c>
      <c r="FA185" s="117"/>
      <c r="FB185" s="117"/>
      <c r="FC185" s="117">
        <f>$B$185*FC164</f>
        <v>7.5341214639970975</v>
      </c>
      <c r="FD185" s="117">
        <f>$B$185*FD164</f>
        <v>11.210947969444074</v>
      </c>
      <c r="FE185" s="117">
        <f>$B$185*FE164</f>
        <v>7.1013885830185055</v>
      </c>
      <c r="FF185" s="117" t="e">
        <f>$B$185*FF164</f>
        <v>#DIV/0!</v>
      </c>
      <c r="FG185" s="117"/>
      <c r="FH185" s="117">
        <f t="shared" si="806"/>
        <v>1.4171219174609597</v>
      </c>
      <c r="FI185" s="117">
        <f t="shared" si="806"/>
        <v>1.1853857516239763</v>
      </c>
      <c r="FJ185" s="117">
        <f t="shared" si="806"/>
        <v>1.1812159421327582</v>
      </c>
      <c r="FK185" s="117">
        <f t="shared" si="806"/>
        <v>4.5565319658386798</v>
      </c>
      <c r="FL185" s="117">
        <f t="shared" si="806"/>
        <v>2.8607956313251219</v>
      </c>
      <c r="FM185" s="117"/>
      <c r="FN185" s="117">
        <f t="shared" si="806"/>
        <v>2.23734332699168</v>
      </c>
      <c r="FO185" s="117">
        <f t="shared" si="806"/>
        <v>4.4687307956301785</v>
      </c>
      <c r="FP185" s="117">
        <f t="shared" si="806"/>
        <v>4.9944283522840056</v>
      </c>
      <c r="FQ185" s="117">
        <f t="shared" si="806"/>
        <v>0.17755659063280882</v>
      </c>
      <c r="FR185" s="117">
        <f t="shared" si="806"/>
        <v>0.17940284013870705</v>
      </c>
      <c r="FS185" s="117"/>
      <c r="FT185" s="117">
        <f>$B$185*FT164</f>
        <v>1.2468567704291176</v>
      </c>
      <c r="FU185" s="117">
        <f>$B$185*FU164</f>
        <v>1.1370253920278786</v>
      </c>
      <c r="FV185" s="117" t="e">
        <f>$B$185*FV164</f>
        <v>#DIV/0!</v>
      </c>
      <c r="FW185" s="117">
        <f t="shared" si="806"/>
        <v>0.7532271514397213</v>
      </c>
      <c r="FX185" s="117">
        <f t="shared" si="806"/>
        <v>1.0867864954575794</v>
      </c>
      <c r="FY185" s="117"/>
      <c r="FZ185" s="117" t="e">
        <f t="shared" si="806"/>
        <v>#DIV/0!</v>
      </c>
      <c r="GA185" s="117" t="e">
        <f t="shared" si="806"/>
        <v>#DIV/0!</v>
      </c>
      <c r="GB185" s="117" t="e">
        <f t="shared" si="806"/>
        <v>#DIV/0!</v>
      </c>
      <c r="GC185" s="117" t="e">
        <f t="shared" si="806"/>
        <v>#DIV/0!</v>
      </c>
      <c r="GD185" s="117" t="e">
        <f t="shared" si="806"/>
        <v>#DIV/0!</v>
      </c>
      <c r="GE185" s="117"/>
      <c r="GF185" s="117" t="e">
        <f t="shared" si="806"/>
        <v>#DIV/0!</v>
      </c>
      <c r="GG185" s="117" t="e">
        <f t="shared" si="806"/>
        <v>#DIV/0!</v>
      </c>
      <c r="GH185" s="117">
        <f>$B$185*GH164</f>
        <v>0.75969434698229998</v>
      </c>
      <c r="GI185" s="117" t="e">
        <f>$B$185*GI164</f>
        <v>#DIV/0!</v>
      </c>
      <c r="GJ185" s="117">
        <f>$B$185*GJ164</f>
        <v>1.6395263001997133</v>
      </c>
      <c r="GK185" s="117"/>
      <c r="GL185" s="117">
        <f t="shared" si="806"/>
        <v>-0.19501995826071894</v>
      </c>
      <c r="GM185" s="117">
        <f t="shared" si="806"/>
        <v>-0.27648560510325582</v>
      </c>
      <c r="GN185" s="117">
        <f t="shared" si="806"/>
        <v>0.28539305558585115</v>
      </c>
      <c r="GO185" s="117">
        <f t="shared" si="806"/>
        <v>-3.9769193301756239E-2</v>
      </c>
      <c r="GP185" s="117">
        <f t="shared" si="806"/>
        <v>0.63309260339818596</v>
      </c>
      <c r="GQ185" s="193" t="e">
        <f t="shared" si="806"/>
        <v>#DIV/0!</v>
      </c>
      <c r="GR185" s="117">
        <f>$B$185*GR164</f>
        <v>18.813463431069891</v>
      </c>
      <c r="GS185" s="117">
        <f t="shared" si="806"/>
        <v>13.81093734527558</v>
      </c>
      <c r="GT185" s="117" t="e">
        <f t="shared" ref="GT185:JK185" si="807">$B$185*GT164</f>
        <v>#DIV/0!</v>
      </c>
      <c r="GU185" s="117"/>
      <c r="GV185" s="117">
        <f t="shared" si="807"/>
        <v>3.0344177607934468</v>
      </c>
      <c r="GW185" s="117">
        <f t="shared" si="807"/>
        <v>0.25482065284913497</v>
      </c>
      <c r="GX185" s="117">
        <f t="shared" si="807"/>
        <v>1.7561798162116389</v>
      </c>
      <c r="GY185" s="117">
        <f t="shared" si="807"/>
        <v>0.22907383516098762</v>
      </c>
      <c r="GZ185" s="117">
        <f t="shared" si="807"/>
        <v>0.47706924261302958</v>
      </c>
      <c r="HA185" s="117">
        <f t="shared" si="807"/>
        <v>1.0088409880484619</v>
      </c>
      <c r="HB185" s="117">
        <f t="shared" si="807"/>
        <v>1.9126319653077402</v>
      </c>
      <c r="HC185" s="117">
        <f t="shared" si="807"/>
        <v>0.72134867339830899</v>
      </c>
      <c r="HD185" s="117">
        <f t="shared" si="807"/>
        <v>-0.16457751134522511</v>
      </c>
      <c r="HE185" s="117">
        <f t="shared" si="807"/>
        <v>0.20179417251058016</v>
      </c>
      <c r="HF185" s="117">
        <f t="shared" si="807"/>
        <v>0.6888657038060767</v>
      </c>
      <c r="HG185" s="117">
        <f t="shared" si="807"/>
        <v>1.2034491900607516</v>
      </c>
      <c r="HH185" s="117">
        <f t="shared" si="807"/>
        <v>1.5463956004724808</v>
      </c>
      <c r="HI185" s="117">
        <f t="shared" si="807"/>
        <v>1.5557309102840566</v>
      </c>
      <c r="HJ185" s="117">
        <f t="shared" si="807"/>
        <v>0.92843523186356935</v>
      </c>
      <c r="HK185" s="117">
        <f t="shared" si="807"/>
        <v>0.48626310092446506</v>
      </c>
      <c r="HL185" s="117">
        <f t="shared" si="807"/>
        <v>5.0875614505131013E-2</v>
      </c>
      <c r="HM185" s="117">
        <f t="shared" si="807"/>
        <v>0.7181020116028104</v>
      </c>
      <c r="HN185" s="117">
        <f t="shared" si="807"/>
        <v>0.26180065006466663</v>
      </c>
      <c r="HO185" s="117">
        <f t="shared" si="807"/>
        <v>1.4807996253800142</v>
      </c>
      <c r="HP185" s="117">
        <f t="shared" si="807"/>
        <v>0.50104360152441041</v>
      </c>
      <c r="HQ185" s="117">
        <f t="shared" si="807"/>
        <v>0.63088546387957034</v>
      </c>
      <c r="HR185" s="117">
        <f t="shared" si="807"/>
        <v>0.68518496702185461</v>
      </c>
      <c r="HS185" s="117">
        <f t="shared" si="807"/>
        <v>0.39270149387287256</v>
      </c>
      <c r="HT185" s="117"/>
      <c r="HU185" s="117">
        <f t="shared" si="807"/>
        <v>0.42883567001067685</v>
      </c>
      <c r="HV185" s="117">
        <f t="shared" si="807"/>
        <v>1.848416103934437E-2</v>
      </c>
      <c r="HW185" s="117">
        <f t="shared" si="807"/>
        <v>-1.4550429637032174E-2</v>
      </c>
      <c r="HX185" s="117">
        <f t="shared" si="807"/>
        <v>0.3163165447554615</v>
      </c>
      <c r="HY185" s="117">
        <f t="shared" si="807"/>
        <v>1.2553977469828834</v>
      </c>
      <c r="HZ185" s="117">
        <f t="shared" si="807"/>
        <v>1.2711964356276322</v>
      </c>
      <c r="IA185" s="117">
        <f t="shared" si="807"/>
        <v>1.2216652541538993</v>
      </c>
      <c r="IB185" s="117">
        <f t="shared" si="807"/>
        <v>2.3291815896811814</v>
      </c>
      <c r="IC185" s="117">
        <f t="shared" si="807"/>
        <v>6.7759319056693745E-2</v>
      </c>
      <c r="ID185" s="117">
        <f t="shared" si="807"/>
        <v>0.2530715143795641</v>
      </c>
      <c r="IE185" s="117">
        <f t="shared" si="807"/>
        <v>0.15629871856999919</v>
      </c>
      <c r="IF185" s="117">
        <f t="shared" si="807"/>
        <v>0.67269159949533042</v>
      </c>
      <c r="IG185" s="117">
        <f t="shared" si="807"/>
        <v>0.34239799447398434</v>
      </c>
      <c r="IH185" s="117">
        <f t="shared" si="807"/>
        <v>0.18333959368341785</v>
      </c>
      <c r="II185" s="117">
        <f t="shared" si="807"/>
        <v>1.0248487233356227</v>
      </c>
      <c r="IJ185" s="117">
        <f t="shared" si="807"/>
        <v>4.5696932598869561E-2</v>
      </c>
      <c r="IK185" s="117">
        <f t="shared" si="807"/>
        <v>0.69800816087994422</v>
      </c>
      <c r="IL185" s="117">
        <f t="shared" si="807"/>
        <v>-0.31272720602419096</v>
      </c>
      <c r="IM185" s="117">
        <f t="shared" si="807"/>
        <v>0.85959222080343389</v>
      </c>
      <c r="IN185" s="117">
        <f t="shared" si="807"/>
        <v>0.16253520890643844</v>
      </c>
      <c r="IO185" s="117" t="e">
        <f t="shared" si="807"/>
        <v>#DIV/0!</v>
      </c>
      <c r="IP185" s="117">
        <f t="shared" si="807"/>
        <v>-0.17414475516606745</v>
      </c>
      <c r="IQ185" s="117" t="e">
        <f t="shared" si="807"/>
        <v>#DIV/0!</v>
      </c>
      <c r="IR185" s="117" t="e">
        <f t="shared" si="807"/>
        <v>#DIV/0!</v>
      </c>
      <c r="IS185" s="117"/>
      <c r="IT185" s="117" t="e">
        <f t="shared" si="807"/>
        <v>#DIV/0!</v>
      </c>
      <c r="IU185" s="117" t="e">
        <f t="shared" si="807"/>
        <v>#DIV/0!</v>
      </c>
      <c r="IV185" s="117" t="e">
        <f t="shared" si="807"/>
        <v>#DIV/0!</v>
      </c>
      <c r="IW185" s="193" t="e">
        <f t="shared" si="807"/>
        <v>#DIV/0!</v>
      </c>
      <c r="IX185" s="117">
        <f t="shared" si="807"/>
        <v>1.2433573732147969</v>
      </c>
      <c r="IY185" s="117">
        <f t="shared" si="807"/>
        <v>4.5130589386625433</v>
      </c>
      <c r="IZ185" s="117">
        <f>$B$185*IZ164</f>
        <v>8.424385117512907</v>
      </c>
      <c r="JA185" s="117">
        <f>$B$185*JA164</f>
        <v>6.3171923474782581</v>
      </c>
      <c r="JB185" s="117"/>
      <c r="JC185" s="117">
        <f t="shared" si="807"/>
        <v>-17.892336161030695</v>
      </c>
      <c r="JD185" s="117">
        <f t="shared" si="807"/>
        <v>-23.697372465359326</v>
      </c>
      <c r="JE185" s="117" t="e">
        <f t="shared" si="807"/>
        <v>#DIV/0!</v>
      </c>
      <c r="JF185" s="117" t="e">
        <f t="shared" si="807"/>
        <v>#DIV/0!</v>
      </c>
      <c r="JG185" s="117" t="e">
        <f t="shared" si="807"/>
        <v>#DIV/0!</v>
      </c>
      <c r="JH185" s="117">
        <f t="shared" si="807"/>
        <v>1.0384376144591756</v>
      </c>
      <c r="JI185" s="117">
        <f t="shared" si="807"/>
        <v>1.1263319879228446E-2</v>
      </c>
      <c r="JJ185" s="117">
        <f t="shared" si="807"/>
        <v>1.1952904511879994</v>
      </c>
      <c r="JK185" s="117">
        <f t="shared" si="807"/>
        <v>2.2211600829506586</v>
      </c>
      <c r="JL185" s="117">
        <f t="shared" ref="JL185:LW185" si="808">$B$185*JL164</f>
        <v>0.5473348450008142</v>
      </c>
      <c r="JM185" s="117" t="e">
        <f t="shared" si="808"/>
        <v>#DIV/0!</v>
      </c>
      <c r="JN185" s="117">
        <f t="shared" si="808"/>
        <v>11.248836456011638</v>
      </c>
      <c r="JO185" s="117">
        <f t="shared" si="808"/>
        <v>2.1054384386788478</v>
      </c>
      <c r="JP185" s="117">
        <f t="shared" si="808"/>
        <v>0.54049309530020184</v>
      </c>
      <c r="JQ185" s="117">
        <f t="shared" si="808"/>
        <v>1.1541868735142287</v>
      </c>
      <c r="JR185" s="117">
        <f t="shared" si="808"/>
        <v>1.4557658533061728</v>
      </c>
      <c r="JS185" s="117" t="e">
        <f t="shared" si="808"/>
        <v>#DIV/0!</v>
      </c>
      <c r="JT185" s="117">
        <f t="shared" si="808"/>
        <v>0.18826617601401768</v>
      </c>
      <c r="JU185" s="117">
        <f t="shared" si="808"/>
        <v>0.64316651977756634</v>
      </c>
      <c r="JV185" s="117">
        <f t="shared" si="808"/>
        <v>0.55195218188112127</v>
      </c>
      <c r="JW185" s="117">
        <f t="shared" si="808"/>
        <v>-9.937755595899711E-2</v>
      </c>
      <c r="JX185" s="117" t="e">
        <f t="shared" si="808"/>
        <v>#DIV/0!</v>
      </c>
      <c r="JY185" s="117">
        <f t="shared" si="808"/>
        <v>-0.23566714574647923</v>
      </c>
      <c r="JZ185" s="117">
        <f t="shared" si="808"/>
        <v>0.77048536308195692</v>
      </c>
      <c r="KA185" s="117">
        <f t="shared" si="808"/>
        <v>0.49529108388693449</v>
      </c>
      <c r="KB185" s="117">
        <f t="shared" si="808"/>
        <v>0.94005318638224122</v>
      </c>
      <c r="KC185" s="117"/>
      <c r="KD185" s="117"/>
      <c r="KE185" s="117">
        <f t="shared" si="808"/>
        <v>1.1369094508696351</v>
      </c>
      <c r="KF185" s="117">
        <f t="shared" si="808"/>
        <v>3.6750741564953526</v>
      </c>
      <c r="KG185" s="117"/>
      <c r="KH185" s="117"/>
      <c r="KI185" s="117">
        <f t="shared" si="808"/>
        <v>-1.0185846859055422E-2</v>
      </c>
      <c r="KJ185" s="117" t="e">
        <f t="shared" si="808"/>
        <v>#DIV/0!</v>
      </c>
      <c r="KK185" s="117" t="e">
        <f t="shared" si="808"/>
        <v>#DIV/0!</v>
      </c>
      <c r="KL185" s="117" t="e">
        <f t="shared" si="808"/>
        <v>#DIV/0!</v>
      </c>
      <c r="KM185" s="117" t="e">
        <f t="shared" si="808"/>
        <v>#DIV/0!</v>
      </c>
      <c r="KN185" s="117" t="e">
        <f t="shared" si="808"/>
        <v>#DIV/0!</v>
      </c>
      <c r="KO185" s="117" t="e">
        <f t="shared" si="808"/>
        <v>#DIV/0!</v>
      </c>
      <c r="KP185" s="117"/>
      <c r="KQ185" s="117">
        <f t="shared" si="808"/>
        <v>0.42463725687057724</v>
      </c>
      <c r="KR185" s="117">
        <f t="shared" si="808"/>
        <v>0.3213559757331414</v>
      </c>
      <c r="KS185" s="117">
        <f t="shared" si="808"/>
        <v>0.36358234477418327</v>
      </c>
      <c r="KT185" s="117">
        <f t="shared" si="808"/>
        <v>0.18339596756314808</v>
      </c>
      <c r="KU185" s="117">
        <f t="shared" si="808"/>
        <v>2076.2304287592397</v>
      </c>
      <c r="KV185" s="117">
        <f t="shared" si="808"/>
        <v>0.48602340245641307</v>
      </c>
      <c r="KW185" s="117">
        <f t="shared" si="808"/>
        <v>0.25090968192905888</v>
      </c>
      <c r="KX185" s="117">
        <f t="shared" si="808"/>
        <v>0.18030100221753068</v>
      </c>
      <c r="KY185" s="117">
        <f t="shared" si="808"/>
        <v>0.35717544057179512</v>
      </c>
      <c r="KZ185" s="117" t="e">
        <f t="shared" si="808"/>
        <v>#DIV/0!</v>
      </c>
      <c r="LA185" s="117">
        <f t="shared" si="808"/>
        <v>0.87268498314436505</v>
      </c>
      <c r="LB185" s="117">
        <f t="shared" si="808"/>
        <v>0.10851129631667608</v>
      </c>
      <c r="LC185" s="117">
        <f t="shared" si="808"/>
        <v>0.37024308771074077</v>
      </c>
      <c r="LD185" s="117">
        <f t="shared" si="808"/>
        <v>-1.1864935924685292E-2</v>
      </c>
      <c r="LE185" s="117" t="e">
        <f t="shared" si="808"/>
        <v>#DIV/0!</v>
      </c>
      <c r="LF185" s="117">
        <f t="shared" si="808"/>
        <v>0.59469404151390381</v>
      </c>
      <c r="LG185" s="117">
        <f t="shared" si="808"/>
        <v>1.3156938759640631</v>
      </c>
      <c r="LH185" s="117">
        <f t="shared" si="808"/>
        <v>1.3179237947560825</v>
      </c>
      <c r="LI185" s="117">
        <f t="shared" si="808"/>
        <v>0.15694882090485757</v>
      </c>
      <c r="LJ185" s="117">
        <f t="shared" si="808"/>
        <v>0.24367639917284722</v>
      </c>
      <c r="LK185" s="117" t="e">
        <f t="shared" si="808"/>
        <v>#DIV/0!</v>
      </c>
      <c r="LL185" s="117">
        <f t="shared" si="808"/>
        <v>10.027947112218635</v>
      </c>
      <c r="LM185" s="117">
        <f t="shared" si="808"/>
        <v>7.7830801877085856</v>
      </c>
      <c r="LN185" s="117"/>
      <c r="LO185" s="117">
        <f t="shared" ref="LO185" si="809">$B$185*LO164</f>
        <v>-0.5457510561765353</v>
      </c>
      <c r="LP185" s="117">
        <f t="shared" si="808"/>
        <v>-0.54318357853113597</v>
      </c>
      <c r="LQ185" s="117"/>
      <c r="LR185" s="117">
        <f t="shared" si="808"/>
        <v>2.36943776997737E-2</v>
      </c>
      <c r="LS185" s="117">
        <f t="shared" si="808"/>
        <v>2.8701624591650762E-2</v>
      </c>
      <c r="LT185" s="117">
        <f t="shared" si="808"/>
        <v>-0.35733700649720801</v>
      </c>
      <c r="LU185" s="117">
        <f t="shared" si="808"/>
        <v>-0.21995225435814075</v>
      </c>
      <c r="LV185" s="117">
        <f t="shared" si="808"/>
        <v>0.10581092058515545</v>
      </c>
      <c r="LW185" s="117" t="e">
        <f t="shared" si="808"/>
        <v>#DIV/0!</v>
      </c>
      <c r="LX185" s="117">
        <f t="shared" ref="LX185:OI185" si="810">$B$185*LX164</f>
        <v>3.9741272933576934</v>
      </c>
      <c r="LY185" s="117">
        <f t="shared" si="810"/>
        <v>3.0370721344429077</v>
      </c>
      <c r="LZ185" s="117">
        <f t="shared" si="810"/>
        <v>1.6837492428526002</v>
      </c>
      <c r="MA185" s="117">
        <f t="shared" si="810"/>
        <v>1.2839469383495343</v>
      </c>
      <c r="MB185" s="117">
        <f t="shared" si="810"/>
        <v>1.1652184869005986</v>
      </c>
      <c r="MC185" s="117" t="e">
        <f t="shared" si="810"/>
        <v>#DIV/0!</v>
      </c>
      <c r="MD185" s="117">
        <f t="shared" si="810"/>
        <v>4.8690544186751179</v>
      </c>
      <c r="ME185" s="117">
        <f t="shared" si="810"/>
        <v>6.8717880661043091</v>
      </c>
      <c r="MF185" s="117">
        <f t="shared" si="810"/>
        <v>2.6575578070482258</v>
      </c>
      <c r="MG185" s="117">
        <f t="shared" si="810"/>
        <v>3.6784845063357987</v>
      </c>
      <c r="MH185" s="117">
        <f t="shared" si="810"/>
        <v>3.3695175279728025</v>
      </c>
      <c r="MI185" s="117" t="e">
        <f t="shared" si="810"/>
        <v>#DIV/0!</v>
      </c>
      <c r="MJ185" s="117">
        <f t="shared" si="810"/>
        <v>5.1589527814398703</v>
      </c>
      <c r="MK185" s="117">
        <f t="shared" si="810"/>
        <v>2.9845846751360772</v>
      </c>
      <c r="ML185" s="117">
        <f t="shared" si="810"/>
        <v>2.102488468684272</v>
      </c>
      <c r="MM185" s="117">
        <f t="shared" si="810"/>
        <v>2.6649342735930222</v>
      </c>
      <c r="MN185" s="117">
        <f t="shared" si="810"/>
        <v>2.8584669329341232</v>
      </c>
      <c r="MO185" s="117" t="e">
        <f t="shared" si="810"/>
        <v>#DIV/0!</v>
      </c>
      <c r="MP185" s="117">
        <f t="shared" si="810"/>
        <v>1.0642336021479568</v>
      </c>
      <c r="MQ185" s="117">
        <f t="shared" si="810"/>
        <v>1.3453950742290695</v>
      </c>
      <c r="MR185" s="117">
        <f t="shared" si="810"/>
        <v>2.0939536023707062</v>
      </c>
      <c r="MS185" s="117">
        <f t="shared" si="810"/>
        <v>0.5422594238220223</v>
      </c>
      <c r="MT185" s="117">
        <f t="shared" si="810"/>
        <v>9.2392329275734306E-2</v>
      </c>
      <c r="MU185" s="117" t="e">
        <f t="shared" si="810"/>
        <v>#DIV/0!</v>
      </c>
      <c r="MV185" s="117">
        <f t="shared" si="810"/>
        <v>9.3313663059133328E-2</v>
      </c>
      <c r="MW185" s="117">
        <f t="shared" si="810"/>
        <v>-3.3593984680359894E-2</v>
      </c>
      <c r="MX185" s="117">
        <f t="shared" si="810"/>
        <v>0.11850214066073292</v>
      </c>
      <c r="MY185" s="117">
        <f t="shared" si="810"/>
        <v>-1.6412602726717428E-2</v>
      </c>
      <c r="MZ185" s="117">
        <f t="shared" si="810"/>
        <v>0.3985181805995785</v>
      </c>
      <c r="NA185" s="117" t="e">
        <f t="shared" si="810"/>
        <v>#DIV/0!</v>
      </c>
      <c r="NB185" s="117">
        <f t="shared" si="810"/>
        <v>1.9163880455384138E-2</v>
      </c>
      <c r="NC185" s="117">
        <f t="shared" si="810"/>
        <v>0.48679891000844028</v>
      </c>
      <c r="ND185" s="117">
        <f t="shared" si="810"/>
        <v>0.29031173477860966</v>
      </c>
      <c r="NE185" s="117">
        <f t="shared" si="810"/>
        <v>-0.13297685193717435</v>
      </c>
      <c r="NF185" s="117">
        <f t="shared" si="810"/>
        <v>-1.3116972472011615E-2</v>
      </c>
      <c r="NG185" s="117" t="e">
        <f t="shared" si="810"/>
        <v>#DIV/0!</v>
      </c>
      <c r="NH185" s="117">
        <f t="shared" si="810"/>
        <v>2.1609573976873806</v>
      </c>
      <c r="NI185" s="117">
        <f t="shared" si="810"/>
        <v>1.1266586735935173</v>
      </c>
      <c r="NJ185" s="117" t="e">
        <f t="shared" si="810"/>
        <v>#DIV/0!</v>
      </c>
      <c r="NK185" s="117">
        <f t="shared" si="810"/>
        <v>3.6306501299392977</v>
      </c>
      <c r="NL185" s="117">
        <f t="shared" si="810"/>
        <v>3.6161015300257393</v>
      </c>
      <c r="NM185" s="117">
        <f t="shared" si="810"/>
        <v>0.86262459667391511</v>
      </c>
      <c r="NN185" s="117">
        <f t="shared" si="810"/>
        <v>1.1164538738146395</v>
      </c>
      <c r="NO185" s="117">
        <f t="shared" si="810"/>
        <v>0.64600082602976994</v>
      </c>
      <c r="NP185" s="117" t="e">
        <f t="shared" si="810"/>
        <v>#DIV/0!</v>
      </c>
      <c r="NQ185" s="117">
        <f t="shared" si="810"/>
        <v>0.42465419249726488</v>
      </c>
      <c r="NR185" s="117">
        <f t="shared" si="810"/>
        <v>1.1931049225367032</v>
      </c>
      <c r="NS185" s="117">
        <f t="shared" si="810"/>
        <v>2.1673604091603575</v>
      </c>
      <c r="NT185" s="117">
        <f t="shared" si="810"/>
        <v>0.63337107326056241</v>
      </c>
      <c r="NU185" s="117">
        <f t="shared" si="810"/>
        <v>1.5123126159037312</v>
      </c>
      <c r="NV185" s="117" t="e">
        <f t="shared" si="810"/>
        <v>#DIV/0!</v>
      </c>
      <c r="NW185" s="117">
        <f t="shared" si="810"/>
        <v>1.9328456998789221</v>
      </c>
      <c r="NX185" s="117">
        <f t="shared" si="810"/>
        <v>0.79737509581963784</v>
      </c>
      <c r="NY185" s="117">
        <f t="shared" si="810"/>
        <v>-0.50589244404013567</v>
      </c>
      <c r="NZ185" s="117">
        <f t="shared" si="810"/>
        <v>-9.4812628787751957E-2</v>
      </c>
      <c r="OA185" s="117">
        <f t="shared" si="810"/>
        <v>1.9609560571046323</v>
      </c>
      <c r="OB185" s="117" t="e">
        <f t="shared" si="810"/>
        <v>#DIV/0!</v>
      </c>
      <c r="OC185" s="117">
        <f t="shared" si="810"/>
        <v>0.567602212900713</v>
      </c>
      <c r="OD185" s="117">
        <f t="shared" si="810"/>
        <v>1.0728905190240119</v>
      </c>
      <c r="OE185" s="117">
        <f t="shared" si="810"/>
        <v>0.71541161193906688</v>
      </c>
      <c r="OF185" s="117">
        <f t="shared" si="810"/>
        <v>0.31202844090165649</v>
      </c>
      <c r="OG185" s="117" t="e">
        <f t="shared" si="810"/>
        <v>#DIV/0!</v>
      </c>
      <c r="OH185" s="117">
        <f t="shared" si="810"/>
        <v>0.85421444486080045</v>
      </c>
      <c r="OI185" s="117">
        <f t="shared" si="810"/>
        <v>3.7415605383062376</v>
      </c>
      <c r="OJ185" s="117" t="e">
        <f t="shared" ref="OJ185:OY185" si="811">$B$185*OJ164</f>
        <v>#DIV/0!</v>
      </c>
      <c r="OK185" s="117">
        <f t="shared" si="811"/>
        <v>1.3734413179271148</v>
      </c>
      <c r="OL185" s="117">
        <f t="shared" si="811"/>
        <v>0.73663118300524844</v>
      </c>
      <c r="OM185" s="117" t="e">
        <f t="shared" si="811"/>
        <v>#DIV/0!</v>
      </c>
      <c r="ON185" s="117">
        <f t="shared" si="811"/>
        <v>2.2050496417839454</v>
      </c>
      <c r="OO185" s="117">
        <f t="shared" si="811"/>
        <v>0.76412842629329258</v>
      </c>
      <c r="OP185" s="117" t="e">
        <f t="shared" si="811"/>
        <v>#DIV/0!</v>
      </c>
      <c r="OQ185" s="117">
        <f t="shared" si="811"/>
        <v>185.40948702208777</v>
      </c>
      <c r="OR185" s="117">
        <f t="shared" si="811"/>
        <v>345.1233297227293</v>
      </c>
      <c r="OS185" s="117" t="e">
        <f t="shared" si="811"/>
        <v>#DIV/0!</v>
      </c>
      <c r="OT185" s="117">
        <f t="shared" si="811"/>
        <v>-0.56098971520199814</v>
      </c>
      <c r="OU185" s="117">
        <f t="shared" si="811"/>
        <v>18.754187204842932</v>
      </c>
      <c r="OV185" s="117" t="e">
        <f t="shared" si="811"/>
        <v>#DIV/0!</v>
      </c>
      <c r="OW185" s="117" t="e">
        <f t="shared" si="811"/>
        <v>#DIV/0!</v>
      </c>
      <c r="OX185" s="117" t="e">
        <f t="shared" si="811"/>
        <v>#DIV/0!</v>
      </c>
      <c r="OY185" s="117" t="e">
        <f t="shared" si="811"/>
        <v>#DIV/0!</v>
      </c>
    </row>
    <row r="186" spans="1:415" ht="12">
      <c r="A186" s="118" t="s">
        <v>53</v>
      </c>
      <c r="B186" s="119"/>
      <c r="C186" s="119"/>
      <c r="D186" s="120">
        <f>SUM(D182:D184)</f>
        <v>1877.6043518169106</v>
      </c>
      <c r="E186" s="120">
        <f>SUM(E182:E184)</f>
        <v>4445.3192219627572</v>
      </c>
      <c r="F186" s="120">
        <f>SUM(F182:F184)</f>
        <v>13920.515940426232</v>
      </c>
      <c r="G186" s="120">
        <f t="shared" ref="G186:S186" si="812">SUM(G182:G184)</f>
        <v>4593.7956828249607</v>
      </c>
      <c r="H186" s="120">
        <f t="shared" si="812"/>
        <v>7926.5242319073168</v>
      </c>
      <c r="I186" s="120">
        <f t="shared" si="812"/>
        <v>8054.8554134299538</v>
      </c>
      <c r="J186" s="120">
        <f t="shared" si="812"/>
        <v>5143.9015541734252</v>
      </c>
      <c r="K186" s="120">
        <f t="shared" si="812"/>
        <v>13602.672400172725</v>
      </c>
      <c r="L186" s="120">
        <f t="shared" si="812"/>
        <v>11832.144226454049</v>
      </c>
      <c r="M186" s="120">
        <f t="shared" si="812"/>
        <v>28567.787592839559</v>
      </c>
      <c r="N186" s="120">
        <f t="shared" si="812"/>
        <v>10633.433506173793</v>
      </c>
      <c r="O186" s="120">
        <f t="shared" si="812"/>
        <v>28321.550456412166</v>
      </c>
      <c r="P186" s="120">
        <f t="shared" si="812"/>
        <v>6026.7467224175825</v>
      </c>
      <c r="Q186" s="120">
        <f t="shared" si="812"/>
        <v>2373.1267020993246</v>
      </c>
      <c r="R186" s="120">
        <f t="shared" si="812"/>
        <v>1607.1434180193417</v>
      </c>
      <c r="S186" s="120">
        <f t="shared" si="812"/>
        <v>1947.2934926213156</v>
      </c>
      <c r="T186" s="120"/>
      <c r="U186" s="120"/>
      <c r="V186" s="120">
        <f>SUM(V182:V185)</f>
        <v>96.745242200047073</v>
      </c>
      <c r="W186" s="120">
        <f t="shared" ref="W186:CK186" si="813">SUM(W182:W185)</f>
        <v>133.93243287930849</v>
      </c>
      <c r="X186" s="120">
        <f t="shared" si="813"/>
        <v>53.515670957618219</v>
      </c>
      <c r="Y186" s="120">
        <f t="shared" si="813"/>
        <v>171.27977747164039</v>
      </c>
      <c r="Z186" s="120">
        <f t="shared" si="813"/>
        <v>72.846351770071166</v>
      </c>
      <c r="AA186" s="120">
        <f t="shared" si="813"/>
        <v>0</v>
      </c>
      <c r="AB186" s="120">
        <f t="shared" si="813"/>
        <v>58.99784977607483</v>
      </c>
      <c r="AC186" s="120">
        <f t="shared" si="813"/>
        <v>91.225993258753491</v>
      </c>
      <c r="AD186" s="120">
        <f t="shared" si="813"/>
        <v>40.615382224442712</v>
      </c>
      <c r="AE186" s="120">
        <f t="shared" si="813"/>
        <v>47.186909621580604</v>
      </c>
      <c r="AF186" s="120">
        <f t="shared" si="813"/>
        <v>8.6127755267898287</v>
      </c>
      <c r="AG186" s="120">
        <f t="shared" si="813"/>
        <v>0</v>
      </c>
      <c r="AH186" s="120">
        <f t="shared" si="813"/>
        <v>75.235150448914098</v>
      </c>
      <c r="AI186" s="120">
        <f t="shared" si="813"/>
        <v>47.367941933233112</v>
      </c>
      <c r="AJ186" s="120">
        <f t="shared" si="813"/>
        <v>615.73981293681959</v>
      </c>
      <c r="AK186" s="120">
        <f t="shared" si="813"/>
        <v>296.66550042492241</v>
      </c>
      <c r="AL186" s="120">
        <f t="shared" si="813"/>
        <v>95.267860729606056</v>
      </c>
      <c r="AM186" s="120">
        <f t="shared" si="813"/>
        <v>0</v>
      </c>
      <c r="AN186" s="120">
        <f t="shared" si="813"/>
        <v>154.51372311916626</v>
      </c>
      <c r="AO186" s="120">
        <f t="shared" si="813"/>
        <v>173.57561827273389</v>
      </c>
      <c r="AP186" s="120">
        <f t="shared" si="813"/>
        <v>135.58339261561895</v>
      </c>
      <c r="AQ186" s="120">
        <f t="shared" si="813"/>
        <v>84.355915745175764</v>
      </c>
      <c r="AR186" s="120" t="e">
        <f t="shared" si="813"/>
        <v>#DIV/0!</v>
      </c>
      <c r="AS186" s="120">
        <f t="shared" si="813"/>
        <v>0</v>
      </c>
      <c r="AT186" s="120">
        <f t="shared" si="813"/>
        <v>181.02601763944446</v>
      </c>
      <c r="AU186" s="120">
        <f t="shared" si="813"/>
        <v>678.84108347809035</v>
      </c>
      <c r="AV186" s="120">
        <f t="shared" si="813"/>
        <v>557.64642771002298</v>
      </c>
      <c r="AW186" s="120">
        <f t="shared" si="813"/>
        <v>413.49548377823356</v>
      </c>
      <c r="AX186" s="120">
        <f t="shared" si="813"/>
        <v>278.67059502555395</v>
      </c>
      <c r="AY186" s="120">
        <f t="shared" si="813"/>
        <v>0</v>
      </c>
      <c r="AZ186" s="120">
        <f t="shared" si="813"/>
        <v>86.702747491559364</v>
      </c>
      <c r="BA186" s="120">
        <f t="shared" si="813"/>
        <v>28.392901501494023</v>
      </c>
      <c r="BB186" s="120" t="e">
        <f t="shared" si="813"/>
        <v>#DIV/0!</v>
      </c>
      <c r="BC186" s="120">
        <f t="shared" si="813"/>
        <v>46.718252161393039</v>
      </c>
      <c r="BD186" s="120">
        <f t="shared" si="813"/>
        <v>0</v>
      </c>
      <c r="BE186" s="120">
        <f t="shared" si="813"/>
        <v>26.996962101594448</v>
      </c>
      <c r="BF186" s="120">
        <f t="shared" si="813"/>
        <v>197.22569902825896</v>
      </c>
      <c r="BG186" s="120">
        <f t="shared" si="813"/>
        <v>228.95759415048889</v>
      </c>
      <c r="BH186" s="120">
        <f t="shared" si="813"/>
        <v>412.86686071412089</v>
      </c>
      <c r="BI186" s="120">
        <f t="shared" si="813"/>
        <v>0</v>
      </c>
      <c r="BJ186" s="120">
        <f t="shared" si="813"/>
        <v>349.18659657398098</v>
      </c>
      <c r="BK186" s="120">
        <f t="shared" si="813"/>
        <v>133.09569527530533</v>
      </c>
      <c r="BL186" s="120">
        <f t="shared" si="813"/>
        <v>210.59697675418138</v>
      </c>
      <c r="BM186" s="120">
        <f t="shared" si="813"/>
        <v>131.70867988628538</v>
      </c>
      <c r="BN186" s="120">
        <f t="shared" si="813"/>
        <v>0</v>
      </c>
      <c r="BO186" s="120" t="e">
        <f t="shared" si="813"/>
        <v>#DIV/0!</v>
      </c>
      <c r="BP186" s="120" t="e">
        <f t="shared" si="813"/>
        <v>#DIV/0!</v>
      </c>
      <c r="BQ186" s="120">
        <f t="shared" si="813"/>
        <v>154.92282899421542</v>
      </c>
      <c r="BR186" s="120">
        <f t="shared" si="813"/>
        <v>62.569846355293159</v>
      </c>
      <c r="BS186" s="120">
        <f t="shared" si="813"/>
        <v>0</v>
      </c>
      <c r="BT186" s="120">
        <f t="shared" si="813"/>
        <v>149.41154699182744</v>
      </c>
      <c r="BU186" s="120">
        <f t="shared" si="813"/>
        <v>142.17358727698218</v>
      </c>
      <c r="BV186" s="120">
        <f t="shared" si="813"/>
        <v>111.60995015359721</v>
      </c>
      <c r="BW186" s="120">
        <f t="shared" si="813"/>
        <v>0</v>
      </c>
      <c r="BX186" s="120" t="e">
        <f t="shared" si="813"/>
        <v>#DIV/0!</v>
      </c>
      <c r="BY186" s="120">
        <f t="shared" si="813"/>
        <v>0</v>
      </c>
      <c r="BZ186" s="120">
        <f t="shared" si="813"/>
        <v>202.45721150315427</v>
      </c>
      <c r="CA186" s="120">
        <f t="shared" si="813"/>
        <v>10.671065679209137</v>
      </c>
      <c r="CB186" s="120">
        <f t="shared" si="813"/>
        <v>74.889907194807122</v>
      </c>
      <c r="CC186" s="120">
        <f t="shared" si="813"/>
        <v>17.470144972400934</v>
      </c>
      <c r="CD186" s="120">
        <f t="shared" si="813"/>
        <v>247.37122176296222</v>
      </c>
      <c r="CE186" s="120">
        <f>SUM(CE182:CE185)</f>
        <v>370.1607064872415</v>
      </c>
      <c r="CF186" s="120">
        <f t="shared" si="813"/>
        <v>0</v>
      </c>
      <c r="CG186" s="120">
        <f t="shared" si="813"/>
        <v>64.673104567167954</v>
      </c>
      <c r="CH186" s="120"/>
      <c r="CI186" s="120">
        <f>SUM(CI182:CI185)</f>
        <v>265.3619316429789</v>
      </c>
      <c r="CJ186" s="120">
        <f t="shared" si="813"/>
        <v>0</v>
      </c>
      <c r="CK186" s="120">
        <f t="shared" si="813"/>
        <v>301.30515098948615</v>
      </c>
      <c r="CL186" s="120">
        <f t="shared" ref="CL186:EW186" si="814">SUM(CL182:CL185)</f>
        <v>266.9637922495927</v>
      </c>
      <c r="CM186" s="120">
        <f t="shared" si="814"/>
        <v>257.54278616251071</v>
      </c>
      <c r="CN186" s="120" t="e">
        <f t="shared" si="814"/>
        <v>#DIV/0!</v>
      </c>
      <c r="CO186" s="120">
        <f t="shared" si="814"/>
        <v>4694.1193367815604</v>
      </c>
      <c r="CP186" s="120">
        <f t="shared" si="814"/>
        <v>6516.4990285560789</v>
      </c>
      <c r="CQ186" s="120">
        <f t="shared" si="814"/>
        <v>6775.0473209255952</v>
      </c>
      <c r="CR186" s="120" t="e">
        <f t="shared" si="814"/>
        <v>#DIV/0!</v>
      </c>
      <c r="CS186" s="120">
        <f t="shared" si="814"/>
        <v>0</v>
      </c>
      <c r="CT186" s="120">
        <f t="shared" si="814"/>
        <v>150.31498539662627</v>
      </c>
      <c r="CU186" s="120">
        <f t="shared" si="814"/>
        <v>660.23282680077034</v>
      </c>
      <c r="CV186" s="120">
        <f t="shared" si="814"/>
        <v>14.698239688932039</v>
      </c>
      <c r="CW186" s="120">
        <f t="shared" si="814"/>
        <v>11.560819661002867</v>
      </c>
      <c r="CX186" s="120">
        <f t="shared" si="814"/>
        <v>85.868064189927438</v>
      </c>
      <c r="CY186" s="120">
        <f t="shared" si="814"/>
        <v>0</v>
      </c>
      <c r="CZ186" s="120">
        <f t="shared" si="814"/>
        <v>8.761475762556362</v>
      </c>
      <c r="DA186" s="120">
        <f t="shared" si="814"/>
        <v>19.331643256519833</v>
      </c>
      <c r="DB186" s="120">
        <f t="shared" si="814"/>
        <v>17.609438870907493</v>
      </c>
      <c r="DC186" s="120" t="e">
        <f t="shared" si="814"/>
        <v>#DIV/0!</v>
      </c>
      <c r="DD186" s="120" t="e">
        <f t="shared" si="814"/>
        <v>#DIV/0!</v>
      </c>
      <c r="DE186" s="120">
        <f t="shared" si="814"/>
        <v>0</v>
      </c>
      <c r="DF186" s="120">
        <f t="shared" si="814"/>
        <v>0</v>
      </c>
      <c r="DG186" s="120">
        <f t="shared" si="814"/>
        <v>103.22714076219295</v>
      </c>
      <c r="DH186" s="120">
        <f t="shared" si="814"/>
        <v>92.763781481054124</v>
      </c>
      <c r="DI186" s="120">
        <f t="shared" si="814"/>
        <v>236.04445443073152</v>
      </c>
      <c r="DJ186" s="120">
        <f t="shared" si="814"/>
        <v>107.3706833200939</v>
      </c>
      <c r="DK186" s="120" t="e">
        <f t="shared" si="814"/>
        <v>#DIV/0!</v>
      </c>
      <c r="DL186" s="120">
        <f t="shared" si="814"/>
        <v>0</v>
      </c>
      <c r="DM186" s="120">
        <f t="shared" si="814"/>
        <v>161.63045984320516</v>
      </c>
      <c r="DN186" s="120">
        <f t="shared" si="814"/>
        <v>314.9842270774559</v>
      </c>
      <c r="DO186" s="120">
        <f t="shared" si="814"/>
        <v>158.21688050403185</v>
      </c>
      <c r="DP186" s="120">
        <f t="shared" si="814"/>
        <v>441.06433319388344</v>
      </c>
      <c r="DQ186" s="120">
        <f t="shared" si="814"/>
        <v>341.7661412376977</v>
      </c>
      <c r="DR186" s="120">
        <f t="shared" si="814"/>
        <v>0</v>
      </c>
      <c r="DS186" s="120">
        <f t="shared" si="814"/>
        <v>472.57910318378805</v>
      </c>
      <c r="DT186" s="120">
        <f t="shared" si="814"/>
        <v>299.26950752517683</v>
      </c>
      <c r="DU186" s="120">
        <f t="shared" si="814"/>
        <v>567.55221305892519</v>
      </c>
      <c r="DV186" s="120" t="e">
        <f t="shared" si="814"/>
        <v>#DIV/0!</v>
      </c>
      <c r="DW186" s="120">
        <f t="shared" si="814"/>
        <v>128.77416861317354</v>
      </c>
      <c r="DX186" s="120">
        <f t="shared" si="814"/>
        <v>0</v>
      </c>
      <c r="DY186" s="120" t="e">
        <f t="shared" si="814"/>
        <v>#DIV/0!</v>
      </c>
      <c r="DZ186" s="120">
        <f t="shared" si="814"/>
        <v>899.62459321875679</v>
      </c>
      <c r="EA186" s="120" t="e">
        <f t="shared" si="814"/>
        <v>#DIV/0!</v>
      </c>
      <c r="EB186" s="120">
        <f t="shared" si="814"/>
        <v>529.25390970016144</v>
      </c>
      <c r="EC186" s="120">
        <f t="shared" si="814"/>
        <v>861.53425568899263</v>
      </c>
      <c r="ED186" s="120">
        <f t="shared" si="814"/>
        <v>0</v>
      </c>
      <c r="EE186" s="120">
        <f t="shared" si="814"/>
        <v>31.892672640989428</v>
      </c>
      <c r="EF186" s="120">
        <f t="shared" si="814"/>
        <v>31.25268998199747</v>
      </c>
      <c r="EG186" s="120">
        <f t="shared" si="814"/>
        <v>119.68208766616945</v>
      </c>
      <c r="EH186" s="120">
        <f t="shared" si="814"/>
        <v>176.18804016642795</v>
      </c>
      <c r="EI186" s="120">
        <f t="shared" si="814"/>
        <v>79.882221256627247</v>
      </c>
      <c r="EJ186" s="120">
        <f t="shared" si="814"/>
        <v>0</v>
      </c>
      <c r="EK186" s="120" t="e">
        <f t="shared" si="814"/>
        <v>#DIV/0!</v>
      </c>
      <c r="EL186" s="120" t="e">
        <f t="shared" si="814"/>
        <v>#DIV/0!</v>
      </c>
      <c r="EM186" s="120">
        <f t="shared" si="814"/>
        <v>381.96368220674623</v>
      </c>
      <c r="EN186" s="120">
        <f t="shared" si="814"/>
        <v>264.52032021325147</v>
      </c>
      <c r="EO186" s="120">
        <f t="shared" si="814"/>
        <v>517.41187695837039</v>
      </c>
      <c r="EP186" s="120">
        <f t="shared" si="814"/>
        <v>0</v>
      </c>
      <c r="EQ186" s="120">
        <f t="shared" si="814"/>
        <v>185.17238437572141</v>
      </c>
      <c r="ER186" s="120" t="e">
        <f t="shared" si="814"/>
        <v>#DIV/0!</v>
      </c>
      <c r="ES186" s="120">
        <f t="shared" si="814"/>
        <v>256.36233128321817</v>
      </c>
      <c r="ET186" s="120" t="e">
        <f t="shared" si="814"/>
        <v>#DIV/0!</v>
      </c>
      <c r="EU186" s="120">
        <f t="shared" si="814"/>
        <v>375.91012010270697</v>
      </c>
      <c r="EV186" s="120">
        <f t="shared" si="814"/>
        <v>0</v>
      </c>
      <c r="EW186" s="120">
        <f t="shared" si="814"/>
        <v>331.82389142700043</v>
      </c>
      <c r="EX186" s="120">
        <f t="shared" ref="EX186:HI186" si="815">SUM(EX182:EX185)</f>
        <v>235.99468250394872</v>
      </c>
      <c r="EY186" s="120">
        <f t="shared" si="815"/>
        <v>99.784161003468697</v>
      </c>
      <c r="EZ186" s="120" t="e">
        <f t="shared" si="815"/>
        <v>#DIV/0!</v>
      </c>
      <c r="FA186" s="120">
        <f t="shared" si="815"/>
        <v>0</v>
      </c>
      <c r="FB186" s="120">
        <f t="shared" si="815"/>
        <v>0</v>
      </c>
      <c r="FC186" s="120">
        <f t="shared" si="815"/>
        <v>104.68243318953722</v>
      </c>
      <c r="FD186" s="120">
        <f t="shared" si="815"/>
        <v>247.76829343973282</v>
      </c>
      <c r="FE186" s="120">
        <f t="shared" si="815"/>
        <v>99.967035314692779</v>
      </c>
      <c r="FF186" s="120" t="e">
        <f t="shared" si="815"/>
        <v>#DIV/0!</v>
      </c>
      <c r="FG186" s="120">
        <f t="shared" si="815"/>
        <v>0</v>
      </c>
      <c r="FH186" s="120">
        <f t="shared" si="815"/>
        <v>124.26855732704207</v>
      </c>
      <c r="FI186" s="120">
        <f t="shared" si="815"/>
        <v>64.871742631671523</v>
      </c>
      <c r="FJ186" s="120">
        <f t="shared" si="815"/>
        <v>123.27063440341391</v>
      </c>
      <c r="FK186" s="120">
        <f t="shared" si="815"/>
        <v>122.97109979473402</v>
      </c>
      <c r="FL186" s="120">
        <f t="shared" si="815"/>
        <v>93.322859587856357</v>
      </c>
      <c r="FM186" s="120">
        <f t="shared" si="815"/>
        <v>0</v>
      </c>
      <c r="FN186" s="120">
        <f t="shared" si="815"/>
        <v>211.98251590210648</v>
      </c>
      <c r="FO186" s="120">
        <f t="shared" si="815"/>
        <v>448.54523170109445</v>
      </c>
      <c r="FP186" s="120">
        <f t="shared" si="815"/>
        <v>1712.2045956270013</v>
      </c>
      <c r="FQ186" s="120">
        <f t="shared" si="815"/>
        <v>82.013580956925182</v>
      </c>
      <c r="FR186" s="120">
        <f t="shared" si="815"/>
        <v>46.247846458816028</v>
      </c>
      <c r="FS186" s="120">
        <f t="shared" si="815"/>
        <v>0</v>
      </c>
      <c r="FT186" s="120">
        <f t="shared" si="815"/>
        <v>102.75948449056851</v>
      </c>
      <c r="FU186" s="120">
        <f t="shared" si="815"/>
        <v>189.43689668027713</v>
      </c>
      <c r="FV186" s="120" t="e">
        <f t="shared" si="815"/>
        <v>#DIV/0!</v>
      </c>
      <c r="FW186" s="120">
        <f t="shared" si="815"/>
        <v>176.04728413310136</v>
      </c>
      <c r="FX186" s="120">
        <f t="shared" si="815"/>
        <v>81.486970949851354</v>
      </c>
      <c r="FY186" s="120">
        <f t="shared" si="815"/>
        <v>0</v>
      </c>
      <c r="FZ186" s="120" t="e">
        <f t="shared" si="815"/>
        <v>#DIV/0!</v>
      </c>
      <c r="GA186" s="120" t="e">
        <f t="shared" si="815"/>
        <v>#DIV/0!</v>
      </c>
      <c r="GB186" s="120" t="e">
        <f t="shared" si="815"/>
        <v>#DIV/0!</v>
      </c>
      <c r="GC186" s="120" t="e">
        <f t="shared" si="815"/>
        <v>#DIV/0!</v>
      </c>
      <c r="GD186" s="120" t="e">
        <f t="shared" si="815"/>
        <v>#DIV/0!</v>
      </c>
      <c r="GE186" s="120">
        <f t="shared" si="815"/>
        <v>0</v>
      </c>
      <c r="GF186" s="120" t="e">
        <f t="shared" si="815"/>
        <v>#DIV/0!</v>
      </c>
      <c r="GG186" s="120" t="e">
        <f t="shared" si="815"/>
        <v>#DIV/0!</v>
      </c>
      <c r="GH186" s="120">
        <f t="shared" si="815"/>
        <v>201.45608568508095</v>
      </c>
      <c r="GI186" s="120" t="e">
        <f t="shared" si="815"/>
        <v>#DIV/0!</v>
      </c>
      <c r="GJ186" s="120">
        <f t="shared" si="815"/>
        <v>197.2564320627223</v>
      </c>
      <c r="GK186" s="120">
        <f t="shared" si="815"/>
        <v>0</v>
      </c>
      <c r="GL186" s="120">
        <f t="shared" si="815"/>
        <v>48.241430390058959</v>
      </c>
      <c r="GM186" s="120">
        <f t="shared" si="815"/>
        <v>49.032249077594635</v>
      </c>
      <c r="GN186" s="120">
        <f t="shared" si="815"/>
        <v>95.061460273763331</v>
      </c>
      <c r="GO186" s="120">
        <f t="shared" si="815"/>
        <v>60.750717590238118</v>
      </c>
      <c r="GP186" s="120">
        <f t="shared" si="815"/>
        <v>51.095502057119717</v>
      </c>
      <c r="GQ186" s="120" t="e">
        <f t="shared" si="815"/>
        <v>#DIV/0!</v>
      </c>
      <c r="GR186" s="120">
        <f t="shared" si="815"/>
        <v>5631.5728386635919</v>
      </c>
      <c r="GS186" s="120">
        <f t="shared" si="815"/>
        <v>4123.7015565223155</v>
      </c>
      <c r="GT186" s="120" t="e">
        <f t="shared" si="815"/>
        <v>#DIV/0!</v>
      </c>
      <c r="GU186" s="120">
        <f t="shared" si="815"/>
        <v>0</v>
      </c>
      <c r="GV186" s="120">
        <f t="shared" si="815"/>
        <v>657.04998133294168</v>
      </c>
      <c r="GW186" s="120">
        <f t="shared" si="815"/>
        <v>156.50216151191051</v>
      </c>
      <c r="GX186" s="120">
        <f t="shared" si="815"/>
        <v>226.03404826480372</v>
      </c>
      <c r="GY186" s="120">
        <f t="shared" si="815"/>
        <v>161.19453470758413</v>
      </c>
      <c r="GZ186" s="120">
        <f t="shared" si="815"/>
        <v>127.28756631627675</v>
      </c>
      <c r="HA186" s="120">
        <f t="shared" si="815"/>
        <v>200.27210325693798</v>
      </c>
      <c r="HB186" s="120">
        <f t="shared" si="815"/>
        <v>337.26128347740246</v>
      </c>
      <c r="HC186" s="120">
        <f t="shared" si="815"/>
        <v>220.98149975951472</v>
      </c>
      <c r="HD186" s="120">
        <f t="shared" si="815"/>
        <v>115.20354189422896</v>
      </c>
      <c r="HE186" s="120">
        <f t="shared" si="815"/>
        <v>159.24858524098696</v>
      </c>
      <c r="HF186" s="120">
        <f t="shared" si="815"/>
        <v>383.92389995936441</v>
      </c>
      <c r="HG186" s="120">
        <f t="shared" si="815"/>
        <v>129.34719051131421</v>
      </c>
      <c r="HH186" s="120">
        <f t="shared" si="815"/>
        <v>204.57720580382252</v>
      </c>
      <c r="HI186" s="120">
        <f t="shared" si="815"/>
        <v>421.2550327672318</v>
      </c>
      <c r="HJ186" s="120">
        <f t="shared" ref="HJ186:JW186" si="816">SUM(HJ182:HJ185)</f>
        <v>180.22358013633266</v>
      </c>
      <c r="HK186" s="120">
        <f t="shared" si="816"/>
        <v>116.52320228582795</v>
      </c>
      <c r="HL186" s="120">
        <f t="shared" si="816"/>
        <v>63.486980518750151</v>
      </c>
      <c r="HM186" s="120">
        <f t="shared" si="816"/>
        <v>126.56275084871157</v>
      </c>
      <c r="HN186" s="120">
        <f t="shared" si="816"/>
        <v>139.84960072013615</v>
      </c>
      <c r="HO186" s="120">
        <f t="shared" si="816"/>
        <v>149.96056542730167</v>
      </c>
      <c r="HP186" s="120">
        <f t="shared" si="816"/>
        <v>118.22636694435865</v>
      </c>
      <c r="HQ186" s="120">
        <f t="shared" si="816"/>
        <v>285.13906159199712</v>
      </c>
      <c r="HR186" s="120">
        <f t="shared" si="816"/>
        <v>271.08735933675672</v>
      </c>
      <c r="HS186" s="120">
        <f t="shared" si="816"/>
        <v>132.71271627026331</v>
      </c>
      <c r="HT186" s="120">
        <f t="shared" si="816"/>
        <v>0</v>
      </c>
      <c r="HU186" s="120">
        <f t="shared" si="816"/>
        <v>47.406278137344501</v>
      </c>
      <c r="HV186" s="120">
        <f t="shared" si="816"/>
        <v>54.940389125832404</v>
      </c>
      <c r="HW186" s="120">
        <f t="shared" si="816"/>
        <v>42.231620114030022</v>
      </c>
      <c r="HX186" s="120">
        <f t="shared" si="816"/>
        <v>94.020378162035044</v>
      </c>
      <c r="HY186" s="120">
        <f t="shared" si="816"/>
        <v>65.756120222751306</v>
      </c>
      <c r="HZ186" s="120">
        <f t="shared" si="816"/>
        <v>76.293317601862427</v>
      </c>
      <c r="IA186" s="120">
        <f t="shared" si="816"/>
        <v>87.720832426512686</v>
      </c>
      <c r="IB186" s="120">
        <f t="shared" si="816"/>
        <v>159.12024384558518</v>
      </c>
      <c r="IC186" s="120">
        <f t="shared" si="816"/>
        <v>123.4799046444395</v>
      </c>
      <c r="ID186" s="120">
        <f t="shared" si="816"/>
        <v>85.204393760966909</v>
      </c>
      <c r="IE186" s="120">
        <f t="shared" si="816"/>
        <v>51.666572005401498</v>
      </c>
      <c r="IF186" s="120">
        <f t="shared" si="816"/>
        <v>114.16437051049022</v>
      </c>
      <c r="IG186" s="120">
        <f t="shared" si="816"/>
        <v>66.550581844942926</v>
      </c>
      <c r="IH186" s="120">
        <f t="shared" si="816"/>
        <v>64.399683226444054</v>
      </c>
      <c r="II186" s="120">
        <f t="shared" si="816"/>
        <v>55.928367151155456</v>
      </c>
      <c r="IJ186" s="120">
        <f t="shared" si="816"/>
        <v>28.952148805563258</v>
      </c>
      <c r="IK186" s="120">
        <f t="shared" si="816"/>
        <v>85.51948962117163</v>
      </c>
      <c r="IL186" s="120">
        <f t="shared" si="816"/>
        <v>12.057906567133907</v>
      </c>
      <c r="IM186" s="120">
        <f t="shared" si="816"/>
        <v>73.899067413851398</v>
      </c>
      <c r="IN186" s="120">
        <f t="shared" si="816"/>
        <v>31.424958232753706</v>
      </c>
      <c r="IO186" s="120" t="e">
        <f t="shared" si="816"/>
        <v>#DIV/0!</v>
      </c>
      <c r="IP186" s="120">
        <f t="shared" si="816"/>
        <v>261.91070284020236</v>
      </c>
      <c r="IQ186" s="120" t="e">
        <f t="shared" si="816"/>
        <v>#DIV/0!</v>
      </c>
      <c r="IR186" s="120" t="e">
        <f t="shared" si="816"/>
        <v>#DIV/0!</v>
      </c>
      <c r="IS186" s="120">
        <f t="shared" si="816"/>
        <v>0</v>
      </c>
      <c r="IT186" s="120" t="e">
        <f t="shared" si="816"/>
        <v>#DIV/0!</v>
      </c>
      <c r="IU186" s="120" t="e">
        <f t="shared" si="816"/>
        <v>#DIV/0!</v>
      </c>
      <c r="IV186" s="120" t="e">
        <f t="shared" si="816"/>
        <v>#DIV/0!</v>
      </c>
      <c r="IW186" s="120" t="e">
        <f t="shared" si="816"/>
        <v>#DIV/0!</v>
      </c>
      <c r="IX186" s="120">
        <f t="shared" si="816"/>
        <v>89.37014125023039</v>
      </c>
      <c r="IY186" s="120">
        <f t="shared" si="816"/>
        <v>257.84198784474569</v>
      </c>
      <c r="IZ186" s="120">
        <f>SUM(IZ182:IZ185)</f>
        <v>425.99962130970476</v>
      </c>
      <c r="JA186" s="120">
        <f>SUM(JA182:JA185)</f>
        <v>313.07891333388221</v>
      </c>
      <c r="JB186" s="120">
        <f t="shared" si="816"/>
        <v>0</v>
      </c>
      <c r="JC186" s="120">
        <f t="shared" si="816"/>
        <v>1859.7120156558799</v>
      </c>
      <c r="JD186" s="120">
        <f t="shared" si="816"/>
        <v>4421.6218494973982</v>
      </c>
      <c r="JE186" s="120" t="e">
        <f t="shared" si="816"/>
        <v>#DIV/0!</v>
      </c>
      <c r="JF186" s="120" t="e">
        <f t="shared" si="816"/>
        <v>#DIV/0!</v>
      </c>
      <c r="JG186" s="120" t="e">
        <f t="shared" si="816"/>
        <v>#DIV/0!</v>
      </c>
      <c r="JH186" s="120">
        <f t="shared" si="816"/>
        <v>331.25105627987733</v>
      </c>
      <c r="JI186" s="120">
        <f t="shared" si="816"/>
        <v>158.28995223308203</v>
      </c>
      <c r="JJ186" s="120">
        <f t="shared" si="816"/>
        <v>513.49576874349907</v>
      </c>
      <c r="JK186" s="120">
        <f t="shared" si="816"/>
        <v>390.53958166794132</v>
      </c>
      <c r="JL186" s="120">
        <f t="shared" si="816"/>
        <v>324.86273457185558</v>
      </c>
      <c r="JM186" s="120" t="e">
        <f t="shared" si="816"/>
        <v>#DIV/0!</v>
      </c>
      <c r="JN186" s="120">
        <f t="shared" si="816"/>
        <v>991.32102819138117</v>
      </c>
      <c r="JO186" s="120">
        <f t="shared" si="816"/>
        <v>186.56379122452336</v>
      </c>
      <c r="JP186" s="120">
        <f t="shared" si="816"/>
        <v>138.99251747163362</v>
      </c>
      <c r="JQ186" s="120">
        <f t="shared" si="816"/>
        <v>85.896624209895904</v>
      </c>
      <c r="JR186" s="120">
        <f t="shared" si="816"/>
        <v>95.365402392210854</v>
      </c>
      <c r="JS186" s="120" t="e">
        <f t="shared" si="816"/>
        <v>#DIV/0!</v>
      </c>
      <c r="JT186" s="120">
        <f t="shared" si="816"/>
        <v>115.81046369151389</v>
      </c>
      <c r="JU186" s="120">
        <f t="shared" si="816"/>
        <v>139.50296866171922</v>
      </c>
      <c r="JV186" s="120">
        <f t="shared" si="816"/>
        <v>141.62692701918834</v>
      </c>
      <c r="JW186" s="120">
        <f t="shared" si="816"/>
        <v>70.491188944888009</v>
      </c>
      <c r="JX186" s="120" t="e">
        <f t="shared" ref="JX186:MI186" si="817">SUM(JX182:JX185)</f>
        <v>#DIV/0!</v>
      </c>
      <c r="JY186" s="120">
        <f t="shared" si="817"/>
        <v>87.632309113819318</v>
      </c>
      <c r="JZ186" s="120">
        <f t="shared" si="817"/>
        <v>455.78498782218134</v>
      </c>
      <c r="KA186" s="120">
        <f t="shared" si="817"/>
        <v>237.88642491402751</v>
      </c>
      <c r="KB186" s="120">
        <f t="shared" si="817"/>
        <v>474.69478991629467</v>
      </c>
      <c r="KC186" s="120">
        <f t="shared" si="817"/>
        <v>0</v>
      </c>
      <c r="KD186" s="120">
        <f t="shared" si="817"/>
        <v>0</v>
      </c>
      <c r="KE186" s="120">
        <f t="shared" si="817"/>
        <v>107.36156333845027</v>
      </c>
      <c r="KF186" s="120">
        <f t="shared" si="817"/>
        <v>192.66198366776612</v>
      </c>
      <c r="KG186" s="120">
        <f t="shared" si="817"/>
        <v>0</v>
      </c>
      <c r="KH186" s="120">
        <f t="shared" si="817"/>
        <v>0</v>
      </c>
      <c r="KI186" s="120">
        <f t="shared" si="817"/>
        <v>658.91830649503686</v>
      </c>
      <c r="KJ186" s="120" t="e">
        <f t="shared" si="817"/>
        <v>#DIV/0!</v>
      </c>
      <c r="KK186" s="120" t="e">
        <f t="shared" si="817"/>
        <v>#DIV/0!</v>
      </c>
      <c r="KL186" s="120" t="e">
        <f t="shared" si="817"/>
        <v>#DIV/0!</v>
      </c>
      <c r="KM186" s="120" t="e">
        <f t="shared" si="817"/>
        <v>#DIV/0!</v>
      </c>
      <c r="KN186" s="120" t="e">
        <f t="shared" si="817"/>
        <v>#DIV/0!</v>
      </c>
      <c r="KO186" s="120" t="e">
        <f t="shared" si="817"/>
        <v>#DIV/0!</v>
      </c>
      <c r="KP186" s="120">
        <f t="shared" si="817"/>
        <v>0</v>
      </c>
      <c r="KQ186" s="120">
        <f t="shared" si="817"/>
        <v>18.79285182575838</v>
      </c>
      <c r="KR186" s="120">
        <f t="shared" si="817"/>
        <v>83.274776586059033</v>
      </c>
      <c r="KS186" s="120">
        <f t="shared" si="817"/>
        <v>12.004677232997327</v>
      </c>
      <c r="KT186" s="120">
        <f t="shared" si="817"/>
        <v>109.29176092532089</v>
      </c>
      <c r="KU186" s="120">
        <f t="shared" si="817"/>
        <v>2094.191762525702</v>
      </c>
      <c r="KV186" s="120">
        <f t="shared" si="817"/>
        <v>26.447165588032075</v>
      </c>
      <c r="KW186" s="120">
        <f t="shared" si="817"/>
        <v>9.6134098066777547</v>
      </c>
      <c r="KX186" s="120">
        <f t="shared" si="817"/>
        <v>16.46628276406469</v>
      </c>
      <c r="KY186" s="120">
        <f t="shared" si="817"/>
        <v>1525.4447652475808</v>
      </c>
      <c r="KZ186" s="120" t="e">
        <f t="shared" si="817"/>
        <v>#DIV/0!</v>
      </c>
      <c r="LA186" s="120">
        <f t="shared" si="817"/>
        <v>143.50080413354186</v>
      </c>
      <c r="LB186" s="120">
        <f t="shared" si="817"/>
        <v>16.66893730552292</v>
      </c>
      <c r="LC186" s="120">
        <f t="shared" si="817"/>
        <v>37.662881236110394</v>
      </c>
      <c r="LD186" s="120">
        <f t="shared" si="817"/>
        <v>26.914483563716871</v>
      </c>
      <c r="LE186" s="120" t="e">
        <f t="shared" si="817"/>
        <v>#DIV/0!</v>
      </c>
      <c r="LF186" s="120">
        <f t="shared" si="817"/>
        <v>27.211509279860021</v>
      </c>
      <c r="LG186" s="120">
        <f t="shared" si="817"/>
        <v>56.571745217005457</v>
      </c>
      <c r="LH186" s="120">
        <f t="shared" si="817"/>
        <v>94.530868956038773</v>
      </c>
      <c r="LI186" s="120">
        <f t="shared" si="817"/>
        <v>19.005732061356987</v>
      </c>
      <c r="LJ186" s="120">
        <f t="shared" si="817"/>
        <v>19.561893403491688</v>
      </c>
      <c r="LK186" s="120" t="e">
        <f t="shared" si="817"/>
        <v>#DIV/0!</v>
      </c>
      <c r="LL186" s="120">
        <f t="shared" si="817"/>
        <v>5303.6547584679593</v>
      </c>
      <c r="LM186" s="120">
        <f t="shared" si="817"/>
        <v>3269.1324681444157</v>
      </c>
      <c r="LN186" s="120">
        <f t="shared" si="817"/>
        <v>0</v>
      </c>
      <c r="LO186" s="120">
        <f t="shared" si="817"/>
        <v>9.6693094247619094</v>
      </c>
      <c r="LP186" s="120">
        <f t="shared" si="817"/>
        <v>16.183295086489554</v>
      </c>
      <c r="LQ186" s="120">
        <f t="shared" si="817"/>
        <v>0</v>
      </c>
      <c r="LR186" s="120">
        <f t="shared" si="817"/>
        <v>29.504026810961236</v>
      </c>
      <c r="LS186" s="120">
        <f t="shared" si="817"/>
        <v>34.458084758071564</v>
      </c>
      <c r="LT186" s="120">
        <f t="shared" si="817"/>
        <v>22.465587194714889</v>
      </c>
      <c r="LU186" s="120">
        <f t="shared" si="817"/>
        <v>21.326881924165356</v>
      </c>
      <c r="LV186" s="120">
        <f t="shared" si="817"/>
        <v>29.58462291195449</v>
      </c>
      <c r="LW186" s="120" t="e">
        <f t="shared" si="817"/>
        <v>#DIV/0!</v>
      </c>
      <c r="LX186" s="120">
        <f t="shared" si="817"/>
        <v>138.88082373320623</v>
      </c>
      <c r="LY186" s="120">
        <f t="shared" si="817"/>
        <v>83.339228192383956</v>
      </c>
      <c r="LZ186" s="120">
        <f t="shared" si="817"/>
        <v>67.803655125984918</v>
      </c>
      <c r="MA186" s="120">
        <f t="shared" si="817"/>
        <v>44.817311970023788</v>
      </c>
      <c r="MB186" s="120">
        <f t="shared" si="817"/>
        <v>33.808579695395196</v>
      </c>
      <c r="MC186" s="120" t="e">
        <f t="shared" si="817"/>
        <v>#DIV/0!</v>
      </c>
      <c r="MD186" s="120">
        <f t="shared" si="817"/>
        <v>104.02970050689939</v>
      </c>
      <c r="ME186" s="120">
        <f t="shared" si="817"/>
        <v>133.77184938639004</v>
      </c>
      <c r="MF186" s="120">
        <f t="shared" si="817"/>
        <v>62.990551356088147</v>
      </c>
      <c r="MG186" s="120">
        <f t="shared" si="817"/>
        <v>81.963922120532359</v>
      </c>
      <c r="MH186" s="120">
        <f t="shared" si="817"/>
        <v>81.671114474445957</v>
      </c>
      <c r="MI186" s="120" t="e">
        <f t="shared" si="817"/>
        <v>#DIV/0!</v>
      </c>
      <c r="MJ186" s="120">
        <f t="shared" ref="MJ186:OU186" si="818">SUM(MJ182:MJ185)</f>
        <v>112.60230032374088</v>
      </c>
      <c r="MK186" s="120">
        <f t="shared" si="818"/>
        <v>74.466235607084371</v>
      </c>
      <c r="ML186" s="120">
        <f t="shared" si="818"/>
        <v>36.433865972522035</v>
      </c>
      <c r="MM186" s="120">
        <f t="shared" si="818"/>
        <v>37.656328498816066</v>
      </c>
      <c r="MN186" s="120">
        <f t="shared" si="818"/>
        <v>52.653467476568849</v>
      </c>
      <c r="MO186" s="120" t="e">
        <f t="shared" si="818"/>
        <v>#DIV/0!</v>
      </c>
      <c r="MP186" s="120">
        <f t="shared" si="818"/>
        <v>37.277695891659128</v>
      </c>
      <c r="MQ186" s="120">
        <f t="shared" si="818"/>
        <v>154.66296943073735</v>
      </c>
      <c r="MR186" s="120">
        <f t="shared" si="818"/>
        <v>189.7415836955698</v>
      </c>
      <c r="MS186" s="120">
        <f t="shared" si="818"/>
        <v>211.32802986494391</v>
      </c>
      <c r="MT186" s="120">
        <f t="shared" si="818"/>
        <v>73.244467580501947</v>
      </c>
      <c r="MU186" s="120" t="e">
        <f t="shared" si="818"/>
        <v>#DIV/0!</v>
      </c>
      <c r="MV186" s="120">
        <f t="shared" si="818"/>
        <v>22.630298734378599</v>
      </c>
      <c r="MW186" s="120">
        <f t="shared" si="818"/>
        <v>100.14658298889447</v>
      </c>
      <c r="MX186" s="120">
        <f t="shared" si="818"/>
        <v>53.391469748228566</v>
      </c>
      <c r="MY186" s="120">
        <f t="shared" si="818"/>
        <v>105.6247778059375</v>
      </c>
      <c r="MZ186" s="120">
        <f t="shared" si="818"/>
        <v>208.20345275754002</v>
      </c>
      <c r="NA186" s="120" t="e">
        <f t="shared" si="818"/>
        <v>#DIV/0!</v>
      </c>
      <c r="NB186" s="120">
        <f t="shared" si="818"/>
        <v>15.873335709434027</v>
      </c>
      <c r="NC186" s="120">
        <f t="shared" si="818"/>
        <v>31.826422581839743</v>
      </c>
      <c r="ND186" s="120">
        <f t="shared" si="818"/>
        <v>19.326356320357956</v>
      </c>
      <c r="NE186" s="120">
        <f t="shared" si="818"/>
        <v>9.661328506006015</v>
      </c>
      <c r="NF186" s="120">
        <f t="shared" si="818"/>
        <v>24.45889493423185</v>
      </c>
      <c r="NG186" s="120" t="e">
        <f t="shared" si="818"/>
        <v>#DIV/0!</v>
      </c>
      <c r="NH186" s="120">
        <f t="shared" si="818"/>
        <v>51.917135130302469</v>
      </c>
      <c r="NI186" s="120">
        <f t="shared" si="818"/>
        <v>74.2635037371587</v>
      </c>
      <c r="NJ186" s="120" t="e">
        <f t="shared" si="818"/>
        <v>#DIV/0!</v>
      </c>
      <c r="NK186" s="120">
        <f t="shared" si="818"/>
        <v>203.22546536822074</v>
      </c>
      <c r="NL186" s="120">
        <f t="shared" si="818"/>
        <v>59.344396524689003</v>
      </c>
      <c r="NM186" s="120">
        <f t="shared" si="818"/>
        <v>15.863016002224041</v>
      </c>
      <c r="NN186" s="120">
        <f t="shared" si="818"/>
        <v>20.344777988014446</v>
      </c>
      <c r="NO186" s="120">
        <f t="shared" si="818"/>
        <v>25.37030757287679</v>
      </c>
      <c r="NP186" s="120" t="e">
        <f t="shared" si="818"/>
        <v>#DIV/0!</v>
      </c>
      <c r="NQ186" s="120">
        <f t="shared" si="818"/>
        <v>168.57436362042421</v>
      </c>
      <c r="NR186" s="120">
        <f t="shared" si="818"/>
        <v>193.15148515347803</v>
      </c>
      <c r="NS186" s="120">
        <f t="shared" si="818"/>
        <v>230.72241988015264</v>
      </c>
      <c r="NT186" s="120">
        <f t="shared" si="818"/>
        <v>24.643933830325235</v>
      </c>
      <c r="NU186" s="120">
        <f t="shared" si="818"/>
        <v>55.09233728066328</v>
      </c>
      <c r="NV186" s="120" t="e">
        <f t="shared" si="818"/>
        <v>#DIV/0!</v>
      </c>
      <c r="NW186" s="120">
        <f t="shared" si="818"/>
        <v>400.69465847973527</v>
      </c>
      <c r="NX186" s="120">
        <f t="shared" si="818"/>
        <v>154.13838338443475</v>
      </c>
      <c r="NY186" s="120">
        <f t="shared" si="818"/>
        <v>26.385082354251018</v>
      </c>
      <c r="NZ186" s="120">
        <f t="shared" si="818"/>
        <v>166.50269947630787</v>
      </c>
      <c r="OA186" s="120">
        <f t="shared" si="818"/>
        <v>358.89688757440831</v>
      </c>
      <c r="OB186" s="120" t="e">
        <f t="shared" si="818"/>
        <v>#DIV/0!</v>
      </c>
      <c r="OC186" s="120">
        <f t="shared" si="818"/>
        <v>240.08217902994227</v>
      </c>
      <c r="OD186" s="120">
        <f t="shared" si="818"/>
        <v>68.322428356696832</v>
      </c>
      <c r="OE186" s="120">
        <f t="shared" si="818"/>
        <v>243.51147967009456</v>
      </c>
      <c r="OF186" s="120">
        <f t="shared" si="818"/>
        <v>95.858233325910902</v>
      </c>
      <c r="OG186" s="120" t="e">
        <f t="shared" si="818"/>
        <v>#DIV/0!</v>
      </c>
      <c r="OH186" s="120">
        <f t="shared" si="818"/>
        <v>25.633981942655083</v>
      </c>
      <c r="OI186" s="120">
        <f t="shared" si="818"/>
        <v>659.36375618741135</v>
      </c>
      <c r="OJ186" s="120" t="e">
        <f t="shared" si="818"/>
        <v>#DIV/0!</v>
      </c>
      <c r="OK186" s="120">
        <f t="shared" si="818"/>
        <v>220.66084299439507</v>
      </c>
      <c r="OL186" s="120">
        <f t="shared" si="818"/>
        <v>148.17992555975391</v>
      </c>
      <c r="OM186" s="120" t="e">
        <f t="shared" si="818"/>
        <v>#DIV/0!</v>
      </c>
      <c r="ON186" s="120">
        <f t="shared" si="818"/>
        <v>243.32166351847474</v>
      </c>
      <c r="OO186" s="120">
        <f t="shared" si="818"/>
        <v>13.475605232826979</v>
      </c>
      <c r="OP186" s="120" t="e">
        <f t="shared" si="818"/>
        <v>#DIV/0!</v>
      </c>
      <c r="OQ186" s="120">
        <f t="shared" si="818"/>
        <v>41288.068767816047</v>
      </c>
      <c r="OR186" s="120">
        <f t="shared" si="818"/>
        <v>116000.64659031184</v>
      </c>
      <c r="OS186" s="120" t="e">
        <f t="shared" si="818"/>
        <v>#DIV/0!</v>
      </c>
      <c r="OT186" s="120" t="e">
        <f t="shared" si="818"/>
        <v>#DIV/0!</v>
      </c>
      <c r="OU186" s="120">
        <f t="shared" si="818"/>
        <v>8692.5194059746937</v>
      </c>
      <c r="OV186" s="120" t="e">
        <f t="shared" ref="OV186:OY186" si="819">SUM(OV182:OV185)</f>
        <v>#DIV/0!</v>
      </c>
      <c r="OW186" s="120" t="e">
        <f t="shared" si="819"/>
        <v>#DIV/0!</v>
      </c>
      <c r="OX186" s="120" t="e">
        <f t="shared" si="819"/>
        <v>#DIV/0!</v>
      </c>
      <c r="OY186" s="120" t="e">
        <f t="shared" si="819"/>
        <v>#DIV/0!</v>
      </c>
    </row>
    <row r="187" spans="1:415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  <c r="AF187" s="119"/>
      <c r="AG187" s="119"/>
      <c r="AH187" s="119"/>
      <c r="AI187" s="119"/>
      <c r="AJ187" s="119"/>
      <c r="AK187" s="119"/>
      <c r="AL187" s="119"/>
      <c r="AM187" s="119"/>
      <c r="AN187" s="119"/>
      <c r="AO187" s="119"/>
      <c r="AP187" s="119"/>
      <c r="AQ187" s="119"/>
      <c r="AR187" s="119"/>
      <c r="AS187" s="119"/>
      <c r="AT187" s="119"/>
      <c r="AU187" s="119"/>
      <c r="AV187" s="119"/>
      <c r="AW187" s="119"/>
      <c r="AX187" s="119"/>
      <c r="AY187" s="119"/>
      <c r="AZ187" s="119"/>
      <c r="BA187" s="119"/>
      <c r="BB187" s="119"/>
      <c r="BC187" s="119"/>
      <c r="BD187" s="119"/>
      <c r="BE187" s="119"/>
      <c r="BF187" s="119"/>
      <c r="BG187" s="119"/>
      <c r="BH187" s="119"/>
      <c r="BI187" s="119"/>
      <c r="BJ187" s="119"/>
      <c r="BK187" s="119"/>
      <c r="BL187" s="119"/>
      <c r="BM187" s="119"/>
      <c r="BN187" s="119"/>
      <c r="BO187" s="119"/>
      <c r="BP187" s="119"/>
      <c r="BQ187" s="119"/>
      <c r="BR187" s="119"/>
      <c r="BS187" s="119"/>
      <c r="BT187" s="119"/>
      <c r="BU187" s="119"/>
      <c r="BV187" s="119"/>
      <c r="BW187" s="119"/>
      <c r="BX187" s="119"/>
      <c r="BY187" s="119"/>
      <c r="BZ187" s="119"/>
      <c r="CA187" s="119"/>
      <c r="CB187" s="119"/>
      <c r="CC187" s="119"/>
      <c r="CD187" s="119"/>
      <c r="CE187" s="119"/>
      <c r="CF187" s="119"/>
      <c r="CG187" s="119"/>
      <c r="CH187" s="119"/>
      <c r="CI187" s="119"/>
      <c r="CJ187" s="119"/>
      <c r="CK187" s="119"/>
      <c r="CL187" s="119"/>
      <c r="CM187" s="119"/>
      <c r="CN187" s="195"/>
      <c r="CO187" s="119"/>
      <c r="CP187" s="119"/>
      <c r="CQ187" s="119"/>
      <c r="CR187" s="119"/>
      <c r="CS187" s="119"/>
      <c r="CT187" s="119"/>
      <c r="CU187" s="119"/>
      <c r="CV187" s="119"/>
      <c r="CW187" s="119"/>
      <c r="CX187" s="119"/>
      <c r="CY187" s="119"/>
      <c r="CZ187" s="119"/>
      <c r="DA187" s="119"/>
      <c r="DB187" s="119"/>
      <c r="DC187" s="119"/>
      <c r="DD187" s="119"/>
      <c r="DE187" s="119"/>
      <c r="DF187" s="119"/>
      <c r="DG187" s="119"/>
      <c r="DH187" s="119"/>
      <c r="DI187" s="119"/>
      <c r="DJ187" s="119"/>
      <c r="DK187" s="119"/>
      <c r="DL187" s="119"/>
      <c r="DM187" s="119"/>
      <c r="DN187" s="119"/>
      <c r="DO187" s="119"/>
      <c r="DP187" s="119"/>
      <c r="DQ187" s="119"/>
      <c r="DR187" s="119"/>
      <c r="DS187" s="119"/>
      <c r="DT187" s="119"/>
      <c r="DU187" s="119"/>
      <c r="DV187" s="119"/>
      <c r="DW187" s="119"/>
      <c r="DX187" s="119"/>
      <c r="DY187" s="119"/>
      <c r="DZ187" s="119"/>
      <c r="EA187" s="119"/>
      <c r="EB187" s="119"/>
      <c r="EC187" s="119"/>
      <c r="ED187" s="119"/>
      <c r="EE187" s="119"/>
      <c r="EF187" s="119"/>
      <c r="EG187" s="119"/>
      <c r="EH187" s="119"/>
      <c r="EI187" s="119"/>
      <c r="EJ187" s="119"/>
      <c r="EK187" s="119"/>
      <c r="EL187" s="119"/>
      <c r="EM187" s="119"/>
      <c r="EN187" s="119"/>
      <c r="EO187" s="119"/>
      <c r="EP187" s="119"/>
      <c r="EQ187" s="119"/>
      <c r="ER187" s="119"/>
      <c r="ES187" s="119"/>
      <c r="ET187" s="119"/>
      <c r="EU187" s="119"/>
      <c r="EV187" s="119"/>
      <c r="EW187" s="119"/>
      <c r="EX187" s="119"/>
      <c r="EY187" s="119"/>
      <c r="EZ187" s="119"/>
      <c r="FA187" s="119"/>
      <c r="FB187" s="119"/>
      <c r="FC187" s="119"/>
      <c r="FD187" s="119"/>
      <c r="FE187" s="119"/>
      <c r="FF187" s="119"/>
      <c r="FG187" s="119"/>
      <c r="FH187" s="119"/>
      <c r="FI187" s="119"/>
      <c r="FJ187" s="119"/>
      <c r="FK187" s="119"/>
      <c r="FL187" s="119"/>
      <c r="FM187" s="119"/>
      <c r="FN187" s="119"/>
      <c r="FO187" s="119"/>
      <c r="FP187" s="119"/>
      <c r="FQ187" s="119"/>
      <c r="FR187" s="119"/>
      <c r="FS187" s="119"/>
      <c r="FT187" s="119"/>
      <c r="FU187" s="119"/>
      <c r="FV187" s="119"/>
      <c r="FW187" s="119"/>
      <c r="FX187" s="119"/>
      <c r="FY187" s="119"/>
      <c r="FZ187" s="119"/>
      <c r="GA187" s="119"/>
      <c r="GB187" s="119"/>
      <c r="GC187" s="119"/>
      <c r="GD187" s="119"/>
      <c r="GE187" s="119"/>
      <c r="GF187" s="119"/>
      <c r="GG187" s="119"/>
      <c r="GH187" s="119"/>
      <c r="GI187" s="119"/>
      <c r="GJ187" s="119"/>
      <c r="GK187" s="119"/>
      <c r="GL187" s="119"/>
      <c r="GM187" s="119"/>
      <c r="GN187" s="119"/>
      <c r="GO187" s="119"/>
      <c r="GP187" s="119"/>
      <c r="GQ187" s="195"/>
      <c r="GR187" s="119"/>
      <c r="GS187" s="119"/>
      <c r="GT187" s="119"/>
      <c r="GU187" s="119"/>
      <c r="GV187" s="119"/>
      <c r="GW187" s="119"/>
      <c r="GX187" s="119"/>
      <c r="GY187" s="119"/>
      <c r="GZ187" s="119"/>
      <c r="HA187" s="119"/>
      <c r="HB187" s="119"/>
      <c r="HC187" s="119"/>
      <c r="HD187" s="119"/>
      <c r="HE187" s="119"/>
      <c r="HF187" s="119"/>
      <c r="HG187" s="119"/>
      <c r="HH187" s="119"/>
      <c r="HI187" s="119"/>
      <c r="HJ187" s="119"/>
      <c r="HK187" s="119"/>
      <c r="HL187" s="119"/>
      <c r="HM187" s="119"/>
      <c r="HN187" s="119"/>
      <c r="HO187" s="119"/>
      <c r="HP187" s="119"/>
      <c r="HQ187" s="119"/>
      <c r="HR187" s="119"/>
      <c r="HS187" s="119"/>
      <c r="HT187" s="119"/>
      <c r="HU187" s="119"/>
      <c r="HV187" s="119"/>
      <c r="HW187" s="119"/>
      <c r="HX187" s="119"/>
      <c r="HY187" s="119"/>
      <c r="HZ187" s="119"/>
      <c r="IA187" s="119"/>
      <c r="IB187" s="119"/>
      <c r="IC187" s="119"/>
      <c r="ID187" s="119"/>
      <c r="IE187" s="119"/>
      <c r="IF187" s="119"/>
      <c r="IG187" s="119"/>
      <c r="IH187" s="119"/>
      <c r="II187" s="119"/>
      <c r="IJ187" s="119"/>
      <c r="IK187" s="119"/>
      <c r="IL187" s="119"/>
      <c r="IM187" s="119"/>
      <c r="IN187" s="119"/>
      <c r="IO187" s="119"/>
      <c r="IP187" s="119"/>
      <c r="IQ187" s="119"/>
      <c r="IR187" s="119"/>
      <c r="IS187" s="119"/>
      <c r="IT187" s="119"/>
      <c r="IU187" s="119"/>
      <c r="IV187" s="119"/>
      <c r="IW187" s="195"/>
      <c r="IX187" s="119"/>
      <c r="IY187" s="119"/>
      <c r="IZ187" s="119"/>
      <c r="JA187" s="119"/>
      <c r="JB187" s="119"/>
      <c r="JC187" s="119"/>
      <c r="JD187" s="119"/>
      <c r="JE187" s="119"/>
      <c r="JF187" s="119"/>
      <c r="JG187" s="119"/>
      <c r="JH187" s="119"/>
      <c r="JI187" s="119"/>
      <c r="JJ187" s="119"/>
      <c r="JK187" s="119"/>
      <c r="JL187" s="119"/>
      <c r="JM187" s="119"/>
      <c r="JN187" s="119"/>
      <c r="JO187" s="119"/>
      <c r="JP187" s="119"/>
      <c r="JQ187" s="119"/>
      <c r="JR187" s="119"/>
      <c r="JS187" s="119"/>
      <c r="JT187" s="119"/>
      <c r="JU187" s="119"/>
      <c r="JV187" s="119"/>
      <c r="JW187" s="119"/>
      <c r="JX187" s="119"/>
      <c r="JY187" s="119"/>
      <c r="JZ187" s="119"/>
      <c r="KA187" s="119"/>
      <c r="KB187" s="119"/>
      <c r="KC187" s="119"/>
      <c r="KD187" s="119"/>
      <c r="KE187" s="119"/>
      <c r="KF187" s="119"/>
      <c r="KG187" s="119"/>
      <c r="KH187" s="119"/>
      <c r="KI187" s="119"/>
      <c r="KJ187" s="119"/>
      <c r="KK187" s="119"/>
      <c r="KL187" s="119"/>
      <c r="KM187" s="119"/>
      <c r="KN187" s="119"/>
      <c r="KO187" s="119"/>
      <c r="KP187" s="119"/>
      <c r="KQ187" s="119"/>
      <c r="KR187" s="119"/>
      <c r="KS187" s="119"/>
      <c r="KT187" s="119"/>
      <c r="KU187" s="119"/>
      <c r="KV187" s="119"/>
      <c r="KW187" s="119"/>
      <c r="KX187" s="119"/>
      <c r="KY187" s="119"/>
      <c r="KZ187" s="119"/>
      <c r="LA187" s="119"/>
      <c r="LB187" s="119"/>
      <c r="LC187" s="119"/>
      <c r="LD187" s="119"/>
      <c r="LE187" s="119"/>
      <c r="LF187" s="119"/>
      <c r="LG187" s="119"/>
      <c r="LH187" s="119"/>
      <c r="LI187" s="119"/>
      <c r="LJ187" s="119"/>
      <c r="LK187" s="119"/>
      <c r="LL187" s="119"/>
      <c r="LM187" s="119"/>
      <c r="LN187" s="119"/>
      <c r="LO187" s="119"/>
      <c r="LP187" s="119"/>
      <c r="LQ187" s="119"/>
      <c r="LR187" s="119"/>
      <c r="LS187" s="119"/>
      <c r="LT187" s="119"/>
      <c r="LU187" s="119"/>
      <c r="LV187" s="119"/>
      <c r="LW187" s="119"/>
      <c r="LX187" s="119"/>
      <c r="LY187" s="119"/>
      <c r="LZ187" s="119"/>
      <c r="MA187" s="119"/>
      <c r="MB187" s="119"/>
      <c r="MC187" s="119"/>
      <c r="MD187" s="119"/>
      <c r="ME187" s="119"/>
      <c r="MF187" s="119"/>
      <c r="MG187" s="119"/>
      <c r="MH187" s="119"/>
      <c r="MI187" s="119"/>
      <c r="MJ187" s="119"/>
      <c r="MK187" s="119"/>
      <c r="ML187" s="119"/>
      <c r="MM187" s="119"/>
      <c r="MN187" s="119"/>
      <c r="MO187" s="119"/>
      <c r="MP187" s="119"/>
      <c r="MQ187" s="119"/>
      <c r="MR187" s="119"/>
      <c r="MS187" s="119"/>
      <c r="MT187" s="119"/>
      <c r="MU187" s="119"/>
      <c r="MV187" s="119"/>
      <c r="MW187" s="119"/>
      <c r="MX187" s="119"/>
      <c r="MY187" s="119"/>
      <c r="MZ187" s="119"/>
      <c r="NA187" s="119"/>
      <c r="NB187" s="119"/>
      <c r="NC187" s="119"/>
      <c r="ND187" s="119"/>
      <c r="NE187" s="119"/>
      <c r="NF187" s="119"/>
      <c r="NG187" s="119"/>
      <c r="NH187" s="119"/>
      <c r="NI187" s="119"/>
      <c r="NJ187" s="119"/>
      <c r="NK187" s="119"/>
      <c r="NL187" s="119"/>
      <c r="NM187" s="119"/>
      <c r="NN187" s="119"/>
      <c r="NO187" s="119"/>
      <c r="NP187" s="119"/>
      <c r="NQ187" s="119"/>
      <c r="NR187" s="119"/>
      <c r="NS187" s="119"/>
      <c r="NT187" s="119"/>
      <c r="NU187" s="119"/>
      <c r="NV187" s="119"/>
      <c r="NW187" s="119"/>
      <c r="NX187" s="119"/>
      <c r="NY187" s="119"/>
      <c r="NZ187" s="119"/>
      <c r="OA187" s="119"/>
      <c r="OB187" s="119"/>
      <c r="OC187" s="119"/>
      <c r="OD187" s="119"/>
      <c r="OE187" s="119"/>
      <c r="OF187" s="119"/>
      <c r="OG187" s="119"/>
      <c r="OH187" s="119"/>
      <c r="OI187" s="119"/>
      <c r="OJ187" s="119"/>
      <c r="OK187" s="119"/>
      <c r="OL187" s="119"/>
      <c r="OM187" s="119"/>
      <c r="ON187" s="119"/>
      <c r="OO187" s="119"/>
      <c r="OP187" s="119"/>
      <c r="OQ187" s="119"/>
      <c r="OR187" s="119"/>
      <c r="OS187" s="119"/>
      <c r="OT187" s="119"/>
      <c r="OU187" s="119"/>
      <c r="OV187" s="119"/>
      <c r="OW187" s="119"/>
      <c r="OX187" s="119"/>
      <c r="OY187" s="119"/>
    </row>
    <row r="188" spans="1:415" ht="13.2">
      <c r="A188" s="119"/>
      <c r="B188" s="119"/>
      <c r="C188" s="119"/>
      <c r="D188" s="121" t="s">
        <v>54</v>
      </c>
      <c r="E188" s="121" t="s">
        <v>54</v>
      </c>
      <c r="F188" s="121" t="s">
        <v>54</v>
      </c>
      <c r="G188" s="121" t="s">
        <v>54</v>
      </c>
      <c r="H188" s="121" t="s">
        <v>54</v>
      </c>
      <c r="I188" s="121" t="s">
        <v>54</v>
      </c>
      <c r="J188" s="121" t="s">
        <v>54</v>
      </c>
      <c r="K188" s="121" t="s">
        <v>54</v>
      </c>
      <c r="L188" s="121" t="s">
        <v>54</v>
      </c>
      <c r="M188" s="121" t="s">
        <v>54</v>
      </c>
      <c r="N188" s="121" t="s">
        <v>54</v>
      </c>
      <c r="O188" s="121" t="s">
        <v>54</v>
      </c>
      <c r="P188" s="121" t="s">
        <v>54</v>
      </c>
      <c r="Q188" s="121" t="s">
        <v>54</v>
      </c>
      <c r="R188" s="121" t="s">
        <v>54</v>
      </c>
      <c r="S188" s="121" t="s">
        <v>54</v>
      </c>
      <c r="T188" s="121"/>
      <c r="U188" s="121"/>
      <c r="V188" s="121" t="s">
        <v>54</v>
      </c>
      <c r="W188" s="121" t="s">
        <v>54</v>
      </c>
      <c r="X188" s="121" t="s">
        <v>54</v>
      </c>
      <c r="Y188" s="121" t="s">
        <v>54</v>
      </c>
      <c r="Z188" s="121" t="s">
        <v>54</v>
      </c>
      <c r="AA188" s="121"/>
      <c r="AB188" s="121" t="s">
        <v>54</v>
      </c>
      <c r="AC188" s="121" t="s">
        <v>54</v>
      </c>
      <c r="AD188" s="121" t="s">
        <v>54</v>
      </c>
      <c r="AE188" s="121" t="s">
        <v>54</v>
      </c>
      <c r="AF188" s="121" t="s">
        <v>54</v>
      </c>
      <c r="AG188" s="121"/>
      <c r="AH188" s="121" t="s">
        <v>54</v>
      </c>
      <c r="AI188" s="121" t="s">
        <v>54</v>
      </c>
      <c r="AJ188" s="121" t="s">
        <v>54</v>
      </c>
      <c r="AK188" s="121" t="s">
        <v>54</v>
      </c>
      <c r="AL188" s="121" t="s">
        <v>54</v>
      </c>
      <c r="AM188" s="121"/>
      <c r="AN188" s="121" t="s">
        <v>54</v>
      </c>
      <c r="AO188" s="121" t="s">
        <v>54</v>
      </c>
      <c r="AP188" s="121" t="s">
        <v>54</v>
      </c>
      <c r="AQ188" s="121" t="s">
        <v>54</v>
      </c>
      <c r="AR188" s="121" t="s">
        <v>54</v>
      </c>
      <c r="AS188" s="121"/>
      <c r="AT188" s="121" t="s">
        <v>54</v>
      </c>
      <c r="AU188" s="121" t="s">
        <v>54</v>
      </c>
      <c r="AV188" s="121" t="s">
        <v>54</v>
      </c>
      <c r="AW188" s="121" t="s">
        <v>54</v>
      </c>
      <c r="AX188" s="121" t="s">
        <v>54</v>
      </c>
      <c r="AY188" s="121"/>
      <c r="AZ188" s="121" t="s">
        <v>54</v>
      </c>
      <c r="BA188" s="121" t="s">
        <v>54</v>
      </c>
      <c r="BB188" s="121" t="s">
        <v>54</v>
      </c>
      <c r="BC188" s="121" t="s">
        <v>54</v>
      </c>
      <c r="BD188" s="121"/>
      <c r="BE188" s="121" t="s">
        <v>54</v>
      </c>
      <c r="BF188" s="121" t="s">
        <v>54</v>
      </c>
      <c r="BG188" s="121" t="s">
        <v>54</v>
      </c>
      <c r="BH188" s="121" t="s">
        <v>54</v>
      </c>
      <c r="BI188" s="121"/>
      <c r="BJ188" s="121" t="s">
        <v>54</v>
      </c>
      <c r="BK188" s="121" t="s">
        <v>54</v>
      </c>
      <c r="BL188" s="121" t="s">
        <v>54</v>
      </c>
      <c r="BM188" s="121" t="s">
        <v>54</v>
      </c>
      <c r="BN188" s="121"/>
      <c r="BO188" s="121" t="s">
        <v>54</v>
      </c>
      <c r="BP188" s="121" t="s">
        <v>54</v>
      </c>
      <c r="BQ188" s="121" t="s">
        <v>54</v>
      </c>
      <c r="BR188" s="121" t="s">
        <v>54</v>
      </c>
      <c r="BS188" s="121"/>
      <c r="BT188" s="121" t="s">
        <v>54</v>
      </c>
      <c r="BU188" s="121" t="s">
        <v>54</v>
      </c>
      <c r="BV188" s="121" t="s">
        <v>54</v>
      </c>
      <c r="BW188" s="121"/>
      <c r="BX188" s="121" t="s">
        <v>54</v>
      </c>
      <c r="BY188" s="121"/>
      <c r="BZ188" s="121" t="s">
        <v>54</v>
      </c>
      <c r="CA188" s="121" t="s">
        <v>54</v>
      </c>
      <c r="CB188" s="121" t="s">
        <v>54</v>
      </c>
      <c r="CC188" s="121" t="s">
        <v>54</v>
      </c>
      <c r="CD188" s="121" t="s">
        <v>54</v>
      </c>
      <c r="CE188" s="121" t="s">
        <v>54</v>
      </c>
      <c r="CF188" s="121"/>
      <c r="CG188" s="121" t="s">
        <v>54</v>
      </c>
      <c r="CH188" s="121"/>
      <c r="CI188" s="121" t="s">
        <v>54</v>
      </c>
      <c r="CJ188" s="121"/>
      <c r="CK188" s="121" t="s">
        <v>54</v>
      </c>
      <c r="CL188" s="121" t="s">
        <v>54</v>
      </c>
      <c r="CM188" s="121" t="s">
        <v>54</v>
      </c>
      <c r="CN188" s="196" t="s">
        <v>54</v>
      </c>
      <c r="CO188" s="121" t="s">
        <v>54</v>
      </c>
      <c r="CP188" s="121" t="s">
        <v>54</v>
      </c>
      <c r="CQ188" s="121" t="s">
        <v>54</v>
      </c>
      <c r="CR188" s="121" t="s">
        <v>54</v>
      </c>
      <c r="CS188" s="121"/>
      <c r="CT188" s="121" t="s">
        <v>54</v>
      </c>
      <c r="CU188" s="121" t="s">
        <v>54</v>
      </c>
      <c r="CV188" s="121" t="s">
        <v>54</v>
      </c>
      <c r="CW188" s="121" t="s">
        <v>54</v>
      </c>
      <c r="CX188" s="121" t="s">
        <v>54</v>
      </c>
      <c r="CY188" s="121"/>
      <c r="CZ188" s="121" t="s">
        <v>54</v>
      </c>
      <c r="DA188" s="121" t="s">
        <v>54</v>
      </c>
      <c r="DB188" s="121" t="s">
        <v>54</v>
      </c>
      <c r="DC188" s="121" t="s">
        <v>54</v>
      </c>
      <c r="DD188" s="121" t="s">
        <v>54</v>
      </c>
      <c r="DE188" s="121"/>
      <c r="DF188" s="121"/>
      <c r="DG188" s="121" t="s">
        <v>54</v>
      </c>
      <c r="DH188" s="121" t="s">
        <v>54</v>
      </c>
      <c r="DI188" s="121" t="s">
        <v>54</v>
      </c>
      <c r="DJ188" s="121" t="s">
        <v>54</v>
      </c>
      <c r="DK188" s="121" t="s">
        <v>54</v>
      </c>
      <c r="DL188" s="121"/>
      <c r="DM188" s="121" t="s">
        <v>54</v>
      </c>
      <c r="DN188" s="121" t="s">
        <v>54</v>
      </c>
      <c r="DO188" s="121" t="s">
        <v>54</v>
      </c>
      <c r="DP188" s="121" t="s">
        <v>54</v>
      </c>
      <c r="DQ188" s="121" t="s">
        <v>54</v>
      </c>
      <c r="DR188" s="121"/>
      <c r="DS188" s="121" t="s">
        <v>54</v>
      </c>
      <c r="DT188" s="121" t="s">
        <v>54</v>
      </c>
      <c r="DU188" s="121" t="s">
        <v>54</v>
      </c>
      <c r="DV188" s="121" t="s">
        <v>54</v>
      </c>
      <c r="DW188" s="121" t="s">
        <v>54</v>
      </c>
      <c r="DX188" s="121"/>
      <c r="DY188" s="121" t="s">
        <v>54</v>
      </c>
      <c r="DZ188" s="121" t="s">
        <v>54</v>
      </c>
      <c r="EA188" s="121" t="s">
        <v>54</v>
      </c>
      <c r="EB188" s="121" t="s">
        <v>54</v>
      </c>
      <c r="EC188" s="121" t="s">
        <v>54</v>
      </c>
      <c r="ED188" s="121"/>
      <c r="EE188" s="121" t="s">
        <v>54</v>
      </c>
      <c r="EF188" s="121" t="s">
        <v>54</v>
      </c>
      <c r="EG188" s="121" t="s">
        <v>54</v>
      </c>
      <c r="EH188" s="121" t="s">
        <v>54</v>
      </c>
      <c r="EI188" s="121" t="s">
        <v>54</v>
      </c>
      <c r="EJ188" s="121"/>
      <c r="EK188" s="121" t="s">
        <v>54</v>
      </c>
      <c r="EL188" s="121" t="s">
        <v>54</v>
      </c>
      <c r="EM188" s="121" t="s">
        <v>54</v>
      </c>
      <c r="EN188" s="121" t="s">
        <v>54</v>
      </c>
      <c r="EO188" s="121" t="s">
        <v>54</v>
      </c>
      <c r="EP188" s="121"/>
      <c r="EQ188" s="121" t="s">
        <v>54</v>
      </c>
      <c r="ER188" s="121" t="s">
        <v>54</v>
      </c>
      <c r="ES188" s="121" t="s">
        <v>54</v>
      </c>
      <c r="ET188" s="121" t="s">
        <v>54</v>
      </c>
      <c r="EU188" s="121" t="s">
        <v>54</v>
      </c>
      <c r="EV188" s="121"/>
      <c r="EW188" s="121" t="s">
        <v>54</v>
      </c>
      <c r="EX188" s="121" t="s">
        <v>54</v>
      </c>
      <c r="EY188" s="121" t="s">
        <v>54</v>
      </c>
      <c r="EZ188" s="121" t="s">
        <v>54</v>
      </c>
      <c r="FA188" s="121"/>
      <c r="FB188" s="121"/>
      <c r="FC188" s="121" t="s">
        <v>54</v>
      </c>
      <c r="FD188" s="121" t="s">
        <v>54</v>
      </c>
      <c r="FE188" s="121" t="s">
        <v>54</v>
      </c>
      <c r="FF188" s="121" t="s">
        <v>54</v>
      </c>
      <c r="FG188" s="121"/>
      <c r="FH188" s="121" t="s">
        <v>54</v>
      </c>
      <c r="FI188" s="121" t="s">
        <v>54</v>
      </c>
      <c r="FJ188" s="121" t="s">
        <v>54</v>
      </c>
      <c r="FK188" s="121" t="s">
        <v>54</v>
      </c>
      <c r="FL188" s="121" t="s">
        <v>54</v>
      </c>
      <c r="FM188" s="121"/>
      <c r="FN188" s="121" t="s">
        <v>54</v>
      </c>
      <c r="FO188" s="121" t="s">
        <v>54</v>
      </c>
      <c r="FP188" s="121" t="s">
        <v>54</v>
      </c>
      <c r="FQ188" s="121" t="s">
        <v>54</v>
      </c>
      <c r="FR188" s="121" t="s">
        <v>54</v>
      </c>
      <c r="FS188" s="121"/>
      <c r="FT188" s="121" t="s">
        <v>54</v>
      </c>
      <c r="FU188" s="121" t="s">
        <v>54</v>
      </c>
      <c r="FV188" s="121" t="s">
        <v>54</v>
      </c>
      <c r="FW188" s="121" t="s">
        <v>54</v>
      </c>
      <c r="FX188" s="121" t="s">
        <v>54</v>
      </c>
      <c r="FY188" s="121"/>
      <c r="FZ188" s="121" t="s">
        <v>54</v>
      </c>
      <c r="GA188" s="121" t="s">
        <v>54</v>
      </c>
      <c r="GB188" s="121" t="s">
        <v>54</v>
      </c>
      <c r="GC188" s="121" t="s">
        <v>54</v>
      </c>
      <c r="GD188" s="121" t="s">
        <v>54</v>
      </c>
      <c r="GE188" s="121"/>
      <c r="GF188" s="121" t="s">
        <v>54</v>
      </c>
      <c r="GG188" s="121" t="s">
        <v>54</v>
      </c>
      <c r="GH188" s="121" t="s">
        <v>54</v>
      </c>
      <c r="GI188" s="121" t="s">
        <v>54</v>
      </c>
      <c r="GJ188" s="121" t="s">
        <v>54</v>
      </c>
      <c r="GK188" s="121"/>
      <c r="GL188" s="121" t="s">
        <v>54</v>
      </c>
      <c r="GM188" s="121" t="s">
        <v>54</v>
      </c>
      <c r="GN188" s="121" t="s">
        <v>54</v>
      </c>
      <c r="GO188" s="121" t="s">
        <v>54</v>
      </c>
      <c r="GP188" s="121" t="s">
        <v>54</v>
      </c>
      <c r="GQ188" s="196" t="s">
        <v>54</v>
      </c>
      <c r="GR188" s="121" t="s">
        <v>54</v>
      </c>
      <c r="GS188" s="121" t="s">
        <v>54</v>
      </c>
      <c r="GT188" s="121" t="s">
        <v>54</v>
      </c>
      <c r="GU188" s="121"/>
      <c r="GV188" s="121" t="s">
        <v>54</v>
      </c>
      <c r="GW188" s="121" t="s">
        <v>54</v>
      </c>
      <c r="GX188" s="121" t="s">
        <v>54</v>
      </c>
      <c r="GY188" s="121" t="s">
        <v>54</v>
      </c>
      <c r="GZ188" s="121" t="s">
        <v>54</v>
      </c>
      <c r="HA188" s="121" t="s">
        <v>54</v>
      </c>
      <c r="HB188" s="121" t="s">
        <v>54</v>
      </c>
      <c r="HC188" s="121" t="s">
        <v>54</v>
      </c>
      <c r="HD188" s="121" t="s">
        <v>54</v>
      </c>
      <c r="HE188" s="121" t="s">
        <v>54</v>
      </c>
      <c r="HF188" s="121" t="s">
        <v>54</v>
      </c>
      <c r="HG188" s="121" t="s">
        <v>54</v>
      </c>
      <c r="HH188" s="121" t="s">
        <v>54</v>
      </c>
      <c r="HI188" s="121" t="s">
        <v>54</v>
      </c>
      <c r="HJ188" s="121" t="s">
        <v>54</v>
      </c>
      <c r="HK188" s="121" t="s">
        <v>54</v>
      </c>
      <c r="HL188" s="121" t="s">
        <v>54</v>
      </c>
      <c r="HM188" s="121" t="s">
        <v>54</v>
      </c>
      <c r="HN188" s="121" t="s">
        <v>54</v>
      </c>
      <c r="HO188" s="121" t="s">
        <v>54</v>
      </c>
      <c r="HP188" s="121" t="s">
        <v>54</v>
      </c>
      <c r="HQ188" s="121" t="s">
        <v>54</v>
      </c>
      <c r="HR188" s="121" t="s">
        <v>54</v>
      </c>
      <c r="HS188" s="121" t="s">
        <v>54</v>
      </c>
      <c r="HT188" s="121"/>
      <c r="HU188" s="121" t="s">
        <v>54</v>
      </c>
      <c r="HV188" s="121" t="s">
        <v>54</v>
      </c>
      <c r="HW188" s="121" t="s">
        <v>54</v>
      </c>
      <c r="HX188" s="121" t="s">
        <v>54</v>
      </c>
      <c r="HY188" s="121" t="s">
        <v>54</v>
      </c>
      <c r="HZ188" s="121" t="s">
        <v>54</v>
      </c>
      <c r="IA188" s="121" t="s">
        <v>54</v>
      </c>
      <c r="IB188" s="121" t="s">
        <v>54</v>
      </c>
      <c r="IC188" s="121" t="s">
        <v>54</v>
      </c>
      <c r="ID188" s="121" t="s">
        <v>54</v>
      </c>
      <c r="IE188" s="121" t="s">
        <v>54</v>
      </c>
      <c r="IF188" s="121" t="s">
        <v>54</v>
      </c>
      <c r="IG188" s="121" t="s">
        <v>54</v>
      </c>
      <c r="IH188" s="121" t="s">
        <v>54</v>
      </c>
      <c r="II188" s="121" t="s">
        <v>54</v>
      </c>
      <c r="IJ188" s="121" t="s">
        <v>54</v>
      </c>
      <c r="IK188" s="121" t="s">
        <v>54</v>
      </c>
      <c r="IL188" s="121" t="s">
        <v>54</v>
      </c>
      <c r="IM188" s="121" t="s">
        <v>54</v>
      </c>
      <c r="IN188" s="121" t="s">
        <v>54</v>
      </c>
      <c r="IO188" s="121" t="s">
        <v>54</v>
      </c>
      <c r="IP188" s="121" t="s">
        <v>54</v>
      </c>
      <c r="IQ188" s="121" t="s">
        <v>54</v>
      </c>
      <c r="IR188" s="121" t="s">
        <v>54</v>
      </c>
      <c r="IS188" s="121"/>
      <c r="IT188" s="121" t="s">
        <v>54</v>
      </c>
      <c r="IU188" s="121" t="s">
        <v>54</v>
      </c>
      <c r="IV188" s="121" t="s">
        <v>54</v>
      </c>
      <c r="IW188" s="196" t="s">
        <v>54</v>
      </c>
      <c r="IX188" s="121" t="s">
        <v>54</v>
      </c>
      <c r="IY188" s="121" t="s">
        <v>54</v>
      </c>
      <c r="IZ188" s="121" t="s">
        <v>54</v>
      </c>
      <c r="JA188" s="121" t="s">
        <v>54</v>
      </c>
      <c r="JB188" s="121"/>
      <c r="JC188" s="121" t="s">
        <v>54</v>
      </c>
      <c r="JD188" s="121" t="s">
        <v>54</v>
      </c>
      <c r="JE188" s="121" t="s">
        <v>54</v>
      </c>
      <c r="JF188" s="121" t="s">
        <v>54</v>
      </c>
      <c r="JG188" s="121" t="s">
        <v>54</v>
      </c>
      <c r="JH188" s="121" t="s">
        <v>54</v>
      </c>
      <c r="JI188" s="121" t="s">
        <v>54</v>
      </c>
      <c r="JJ188" s="121" t="s">
        <v>54</v>
      </c>
      <c r="JK188" s="121" t="s">
        <v>54</v>
      </c>
      <c r="JL188" s="121" t="s">
        <v>54</v>
      </c>
      <c r="JM188" s="121" t="s">
        <v>54</v>
      </c>
      <c r="JN188" s="121" t="s">
        <v>54</v>
      </c>
      <c r="JO188" s="121" t="s">
        <v>54</v>
      </c>
      <c r="JP188" s="121" t="s">
        <v>54</v>
      </c>
      <c r="JQ188" s="121" t="s">
        <v>54</v>
      </c>
      <c r="JR188" s="121" t="s">
        <v>54</v>
      </c>
      <c r="JS188" s="121" t="s">
        <v>54</v>
      </c>
      <c r="JT188" s="121" t="s">
        <v>54</v>
      </c>
      <c r="JU188" s="121" t="s">
        <v>54</v>
      </c>
      <c r="JV188" s="121" t="s">
        <v>54</v>
      </c>
      <c r="JW188" s="121" t="s">
        <v>54</v>
      </c>
      <c r="JX188" s="121" t="s">
        <v>54</v>
      </c>
      <c r="JY188" s="121" t="s">
        <v>54</v>
      </c>
      <c r="JZ188" s="121" t="s">
        <v>54</v>
      </c>
      <c r="KA188" s="121" t="s">
        <v>54</v>
      </c>
      <c r="KB188" s="121" t="s">
        <v>54</v>
      </c>
      <c r="KC188" s="121"/>
      <c r="KD188" s="121"/>
      <c r="KE188" s="121" t="s">
        <v>54</v>
      </c>
      <c r="KF188" s="121" t="s">
        <v>54</v>
      </c>
      <c r="KG188" s="121"/>
      <c r="KH188" s="121"/>
      <c r="KI188" s="121" t="s">
        <v>54</v>
      </c>
      <c r="KJ188" s="121" t="s">
        <v>54</v>
      </c>
      <c r="KK188" s="121" t="s">
        <v>54</v>
      </c>
      <c r="KL188" s="121" t="s">
        <v>54</v>
      </c>
      <c r="KM188" s="121" t="s">
        <v>54</v>
      </c>
      <c r="KN188" s="121" t="s">
        <v>54</v>
      </c>
      <c r="KO188" s="121" t="s">
        <v>54</v>
      </c>
      <c r="KP188" s="121"/>
      <c r="KQ188" s="121" t="s">
        <v>54</v>
      </c>
      <c r="KR188" s="121" t="s">
        <v>54</v>
      </c>
      <c r="KS188" s="121" t="s">
        <v>54</v>
      </c>
      <c r="KT188" s="121" t="s">
        <v>54</v>
      </c>
      <c r="KU188" s="121" t="s">
        <v>54</v>
      </c>
      <c r="KV188" s="121" t="s">
        <v>54</v>
      </c>
      <c r="KW188" s="121" t="s">
        <v>54</v>
      </c>
      <c r="KX188" s="121" t="s">
        <v>54</v>
      </c>
      <c r="KY188" s="121" t="s">
        <v>54</v>
      </c>
      <c r="KZ188" s="121" t="s">
        <v>54</v>
      </c>
      <c r="LA188" s="121" t="s">
        <v>54</v>
      </c>
      <c r="LB188" s="121" t="s">
        <v>54</v>
      </c>
      <c r="LC188" s="121" t="s">
        <v>54</v>
      </c>
      <c r="LD188" s="121" t="s">
        <v>54</v>
      </c>
      <c r="LE188" s="121" t="s">
        <v>54</v>
      </c>
      <c r="LF188" s="121" t="s">
        <v>54</v>
      </c>
      <c r="LG188" s="121" t="s">
        <v>54</v>
      </c>
      <c r="LH188" s="121" t="s">
        <v>54</v>
      </c>
      <c r="LI188" s="121" t="s">
        <v>54</v>
      </c>
      <c r="LJ188" s="121" t="s">
        <v>54</v>
      </c>
      <c r="LK188" s="121" t="s">
        <v>54</v>
      </c>
      <c r="LL188" s="121" t="s">
        <v>54</v>
      </c>
      <c r="LM188" s="121" t="s">
        <v>54</v>
      </c>
      <c r="LN188" s="121"/>
      <c r="LO188" s="121" t="s">
        <v>54</v>
      </c>
      <c r="LP188" s="121" t="s">
        <v>54</v>
      </c>
      <c r="LQ188" s="121"/>
      <c r="LR188" s="121" t="s">
        <v>54</v>
      </c>
      <c r="LS188" s="121" t="s">
        <v>54</v>
      </c>
      <c r="LT188" s="121" t="s">
        <v>54</v>
      </c>
      <c r="LU188" s="121" t="s">
        <v>54</v>
      </c>
      <c r="LV188" s="121" t="s">
        <v>54</v>
      </c>
      <c r="LW188" s="121" t="s">
        <v>54</v>
      </c>
      <c r="LX188" s="121" t="s">
        <v>54</v>
      </c>
      <c r="LY188" s="121" t="s">
        <v>54</v>
      </c>
      <c r="LZ188" s="121" t="s">
        <v>54</v>
      </c>
      <c r="MA188" s="121" t="s">
        <v>54</v>
      </c>
      <c r="MB188" s="121" t="s">
        <v>54</v>
      </c>
      <c r="MC188" s="121" t="s">
        <v>54</v>
      </c>
      <c r="MD188" s="121" t="s">
        <v>54</v>
      </c>
      <c r="ME188" s="121" t="s">
        <v>54</v>
      </c>
      <c r="MF188" s="121" t="s">
        <v>54</v>
      </c>
      <c r="MG188" s="121" t="s">
        <v>54</v>
      </c>
      <c r="MH188" s="121" t="s">
        <v>54</v>
      </c>
      <c r="MI188" s="121" t="s">
        <v>54</v>
      </c>
      <c r="MJ188" s="121" t="s">
        <v>54</v>
      </c>
      <c r="MK188" s="121" t="s">
        <v>54</v>
      </c>
      <c r="ML188" s="121" t="s">
        <v>54</v>
      </c>
      <c r="MM188" s="121" t="s">
        <v>54</v>
      </c>
      <c r="MN188" s="121" t="s">
        <v>54</v>
      </c>
      <c r="MO188" s="121" t="s">
        <v>54</v>
      </c>
      <c r="MP188" s="121" t="s">
        <v>54</v>
      </c>
      <c r="MQ188" s="121" t="s">
        <v>54</v>
      </c>
      <c r="MR188" s="121" t="s">
        <v>54</v>
      </c>
      <c r="MS188" s="121" t="s">
        <v>54</v>
      </c>
      <c r="MT188" s="121" t="s">
        <v>54</v>
      </c>
      <c r="MU188" s="121" t="s">
        <v>54</v>
      </c>
      <c r="MV188" s="121" t="s">
        <v>54</v>
      </c>
      <c r="MW188" s="121" t="s">
        <v>54</v>
      </c>
      <c r="MX188" s="121" t="s">
        <v>54</v>
      </c>
      <c r="MY188" s="121" t="s">
        <v>54</v>
      </c>
      <c r="MZ188" s="121" t="s">
        <v>54</v>
      </c>
      <c r="NA188" s="121" t="s">
        <v>54</v>
      </c>
      <c r="NB188" s="121" t="s">
        <v>54</v>
      </c>
      <c r="NC188" s="121" t="s">
        <v>54</v>
      </c>
      <c r="ND188" s="121" t="s">
        <v>54</v>
      </c>
      <c r="NE188" s="121" t="s">
        <v>54</v>
      </c>
      <c r="NF188" s="121" t="s">
        <v>54</v>
      </c>
      <c r="NG188" s="121" t="s">
        <v>54</v>
      </c>
      <c r="NH188" s="121" t="s">
        <v>54</v>
      </c>
      <c r="NI188" s="121" t="s">
        <v>54</v>
      </c>
      <c r="NJ188" s="121" t="s">
        <v>54</v>
      </c>
      <c r="NK188" s="121" t="s">
        <v>54</v>
      </c>
      <c r="NL188" s="121" t="s">
        <v>54</v>
      </c>
      <c r="NM188" s="121" t="s">
        <v>54</v>
      </c>
      <c r="NN188" s="121" t="s">
        <v>54</v>
      </c>
      <c r="NO188" s="121" t="s">
        <v>54</v>
      </c>
      <c r="NP188" s="121" t="s">
        <v>54</v>
      </c>
      <c r="NQ188" s="121" t="s">
        <v>54</v>
      </c>
      <c r="NR188" s="121" t="s">
        <v>54</v>
      </c>
      <c r="NS188" s="121" t="s">
        <v>54</v>
      </c>
      <c r="NT188" s="121" t="s">
        <v>54</v>
      </c>
      <c r="NU188" s="121" t="s">
        <v>54</v>
      </c>
      <c r="NV188" s="121" t="s">
        <v>54</v>
      </c>
      <c r="NW188" s="121" t="s">
        <v>54</v>
      </c>
      <c r="NX188" s="121" t="s">
        <v>54</v>
      </c>
      <c r="NY188" s="121" t="s">
        <v>54</v>
      </c>
      <c r="NZ188" s="121" t="s">
        <v>54</v>
      </c>
      <c r="OA188" s="121" t="s">
        <v>54</v>
      </c>
      <c r="OB188" s="121" t="s">
        <v>54</v>
      </c>
      <c r="OC188" s="121" t="s">
        <v>54</v>
      </c>
      <c r="OD188" s="121" t="s">
        <v>54</v>
      </c>
      <c r="OE188" s="121" t="s">
        <v>54</v>
      </c>
      <c r="OF188" s="121" t="s">
        <v>54</v>
      </c>
      <c r="OG188" s="121" t="s">
        <v>54</v>
      </c>
      <c r="OH188" s="121" t="s">
        <v>54</v>
      </c>
      <c r="OI188" s="121" t="s">
        <v>54</v>
      </c>
      <c r="OJ188" s="121" t="s">
        <v>54</v>
      </c>
      <c r="OK188" s="121" t="s">
        <v>54</v>
      </c>
      <c r="OL188" s="121" t="s">
        <v>54</v>
      </c>
      <c r="OM188" s="121" t="s">
        <v>54</v>
      </c>
      <c r="ON188" s="121" t="s">
        <v>54</v>
      </c>
      <c r="OO188" s="121" t="s">
        <v>54</v>
      </c>
      <c r="OP188" s="121" t="s">
        <v>54</v>
      </c>
      <c r="OQ188" s="121" t="s">
        <v>54</v>
      </c>
      <c r="OR188" s="121" t="s">
        <v>54</v>
      </c>
      <c r="OS188" s="121" t="s">
        <v>54</v>
      </c>
      <c r="OT188" s="121" t="s">
        <v>54</v>
      </c>
      <c r="OU188" s="121" t="s">
        <v>54</v>
      </c>
      <c r="OV188" s="121" t="s">
        <v>54</v>
      </c>
      <c r="OW188" s="121" t="s">
        <v>54</v>
      </c>
      <c r="OX188" s="121" t="s">
        <v>54</v>
      </c>
      <c r="OY188" s="121" t="s">
        <v>54</v>
      </c>
    </row>
    <row r="189" spans="1:415" ht="15.6">
      <c r="A189" s="115" t="s">
        <v>49</v>
      </c>
      <c r="B189" s="115"/>
      <c r="C189" s="115"/>
      <c r="D189" s="117">
        <f t="shared" ref="D189:BO189" si="820">(D182*$B$182)/D186</f>
        <v>1.6613728707450027E-11</v>
      </c>
      <c r="E189" s="117">
        <f t="shared" si="820"/>
        <v>2.1281406873105619E-11</v>
      </c>
      <c r="F189" s="117">
        <f t="shared" si="820"/>
        <v>2.0657497808793033E-11</v>
      </c>
      <c r="G189" s="117">
        <f t="shared" si="820"/>
        <v>2.1798672492796114E-11</v>
      </c>
      <c r="H189" s="117">
        <f t="shared" si="820"/>
        <v>2.3865768311520794E-11</v>
      </c>
      <c r="I189" s="117">
        <f t="shared" si="820"/>
        <v>2.4757512694843694E-11</v>
      </c>
      <c r="J189" s="117">
        <f t="shared" si="820"/>
        <v>2.3646537019570035E-11</v>
      </c>
      <c r="K189" s="117">
        <f t="shared" si="820"/>
        <v>2.1521417680915707E-11</v>
      </c>
      <c r="L189" s="117">
        <f t="shared" si="820"/>
        <v>2.0173075853041314E-11</v>
      </c>
      <c r="M189" s="117">
        <f t="shared" si="820"/>
        <v>2.4545608856160436E-11</v>
      </c>
      <c r="N189" s="117">
        <f t="shared" si="820"/>
        <v>2.3979138183411647E-11</v>
      </c>
      <c r="O189" s="117">
        <f t="shared" si="820"/>
        <v>1.9679751644085262E-11</v>
      </c>
      <c r="P189" s="117">
        <f t="shared" si="820"/>
        <v>2.2694475601033827E-11</v>
      </c>
      <c r="Q189" s="117">
        <f t="shared" si="820"/>
        <v>2.1437746002178545E-11</v>
      </c>
      <c r="R189" s="117">
        <f t="shared" si="820"/>
        <v>2.093425465370102E-11</v>
      </c>
      <c r="S189" s="117">
        <f t="shared" si="820"/>
        <v>2.4287316935551657E-11</v>
      </c>
      <c r="T189" s="117"/>
      <c r="U189" s="117"/>
      <c r="V189" s="117">
        <f t="shared" si="820"/>
        <v>6.0379954278785369E-11</v>
      </c>
      <c r="W189" s="117">
        <f t="shared" si="820"/>
        <v>6.0350157704878492E-11</v>
      </c>
      <c r="X189" s="117">
        <f t="shared" si="820"/>
        <v>7.1403001414348832E-11</v>
      </c>
      <c r="Y189" s="117">
        <f t="shared" si="820"/>
        <v>6.2655863482256058E-11</v>
      </c>
      <c r="Z189" s="117">
        <f t="shared" si="820"/>
        <v>6.2607923749683574E-11</v>
      </c>
      <c r="AA189" s="117"/>
      <c r="AB189" s="117">
        <f t="shared" si="820"/>
        <v>7.0386103740748583E-11</v>
      </c>
      <c r="AC189" s="117">
        <f t="shared" si="820"/>
        <v>6.10686536443344E-11</v>
      </c>
      <c r="AD189" s="117">
        <f t="shared" si="820"/>
        <v>5.6818602357794794E-11</v>
      </c>
      <c r="AE189" s="117">
        <f t="shared" si="820"/>
        <v>3.0727642226783885E-11</v>
      </c>
      <c r="AF189" s="117">
        <f t="shared" si="820"/>
        <v>7.7128066254691978E-11</v>
      </c>
      <c r="AG189" s="117"/>
      <c r="AH189" s="117">
        <f t="shared" si="820"/>
        <v>9.2367545839210208E-11</v>
      </c>
      <c r="AI189" s="117">
        <f t="shared" si="820"/>
        <v>1.0897363558794421E-10</v>
      </c>
      <c r="AJ189" s="117">
        <f t="shared" si="820"/>
        <v>1.4696590354864404E-10</v>
      </c>
      <c r="AK189" s="117">
        <f t="shared" si="820"/>
        <v>1.4104889536079872E-10</v>
      </c>
      <c r="AL189" s="117">
        <f t="shared" si="820"/>
        <v>1.0091866775105408E-10</v>
      </c>
      <c r="AM189" s="117"/>
      <c r="AN189" s="117">
        <f t="shared" si="820"/>
        <v>5.7587693338693869E-11</v>
      </c>
      <c r="AO189" s="117">
        <f t="shared" si="820"/>
        <v>5.8318328949545469E-11</v>
      </c>
      <c r="AP189" s="117">
        <f t="shared" si="820"/>
        <v>5.8147501284636202E-11</v>
      </c>
      <c r="AQ189" s="117">
        <f t="shared" si="820"/>
        <v>6.0698439619337698E-11</v>
      </c>
      <c r="AR189" s="117" t="e">
        <f t="shared" si="820"/>
        <v>#DIV/0!</v>
      </c>
      <c r="AS189" s="117"/>
      <c r="AT189" s="117">
        <f t="shared" si="820"/>
        <v>8.1632635497948366E-11</v>
      </c>
      <c r="AU189" s="117">
        <f t="shared" si="820"/>
        <v>5.0789344947601943E-11</v>
      </c>
      <c r="AV189" s="117">
        <f t="shared" si="820"/>
        <v>1.3918879063899961E-10</v>
      </c>
      <c r="AW189" s="117">
        <f t="shared" si="820"/>
        <v>7.7358881304714996E-11</v>
      </c>
      <c r="AX189" s="117">
        <f t="shared" si="820"/>
        <v>8.1903523769757509E-11</v>
      </c>
      <c r="AY189" s="117"/>
      <c r="AZ189" s="117">
        <f t="shared" si="820"/>
        <v>4.2134982352031326E-11</v>
      </c>
      <c r="BA189" s="117">
        <f t="shared" si="820"/>
        <v>5.763863854434514E-11</v>
      </c>
      <c r="BB189" s="117" t="e">
        <f t="shared" si="820"/>
        <v>#DIV/0!</v>
      </c>
      <c r="BC189" s="117">
        <f t="shared" si="820"/>
        <v>6.6624266378239559E-11</v>
      </c>
      <c r="BD189" s="117"/>
      <c r="BE189" s="117">
        <f t="shared" si="820"/>
        <v>6.0725941553183028E-11</v>
      </c>
      <c r="BF189" s="117">
        <f t="shared" si="820"/>
        <v>1.4193086009331114E-10</v>
      </c>
      <c r="BG189" s="117">
        <f t="shared" si="820"/>
        <v>1.2931504859373831E-10</v>
      </c>
      <c r="BH189" s="117">
        <f t="shared" si="820"/>
        <v>1.4654781650627562E-10</v>
      </c>
      <c r="BI189" s="117"/>
      <c r="BJ189" s="117">
        <f t="shared" si="820"/>
        <v>1.1782671003883566E-10</v>
      </c>
      <c r="BK189" s="117">
        <f t="shared" si="820"/>
        <v>1.297155524875398E-10</v>
      </c>
      <c r="BL189" s="117">
        <f t="shared" si="820"/>
        <v>1.3035236831415781E-10</v>
      </c>
      <c r="BM189" s="117">
        <f t="shared" si="820"/>
        <v>1.2965411676435832E-10</v>
      </c>
      <c r="BN189" s="117"/>
      <c r="BO189" s="117" t="e">
        <f t="shared" si="820"/>
        <v>#DIV/0!</v>
      </c>
      <c r="BP189" s="117" t="e">
        <f t="shared" ref="BP189:EB189" si="821">(BP182*$B$182)/BP186</f>
        <v>#DIV/0!</v>
      </c>
      <c r="BQ189" s="117">
        <f t="shared" si="821"/>
        <v>6.1888073952004259E-11</v>
      </c>
      <c r="BR189" s="117">
        <f t="shared" si="821"/>
        <v>5.7065968655291998E-11</v>
      </c>
      <c r="BS189" s="117"/>
      <c r="BT189" s="117">
        <f t="shared" si="821"/>
        <v>8.1803314680976858E-11</v>
      </c>
      <c r="BU189" s="117">
        <f t="shared" si="821"/>
        <v>1.1123292476110676E-10</v>
      </c>
      <c r="BV189" s="117">
        <f t="shared" si="821"/>
        <v>9.5406489522797669E-11</v>
      </c>
      <c r="BW189" s="117"/>
      <c r="BX189" s="117" t="e">
        <f t="shared" si="821"/>
        <v>#DIV/0!</v>
      </c>
      <c r="BY189" s="117"/>
      <c r="BZ189" s="117">
        <f t="shared" si="821"/>
        <v>8.4339085845811574E-11</v>
      </c>
      <c r="CA189" s="117">
        <f t="shared" si="821"/>
        <v>9.0764176418803973E-11</v>
      </c>
      <c r="CB189" s="117">
        <f t="shared" si="821"/>
        <v>9.6237855604895021E-11</v>
      </c>
      <c r="CC189" s="117">
        <f>(CC182*$B$182)/CC186</f>
        <v>5.6860578217033383E-11</v>
      </c>
      <c r="CD189" s="117">
        <f>(CD182*$B$182)/CD186</f>
        <v>1.1157018359510142E-10</v>
      </c>
      <c r="CE189" s="117">
        <f>(CE182*$B$182)/CE186</f>
        <v>8.082251317697026E-11</v>
      </c>
      <c r="CF189" s="117"/>
      <c r="CG189" s="117">
        <f t="shared" si="821"/>
        <v>1.4006935271646448E-10</v>
      </c>
      <c r="CH189" s="117"/>
      <c r="CI189" s="117">
        <f>(CI182*$B$182)/CI186</f>
        <v>1.3170564938600946E-10</v>
      </c>
      <c r="CJ189" s="117"/>
      <c r="CK189" s="117">
        <f>(CK182*$B$182)/CK186</f>
        <v>8.2811944815663887E-11</v>
      </c>
      <c r="CL189" s="117">
        <f>(CL182*$B$182)/CL186</f>
        <v>7.8998868349143868E-11</v>
      </c>
      <c r="CM189" s="117">
        <f t="shared" si="821"/>
        <v>7.704447102747522E-11</v>
      </c>
      <c r="CN189" s="193" t="e">
        <f t="shared" si="821"/>
        <v>#DIV/0!</v>
      </c>
      <c r="CO189" s="117">
        <f t="shared" si="821"/>
        <v>3.0298388630655141E-11</v>
      </c>
      <c r="CP189" s="117">
        <f t="shared" si="821"/>
        <v>2.6067029304926346E-11</v>
      </c>
      <c r="CQ189" s="117">
        <f t="shared" si="821"/>
        <v>2.4993877084613114E-11</v>
      </c>
      <c r="CR189" s="117" t="e">
        <f t="shared" si="821"/>
        <v>#DIV/0!</v>
      </c>
      <c r="CS189" s="117"/>
      <c r="CT189" s="117">
        <f t="shared" si="821"/>
        <v>1.3790694109599491E-10</v>
      </c>
      <c r="CU189" s="117">
        <f t="shared" si="821"/>
        <v>1.4511207531527761E-10</v>
      </c>
      <c r="CV189" s="117">
        <f t="shared" si="821"/>
        <v>1.1249034931322196E-10</v>
      </c>
      <c r="CW189" s="117">
        <f t="shared" si="821"/>
        <v>1.2490296935311273E-10</v>
      </c>
      <c r="CX189" s="117">
        <f t="shared" si="821"/>
        <v>1.4392665473467427E-10</v>
      </c>
      <c r="CY189" s="117"/>
      <c r="CZ189" s="117">
        <f t="shared" si="821"/>
        <v>1.5811369611659506E-10</v>
      </c>
      <c r="DA189" s="117">
        <f t="shared" si="821"/>
        <v>1.5373270461973297E-10</v>
      </c>
      <c r="DB189" s="117">
        <f t="shared" si="821"/>
        <v>1.4739078772102681E-10</v>
      </c>
      <c r="DC189" s="117" t="e">
        <f>(DC182*$B$182)/DC186</f>
        <v>#DIV/0!</v>
      </c>
      <c r="DD189" s="117" t="e">
        <f>(DD182*$B$182)/DD186</f>
        <v>#DIV/0!</v>
      </c>
      <c r="DE189" s="117"/>
      <c r="DF189" s="117"/>
      <c r="DG189" s="117">
        <f t="shared" si="821"/>
        <v>1.0434736426923802E-10</v>
      </c>
      <c r="DH189" s="117">
        <f t="shared" si="821"/>
        <v>1.1620471737216103E-10</v>
      </c>
      <c r="DI189" s="117">
        <f t="shared" si="821"/>
        <v>1.1270163544653486E-10</v>
      </c>
      <c r="DJ189" s="117">
        <f>(DJ182*$B$182)/DJ186</f>
        <v>9.4900660074454045E-11</v>
      </c>
      <c r="DK189" s="117" t="e">
        <f>(DK182*$B$182)/DK186</f>
        <v>#DIV/0!</v>
      </c>
      <c r="DL189" s="117"/>
      <c r="DM189" s="117">
        <f t="shared" si="821"/>
        <v>1.4140783213871118E-10</v>
      </c>
      <c r="DN189" s="117">
        <f t="shared" si="821"/>
        <v>1.4489267498554877E-10</v>
      </c>
      <c r="DO189" s="117">
        <f t="shared" si="821"/>
        <v>1.4303272409929483E-10</v>
      </c>
      <c r="DP189" s="117">
        <f>(DP182*$B$182)/DP186</f>
        <v>1.4101735999403923E-10</v>
      </c>
      <c r="DQ189" s="117">
        <f>(DQ182*$B$182)/DQ186</f>
        <v>1.4230267157772839E-10</v>
      </c>
      <c r="DR189" s="117"/>
      <c r="DS189" s="117">
        <f>(DS182*$B$182)/DS186</f>
        <v>7.8504857316632776E-11</v>
      </c>
      <c r="DT189" s="117">
        <f t="shared" si="821"/>
        <v>1.0363399528795264E-10</v>
      </c>
      <c r="DU189" s="117">
        <f t="shared" si="821"/>
        <v>1.0084970781740137E-10</v>
      </c>
      <c r="DV189" s="117" t="e">
        <f t="shared" si="821"/>
        <v>#DIV/0!</v>
      </c>
      <c r="DW189" s="117">
        <f>(DW182*$B$182)/DW186</f>
        <v>1.006713557127975E-10</v>
      </c>
      <c r="DX189" s="117"/>
      <c r="DY189" s="117" t="e">
        <f t="shared" si="821"/>
        <v>#DIV/0!</v>
      </c>
      <c r="DZ189" s="117">
        <f t="shared" si="821"/>
        <v>8.3208720039064458E-11</v>
      </c>
      <c r="EA189" s="117" t="e">
        <f t="shared" si="821"/>
        <v>#DIV/0!</v>
      </c>
      <c r="EB189" s="117">
        <f t="shared" si="821"/>
        <v>8.5006470145999708E-11</v>
      </c>
      <c r="EC189" s="117">
        <f>(EC182*$B$182)/EC186</f>
        <v>7.8342858994701766E-11</v>
      </c>
      <c r="ED189" s="117"/>
      <c r="EE189" s="117">
        <f>(EE182*$B$182)/EE186</f>
        <v>1.2884931490260196E-10</v>
      </c>
      <c r="EF189" s="117">
        <f>(EF182*$B$182)/EF186</f>
        <v>1.5180773746349558E-10</v>
      </c>
      <c r="EG189" s="117">
        <f>(EG182*$B$182)/EG186</f>
        <v>1.4300715273390133E-10</v>
      </c>
      <c r="EH189" s="117">
        <f>(EH182*$B$182)/EH186</f>
        <v>1.1141718256328738E-10</v>
      </c>
      <c r="EI189" s="117">
        <f t="shared" ref="EI189:HC189" si="822">(EI182*$B$182)/EI186</f>
        <v>1.3427433236887138E-10</v>
      </c>
      <c r="EJ189" s="117"/>
      <c r="EK189" s="117" t="e">
        <f>(EK182*$B$182)/EK186</f>
        <v>#DIV/0!</v>
      </c>
      <c r="EL189" s="117" t="e">
        <f t="shared" si="822"/>
        <v>#DIV/0!</v>
      </c>
      <c r="EM189" s="117">
        <f t="shared" si="822"/>
        <v>1.4649076522144824E-10</v>
      </c>
      <c r="EN189" s="117">
        <f>(EN182*$B$182)/EN186</f>
        <v>1.4734940487304755E-10</v>
      </c>
      <c r="EO189" s="117">
        <f>(EO182*$B$182)/EO186</f>
        <v>1.4613216535244314E-10</v>
      </c>
      <c r="EP189" s="117"/>
      <c r="EQ189" s="117">
        <f t="shared" si="822"/>
        <v>6.9741028174921618E-11</v>
      </c>
      <c r="ER189" s="117" t="e">
        <f t="shared" si="822"/>
        <v>#DIV/0!</v>
      </c>
      <c r="ES189" s="117">
        <f t="shared" si="822"/>
        <v>7.4466825337742573E-11</v>
      </c>
      <c r="ET189" s="117" t="e">
        <f>(ET182*$B$182)/ET186</f>
        <v>#DIV/0!</v>
      </c>
      <c r="EU189" s="117">
        <f>(EU182*$B$182)/EU186</f>
        <v>7.0745427011968352E-11</v>
      </c>
      <c r="EV189" s="117"/>
      <c r="EW189" s="117">
        <f>(EW182*$B$182)/EW186</f>
        <v>7.4903792236363654E-11</v>
      </c>
      <c r="EX189" s="117">
        <f t="shared" si="822"/>
        <v>6.4286603490086317E-11</v>
      </c>
      <c r="EY189" s="117">
        <f t="shared" si="822"/>
        <v>4.1603435213360178E-11</v>
      </c>
      <c r="EZ189" s="117" t="e">
        <f>(EZ182*$B$182)/EZ186</f>
        <v>#DIV/0!</v>
      </c>
      <c r="FA189" s="117"/>
      <c r="FB189" s="117"/>
      <c r="FC189" s="117">
        <f>(FC182*$B$182)/FC186</f>
        <v>5.8779549570667324E-11</v>
      </c>
      <c r="FD189" s="117">
        <f>(FD182*$B$182)/FD186</f>
        <v>5.1194380021672831E-11</v>
      </c>
      <c r="FE189" s="117">
        <f>(FE182*$B$182)/FE186</f>
        <v>6.479958013354362E-11</v>
      </c>
      <c r="FF189" s="117" t="e">
        <f>(FF182*$B$182)/FF186</f>
        <v>#DIV/0!</v>
      </c>
      <c r="FG189" s="117"/>
      <c r="FH189" s="117">
        <f t="shared" si="822"/>
        <v>1.3024510477566513E-10</v>
      </c>
      <c r="FI189" s="117">
        <f t="shared" si="822"/>
        <v>1.1656703395492871E-10</v>
      </c>
      <c r="FJ189" s="117">
        <f t="shared" si="822"/>
        <v>1.1429995545238274E-10</v>
      </c>
      <c r="FK189" s="117">
        <f t="shared" si="822"/>
        <v>1.1595526847582526E-10</v>
      </c>
      <c r="FL189" s="117">
        <f t="shared" si="822"/>
        <v>1.1751782407073636E-10</v>
      </c>
      <c r="FM189" s="117"/>
      <c r="FN189" s="117">
        <f t="shared" si="822"/>
        <v>5.6174805235639936E-11</v>
      </c>
      <c r="FO189" s="117">
        <f t="shared" si="822"/>
        <v>5.2652460697079098E-11</v>
      </c>
      <c r="FP189" s="117">
        <f t="shared" si="822"/>
        <v>4.7464394367956141E-11</v>
      </c>
      <c r="FQ189" s="117">
        <f t="shared" si="822"/>
        <v>6.5615075001248315E-11</v>
      </c>
      <c r="FR189" s="117">
        <f t="shared" si="822"/>
        <v>7.5108932486601936E-11</v>
      </c>
      <c r="FS189" s="117"/>
      <c r="FT189" s="117">
        <f>(FT182*$B$182)/FT186</f>
        <v>9.7696798391544776E-11</v>
      </c>
      <c r="FU189" s="117">
        <f>(FU182*$B$182)/FU186</f>
        <v>1.0176811743487221E-10</v>
      </c>
      <c r="FV189" s="117" t="e">
        <f>(FV182*$B$182)/FV186</f>
        <v>#DIV/0!</v>
      </c>
      <c r="FW189" s="117">
        <f t="shared" si="822"/>
        <v>1.0514971358580373E-10</v>
      </c>
      <c r="FX189" s="117">
        <f t="shared" si="822"/>
        <v>9.6469509690718906E-11</v>
      </c>
      <c r="FY189" s="117"/>
      <c r="FZ189" s="117" t="e">
        <f t="shared" si="822"/>
        <v>#DIV/0!</v>
      </c>
      <c r="GA189" s="117" t="e">
        <f t="shared" si="822"/>
        <v>#DIV/0!</v>
      </c>
      <c r="GB189" s="117" t="e">
        <f t="shared" si="822"/>
        <v>#DIV/0!</v>
      </c>
      <c r="GC189" s="117" t="e">
        <f t="shared" si="822"/>
        <v>#DIV/0!</v>
      </c>
      <c r="GD189" s="117" t="e">
        <f t="shared" si="822"/>
        <v>#DIV/0!</v>
      </c>
      <c r="GE189" s="117"/>
      <c r="GF189" s="117" t="e">
        <f t="shared" si="822"/>
        <v>#DIV/0!</v>
      </c>
      <c r="GG189" s="117" t="e">
        <f t="shared" si="822"/>
        <v>#DIV/0!</v>
      </c>
      <c r="GH189" s="117">
        <f>(GH182*$B$182)/GH186</f>
        <v>1.1921577348387715E-10</v>
      </c>
      <c r="GI189" s="117" t="e">
        <f>(GI182*$B$182)/GI186</f>
        <v>#DIV/0!</v>
      </c>
      <c r="GJ189" s="117">
        <f>(GJ182*$B$182)/GJ186</f>
        <v>1.3912231487715223E-10</v>
      </c>
      <c r="GK189" s="117"/>
      <c r="GL189" s="117">
        <f t="shared" si="822"/>
        <v>1.1617313417530816E-10</v>
      </c>
      <c r="GM189" s="117">
        <f t="shared" si="822"/>
        <v>1.1348646055876186E-10</v>
      </c>
      <c r="GN189" s="117">
        <f t="shared" si="822"/>
        <v>1.3254127043946155E-10</v>
      </c>
      <c r="GO189" s="117">
        <f t="shared" si="822"/>
        <v>1.1696915532589923E-10</v>
      </c>
      <c r="GP189" s="117">
        <f t="shared" si="822"/>
        <v>1.2879627835984416E-10</v>
      </c>
      <c r="GQ189" s="193" t="e">
        <f t="shared" si="822"/>
        <v>#DIV/0!</v>
      </c>
      <c r="GR189" s="117">
        <f t="shared" si="822"/>
        <v>2.300565475484967E-11</v>
      </c>
      <c r="GS189" s="117">
        <f t="shared" si="822"/>
        <v>2.317826896746173E-11</v>
      </c>
      <c r="GT189" s="117" t="e">
        <f t="shared" si="822"/>
        <v>#DIV/0!</v>
      </c>
      <c r="GU189" s="117"/>
      <c r="GV189" s="117">
        <f t="shared" si="822"/>
        <v>1.4612197627970754E-10</v>
      </c>
      <c r="GW189" s="117">
        <f t="shared" si="822"/>
        <v>1.4891641630483473E-10</v>
      </c>
      <c r="GX189" s="117">
        <f t="shared" si="822"/>
        <v>1.3842371154148582E-10</v>
      </c>
      <c r="GY189" s="117">
        <f t="shared" si="822"/>
        <v>1.4576484640861501E-10</v>
      </c>
      <c r="GZ189" s="117">
        <f t="shared" si="822"/>
        <v>1.479493854909475E-10</v>
      </c>
      <c r="HA189" s="117">
        <f t="shared" si="822"/>
        <v>1.4579189387562891E-10</v>
      </c>
      <c r="HB189" s="117">
        <f t="shared" si="822"/>
        <v>1.1962882788218666E-10</v>
      </c>
      <c r="HC189" s="117">
        <f t="shared" si="822"/>
        <v>1.3423469805430797E-10</v>
      </c>
      <c r="HD189" s="117">
        <f t="shared" ref="HD189:JU189" si="823">(HD182*$B$182)/HD186</f>
        <v>1.4783560101590391E-10</v>
      </c>
      <c r="HE189" s="117">
        <f t="shared" si="823"/>
        <v>1.465735351408369E-10</v>
      </c>
      <c r="HF189" s="117">
        <f t="shared" si="823"/>
        <v>1.4153204794286208E-10</v>
      </c>
      <c r="HG189" s="117">
        <f t="shared" si="823"/>
        <v>1.4731305200655467E-10</v>
      </c>
      <c r="HH189" s="117">
        <f t="shared" si="823"/>
        <v>1.452614922552035E-10</v>
      </c>
      <c r="HI189" s="117">
        <f t="shared" si="823"/>
        <v>1.4546207772211902E-10</v>
      </c>
      <c r="HJ189" s="117">
        <f t="shared" si="823"/>
        <v>1.3626779919511662E-10</v>
      </c>
      <c r="HK189" s="117">
        <f t="shared" si="823"/>
        <v>1.3516013515936514E-10</v>
      </c>
      <c r="HL189" s="117">
        <f t="shared" si="823"/>
        <v>1.444194918170308E-10</v>
      </c>
      <c r="HM189" s="117">
        <f t="shared" si="823"/>
        <v>1.2962286224470106E-10</v>
      </c>
      <c r="HN189" s="117">
        <f t="shared" si="823"/>
        <v>1.4424973414090229E-10</v>
      </c>
      <c r="HO189" s="117">
        <f t="shared" si="823"/>
        <v>1.422230931381791E-10</v>
      </c>
      <c r="HP189" s="117">
        <f t="shared" si="823"/>
        <v>1.415207931690006E-10</v>
      </c>
      <c r="HQ189" s="117">
        <f t="shared" si="823"/>
        <v>1.4468626934254736E-10</v>
      </c>
      <c r="HR189" s="117">
        <f t="shared" si="823"/>
        <v>1.4540052929932851E-10</v>
      </c>
      <c r="HS189" s="117">
        <f t="shared" si="823"/>
        <v>1.3374689238075619E-10</v>
      </c>
      <c r="HT189" s="117"/>
      <c r="HU189" s="117">
        <f t="shared" si="823"/>
        <v>1.3032990988837848E-10</v>
      </c>
      <c r="HV189" s="117">
        <f t="shared" si="823"/>
        <v>1.4822972255503434E-10</v>
      </c>
      <c r="HW189" s="117">
        <f t="shared" si="823"/>
        <v>1.4393554927342621E-10</v>
      </c>
      <c r="HX189" s="117">
        <f t="shared" si="823"/>
        <v>1.3408643315071688E-10</v>
      </c>
      <c r="HY189" s="117">
        <f t="shared" si="823"/>
        <v>1.3244601227800084E-10</v>
      </c>
      <c r="HZ189" s="117">
        <f t="shared" si="823"/>
        <v>1.3875462118242722E-10</v>
      </c>
      <c r="IA189" s="117">
        <f t="shared" si="823"/>
        <v>1.3733852796800676E-10</v>
      </c>
      <c r="IB189" s="117">
        <f t="shared" si="823"/>
        <v>9.3131200888509696E-11</v>
      </c>
      <c r="IC189" s="117">
        <f t="shared" si="823"/>
        <v>1.4669323750086746E-10</v>
      </c>
      <c r="ID189" s="117">
        <f t="shared" si="823"/>
        <v>1.4225590936391311E-10</v>
      </c>
      <c r="IE189" s="117">
        <f t="shared" si="823"/>
        <v>1.3699788312252834E-10</v>
      </c>
      <c r="IF189" s="117">
        <f t="shared" si="823"/>
        <v>1.2479325009777091E-10</v>
      </c>
      <c r="IG189" s="117">
        <f t="shared" si="823"/>
        <v>1.3719351899920698E-10</v>
      </c>
      <c r="IH189" s="117">
        <f t="shared" si="823"/>
        <v>1.3341165659342302E-10</v>
      </c>
      <c r="II189" s="117">
        <f t="shared" si="823"/>
        <v>1.261832875451268E-10</v>
      </c>
      <c r="IJ189" s="117">
        <f t="shared" si="823"/>
        <v>1.5017016768726594E-10</v>
      </c>
      <c r="IK189" s="117">
        <f t="shared" si="823"/>
        <v>1.334729287684698E-10</v>
      </c>
      <c r="IL189" s="117">
        <f t="shared" si="823"/>
        <v>1.5875545142463859E-10</v>
      </c>
      <c r="IM189" s="117">
        <f t="shared" si="823"/>
        <v>1.228004346017586E-10</v>
      </c>
      <c r="IN189" s="117">
        <f t="shared" si="823"/>
        <v>1.1396325551489668E-10</v>
      </c>
      <c r="IO189" s="117" t="e">
        <f t="shared" si="823"/>
        <v>#DIV/0!</v>
      </c>
      <c r="IP189" s="117">
        <f t="shared" si="823"/>
        <v>1.482088807703167E-10</v>
      </c>
      <c r="IQ189" s="117" t="e">
        <f t="shared" si="823"/>
        <v>#DIV/0!</v>
      </c>
      <c r="IR189" s="117" t="e">
        <f t="shared" si="823"/>
        <v>#DIV/0!</v>
      </c>
      <c r="IS189" s="117"/>
      <c r="IT189" s="117" t="e">
        <f t="shared" si="823"/>
        <v>#DIV/0!</v>
      </c>
      <c r="IU189" s="117" t="e">
        <f t="shared" si="823"/>
        <v>#DIV/0!</v>
      </c>
      <c r="IV189" s="117" t="e">
        <f t="shared" si="823"/>
        <v>#DIV/0!</v>
      </c>
      <c r="IW189" s="193" t="e">
        <f t="shared" si="823"/>
        <v>#DIV/0!</v>
      </c>
      <c r="IX189" s="117">
        <f t="shared" si="823"/>
        <v>1.2716235586178967E-10</v>
      </c>
      <c r="IY189" s="117">
        <f t="shared" si="823"/>
        <v>1.3019224071771788E-10</v>
      </c>
      <c r="IZ189" s="117">
        <f>(IZ182*$B$182)/IZ186</f>
        <v>1.3201359893363968E-10</v>
      </c>
      <c r="JA189" s="117">
        <f>(JA182*$B$182)/JA186</f>
        <v>1.3161988562022073E-10</v>
      </c>
      <c r="JB189" s="117"/>
      <c r="JC189" s="117">
        <f t="shared" si="823"/>
        <v>1.6773569809953752E-11</v>
      </c>
      <c r="JD189" s="117">
        <f t="shared" si="823"/>
        <v>2.1395463081986565E-11</v>
      </c>
      <c r="JE189" s="117" t="e">
        <f t="shared" si="823"/>
        <v>#DIV/0!</v>
      </c>
      <c r="JF189" s="117" t="e">
        <f t="shared" si="823"/>
        <v>#DIV/0!</v>
      </c>
      <c r="JG189" s="117" t="e">
        <f t="shared" si="823"/>
        <v>#DIV/0!</v>
      </c>
      <c r="JH189" s="117">
        <f t="shared" si="823"/>
        <v>7.457372196293278E-11</v>
      </c>
      <c r="JI189" s="117">
        <f t="shared" si="823"/>
        <v>7.4554189763920823E-11</v>
      </c>
      <c r="JJ189" s="117">
        <f t="shared" si="823"/>
        <v>7.8185282931672672E-11</v>
      </c>
      <c r="JK189" s="117">
        <f t="shared" si="823"/>
        <v>8.1064919679896146E-11</v>
      </c>
      <c r="JL189" s="117">
        <f t="shared" si="823"/>
        <v>7.6428280198588866E-11</v>
      </c>
      <c r="JM189" s="117" t="e">
        <f t="shared" si="823"/>
        <v>#DIV/0!</v>
      </c>
      <c r="JN189" s="117">
        <f t="shared" si="823"/>
        <v>1.2552886982528429E-10</v>
      </c>
      <c r="JO189" s="117">
        <f t="shared" si="823"/>
        <v>1.3262249996040188E-10</v>
      </c>
      <c r="JP189" s="117">
        <f t="shared" si="823"/>
        <v>5.2428752944684504E-11</v>
      </c>
      <c r="JQ189" s="117">
        <f t="shared" si="823"/>
        <v>1.218183680244456E-10</v>
      </c>
      <c r="JR189" s="117">
        <f t="shared" si="823"/>
        <v>1.3046604406777471E-10</v>
      </c>
      <c r="JS189" s="117" t="e">
        <f t="shared" si="823"/>
        <v>#DIV/0!</v>
      </c>
      <c r="JT189" s="117">
        <f t="shared" si="823"/>
        <v>1.343913228408486E-10</v>
      </c>
      <c r="JU189" s="117">
        <f t="shared" si="823"/>
        <v>1.3219151330301794E-10</v>
      </c>
      <c r="JV189" s="117">
        <f t="shared" ref="JV189:MG189" si="824">(JV182*$B$182)/JV186</f>
        <v>1.3378939628754933E-10</v>
      </c>
      <c r="JW189" s="117">
        <f t="shared" si="824"/>
        <v>1.1835313760866413E-10</v>
      </c>
      <c r="JX189" s="117" t="e">
        <f t="shared" si="824"/>
        <v>#DIV/0!</v>
      </c>
      <c r="JY189" s="117">
        <f t="shared" si="824"/>
        <v>7.3685751792585763E-11</v>
      </c>
      <c r="JZ189" s="117">
        <f t="shared" si="824"/>
        <v>7.9988066090979303E-11</v>
      </c>
      <c r="KA189" s="117">
        <f t="shared" si="824"/>
        <v>7.3358282155947478E-11</v>
      </c>
      <c r="KB189" s="117">
        <f t="shared" si="824"/>
        <v>8.2121353874588164E-11</v>
      </c>
      <c r="KC189" s="117"/>
      <c r="KD189" s="117"/>
      <c r="KE189" s="117">
        <f t="shared" si="824"/>
        <v>1.1298449503161361E-10</v>
      </c>
      <c r="KF189" s="117">
        <f t="shared" si="824"/>
        <v>1.2513788796984463E-10</v>
      </c>
      <c r="KG189" s="117"/>
      <c r="KH189" s="117"/>
      <c r="KI189" s="117">
        <f t="shared" si="824"/>
        <v>7.5347726674533526E-11</v>
      </c>
      <c r="KJ189" s="117" t="e">
        <f t="shared" si="824"/>
        <v>#DIV/0!</v>
      </c>
      <c r="KK189" s="117" t="e">
        <f t="shared" si="824"/>
        <v>#DIV/0!</v>
      </c>
      <c r="KL189" s="117" t="e">
        <f t="shared" si="824"/>
        <v>#DIV/0!</v>
      </c>
      <c r="KM189" s="117" t="e">
        <f t="shared" si="824"/>
        <v>#DIV/0!</v>
      </c>
      <c r="KN189" s="117" t="e">
        <f t="shared" si="824"/>
        <v>#DIV/0!</v>
      </c>
      <c r="KO189" s="117" t="e">
        <f t="shared" si="824"/>
        <v>#DIV/0!</v>
      </c>
      <c r="KP189" s="117"/>
      <c r="KQ189" s="117">
        <f t="shared" si="824"/>
        <v>1.1091094167916988E-10</v>
      </c>
      <c r="KR189" s="117">
        <f t="shared" si="824"/>
        <v>1.1398897872594274E-10</v>
      </c>
      <c r="KS189" s="117">
        <f t="shared" si="824"/>
        <v>1.2465126347607655E-10</v>
      </c>
      <c r="KT189" s="117">
        <f t="shared" si="824"/>
        <v>5.3124087433276662E-11</v>
      </c>
      <c r="KU189" s="117">
        <f t="shared" si="824"/>
        <v>5.3800704107932234E-13</v>
      </c>
      <c r="KV189" s="117">
        <f t="shared" si="824"/>
        <v>9.2174204223821503E-11</v>
      </c>
      <c r="KW189" s="117">
        <f t="shared" si="824"/>
        <v>1.057832883346443E-10</v>
      </c>
      <c r="KX189" s="117">
        <f t="shared" si="824"/>
        <v>1.1006383455116154E-10</v>
      </c>
      <c r="KY189" s="117">
        <f t="shared" si="824"/>
        <v>1.3765481211857556E-10</v>
      </c>
      <c r="KZ189" s="117" t="e">
        <f t="shared" si="824"/>
        <v>#DIV/0!</v>
      </c>
      <c r="LA189" s="117">
        <f t="shared" si="824"/>
        <v>1.2960026129075759E-10</v>
      </c>
      <c r="LB189" s="117">
        <f t="shared" si="824"/>
        <v>1.2000654588708061E-10</v>
      </c>
      <c r="LC189" s="117">
        <f t="shared" si="824"/>
        <v>1.2698424524500125E-10</v>
      </c>
      <c r="LD189" s="117">
        <f t="shared" si="824"/>
        <v>1.0650678395829537E-10</v>
      </c>
      <c r="LE189" s="117" t="e">
        <f t="shared" si="824"/>
        <v>#DIV/0!</v>
      </c>
      <c r="LF189" s="117">
        <f t="shared" si="824"/>
        <v>1.3062055702268795E-10</v>
      </c>
      <c r="LG189" s="117">
        <f t="shared" si="824"/>
        <v>1.1590249264074863E-10</v>
      </c>
      <c r="LH189" s="117">
        <f t="shared" si="824"/>
        <v>1.1200250039590324E-10</v>
      </c>
      <c r="LI189" s="117">
        <f t="shared" si="824"/>
        <v>1.1600315777498654E-10</v>
      </c>
      <c r="LJ189" s="117">
        <f t="shared" si="824"/>
        <v>1.2172066718649963E-10</v>
      </c>
      <c r="LK189" s="117" t="e">
        <f t="shared" si="824"/>
        <v>#DIV/0!</v>
      </c>
      <c r="LL189" s="117">
        <f t="shared" si="824"/>
        <v>1.8678412641188226E-11</v>
      </c>
      <c r="LM189" s="117">
        <f t="shared" si="824"/>
        <v>2.3811893629765546E-11</v>
      </c>
      <c r="LN189" s="117"/>
      <c r="LO189" s="117">
        <f t="shared" ref="LO189" si="825">(LO182*$B$182)/LO186</f>
        <v>8.7118849722469984E-11</v>
      </c>
      <c r="LP189" s="117">
        <f t="shared" si="824"/>
        <v>2.6415778420514687E-11</v>
      </c>
      <c r="LQ189" s="117"/>
      <c r="LR189" s="117">
        <f t="shared" si="824"/>
        <v>8.8158041502202064E-11</v>
      </c>
      <c r="LS189" s="117">
        <f t="shared" si="824"/>
        <v>8.3414788989115988E-11</v>
      </c>
      <c r="LT189" s="117">
        <f t="shared" si="824"/>
        <v>9.4584094548448789E-11</v>
      </c>
      <c r="LU189" s="117">
        <f t="shared" si="824"/>
        <v>5.0132951417234195E-11</v>
      </c>
      <c r="LV189" s="117">
        <f t="shared" si="824"/>
        <v>9.3327988488473769E-11</v>
      </c>
      <c r="LW189" s="117" t="e">
        <f t="shared" si="824"/>
        <v>#DIV/0!</v>
      </c>
      <c r="LX189" s="117">
        <f t="shared" si="824"/>
        <v>6.7001431344442085E-11</v>
      </c>
      <c r="LY189" s="117">
        <f t="shared" si="824"/>
        <v>6.8310109777055625E-11</v>
      </c>
      <c r="LZ189" s="117">
        <f t="shared" si="824"/>
        <v>5.4425655161754353E-11</v>
      </c>
      <c r="MA189" s="117">
        <f t="shared" si="824"/>
        <v>7.3345222005672603E-11</v>
      </c>
      <c r="MB189" s="117">
        <f t="shared" si="824"/>
        <v>6.2733175053197979E-11</v>
      </c>
      <c r="MC189" s="117" t="e">
        <f t="shared" si="824"/>
        <v>#DIV/0!</v>
      </c>
      <c r="MD189" s="117">
        <f t="shared" si="824"/>
        <v>6.8975274246533106E-11</v>
      </c>
      <c r="ME189" s="117">
        <f t="shared" si="824"/>
        <v>6.4419902323767982E-11</v>
      </c>
      <c r="MF189" s="117">
        <f t="shared" si="824"/>
        <v>6.3391093201325219E-11</v>
      </c>
      <c r="MG189" s="117">
        <f t="shared" si="824"/>
        <v>6.8584980707675157E-11</v>
      </c>
      <c r="MH189" s="117">
        <f t="shared" ref="MH189:OS189" si="826">(MH182*$B$182)/MH186</f>
        <v>6.6529718163152646E-11</v>
      </c>
      <c r="MI189" s="117" t="e">
        <f t="shared" si="826"/>
        <v>#DIV/0!</v>
      </c>
      <c r="MJ189" s="117">
        <f t="shared" si="826"/>
        <v>6.3232640837756579E-11</v>
      </c>
      <c r="MK189" s="117">
        <f t="shared" si="826"/>
        <v>6.2989553375612054E-11</v>
      </c>
      <c r="ML189" s="117">
        <f t="shared" si="826"/>
        <v>5.5904573384936394E-11</v>
      </c>
      <c r="MM189" s="117">
        <f t="shared" si="826"/>
        <v>6.4355230080147207E-11</v>
      </c>
      <c r="MN189" s="117">
        <f t="shared" si="826"/>
        <v>6.6820923708940564E-11</v>
      </c>
      <c r="MO189" s="117" t="e">
        <f t="shared" si="826"/>
        <v>#DIV/0!</v>
      </c>
      <c r="MP189" s="117">
        <f t="shared" si="826"/>
        <v>7.0250359152505412E-11</v>
      </c>
      <c r="MQ189" s="117">
        <f t="shared" si="826"/>
        <v>1.3150732189101305E-10</v>
      </c>
      <c r="MR189" s="117">
        <f t="shared" si="826"/>
        <v>1.4134600007877675E-10</v>
      </c>
      <c r="MS189" s="117">
        <f t="shared" si="826"/>
        <v>1.4501927864717734E-10</v>
      </c>
      <c r="MT189" s="117">
        <f t="shared" si="826"/>
        <v>1.00480888536148E-10</v>
      </c>
      <c r="MU189" s="117" t="e">
        <f t="shared" si="826"/>
        <v>#DIV/0!</v>
      </c>
      <c r="MV189" s="117">
        <f t="shared" si="826"/>
        <v>4.7128390265964672E-11</v>
      </c>
      <c r="MW189" s="117">
        <f t="shared" si="826"/>
        <v>1.4033401626033435E-10</v>
      </c>
      <c r="MX189" s="117">
        <f t="shared" si="826"/>
        <v>7.825158698100781E-11</v>
      </c>
      <c r="MY189" s="117">
        <f t="shared" si="826"/>
        <v>8.6130629341386717E-11</v>
      </c>
      <c r="MZ189" s="117">
        <f t="shared" si="826"/>
        <v>1.4310156561266489E-10</v>
      </c>
      <c r="NA189" s="117" t="e">
        <f t="shared" si="826"/>
        <v>#DIV/0!</v>
      </c>
      <c r="NB189" s="117">
        <f t="shared" si="826"/>
        <v>6.6628001190330675E-11</v>
      </c>
      <c r="NC189" s="117">
        <f t="shared" si="826"/>
        <v>6.040810892678516E-11</v>
      </c>
      <c r="ND189" s="117">
        <f t="shared" si="826"/>
        <v>4.9756461429867609E-11</v>
      </c>
      <c r="NE189" s="117">
        <f t="shared" si="826"/>
        <v>6.379678656495718E-11</v>
      </c>
      <c r="NF189" s="117">
        <f t="shared" si="826"/>
        <v>4.1250284988741066E-11</v>
      </c>
      <c r="NG189" s="117" t="e">
        <f t="shared" si="826"/>
        <v>#DIV/0!</v>
      </c>
      <c r="NH189" s="117">
        <f t="shared" si="826"/>
        <v>6.490130648206395E-11</v>
      </c>
      <c r="NI189" s="117">
        <f t="shared" si="826"/>
        <v>1.0374279202696856E-10</v>
      </c>
      <c r="NJ189" s="117" t="e">
        <f t="shared" si="826"/>
        <v>#DIV/0!</v>
      </c>
      <c r="NK189" s="117">
        <f t="shared" si="826"/>
        <v>1.10969724580412E-10</v>
      </c>
      <c r="NL189" s="117">
        <f t="shared" si="826"/>
        <v>4.8136492907207757E-11</v>
      </c>
      <c r="NM189" s="117">
        <f t="shared" si="826"/>
        <v>6.9438913947553274E-11</v>
      </c>
      <c r="NN189" s="117">
        <f t="shared" si="826"/>
        <v>7.8310677487223581E-11</v>
      </c>
      <c r="NO189" s="117">
        <f t="shared" si="826"/>
        <v>1.0478522040812562E-10</v>
      </c>
      <c r="NP189" s="117" t="e">
        <f t="shared" si="826"/>
        <v>#DIV/0!</v>
      </c>
      <c r="NQ189" s="117">
        <f t="shared" si="826"/>
        <v>1.0051016392201628E-10</v>
      </c>
      <c r="NR189" s="117">
        <f t="shared" si="826"/>
        <v>1.2251383505762137E-10</v>
      </c>
      <c r="NS189" s="117">
        <f t="shared" si="826"/>
        <v>1.3512857063593867E-10</v>
      </c>
      <c r="NT189" s="117">
        <f t="shared" si="826"/>
        <v>7.5541210837998628E-11</v>
      </c>
      <c r="NU189" s="117">
        <f t="shared" si="826"/>
        <v>7.5236564791753615E-11</v>
      </c>
      <c r="NV189" s="117" t="e">
        <f t="shared" si="826"/>
        <v>#DIV/0!</v>
      </c>
      <c r="NW189" s="117">
        <f t="shared" si="826"/>
        <v>1.3269124432310417E-10</v>
      </c>
      <c r="NX189" s="117">
        <f t="shared" si="826"/>
        <v>8.7180025571787705E-11</v>
      </c>
      <c r="NY189" s="117">
        <f t="shared" si="826"/>
        <v>1.1017206058621522E-10</v>
      </c>
      <c r="NZ189" s="117">
        <f t="shared" si="826"/>
        <v>7.4250153266493405E-11</v>
      </c>
      <c r="OA189" s="117">
        <f t="shared" si="826"/>
        <v>1.2271846579594798E-10</v>
      </c>
      <c r="OB189" s="117" t="e">
        <f t="shared" si="826"/>
        <v>#DIV/0!</v>
      </c>
      <c r="OC189" s="117">
        <f t="shared" si="826"/>
        <v>5.8791576720645685E-11</v>
      </c>
      <c r="OD189" s="117">
        <f t="shared" si="826"/>
        <v>1.1346352855539235E-10</v>
      </c>
      <c r="OE189" s="117">
        <f t="shared" si="826"/>
        <v>1.2793651886454673E-10</v>
      </c>
      <c r="OF189" s="117">
        <f t="shared" si="826"/>
        <v>1.2724784336228919E-10</v>
      </c>
      <c r="OG189" s="117" t="e">
        <f t="shared" si="826"/>
        <v>#DIV/0!</v>
      </c>
      <c r="OH189" s="117">
        <f t="shared" si="826"/>
        <v>9.8551172518549305E-11</v>
      </c>
      <c r="OI189" s="117">
        <f t="shared" si="826"/>
        <v>1.3852271466549881E-10</v>
      </c>
      <c r="OJ189" s="117" t="e">
        <f t="shared" si="826"/>
        <v>#DIV/0!</v>
      </c>
      <c r="OK189" s="117">
        <f t="shared" si="826"/>
        <v>1.4610297675887256E-10</v>
      </c>
      <c r="OL189" s="117">
        <f t="shared" si="826"/>
        <v>1.4368829520470508E-10</v>
      </c>
      <c r="OM189" s="117" t="e">
        <f t="shared" si="826"/>
        <v>#DIV/0!</v>
      </c>
      <c r="ON189" s="117">
        <f t="shared" si="826"/>
        <v>1.4511847711288457E-10</v>
      </c>
      <c r="OO189" s="117">
        <f t="shared" si="826"/>
        <v>6.9180019346077058E-11</v>
      </c>
      <c r="OP189" s="117" t="e">
        <f t="shared" si="826"/>
        <v>#DIV/0!</v>
      </c>
      <c r="OQ189" s="117">
        <f t="shared" si="826"/>
        <v>2.6646811060470564E-11</v>
      </c>
      <c r="OR189" s="117">
        <f t="shared" si="826"/>
        <v>2.6705664273228722E-11</v>
      </c>
      <c r="OS189" s="117" t="e">
        <f t="shared" si="826"/>
        <v>#DIV/0!</v>
      </c>
      <c r="OT189" s="117" t="e">
        <f t="shared" ref="OT189:OY189" si="827">(OT182*$B$182)/OT186</f>
        <v>#DIV/0!</v>
      </c>
      <c r="OU189" s="117">
        <f t="shared" si="827"/>
        <v>1.7141724679830476E-11</v>
      </c>
      <c r="OV189" s="117" t="e">
        <f t="shared" si="827"/>
        <v>#DIV/0!</v>
      </c>
      <c r="OW189" s="117" t="e">
        <f t="shared" si="827"/>
        <v>#DIV/0!</v>
      </c>
      <c r="OX189" s="117" t="e">
        <f t="shared" si="827"/>
        <v>#DIV/0!</v>
      </c>
      <c r="OY189" s="117" t="e">
        <f t="shared" si="827"/>
        <v>#DIV/0!</v>
      </c>
    </row>
    <row r="190" spans="1:415" ht="15.6">
      <c r="A190" s="115" t="s">
        <v>51</v>
      </c>
      <c r="B190" s="115"/>
      <c r="C190" s="115"/>
      <c r="D190" s="117">
        <f t="shared" ref="D190:BO190" si="828">(D183*$B$183)/D186</f>
        <v>4.3509182334829125E-12</v>
      </c>
      <c r="E190" s="117">
        <f t="shared" si="828"/>
        <v>5.53293131863851E-12</v>
      </c>
      <c r="F190" s="117">
        <f t="shared" si="828"/>
        <v>5.3577793589303605E-12</v>
      </c>
      <c r="G190" s="117">
        <f t="shared" si="828"/>
        <v>5.6662894825610651E-12</v>
      </c>
      <c r="H190" s="117">
        <f t="shared" si="828"/>
        <v>6.1936970827282847E-12</v>
      </c>
      <c r="I190" s="117">
        <f t="shared" si="828"/>
        <v>6.4245306398146265E-12</v>
      </c>
      <c r="J190" s="117">
        <f t="shared" si="828"/>
        <v>6.1429322446682115E-12</v>
      </c>
      <c r="K190" s="117">
        <f t="shared" si="828"/>
        <v>5.5817306366357548E-12</v>
      </c>
      <c r="L190" s="117">
        <f t="shared" si="828"/>
        <v>5.233407234952688E-12</v>
      </c>
      <c r="M190" s="117">
        <f t="shared" si="828"/>
        <v>6.36176172371393E-12</v>
      </c>
      <c r="N190" s="117">
        <f t="shared" si="828"/>
        <v>6.2202293701713619E-12</v>
      </c>
      <c r="O190" s="117">
        <f t="shared" si="828"/>
        <v>5.1012625625020989E-12</v>
      </c>
      <c r="P190" s="117">
        <f t="shared" si="828"/>
        <v>5.8937802426750528E-12</v>
      </c>
      <c r="Q190" s="117">
        <f t="shared" si="828"/>
        <v>5.5907823807238405E-12</v>
      </c>
      <c r="R190" s="117">
        <f t="shared" si="828"/>
        <v>5.4780902020878397E-12</v>
      </c>
      <c r="S190" s="117">
        <f t="shared" si="828"/>
        <v>6.3371182508499109E-12</v>
      </c>
      <c r="T190" s="117"/>
      <c r="U190" s="117"/>
      <c r="V190" s="117">
        <f t="shared" si="828"/>
        <v>1.6554762194705847E-11</v>
      </c>
      <c r="W190" s="117">
        <f t="shared" si="828"/>
        <v>1.6293538620065728E-11</v>
      </c>
      <c r="X190" s="117">
        <f t="shared" si="828"/>
        <v>2.0147868335425903E-11</v>
      </c>
      <c r="Y190" s="117">
        <f t="shared" si="828"/>
        <v>1.6747038310147289E-11</v>
      </c>
      <c r="Z190" s="117">
        <f t="shared" si="828"/>
        <v>1.7431464890664621E-11</v>
      </c>
      <c r="AA190" s="117"/>
      <c r="AB190" s="117">
        <f t="shared" si="828"/>
        <v>1.9731064381406799E-11</v>
      </c>
      <c r="AC190" s="117">
        <f t="shared" si="828"/>
        <v>1.6788411622854446E-11</v>
      </c>
      <c r="AD190" s="117">
        <f t="shared" si="828"/>
        <v>1.6893949425946091E-11</v>
      </c>
      <c r="AE190" s="117">
        <f t="shared" si="828"/>
        <v>9.8320741381650602E-12</v>
      </c>
      <c r="AF190" s="117">
        <f t="shared" si="828"/>
        <v>3.0236120129586127E-11</v>
      </c>
      <c r="AG190" s="117"/>
      <c r="AH190" s="117">
        <f t="shared" si="828"/>
        <v>2.5102352544082827E-11</v>
      </c>
      <c r="AI190" s="117">
        <f t="shared" si="828"/>
        <v>3.0094958369873742E-11</v>
      </c>
      <c r="AJ190" s="117">
        <f t="shared" si="828"/>
        <v>3.8215747866148702E-11</v>
      </c>
      <c r="AK190" s="117">
        <f t="shared" si="828"/>
        <v>3.6837204770498003E-11</v>
      </c>
      <c r="AL190" s="117">
        <f t="shared" si="828"/>
        <v>2.7070689042600671E-11</v>
      </c>
      <c r="AM190" s="117"/>
      <c r="AN190" s="117">
        <f t="shared" si="828"/>
        <v>1.5490060471249388E-11</v>
      </c>
      <c r="AO190" s="117">
        <f t="shared" si="828"/>
        <v>1.5616555944125781E-11</v>
      </c>
      <c r="AP190" s="117">
        <f t="shared" si="828"/>
        <v>1.5714898149865423E-11</v>
      </c>
      <c r="AQ190" s="117">
        <f t="shared" si="828"/>
        <v>1.6771361834633831E-11</v>
      </c>
      <c r="AR190" s="117" t="e">
        <f t="shared" si="828"/>
        <v>#DIV/0!</v>
      </c>
      <c r="AS190" s="117"/>
      <c r="AT190" s="117">
        <f t="shared" si="828"/>
        <v>2.1635306444555276E-11</v>
      </c>
      <c r="AU190" s="117">
        <f t="shared" si="828"/>
        <v>1.3287367116942324E-11</v>
      </c>
      <c r="AV190" s="117">
        <f t="shared" si="828"/>
        <v>3.6215990035127683E-11</v>
      </c>
      <c r="AW190" s="117">
        <f t="shared" si="828"/>
        <v>2.025384494480388E-11</v>
      </c>
      <c r="AX190" s="117">
        <f t="shared" si="828"/>
        <v>2.1534509929471219E-11</v>
      </c>
      <c r="AY190" s="117"/>
      <c r="AZ190" s="117">
        <f t="shared" si="828"/>
        <v>1.1934057344508276E-11</v>
      </c>
      <c r="BA190" s="117">
        <f t="shared" si="828"/>
        <v>1.8042580421249536E-11</v>
      </c>
      <c r="BB190" s="117" t="e">
        <f t="shared" si="828"/>
        <v>#DIV/0!</v>
      </c>
      <c r="BC190" s="117">
        <f t="shared" si="828"/>
        <v>1.9150062719151762E-11</v>
      </c>
      <c r="BD190" s="117"/>
      <c r="BE190" s="117">
        <f t="shared" si="828"/>
        <v>1.900322322270662E-11</v>
      </c>
      <c r="BF190" s="117">
        <f t="shared" si="828"/>
        <v>3.7215802058731997E-11</v>
      </c>
      <c r="BG190" s="117">
        <f t="shared" si="828"/>
        <v>3.3885538860024951E-11</v>
      </c>
      <c r="BH190" s="117">
        <f t="shared" si="828"/>
        <v>3.8177929760569371E-11</v>
      </c>
      <c r="BI190" s="117"/>
      <c r="BJ190" s="117">
        <f t="shared" si="828"/>
        <v>3.0776591455505285E-11</v>
      </c>
      <c r="BK190" s="117">
        <f t="shared" si="828"/>
        <v>3.4267157146196847E-11</v>
      </c>
      <c r="BL190" s="117">
        <f t="shared" si="828"/>
        <v>3.4187896751139715E-11</v>
      </c>
      <c r="BM190" s="117">
        <f t="shared" si="828"/>
        <v>3.4258230828100701E-11</v>
      </c>
      <c r="BN190" s="117"/>
      <c r="BO190" s="117" t="e">
        <f t="shared" si="828"/>
        <v>#DIV/0!</v>
      </c>
      <c r="BP190" s="117" t="e">
        <f t="shared" ref="BP190:EB190" si="829">(BP183*$B$183)/BP186</f>
        <v>#DIV/0!</v>
      </c>
      <c r="BQ190" s="117">
        <f t="shared" si="829"/>
        <v>1.6602587214136691E-11</v>
      </c>
      <c r="BR190" s="117">
        <f t="shared" si="829"/>
        <v>1.6194942171155728E-11</v>
      </c>
      <c r="BS190" s="117"/>
      <c r="BT190" s="117">
        <f t="shared" si="829"/>
        <v>2.178276669409835E-11</v>
      </c>
      <c r="BU190" s="117">
        <f t="shared" si="829"/>
        <v>2.943675966569325E-11</v>
      </c>
      <c r="BV190" s="117">
        <f t="shared" si="829"/>
        <v>2.5506971903929167E-11</v>
      </c>
      <c r="BW190" s="117"/>
      <c r="BX190" s="117" t="e">
        <f t="shared" si="829"/>
        <v>#DIV/0!</v>
      </c>
      <c r="BY190" s="117"/>
      <c r="BZ190" s="117">
        <f t="shared" si="829"/>
        <v>2.2284775570827088E-11</v>
      </c>
      <c r="CA190" s="117">
        <f t="shared" si="829"/>
        <v>3.1790456871624599E-11</v>
      </c>
      <c r="CB190" s="117">
        <f t="shared" si="829"/>
        <v>2.6110389145611733E-11</v>
      </c>
      <c r="CC190" s="117">
        <f>(CC183*$B$183)/CC186</f>
        <v>1.9786083534035042E-11</v>
      </c>
      <c r="CD190" s="117">
        <f>(CD183*$B$183)/CD186</f>
        <v>2.9259920479325067E-11</v>
      </c>
      <c r="CE190" s="117">
        <f>(CE183*$B$183)/CE186</f>
        <v>2.1176125351613176E-11</v>
      </c>
      <c r="CF190" s="117"/>
      <c r="CG190" s="117">
        <f t="shared" si="829"/>
        <v>3.7651497308343805E-11</v>
      </c>
      <c r="CH190" s="117"/>
      <c r="CI190" s="117">
        <f>(CI183*$B$183)/CI186</f>
        <v>3.4451910849948499E-11</v>
      </c>
      <c r="CJ190" s="117"/>
      <c r="CK190" s="117">
        <f>(CK183*$B$183)/CK186</f>
        <v>2.1746029957969811E-11</v>
      </c>
      <c r="CL190" s="117">
        <f>(CL183*$B$183)/CL186</f>
        <v>2.0795943193318147E-11</v>
      </c>
      <c r="CM190" s="117">
        <f t="shared" si="829"/>
        <v>2.0301749520451623E-11</v>
      </c>
      <c r="CN190" s="193" t="e">
        <f t="shared" si="829"/>
        <v>#DIV/0!</v>
      </c>
      <c r="CO190" s="117">
        <f t="shared" si="829"/>
        <v>7.8677749517177643E-12</v>
      </c>
      <c r="CP190" s="117">
        <f t="shared" si="829"/>
        <v>6.7663566086683874E-12</v>
      </c>
      <c r="CQ190" s="117">
        <f t="shared" si="829"/>
        <v>6.4878335740371923E-12</v>
      </c>
      <c r="CR190" s="117" t="e">
        <f t="shared" si="829"/>
        <v>#DIV/0!</v>
      </c>
      <c r="CS190" s="117"/>
      <c r="CT190" s="117">
        <f t="shared" si="829"/>
        <v>3.6313154615069965E-11</v>
      </c>
      <c r="CU190" s="117">
        <f t="shared" si="829"/>
        <v>3.7725836555034994E-11</v>
      </c>
      <c r="CV190" s="117">
        <f t="shared" si="829"/>
        <v>3.5150778114956811E-11</v>
      </c>
      <c r="CW190" s="117">
        <f t="shared" si="829"/>
        <v>3.9997230173167794E-11</v>
      </c>
      <c r="CX190" s="117">
        <f t="shared" si="829"/>
        <v>3.8313631355620833E-11</v>
      </c>
      <c r="CY190" s="117"/>
      <c r="CZ190" s="117">
        <f t="shared" si="829"/>
        <v>5.1041815769753056E-11</v>
      </c>
      <c r="DA190" s="117">
        <f t="shared" si="829"/>
        <v>4.4394458906592875E-11</v>
      </c>
      <c r="DB190" s="117">
        <f t="shared" si="829"/>
        <v>4.3198418784632505E-11</v>
      </c>
      <c r="DC190" s="117" t="e">
        <f>(DC183*$B$183)/DC186</f>
        <v>#DIV/0!</v>
      </c>
      <c r="DD190" s="117" t="e">
        <f>(DD183*$B$183)/DD186</f>
        <v>#DIV/0!</v>
      </c>
      <c r="DE190" s="117"/>
      <c r="DF190" s="117"/>
      <c r="DG190" s="117">
        <f t="shared" si="829"/>
        <v>2.7887421658457324E-11</v>
      </c>
      <c r="DH190" s="117">
        <f t="shared" si="829"/>
        <v>3.1055649320942377E-11</v>
      </c>
      <c r="DI190" s="117">
        <f t="shared" si="829"/>
        <v>2.9570163542990821E-11</v>
      </c>
      <c r="DJ190" s="117">
        <f>(DJ183*$B$183)/DJ186</f>
        <v>2.5407181230256855E-11</v>
      </c>
      <c r="DK190" s="117" t="e">
        <f>(DK183*$B$183)/DK186</f>
        <v>#DIV/0!</v>
      </c>
      <c r="DL190" s="117"/>
      <c r="DM190" s="117">
        <f t="shared" si="829"/>
        <v>3.7178939819185036E-11</v>
      </c>
      <c r="DN190" s="117">
        <f t="shared" si="829"/>
        <v>3.7815640220813533E-11</v>
      </c>
      <c r="DO190" s="117">
        <f t="shared" si="829"/>
        <v>3.7611667436041222E-11</v>
      </c>
      <c r="DP190" s="117">
        <f>(DP183*$B$183)/DP186</f>
        <v>3.6731558273543989E-11</v>
      </c>
      <c r="DQ190" s="117">
        <f>(DQ183*$B$183)/DQ186</f>
        <v>3.7122711001237984E-11</v>
      </c>
      <c r="DR190" s="117"/>
      <c r="DS190" s="117">
        <f>(DS183*$B$183)/DS186</f>
        <v>2.0524008809848168E-11</v>
      </c>
      <c r="DT190" s="117">
        <f t="shared" si="829"/>
        <v>2.7142086319790957E-11</v>
      </c>
      <c r="DU190" s="117">
        <f t="shared" si="829"/>
        <v>2.6281283277819594E-11</v>
      </c>
      <c r="DV190" s="117" t="e">
        <f t="shared" si="829"/>
        <v>#DIV/0!</v>
      </c>
      <c r="DW190" s="117">
        <f>(DW183*$B$183)/DW186</f>
        <v>2.67653760186323E-11</v>
      </c>
      <c r="DX190" s="117"/>
      <c r="DY190" s="117" t="e">
        <f t="shared" si="829"/>
        <v>#DIV/0!</v>
      </c>
      <c r="DZ190" s="117">
        <f t="shared" si="829"/>
        <v>2.1653844289217081E-11</v>
      </c>
      <c r="EA190" s="117" t="e">
        <f t="shared" si="829"/>
        <v>#DIV/0!</v>
      </c>
      <c r="EB190" s="117">
        <f t="shared" si="829"/>
        <v>2.2188270824540229E-11</v>
      </c>
      <c r="EC190" s="117">
        <f>(EC183*$B$183)/EC186</f>
        <v>2.0397658243234499E-11</v>
      </c>
      <c r="ED190" s="117"/>
      <c r="EE190" s="117">
        <f>(EE183*$B$183)/EE186</f>
        <v>3.6148695844917512E-11</v>
      </c>
      <c r="EF190" s="117">
        <f>(EF183*$B$183)/EF186</f>
        <v>4.2152911600606852E-11</v>
      </c>
      <c r="EG190" s="117">
        <f>(EG183*$B$183)/EG186</f>
        <v>3.7784797189374711E-11</v>
      </c>
      <c r="EH190" s="117">
        <f>(EH183*$B$183)/EH186</f>
        <v>2.9364549317453635E-11</v>
      </c>
      <c r="EI190" s="117">
        <f t="shared" ref="EI190:HC190" si="830">(EI183*$B$183)/EI186</f>
        <v>3.5890227918828186E-11</v>
      </c>
      <c r="EJ190" s="117"/>
      <c r="EK190" s="117" t="e">
        <f>(EK183*$B$183)/EK186</f>
        <v>#DIV/0!</v>
      </c>
      <c r="EL190" s="117" t="e">
        <f t="shared" si="830"/>
        <v>#DIV/0!</v>
      </c>
      <c r="EM190" s="117">
        <f t="shared" si="830"/>
        <v>3.8180459600474031E-11</v>
      </c>
      <c r="EN190" s="117">
        <f>(EN183*$B$183)/EN186</f>
        <v>3.8505567503078076E-11</v>
      </c>
      <c r="EO190" s="117">
        <f>(EO183*$B$183)/EO186</f>
        <v>3.8027025166284711E-11</v>
      </c>
      <c r="EP190" s="117"/>
      <c r="EQ190" s="117">
        <f t="shared" si="830"/>
        <v>1.8543796750586472E-11</v>
      </c>
      <c r="ER190" s="117" t="e">
        <f t="shared" si="830"/>
        <v>#DIV/0!</v>
      </c>
      <c r="ES190" s="117">
        <f t="shared" si="830"/>
        <v>1.9635576032891527E-11</v>
      </c>
      <c r="ET190" s="117" t="e">
        <f>(ET183*$B$183)/ET186</f>
        <v>#DIV/0!</v>
      </c>
      <c r="EU190" s="117">
        <f>(EU183*$B$183)/EU186</f>
        <v>1.8561953189103293E-11</v>
      </c>
      <c r="EV190" s="117"/>
      <c r="EW190" s="117">
        <f>(EW183*$B$183)/EW186</f>
        <v>1.9670418703552419E-11</v>
      </c>
      <c r="EX190" s="117">
        <f t="shared" si="830"/>
        <v>1.7028072396214098E-11</v>
      </c>
      <c r="EY190" s="117">
        <f t="shared" si="830"/>
        <v>1.1662799809969504E-11</v>
      </c>
      <c r="EZ190" s="117" t="e">
        <f>(EZ183*$B$183)/EZ186</f>
        <v>#DIV/0!</v>
      </c>
      <c r="FA190" s="117"/>
      <c r="FB190" s="117"/>
      <c r="FC190" s="117">
        <f>(FC183*$B$183)/FC186</f>
        <v>1.6070942566162562E-11</v>
      </c>
      <c r="FD190" s="117">
        <f>(FD183*$B$183)/FD186</f>
        <v>1.3618677024801882E-11</v>
      </c>
      <c r="FE190" s="117">
        <f>(FE183*$B$183)/FE186</f>
        <v>1.7670264467708995E-11</v>
      </c>
      <c r="FF190" s="117" t="e">
        <f>(FF183*$B$183)/FF186</f>
        <v>#DIV/0!</v>
      </c>
      <c r="FG190" s="117"/>
      <c r="FH190" s="117">
        <f t="shared" si="830"/>
        <v>3.4451481871781878E-11</v>
      </c>
      <c r="FI190" s="117">
        <f t="shared" si="830"/>
        <v>3.15589152746521E-11</v>
      </c>
      <c r="FJ190" s="117">
        <f t="shared" si="830"/>
        <v>3.0326560801740516E-11</v>
      </c>
      <c r="FK190" s="117">
        <f t="shared" si="830"/>
        <v>3.0757123783325253E-11</v>
      </c>
      <c r="FL190" s="117">
        <f t="shared" si="830"/>
        <v>3.1390112104203348E-11</v>
      </c>
      <c r="FM190" s="117"/>
      <c r="FN190" s="117">
        <f t="shared" si="830"/>
        <v>1.4969065338638764E-11</v>
      </c>
      <c r="FO190" s="117">
        <f t="shared" si="830"/>
        <v>1.3836823744218597E-11</v>
      </c>
      <c r="FP190" s="117">
        <f t="shared" si="830"/>
        <v>1.2347490792263559E-11</v>
      </c>
      <c r="FQ190" s="117">
        <f t="shared" si="830"/>
        <v>1.8074948038372549E-11</v>
      </c>
      <c r="FR190" s="117">
        <f t="shared" si="830"/>
        <v>2.1367291366529096E-11</v>
      </c>
      <c r="FS190" s="117"/>
      <c r="FT190" s="117">
        <f>(FT183*$B$183)/FT186</f>
        <v>2.6168451601796407E-11</v>
      </c>
      <c r="FU190" s="117">
        <f>(FU183*$B$183)/FU186</f>
        <v>2.6829845274007559E-11</v>
      </c>
      <c r="FV190" s="117" t="e">
        <f>(FV183*$B$183)/FV186</f>
        <v>#DIV/0!</v>
      </c>
      <c r="FW190" s="117">
        <f t="shared" si="830"/>
        <v>2.7741329171916014E-11</v>
      </c>
      <c r="FX190" s="117">
        <f t="shared" si="830"/>
        <v>2.6074912737623372E-11</v>
      </c>
      <c r="FY190" s="117"/>
      <c r="FZ190" s="117" t="e">
        <f t="shared" si="830"/>
        <v>#DIV/0!</v>
      </c>
      <c r="GA190" s="117" t="e">
        <f t="shared" si="830"/>
        <v>#DIV/0!</v>
      </c>
      <c r="GB190" s="117" t="e">
        <f t="shared" si="830"/>
        <v>#DIV/0!</v>
      </c>
      <c r="GC190" s="117" t="e">
        <f t="shared" si="830"/>
        <v>#DIV/0!</v>
      </c>
      <c r="GD190" s="117" t="e">
        <f t="shared" si="830"/>
        <v>#DIV/0!</v>
      </c>
      <c r="GE190" s="117"/>
      <c r="GF190" s="117" t="e">
        <f t="shared" si="830"/>
        <v>#DIV/0!</v>
      </c>
      <c r="GG190" s="117" t="e">
        <f t="shared" si="830"/>
        <v>#DIV/0!</v>
      </c>
      <c r="GH190" s="117">
        <f>(GH183*$B$183)/GH186</f>
        <v>3.1321934064727329E-11</v>
      </c>
      <c r="GI190" s="117" t="e">
        <f>(GI183*$B$183)/GI186</f>
        <v>#DIV/0!</v>
      </c>
      <c r="GJ190" s="117">
        <f>(GJ183*$B$183)/GJ186</f>
        <v>3.648816378963537E-11</v>
      </c>
      <c r="GK190" s="117"/>
      <c r="GL190" s="117">
        <f t="shared" si="830"/>
        <v>3.1926262050904405E-11</v>
      </c>
      <c r="GM190" s="117">
        <f t="shared" si="830"/>
        <v>3.1200733725922179E-11</v>
      </c>
      <c r="GN190" s="117">
        <f t="shared" si="830"/>
        <v>3.5264704613939465E-11</v>
      </c>
      <c r="GO190" s="117">
        <f t="shared" si="830"/>
        <v>3.1755451669110682E-11</v>
      </c>
      <c r="GP190" s="117">
        <f t="shared" si="830"/>
        <v>3.5094079211778329E-11</v>
      </c>
      <c r="GQ190" s="193" t="e">
        <f t="shared" si="830"/>
        <v>#DIV/0!</v>
      </c>
      <c r="GR190" s="117">
        <f t="shared" si="830"/>
        <v>5.9754212987858571E-12</v>
      </c>
      <c r="GS190" s="117">
        <f t="shared" si="830"/>
        <v>6.0258732111502871E-12</v>
      </c>
      <c r="GT190" s="117" t="e">
        <f t="shared" si="830"/>
        <v>#DIV/0!</v>
      </c>
      <c r="GU190" s="117"/>
      <c r="GV190" s="117">
        <f t="shared" si="830"/>
        <v>3.7988104819608783E-11</v>
      </c>
      <c r="GW190" s="117">
        <f t="shared" si="830"/>
        <v>3.9141985865239078E-11</v>
      </c>
      <c r="GX190" s="117">
        <f t="shared" si="830"/>
        <v>3.6250176033145323E-11</v>
      </c>
      <c r="GY190" s="117">
        <f t="shared" si="830"/>
        <v>3.8309125311754337E-11</v>
      </c>
      <c r="GZ190" s="117">
        <f t="shared" si="830"/>
        <v>3.902101068201214E-11</v>
      </c>
      <c r="HA190" s="117">
        <f t="shared" si="830"/>
        <v>3.8209210701656187E-11</v>
      </c>
      <c r="HB190" s="117">
        <f t="shared" si="830"/>
        <v>3.1252384062577624E-11</v>
      </c>
      <c r="HC190" s="117">
        <f t="shared" si="830"/>
        <v>3.5173924813054322E-11</v>
      </c>
      <c r="HD190" s="117">
        <f t="shared" ref="HD190:JU190" si="831">(HD183*$B$183)/HD186</f>
        <v>3.906432353037193E-11</v>
      </c>
      <c r="HE190" s="117">
        <f t="shared" si="831"/>
        <v>3.8525316375092919E-11</v>
      </c>
      <c r="HF190" s="117">
        <f t="shared" si="831"/>
        <v>3.6894696950861308E-11</v>
      </c>
      <c r="HG190" s="117">
        <f t="shared" si="831"/>
        <v>3.8845115366921498E-11</v>
      </c>
      <c r="HH190" s="117">
        <f t="shared" si="831"/>
        <v>3.8062525952991597E-11</v>
      </c>
      <c r="HI190" s="117">
        <f t="shared" si="831"/>
        <v>3.7892403283906231E-11</v>
      </c>
      <c r="HJ190" s="117">
        <f t="shared" si="831"/>
        <v>3.5791007068747097E-11</v>
      </c>
      <c r="HK190" s="117">
        <f t="shared" si="831"/>
        <v>3.5771993626678504E-11</v>
      </c>
      <c r="HL190" s="117">
        <f t="shared" si="831"/>
        <v>3.8803940847146185E-11</v>
      </c>
      <c r="HM190" s="117">
        <f t="shared" si="831"/>
        <v>3.4277402058809035E-11</v>
      </c>
      <c r="HN190" s="117">
        <f t="shared" si="831"/>
        <v>3.8000263060071311E-11</v>
      </c>
      <c r="HO190" s="117">
        <f t="shared" si="831"/>
        <v>3.7432665449707565E-11</v>
      </c>
      <c r="HP190" s="117">
        <f t="shared" si="831"/>
        <v>3.7408835341975674E-11</v>
      </c>
      <c r="HQ190" s="117">
        <f t="shared" si="831"/>
        <v>3.7791521655672337E-11</v>
      </c>
      <c r="HR190" s="117">
        <f t="shared" si="831"/>
        <v>3.7992611712204651E-11</v>
      </c>
      <c r="HS190" s="117">
        <f t="shared" si="831"/>
        <v>3.5313412230467011E-11</v>
      </c>
      <c r="HT190" s="117"/>
      <c r="HU190" s="117">
        <f t="shared" si="831"/>
        <v>3.5625906185285316E-11</v>
      </c>
      <c r="HV190" s="117">
        <f t="shared" si="831"/>
        <v>4.0007434734084644E-11</v>
      </c>
      <c r="HW190" s="117">
        <f t="shared" si="831"/>
        <v>3.937882428406182E-11</v>
      </c>
      <c r="HX190" s="117">
        <f t="shared" si="831"/>
        <v>3.5675276025045756E-11</v>
      </c>
      <c r="HY190" s="117">
        <f t="shared" si="831"/>
        <v>3.5654135822066947E-11</v>
      </c>
      <c r="HZ190" s="117">
        <f t="shared" si="831"/>
        <v>3.7102885961079677E-11</v>
      </c>
      <c r="IA190" s="117">
        <f t="shared" si="831"/>
        <v>3.6585215536505271E-11</v>
      </c>
      <c r="IB190" s="117">
        <f t="shared" si="831"/>
        <v>2.4681244437246835E-11</v>
      </c>
      <c r="IC190" s="117">
        <f t="shared" si="831"/>
        <v>3.8716997432934934E-11</v>
      </c>
      <c r="ID190" s="117">
        <f t="shared" si="831"/>
        <v>3.7888828406489814E-11</v>
      </c>
      <c r="IE190" s="117">
        <f t="shared" si="831"/>
        <v>3.7199640755603747E-11</v>
      </c>
      <c r="IF190" s="117">
        <f t="shared" si="831"/>
        <v>3.3102059754214798E-11</v>
      </c>
      <c r="IG190" s="117">
        <f t="shared" si="831"/>
        <v>3.6867966666587057E-11</v>
      </c>
      <c r="IH190" s="117">
        <f t="shared" si="831"/>
        <v>3.5932584648198009E-11</v>
      </c>
      <c r="II190" s="117">
        <f t="shared" si="831"/>
        <v>3.4267788306823065E-11</v>
      </c>
      <c r="IJ190" s="117">
        <f t="shared" si="831"/>
        <v>4.1953269765908767E-11</v>
      </c>
      <c r="IK190" s="117">
        <f t="shared" si="831"/>
        <v>3.5609731185746231E-11</v>
      </c>
      <c r="IL190" s="117">
        <f t="shared" si="831"/>
        <v>4.8451917091115592E-11</v>
      </c>
      <c r="IM190" s="117">
        <f t="shared" si="831"/>
        <v>3.3007379976078542E-11</v>
      </c>
      <c r="IN190" s="117">
        <f t="shared" si="831"/>
        <v>3.2333604861101072E-11</v>
      </c>
      <c r="IO190" s="117" t="e">
        <f t="shared" si="831"/>
        <v>#DIV/0!</v>
      </c>
      <c r="IP190" s="117">
        <f t="shared" si="831"/>
        <v>3.8731546429868916E-11</v>
      </c>
      <c r="IQ190" s="117" t="e">
        <f t="shared" si="831"/>
        <v>#DIV/0!</v>
      </c>
      <c r="IR190" s="117" t="e">
        <f t="shared" si="831"/>
        <v>#DIV/0!</v>
      </c>
      <c r="IS190" s="117"/>
      <c r="IT190" s="117" t="e">
        <f t="shared" si="831"/>
        <v>#DIV/0!</v>
      </c>
      <c r="IU190" s="117" t="e">
        <f t="shared" si="831"/>
        <v>#DIV/0!</v>
      </c>
      <c r="IV190" s="117" t="e">
        <f t="shared" si="831"/>
        <v>#DIV/0!</v>
      </c>
      <c r="IW190" s="193" t="e">
        <f t="shared" si="831"/>
        <v>#DIV/0!</v>
      </c>
      <c r="IX190" s="117">
        <f t="shared" si="831"/>
        <v>3.3930441385934759E-11</v>
      </c>
      <c r="IY190" s="117">
        <f t="shared" si="831"/>
        <v>3.4069562340670785E-11</v>
      </c>
      <c r="IZ190" s="117">
        <f>(IZ183*$B$183)/IZ186</f>
        <v>3.4406168381510082E-11</v>
      </c>
      <c r="JA190" s="117">
        <f>(JA183*$B$183)/JA186</f>
        <v>3.437896054336252E-11</v>
      </c>
      <c r="JB190" s="117"/>
      <c r="JC190" s="117">
        <f t="shared" si="831"/>
        <v>4.3927785274355648E-12</v>
      </c>
      <c r="JD190" s="117">
        <f t="shared" si="831"/>
        <v>5.5625846763307629E-12</v>
      </c>
      <c r="JE190" s="117" t="e">
        <f t="shared" si="831"/>
        <v>#DIV/0!</v>
      </c>
      <c r="JF190" s="117" t="e">
        <f t="shared" si="831"/>
        <v>#DIV/0!</v>
      </c>
      <c r="JG190" s="117" t="e">
        <f t="shared" si="831"/>
        <v>#DIV/0!</v>
      </c>
      <c r="JH190" s="117">
        <f t="shared" si="831"/>
        <v>1.9585372587188305E-11</v>
      </c>
      <c r="JI190" s="117">
        <f t="shared" si="831"/>
        <v>1.9871683249876507E-11</v>
      </c>
      <c r="JJ190" s="117">
        <f t="shared" si="831"/>
        <v>2.0426327876945828E-11</v>
      </c>
      <c r="JK190" s="117">
        <f t="shared" si="831"/>
        <v>2.1226470221708514E-11</v>
      </c>
      <c r="JL190" s="117">
        <f t="shared" si="831"/>
        <v>2.0071049401593941E-11</v>
      </c>
      <c r="JM190" s="117" t="e">
        <f t="shared" si="831"/>
        <v>#DIV/0!</v>
      </c>
      <c r="JN190" s="117">
        <f t="shared" si="831"/>
        <v>3.2608020832360507E-11</v>
      </c>
      <c r="JO190" s="117">
        <f t="shared" si="831"/>
        <v>3.4830016950916926E-11</v>
      </c>
      <c r="JP190" s="117">
        <f t="shared" si="831"/>
        <v>1.4217447028987538E-11</v>
      </c>
      <c r="JQ190" s="117">
        <f t="shared" si="831"/>
        <v>3.2586020739324225E-11</v>
      </c>
      <c r="JR190" s="117">
        <f t="shared" si="831"/>
        <v>3.4724144804270674E-11</v>
      </c>
      <c r="JS190" s="117" t="e">
        <f t="shared" si="831"/>
        <v>#DIV/0!</v>
      </c>
      <c r="JT190" s="117">
        <f t="shared" si="831"/>
        <v>3.557749401213933E-11</v>
      </c>
      <c r="JU190" s="117">
        <f t="shared" si="831"/>
        <v>3.4878086576552978E-11</v>
      </c>
      <c r="JV190" s="117">
        <f t="shared" ref="JV190:MG190" si="832">(JV183*$B$183)/JV186</f>
        <v>3.5282530966411685E-11</v>
      </c>
      <c r="JW190" s="117">
        <f t="shared" si="832"/>
        <v>3.1913069577928596E-11</v>
      </c>
      <c r="JX190" s="117" t="e">
        <f t="shared" si="832"/>
        <v>#DIV/0!</v>
      </c>
      <c r="JY190" s="117">
        <f t="shared" si="832"/>
        <v>2.0096644425866731E-11</v>
      </c>
      <c r="JZ190" s="117">
        <f t="shared" si="832"/>
        <v>2.0915128892912438E-11</v>
      </c>
      <c r="KA190" s="117">
        <f t="shared" si="832"/>
        <v>1.9375162283742412E-11</v>
      </c>
      <c r="KB190" s="117">
        <f t="shared" si="832"/>
        <v>2.1460048320380517E-11</v>
      </c>
      <c r="KC190" s="117"/>
      <c r="KD190" s="117"/>
      <c r="KE190" s="117">
        <f t="shared" si="832"/>
        <v>3.0091964193555713E-11</v>
      </c>
      <c r="KF190" s="117">
        <f t="shared" si="832"/>
        <v>3.2876102636830216E-11</v>
      </c>
      <c r="KG190" s="117"/>
      <c r="KH190" s="117"/>
      <c r="KI190" s="117">
        <f t="shared" si="832"/>
        <v>1.965327999358614E-11</v>
      </c>
      <c r="KJ190" s="117" t="e">
        <f t="shared" si="832"/>
        <v>#DIV/0!</v>
      </c>
      <c r="KK190" s="117" t="e">
        <f t="shared" si="832"/>
        <v>#DIV/0!</v>
      </c>
      <c r="KL190" s="117" t="e">
        <f t="shared" si="832"/>
        <v>#DIV/0!</v>
      </c>
      <c r="KM190" s="117" t="e">
        <f t="shared" si="832"/>
        <v>#DIV/0!</v>
      </c>
      <c r="KN190" s="117" t="e">
        <f t="shared" si="832"/>
        <v>#DIV/0!</v>
      </c>
      <c r="KO190" s="117" t="e">
        <f t="shared" si="832"/>
        <v>#DIV/0!</v>
      </c>
      <c r="KP190" s="117"/>
      <c r="KQ190" s="117">
        <f t="shared" si="832"/>
        <v>3.3432253488069089E-11</v>
      </c>
      <c r="KR190" s="117">
        <f t="shared" si="832"/>
        <v>3.0590152226873223E-11</v>
      </c>
      <c r="KS190" s="117">
        <f t="shared" si="832"/>
        <v>3.9649528376941409E-11</v>
      </c>
      <c r="KT190" s="117">
        <f t="shared" si="832"/>
        <v>1.4570278776677766E-11</v>
      </c>
      <c r="KU190" s="117">
        <f t="shared" si="832"/>
        <v>1.8155209785371379E-13</v>
      </c>
      <c r="KV190" s="117">
        <f t="shared" si="832"/>
        <v>2.7218078721494524E-11</v>
      </c>
      <c r="KW190" s="117">
        <f t="shared" si="832"/>
        <v>3.6591919778186449E-11</v>
      </c>
      <c r="KX190" s="117">
        <f t="shared" si="832"/>
        <v>3.3876909091235898E-11</v>
      </c>
      <c r="KY190" s="117">
        <f t="shared" si="832"/>
        <v>3.5718111434932389E-11</v>
      </c>
      <c r="KZ190" s="117" t="e">
        <f t="shared" si="832"/>
        <v>#DIV/0!</v>
      </c>
      <c r="LA190" s="117">
        <f t="shared" si="832"/>
        <v>3.4189169184311556E-11</v>
      </c>
      <c r="LB190" s="117">
        <f t="shared" si="832"/>
        <v>3.6387404057186967E-11</v>
      </c>
      <c r="LC190" s="117">
        <f t="shared" si="832"/>
        <v>3.5241218291846333E-11</v>
      </c>
      <c r="LD190" s="117">
        <f t="shared" si="832"/>
        <v>3.0873019022961245E-11</v>
      </c>
      <c r="LE190" s="117" t="e">
        <f t="shared" si="832"/>
        <v>#DIV/0!</v>
      </c>
      <c r="LF190" s="117">
        <f t="shared" si="832"/>
        <v>3.7083996353213821E-11</v>
      </c>
      <c r="LG190" s="117">
        <f t="shared" si="832"/>
        <v>3.1586532525554649E-11</v>
      </c>
      <c r="LH190" s="117">
        <f t="shared" si="832"/>
        <v>2.9949243043154575E-11</v>
      </c>
      <c r="LI190" s="117">
        <f t="shared" si="832"/>
        <v>3.4698772931697832E-11</v>
      </c>
      <c r="LJ190" s="117">
        <f t="shared" si="832"/>
        <v>3.6047790407884316E-11</v>
      </c>
      <c r="LK190" s="117" t="e">
        <f t="shared" si="832"/>
        <v>#DIV/0!</v>
      </c>
      <c r="LL190" s="117">
        <f t="shared" si="832"/>
        <v>4.8553961138389302E-12</v>
      </c>
      <c r="LM190" s="117">
        <f t="shared" si="832"/>
        <v>6.1956163510454922E-12</v>
      </c>
      <c r="LN190" s="117"/>
      <c r="LO190" s="117">
        <f t="shared" ref="LO190" si="833">(LO183*$B$183)/LO186</f>
        <v>3.1703679994926723E-11</v>
      </c>
      <c r="LP190" s="117">
        <f t="shared" si="832"/>
        <v>1.2301239950500749E-11</v>
      </c>
      <c r="LQ190" s="117"/>
      <c r="LR190" s="117">
        <f t="shared" si="832"/>
        <v>2.5831633028114801E-11</v>
      </c>
      <c r="LS190" s="117">
        <f t="shared" si="832"/>
        <v>2.4172444333822883E-11</v>
      </c>
      <c r="LT190" s="117">
        <f t="shared" si="832"/>
        <v>2.8434297944043876E-11</v>
      </c>
      <c r="LU190" s="117">
        <f t="shared" si="832"/>
        <v>1.712892402528523E-11</v>
      </c>
      <c r="LV190" s="117">
        <f t="shared" si="832"/>
        <v>2.7162779185534823E-11</v>
      </c>
      <c r="LW190" s="117" t="e">
        <f t="shared" si="832"/>
        <v>#DIV/0!</v>
      </c>
      <c r="LX190" s="117">
        <f t="shared" si="832"/>
        <v>1.7993087531827334E-11</v>
      </c>
      <c r="LY190" s="117">
        <f t="shared" si="832"/>
        <v>1.8755979344319129E-11</v>
      </c>
      <c r="LZ190" s="117">
        <f t="shared" si="832"/>
        <v>1.5401984852564105E-11</v>
      </c>
      <c r="MA190" s="117">
        <f t="shared" si="832"/>
        <v>2.0971356197842074E-11</v>
      </c>
      <c r="MB190" s="117">
        <f t="shared" si="832"/>
        <v>1.886400902794696E-11</v>
      </c>
      <c r="MC190" s="117" t="e">
        <f t="shared" si="832"/>
        <v>#DIV/0!</v>
      </c>
      <c r="MD190" s="117">
        <f t="shared" si="832"/>
        <v>1.8717493305958035E-11</v>
      </c>
      <c r="ME190" s="117">
        <f t="shared" si="832"/>
        <v>1.7348619181897247E-11</v>
      </c>
      <c r="MF190" s="117">
        <f t="shared" si="832"/>
        <v>1.7824070581820461E-11</v>
      </c>
      <c r="MG190" s="117">
        <f t="shared" si="832"/>
        <v>1.8844970340920411E-11</v>
      </c>
      <c r="MH190" s="117">
        <f t="shared" ref="MH190:OS190" si="834">(MH183*$B$183)/MH186</f>
        <v>1.8316407371137735E-11</v>
      </c>
      <c r="MI190" s="117" t="e">
        <f t="shared" si="834"/>
        <v>#DIV/0!</v>
      </c>
      <c r="MJ190" s="117">
        <f t="shared" si="834"/>
        <v>1.7165191598883966E-11</v>
      </c>
      <c r="MK190" s="117">
        <f t="shared" si="834"/>
        <v>1.7503951115799877E-11</v>
      </c>
      <c r="ML190" s="117">
        <f t="shared" si="834"/>
        <v>1.6906766122213138E-11</v>
      </c>
      <c r="MM190" s="117">
        <f t="shared" si="834"/>
        <v>1.9017248815180209E-11</v>
      </c>
      <c r="MN190" s="117">
        <f t="shared" si="834"/>
        <v>1.8987884611329335E-11</v>
      </c>
      <c r="MO190" s="117" t="e">
        <f t="shared" si="834"/>
        <v>#DIV/0!</v>
      </c>
      <c r="MP190" s="117">
        <f t="shared" si="834"/>
        <v>2.0568238503308856E-11</v>
      </c>
      <c r="MQ190" s="117">
        <f t="shared" si="834"/>
        <v>3.463877952451119E-11</v>
      </c>
      <c r="MR190" s="117">
        <f t="shared" si="834"/>
        <v>3.7081956331921059E-11</v>
      </c>
      <c r="MS190" s="117">
        <f t="shared" si="834"/>
        <v>3.7985986504335547E-11</v>
      </c>
      <c r="MT190" s="117">
        <f t="shared" si="834"/>
        <v>2.7236065960247866E-11</v>
      </c>
      <c r="MU190" s="117" t="e">
        <f t="shared" si="834"/>
        <v>#DIV/0!</v>
      </c>
      <c r="MV190" s="117">
        <f t="shared" si="834"/>
        <v>1.6112029800367693E-11</v>
      </c>
      <c r="MW190" s="117">
        <f t="shared" si="834"/>
        <v>3.7236275461725491E-11</v>
      </c>
      <c r="MX190" s="117">
        <f t="shared" si="834"/>
        <v>2.1925870199411089E-11</v>
      </c>
      <c r="MY190" s="117">
        <f t="shared" si="834"/>
        <v>2.3148856453143796E-11</v>
      </c>
      <c r="MZ190" s="117">
        <f t="shared" si="834"/>
        <v>3.7495465494821335E-11</v>
      </c>
      <c r="NA190" s="117" t="e">
        <f t="shared" si="834"/>
        <v>#DIV/0!</v>
      </c>
      <c r="NB190" s="117">
        <f t="shared" si="834"/>
        <v>2.2825009356312157E-11</v>
      </c>
      <c r="NC190" s="117">
        <f t="shared" si="834"/>
        <v>1.8424404703073974E-11</v>
      </c>
      <c r="ND190" s="117">
        <f t="shared" si="834"/>
        <v>1.7460113187389374E-11</v>
      </c>
      <c r="NE190" s="117">
        <f t="shared" si="834"/>
        <v>2.5669522399068552E-11</v>
      </c>
      <c r="NF190" s="117">
        <f t="shared" si="834"/>
        <v>1.4297466619669264E-11</v>
      </c>
      <c r="NG190" s="117" t="e">
        <f t="shared" si="834"/>
        <v>#DIV/0!</v>
      </c>
      <c r="NH190" s="117">
        <f t="shared" si="834"/>
        <v>1.8514390334826059E-11</v>
      </c>
      <c r="NI190" s="117">
        <f t="shared" si="834"/>
        <v>2.8064531245452809E-11</v>
      </c>
      <c r="NJ190" s="117" t="e">
        <f t="shared" si="834"/>
        <v>#DIV/0!</v>
      </c>
      <c r="NK190" s="117">
        <f t="shared" si="834"/>
        <v>2.9181934063601848E-11</v>
      </c>
      <c r="NL190" s="117">
        <f t="shared" si="834"/>
        <v>1.3958442163631271E-11</v>
      </c>
      <c r="NM190" s="117">
        <f t="shared" si="834"/>
        <v>2.3556811277401082E-11</v>
      </c>
      <c r="NN190" s="117">
        <f t="shared" si="834"/>
        <v>2.4628446220423879E-11</v>
      </c>
      <c r="NO190" s="117">
        <f t="shared" si="834"/>
        <v>3.0626791685205327E-11</v>
      </c>
      <c r="NP190" s="117" t="e">
        <f t="shared" si="834"/>
        <v>#DIV/0!</v>
      </c>
      <c r="NQ190" s="117">
        <f t="shared" si="834"/>
        <v>2.656167147684721E-11</v>
      </c>
      <c r="NR190" s="117">
        <f t="shared" si="834"/>
        <v>3.2195165955290252E-11</v>
      </c>
      <c r="NS190" s="117">
        <f t="shared" si="834"/>
        <v>3.5388611519169552E-11</v>
      </c>
      <c r="NT190" s="117">
        <f t="shared" si="834"/>
        <v>2.3153596405751177E-11</v>
      </c>
      <c r="NU190" s="117">
        <f t="shared" si="834"/>
        <v>2.1093736943312214E-11</v>
      </c>
      <c r="NV190" s="117" t="e">
        <f t="shared" si="834"/>
        <v>#DIV/0!</v>
      </c>
      <c r="NW190" s="117">
        <f t="shared" si="834"/>
        <v>3.4594810560335841E-11</v>
      </c>
      <c r="NX190" s="117">
        <f t="shared" si="834"/>
        <v>2.3157502682708575E-11</v>
      </c>
      <c r="NY190" s="117">
        <f t="shared" si="834"/>
        <v>3.1888377182507333E-11</v>
      </c>
      <c r="NZ190" s="117">
        <f t="shared" si="834"/>
        <v>1.9765396343834949E-11</v>
      </c>
      <c r="OA190" s="117">
        <f t="shared" si="834"/>
        <v>3.2036982609088883E-11</v>
      </c>
      <c r="OB190" s="117" t="e">
        <f t="shared" si="834"/>
        <v>#DIV/0!</v>
      </c>
      <c r="OC190" s="117">
        <f t="shared" si="834"/>
        <v>1.5598184250006753E-11</v>
      </c>
      <c r="OD190" s="117">
        <f t="shared" si="834"/>
        <v>3.068616651702434E-11</v>
      </c>
      <c r="OE190" s="117">
        <f t="shared" si="834"/>
        <v>3.3505365937176844E-11</v>
      </c>
      <c r="OF190" s="117">
        <f t="shared" si="834"/>
        <v>3.3885690934185503E-11</v>
      </c>
      <c r="OG190" s="117" t="e">
        <f t="shared" si="834"/>
        <v>#DIV/0!</v>
      </c>
      <c r="OH190" s="117">
        <f t="shared" si="834"/>
        <v>2.8976016165128977E-11</v>
      </c>
      <c r="OI190" s="117">
        <f t="shared" si="834"/>
        <v>3.6019004167157384E-11</v>
      </c>
      <c r="OJ190" s="117" t="e">
        <f t="shared" si="834"/>
        <v>#DIV/0!</v>
      </c>
      <c r="OK190" s="117">
        <f t="shared" si="834"/>
        <v>3.8249046030328153E-11</v>
      </c>
      <c r="OL190" s="117">
        <f t="shared" si="834"/>
        <v>3.781931190720312E-11</v>
      </c>
      <c r="OM190" s="117" t="e">
        <f t="shared" si="834"/>
        <v>#DIV/0!</v>
      </c>
      <c r="ON190" s="117">
        <f t="shared" si="834"/>
        <v>3.7956726057492575E-11</v>
      </c>
      <c r="OO190" s="117">
        <f t="shared" si="834"/>
        <v>2.4476252096779602E-11</v>
      </c>
      <c r="OP190" s="117" t="e">
        <f t="shared" si="834"/>
        <v>#DIV/0!</v>
      </c>
      <c r="OQ190" s="117">
        <f t="shared" si="834"/>
        <v>6.9051366825570477E-12</v>
      </c>
      <c r="OR190" s="117">
        <f t="shared" si="834"/>
        <v>6.9190050220083531E-12</v>
      </c>
      <c r="OS190" s="117" t="e">
        <f t="shared" si="834"/>
        <v>#DIV/0!</v>
      </c>
      <c r="OT190" s="117" t="e">
        <f t="shared" ref="OT190:OY190" si="835">(OT183*$B$183)/OT186</f>
        <v>#DIV/0!</v>
      </c>
      <c r="OU190" s="117">
        <f t="shared" si="835"/>
        <v>4.4508160338795714E-12</v>
      </c>
      <c r="OV190" s="117" t="e">
        <f t="shared" si="835"/>
        <v>#DIV/0!</v>
      </c>
      <c r="OW190" s="117" t="e">
        <f t="shared" si="835"/>
        <v>#DIV/0!</v>
      </c>
      <c r="OX190" s="117" t="e">
        <f t="shared" si="835"/>
        <v>#DIV/0!</v>
      </c>
      <c r="OY190" s="117" t="e">
        <f t="shared" si="835"/>
        <v>#DIV/0!</v>
      </c>
    </row>
    <row r="191" spans="1:415" ht="15.6">
      <c r="A191" s="115" t="s">
        <v>52</v>
      </c>
      <c r="B191" s="115"/>
      <c r="C191" s="115"/>
      <c r="D191" s="117">
        <f t="shared" ref="D191:BO191" si="836">(D184*$B$184)/D186</f>
        <v>4.3957705083231937E-11</v>
      </c>
      <c r="E191" s="117">
        <f t="shared" si="836"/>
        <v>4.2409633185191057E-11</v>
      </c>
      <c r="F191" s="117">
        <f t="shared" si="836"/>
        <v>4.2617419406948899E-11</v>
      </c>
      <c r="G191" s="117">
        <f t="shared" si="836"/>
        <v>4.2237958989847798E-11</v>
      </c>
      <c r="H191" s="117">
        <f t="shared" si="836"/>
        <v>4.15521921229829E-11</v>
      </c>
      <c r="I191" s="117">
        <f t="shared" si="836"/>
        <v>4.1256186259423702E-11</v>
      </c>
      <c r="J191" s="117">
        <f t="shared" si="836"/>
        <v>4.1624663175506392E-11</v>
      </c>
      <c r="K191" s="117">
        <f t="shared" si="836"/>
        <v>4.2330633529914268E-11</v>
      </c>
      <c r="L191" s="117">
        <f t="shared" si="836"/>
        <v>4.2778167140878179E-11</v>
      </c>
      <c r="M191" s="117">
        <f t="shared" si="836"/>
        <v>4.1326923358591858E-11</v>
      </c>
      <c r="N191" s="117">
        <f t="shared" si="836"/>
        <v>4.1514701472764274E-11</v>
      </c>
      <c r="O191" s="117">
        <f t="shared" si="836"/>
        <v>4.2942144589217112E-11</v>
      </c>
      <c r="P191" s="117">
        <f t="shared" si="836"/>
        <v>4.1940826580417092E-11</v>
      </c>
      <c r="Q191" s="117">
        <f t="shared" si="836"/>
        <v>4.235686474492224E-11</v>
      </c>
      <c r="R191" s="117">
        <f t="shared" si="836"/>
        <v>4.2523107646576753E-11</v>
      </c>
      <c r="S191" s="117">
        <f t="shared" si="836"/>
        <v>4.141054003022064E-11</v>
      </c>
      <c r="T191" s="117"/>
      <c r="U191" s="117"/>
      <c r="V191" s="117">
        <f t="shared" si="836"/>
        <v>2.5190033390668484E-11</v>
      </c>
      <c r="W191" s="117">
        <f t="shared" si="836"/>
        <v>2.6165234166050482E-11</v>
      </c>
      <c r="X191" s="117">
        <f t="shared" si="836"/>
        <v>2.0848778962023825E-11</v>
      </c>
      <c r="Y191" s="117">
        <f t="shared" si="836"/>
        <v>2.5059433514813226E-11</v>
      </c>
      <c r="Z191" s="117">
        <f t="shared" si="836"/>
        <v>2.3257603568681238E-11</v>
      </c>
      <c r="AA191" s="117"/>
      <c r="AB191" s="117">
        <f t="shared" si="836"/>
        <v>2.2875587922692251E-11</v>
      </c>
      <c r="AC191" s="117">
        <f t="shared" si="836"/>
        <v>2.5499431300308846E-11</v>
      </c>
      <c r="AD191" s="117">
        <f t="shared" si="836"/>
        <v>2.6902872079989127E-11</v>
      </c>
      <c r="AE191" s="117">
        <f t="shared" si="836"/>
        <v>3.6061551757259436E-11</v>
      </c>
      <c r="AF191" s="117">
        <f t="shared" si="836"/>
        <v>1.5813197487968815E-11</v>
      </c>
      <c r="AG191" s="117"/>
      <c r="AH191" s="117">
        <f t="shared" si="836"/>
        <v>1.7840860372793117E-11</v>
      </c>
      <c r="AI191" s="117">
        <f t="shared" si="836"/>
        <v>1.3183792574580632E-11</v>
      </c>
      <c r="AJ191" s="117">
        <f t="shared" si="836"/>
        <v>6.7912654484734119E-13</v>
      </c>
      <c r="AK191" s="117">
        <f t="shared" si="836"/>
        <v>2.4290034444380063E-12</v>
      </c>
      <c r="AL191" s="117">
        <f t="shared" si="836"/>
        <v>1.578117795082223E-11</v>
      </c>
      <c r="AM191" s="117"/>
      <c r="AN191" s="117">
        <f t="shared" si="836"/>
        <v>2.7946788251903698E-11</v>
      </c>
      <c r="AO191" s="117">
        <f t="shared" si="836"/>
        <v>2.6880357024348524E-11</v>
      </c>
      <c r="AP191" s="117">
        <f t="shared" si="836"/>
        <v>2.6996785377148534E-11</v>
      </c>
      <c r="AQ191" s="117">
        <f t="shared" si="836"/>
        <v>2.5131202420724795E-11</v>
      </c>
      <c r="AR191" s="117" t="e">
        <f t="shared" si="836"/>
        <v>#DIV/0!</v>
      </c>
      <c r="AS191" s="117"/>
      <c r="AT191" s="117">
        <f t="shared" si="836"/>
        <v>2.0425796830784135E-11</v>
      </c>
      <c r="AU191" s="117">
        <f t="shared" si="836"/>
        <v>3.2102738073782541E-11</v>
      </c>
      <c r="AV191" s="117">
        <f t="shared" si="836"/>
        <v>2.8756836498262297E-12</v>
      </c>
      <c r="AW191" s="117">
        <f t="shared" si="836"/>
        <v>2.1716704403956965E-11</v>
      </c>
      <c r="AX191" s="117">
        <f t="shared" si="836"/>
        <v>2.0046534281411837E-11</v>
      </c>
      <c r="AY191" s="117"/>
      <c r="AZ191" s="117">
        <f t="shared" si="836"/>
        <v>3.2952266539730997E-11</v>
      </c>
      <c r="BA191" s="117">
        <f t="shared" si="836"/>
        <v>2.5428842628393298E-11</v>
      </c>
      <c r="BB191" s="117" t="e">
        <f t="shared" si="836"/>
        <v>#DIV/0!</v>
      </c>
      <c r="BC191" s="117">
        <f t="shared" si="836"/>
        <v>2.252830671492051E-11</v>
      </c>
      <c r="BD191" s="117"/>
      <c r="BE191" s="117">
        <f t="shared" si="836"/>
        <v>2.6090697138901195E-11</v>
      </c>
      <c r="BF191" s="117">
        <f t="shared" si="836"/>
        <v>1.880903345134134E-12</v>
      </c>
      <c r="BG191" s="117">
        <f t="shared" si="836"/>
        <v>6.3057800540148502E-12</v>
      </c>
      <c r="BH191" s="117">
        <f t="shared" si="836"/>
        <v>6.5799080230091078E-13</v>
      </c>
      <c r="BI191" s="117"/>
      <c r="BJ191" s="117">
        <f t="shared" si="836"/>
        <v>9.9136793301012631E-12</v>
      </c>
      <c r="BK191" s="117">
        <f t="shared" si="836"/>
        <v>6.0627900602810338E-12</v>
      </c>
      <c r="BL191" s="117">
        <f t="shared" si="836"/>
        <v>5.5655059765867532E-12</v>
      </c>
      <c r="BM191" s="117">
        <f t="shared" si="836"/>
        <v>5.7748797985740553E-12</v>
      </c>
      <c r="BN191" s="117"/>
      <c r="BO191" s="117" t="e">
        <f t="shared" si="836"/>
        <v>#DIV/0!</v>
      </c>
      <c r="BP191" s="117" t="e">
        <f t="shared" ref="BP191:EB191" si="837">(BP184*$B$184)/BP186</f>
        <v>#DIV/0!</v>
      </c>
      <c r="BQ191" s="117">
        <f t="shared" si="837"/>
        <v>2.4647746871593136E-11</v>
      </c>
      <c r="BR191" s="117">
        <f t="shared" si="837"/>
        <v>2.5382880346134421E-11</v>
      </c>
      <c r="BS191" s="117"/>
      <c r="BT191" s="117">
        <f t="shared" si="837"/>
        <v>2.1020010584832272E-11</v>
      </c>
      <c r="BU191" s="117">
        <f t="shared" si="837"/>
        <v>1.2160882965524394E-11</v>
      </c>
      <c r="BV191" s="117">
        <f t="shared" si="837"/>
        <v>1.7381853193327605E-11</v>
      </c>
      <c r="BW191" s="117"/>
      <c r="BX191" s="117" t="e">
        <f t="shared" si="837"/>
        <v>#DIV/0!</v>
      </c>
      <c r="BY191" s="117"/>
      <c r="BZ191" s="117">
        <f t="shared" si="837"/>
        <v>2.1305392167760734E-11</v>
      </c>
      <c r="CA191" s="117">
        <f t="shared" si="837"/>
        <v>1.98127421808285E-11</v>
      </c>
      <c r="CB191" s="117">
        <f t="shared" si="837"/>
        <v>1.7697995004511443E-11</v>
      </c>
      <c r="CC191" s="117">
        <f>(CC184*$B$184)/CC186</f>
        <v>3.1833354747974197E-11</v>
      </c>
      <c r="CD191" s="117">
        <f>(CD184*$B$184)/CD186</f>
        <v>1.2511422612946604E-11</v>
      </c>
      <c r="CE191" s="117">
        <f>(CE184*$B$184)/CE186</f>
        <v>2.2440591696242944E-11</v>
      </c>
      <c r="CF191" s="117"/>
      <c r="CG191" s="117">
        <f t="shared" si="837"/>
        <v>2.2208678584123541E-12</v>
      </c>
      <c r="CH191" s="117"/>
      <c r="CI191" s="117">
        <f>(CI184*$B$184)/CI186</f>
        <v>4.8885320831234277E-12</v>
      </c>
      <c r="CJ191" s="117"/>
      <c r="CK191" s="117">
        <f>(CK184*$B$184)/CK186</f>
        <v>2.3296319069262128E-11</v>
      </c>
      <c r="CL191" s="117">
        <f>(CL184*$B$184)/CL186</f>
        <v>2.3272466066073406E-11</v>
      </c>
      <c r="CM191" s="117">
        <f t="shared" si="837"/>
        <v>2.3974228904446811E-11</v>
      </c>
      <c r="CN191" s="193" t="e">
        <f t="shared" si="837"/>
        <v>#DIV/0!</v>
      </c>
      <c r="CO191" s="117">
        <f t="shared" si="837"/>
        <v>3.9283512586552109E-11</v>
      </c>
      <c r="CP191" s="117">
        <f t="shared" si="837"/>
        <v>4.0677137751591773E-11</v>
      </c>
      <c r="CQ191" s="117">
        <f t="shared" si="837"/>
        <v>4.1043354518770398E-11</v>
      </c>
      <c r="CR191" s="117" t="e">
        <f t="shared" si="837"/>
        <v>#DIV/0!</v>
      </c>
      <c r="CS191" s="117"/>
      <c r="CT191" s="117">
        <f t="shared" si="837"/>
        <v>3.3113720596264301E-12</v>
      </c>
      <c r="CU191" s="117">
        <f t="shared" si="837"/>
        <v>9.5722217081799644E-13</v>
      </c>
      <c r="CV191" s="117">
        <f t="shared" si="837"/>
        <v>1.3654754608348877E-11</v>
      </c>
      <c r="CW191" s="117">
        <f t="shared" si="837"/>
        <v>5.9720721771362194E-12</v>
      </c>
      <c r="CX191" s="117">
        <f t="shared" si="837"/>
        <v>1.1598940156180136E-12</v>
      </c>
      <c r="CY191" s="117"/>
      <c r="CZ191" s="117">
        <f t="shared" si="837"/>
        <v>-1.7580866939629317E-12</v>
      </c>
      <c r="DA191" s="117">
        <f t="shared" si="837"/>
        <v>-1.6029358112921889E-12</v>
      </c>
      <c r="DB191" s="117">
        <f t="shared" si="837"/>
        <v>1.2833258257520507E-12</v>
      </c>
      <c r="DC191" s="117" t="e">
        <f>(DC184*$B$184)/DC186</f>
        <v>#DIV/0!</v>
      </c>
      <c r="DD191" s="117" t="e">
        <f>(DD184*$B$184)/DD186</f>
        <v>#DIV/0!</v>
      </c>
      <c r="DE191" s="117"/>
      <c r="DF191" s="117"/>
      <c r="DG191" s="117">
        <f t="shared" si="837"/>
        <v>1.490416711372576E-11</v>
      </c>
      <c r="DH191" s="117">
        <f t="shared" si="837"/>
        <v>2.1064464665068801E-11</v>
      </c>
      <c r="DI191" s="117">
        <f t="shared" si="837"/>
        <v>2.0292422465058613E-11</v>
      </c>
      <c r="DJ191" s="117">
        <f>(DJ184*$B$184)/DJ186</f>
        <v>1.8001959242782918E-11</v>
      </c>
      <c r="DK191" s="117" t="e">
        <f>(DK184*$B$184)/DK186</f>
        <v>#DIV/0!</v>
      </c>
      <c r="DL191" s="117"/>
      <c r="DM191" s="117">
        <f t="shared" si="837"/>
        <v>1.9705050557072924E-12</v>
      </c>
      <c r="DN191" s="117">
        <f t="shared" si="837"/>
        <v>9.38060327601653E-13</v>
      </c>
      <c r="DO191" s="117">
        <f t="shared" si="837"/>
        <v>1.4870700388600698E-12</v>
      </c>
      <c r="DP191" s="117">
        <f>(DP184*$B$184)/DP186</f>
        <v>1.9245716432430656E-12</v>
      </c>
      <c r="DQ191" s="117">
        <f>(DQ184*$B$184)/DQ186</f>
        <v>1.7970869922075479E-12</v>
      </c>
      <c r="DR191" s="117"/>
      <c r="DS191" s="117">
        <f>(DS184*$B$184)/DS186</f>
        <v>2.318369087965828E-11</v>
      </c>
      <c r="DT191" s="117">
        <f t="shared" si="837"/>
        <v>1.4941863392681169E-11</v>
      </c>
      <c r="DU191" s="117">
        <f t="shared" si="837"/>
        <v>1.5888941918047287E-11</v>
      </c>
      <c r="DV191" s="117" t="e">
        <f t="shared" si="837"/>
        <v>#DIV/0!</v>
      </c>
      <c r="DW191" s="117">
        <f>(DW184*$B$184)/DW186</f>
        <v>1.5856145097345818E-11</v>
      </c>
      <c r="DX191" s="117"/>
      <c r="DY191" s="117" t="e">
        <f t="shared" si="837"/>
        <v>#DIV/0!</v>
      </c>
      <c r="DZ191" s="117">
        <f t="shared" si="837"/>
        <v>2.1662385579306193E-11</v>
      </c>
      <c r="EA191" s="117" t="e">
        <f t="shared" si="837"/>
        <v>#DIV/0!</v>
      </c>
      <c r="EB191" s="117">
        <f t="shared" si="837"/>
        <v>2.1097994063720452E-11</v>
      </c>
      <c r="EC191" s="117">
        <f>(EC184*$B$184)/EC186</f>
        <v>2.3261801383388431E-11</v>
      </c>
      <c r="ED191" s="117"/>
      <c r="EE191" s="117">
        <f>(EE184*$B$184)/EE186</f>
        <v>6.1261069555568595E-12</v>
      </c>
      <c r="EF191" s="117">
        <f>(EF184*$B$184)/EF186</f>
        <v>-4.5563436401287562E-13</v>
      </c>
      <c r="EG191" s="117">
        <f>(EG184*$B$184)/EG186</f>
        <v>1.6974083583739922E-12</v>
      </c>
      <c r="EH191" s="117">
        <f>(EH184*$B$184)/EH186</f>
        <v>1.2212797031494743E-11</v>
      </c>
      <c r="EI191" s="117">
        <f t="shared" ref="EI191:HC191" si="838">(EI184*$B$184)/EI186</f>
        <v>4.344654063821022E-12</v>
      </c>
      <c r="EJ191" s="117"/>
      <c r="EK191" s="117" t="e">
        <f>(EK184*$B$184)/EK186</f>
        <v>#DIV/0!</v>
      </c>
      <c r="EL191" s="117" t="e">
        <f t="shared" si="838"/>
        <v>#DIV/0!</v>
      </c>
      <c r="EM191" s="117">
        <f t="shared" si="838"/>
        <v>4.9905703021077448E-13</v>
      </c>
      <c r="EN191" s="117">
        <f>(EN184*$B$184)/EN186</f>
        <v>2.4819402612062917E-13</v>
      </c>
      <c r="EO191" s="117">
        <f>(EO184*$B$184)/EO186</f>
        <v>5.2215056141653403E-13</v>
      </c>
      <c r="EP191" s="117"/>
      <c r="EQ191" s="117">
        <f t="shared" si="838"/>
        <v>2.599318039522098E-11</v>
      </c>
      <c r="ER191" s="117" t="e">
        <f t="shared" si="838"/>
        <v>#DIV/0!</v>
      </c>
      <c r="ES191" s="117">
        <f t="shared" si="838"/>
        <v>2.4475357233202691E-11</v>
      </c>
      <c r="ET191" s="117" t="e">
        <f>(ET184*$B$184)/ET186</f>
        <v>#DIV/0!</v>
      </c>
      <c r="EU191" s="117">
        <f>(EU184*$B$184)/EU186</f>
        <v>2.5648864049678962E-11</v>
      </c>
      <c r="EV191" s="117"/>
      <c r="EW191" s="117">
        <f>(EW184*$B$184)/EW186</f>
        <v>2.4438499876489632E-11</v>
      </c>
      <c r="EX191" s="117">
        <f t="shared" si="838"/>
        <v>2.7872614837747247E-11</v>
      </c>
      <c r="EY191" s="117">
        <f t="shared" si="838"/>
        <v>3.5508200045077773E-11</v>
      </c>
      <c r="EZ191" s="117" t="e">
        <f>(EZ184*$B$184)/EZ186</f>
        <v>#DIV/0!</v>
      </c>
      <c r="FA191" s="117"/>
      <c r="FB191" s="117"/>
      <c r="FC191" s="117">
        <f>(FC184*$B$184)/FC186</f>
        <v>2.6359948741051668E-11</v>
      </c>
      <c r="FD191" s="117">
        <f>(FD184*$B$184)/FD186</f>
        <v>3.0224472352314088E-11</v>
      </c>
      <c r="FE191" s="117">
        <f>(FE184*$B$184)/FE186</f>
        <v>2.4405803643897283E-11</v>
      </c>
      <c r="FF191" s="117" t="e">
        <f>(FF184*$B$184)/FF186</f>
        <v>#DIV/0!</v>
      </c>
      <c r="FG191" s="117"/>
      <c r="FH191" s="117">
        <f t="shared" si="838"/>
        <v>5.640197198278399E-12</v>
      </c>
      <c r="FI191" s="117">
        <f t="shared" si="838"/>
        <v>9.8080957719876067E-12</v>
      </c>
      <c r="FJ191" s="117">
        <f t="shared" si="838"/>
        <v>1.1023018736900747E-11</v>
      </c>
      <c r="FK191" s="117">
        <f t="shared" si="838"/>
        <v>9.1143027586326205E-12</v>
      </c>
      <c r="FL191" s="117">
        <f t="shared" si="838"/>
        <v>8.9007317271761001E-12</v>
      </c>
      <c r="FM191" s="117"/>
      <c r="FN191" s="117">
        <f t="shared" si="838"/>
        <v>3.0284648224989455E-11</v>
      </c>
      <c r="FO191" s="117">
        <f t="shared" si="838"/>
        <v>3.1494203469911065E-11</v>
      </c>
      <c r="FP191" s="117">
        <f t="shared" si="838"/>
        <v>3.3572273726986209E-11</v>
      </c>
      <c r="FQ191" s="117">
        <f t="shared" si="838"/>
        <v>2.7532841869320291E-11</v>
      </c>
      <c r="FR191" s="117">
        <f t="shared" si="838"/>
        <v>2.4254701473627944E-11</v>
      </c>
      <c r="FS191" s="117"/>
      <c r="FT191" s="117">
        <f>(FT184*$B$184)/FT186</f>
        <v>1.6401023451149795E-11</v>
      </c>
      <c r="FU191" s="117">
        <f>(FU184*$B$184)/FU186</f>
        <v>1.5372667251126392E-11</v>
      </c>
      <c r="FV191" s="117" t="e">
        <f>(FV184*$B$184)/FV186</f>
        <v>#DIV/0!</v>
      </c>
      <c r="FW191" s="117">
        <f t="shared" si="838"/>
        <v>1.4333638212608063E-11</v>
      </c>
      <c r="FX191" s="117">
        <f t="shared" si="838"/>
        <v>1.6737621289043772E-11</v>
      </c>
      <c r="FY191" s="117"/>
      <c r="FZ191" s="117" t="e">
        <f t="shared" si="838"/>
        <v>#DIV/0!</v>
      </c>
      <c r="GA191" s="117" t="e">
        <f t="shared" si="838"/>
        <v>#DIV/0!</v>
      </c>
      <c r="GB191" s="117" t="e">
        <f t="shared" si="838"/>
        <v>#DIV/0!</v>
      </c>
      <c r="GC191" s="117" t="e">
        <f t="shared" si="838"/>
        <v>#DIV/0!</v>
      </c>
      <c r="GD191" s="117" t="e">
        <f t="shared" si="838"/>
        <v>#DIV/0!</v>
      </c>
      <c r="GE191" s="117"/>
      <c r="GF191" s="117" t="e">
        <f t="shared" si="838"/>
        <v>#DIV/0!</v>
      </c>
      <c r="GG191" s="117" t="e">
        <f t="shared" si="838"/>
        <v>#DIV/0!</v>
      </c>
      <c r="GH191" s="117">
        <f>(GH184*$B$184)/GH186</f>
        <v>9.6926951874609106E-12</v>
      </c>
      <c r="GI191" s="117" t="e">
        <f>(GI184*$B$184)/GI186</f>
        <v>#DIV/0!</v>
      </c>
      <c r="GJ191" s="117">
        <f>(GJ184*$B$184)/GJ186</f>
        <v>2.8595968073407685E-12</v>
      </c>
      <c r="GK191" s="117"/>
      <c r="GL191" s="117">
        <f t="shared" si="838"/>
        <v>1.1019322207372292E-11</v>
      </c>
      <c r="GM191" s="117">
        <f t="shared" si="838"/>
        <v>1.1991623205383962E-11</v>
      </c>
      <c r="GN191" s="117">
        <f t="shared" si="838"/>
        <v>5.2826780808697948E-12</v>
      </c>
      <c r="GO191" s="117">
        <f t="shared" si="838"/>
        <v>1.060640399144186E-11</v>
      </c>
      <c r="GP191" s="117">
        <f t="shared" si="838"/>
        <v>6.0211833406489287E-12</v>
      </c>
      <c r="GQ191" s="193" t="e">
        <f t="shared" si="838"/>
        <v>#DIV/0!</v>
      </c>
      <c r="GR191" s="117">
        <f t="shared" si="838"/>
        <v>4.1672197182823296E-11</v>
      </c>
      <c r="GS191" s="117">
        <f t="shared" si="838"/>
        <v>4.1614191758051469E-11</v>
      </c>
      <c r="GT191" s="117" t="e">
        <f t="shared" si="838"/>
        <v>#DIV/0!</v>
      </c>
      <c r="GU191" s="117"/>
      <c r="GV191" s="117">
        <f t="shared" si="838"/>
        <v>7.3453043804774225E-13</v>
      </c>
      <c r="GW191" s="117">
        <f t="shared" si="838"/>
        <v>-6.6753234882238791E-14</v>
      </c>
      <c r="GX191" s="117">
        <f t="shared" si="838"/>
        <v>3.1211833989949236E-12</v>
      </c>
      <c r="GY191" s="117">
        <f t="shared" si="838"/>
        <v>9.9048398268904659E-13</v>
      </c>
      <c r="GZ191" s="117">
        <f t="shared" si="838"/>
        <v>1.4287123144772444E-13</v>
      </c>
      <c r="HA191" s="117">
        <f t="shared" si="838"/>
        <v>8.0796292201726627E-13</v>
      </c>
      <c r="HB191" s="117">
        <f t="shared" si="838"/>
        <v>9.4704459874676301E-12</v>
      </c>
      <c r="HC191" s="117">
        <f t="shared" si="838"/>
        <v>4.7341755331953309E-12</v>
      </c>
      <c r="HD191" s="117">
        <f t="shared" ref="HD191:JU191" si="839">(HD184*$B$184)/HD186</f>
        <v>4.3309490798672126E-13</v>
      </c>
      <c r="HE191" s="117">
        <f t="shared" si="839"/>
        <v>7.2931920568056381E-13</v>
      </c>
      <c r="HF191" s="117">
        <f t="shared" si="839"/>
        <v>2.3930697416283468E-12</v>
      </c>
      <c r="HG191" s="117">
        <f t="shared" si="839"/>
        <v>7.9771404173547831E-14</v>
      </c>
      <c r="HH191" s="117">
        <f t="shared" si="839"/>
        <v>8.5973842922818321E-13</v>
      </c>
      <c r="HI191" s="117">
        <f t="shared" si="839"/>
        <v>9.9557599684019793E-13</v>
      </c>
      <c r="HJ191" s="117">
        <f t="shared" si="839"/>
        <v>3.9613727101866598E-12</v>
      </c>
      <c r="HK191" s="117">
        <f t="shared" si="839"/>
        <v>4.3640121677062034E-12</v>
      </c>
      <c r="HL191" s="117">
        <f t="shared" si="839"/>
        <v>1.4253708295625997E-12</v>
      </c>
      <c r="HM191" s="117">
        <f t="shared" si="839"/>
        <v>6.1308810541265549E-12</v>
      </c>
      <c r="HN191" s="117">
        <f t="shared" si="839"/>
        <v>1.46691540587675E-12</v>
      </c>
      <c r="HO191" s="117">
        <f t="shared" si="839"/>
        <v>1.7458712139129455E-12</v>
      </c>
      <c r="HP191" s="117">
        <f t="shared" si="839"/>
        <v>2.2499276834683663E-12</v>
      </c>
      <c r="HQ191" s="117">
        <f t="shared" si="839"/>
        <v>1.3213267017382501E-12</v>
      </c>
      <c r="HR191" s="117">
        <f t="shared" si="839"/>
        <v>1.06783716750093E-12</v>
      </c>
      <c r="HS191" s="117">
        <f t="shared" si="839"/>
        <v>4.8978499279394947E-12</v>
      </c>
      <c r="HT191" s="117"/>
      <c r="HU191" s="117">
        <f t="shared" si="839"/>
        <v>5.6708003191280805E-12</v>
      </c>
      <c r="HV191" s="117">
        <f t="shared" si="839"/>
        <v>1.7269262488347916E-13</v>
      </c>
      <c r="HW191" s="117">
        <f t="shared" si="839"/>
        <v>1.6075309030397428E-12</v>
      </c>
      <c r="HX191" s="117">
        <f t="shared" si="839"/>
        <v>4.7513269119711848E-12</v>
      </c>
      <c r="HY191" s="117">
        <f t="shared" si="839"/>
        <v>4.4974663984709301E-12</v>
      </c>
      <c r="HZ191" s="117">
        <f t="shared" si="839"/>
        <v>2.5328546921179526E-12</v>
      </c>
      <c r="IA191" s="117">
        <f t="shared" si="839"/>
        <v>3.1458291547705619E-12</v>
      </c>
      <c r="IB191" s="117">
        <f t="shared" si="839"/>
        <v>1.7807977945463155E-11</v>
      </c>
      <c r="IC191" s="117">
        <f t="shared" si="839"/>
        <v>7.1705614339336133E-13</v>
      </c>
      <c r="ID191" s="117">
        <f t="shared" si="839"/>
        <v>2.0540854541400818E-12</v>
      </c>
      <c r="IE191" s="117">
        <f t="shared" si="839"/>
        <v>3.7629634387620041E-12</v>
      </c>
      <c r="IF191" s="117">
        <f t="shared" si="839"/>
        <v>7.7194578183708613E-12</v>
      </c>
      <c r="IG191" s="117">
        <f t="shared" si="839"/>
        <v>3.6123536104550966E-12</v>
      </c>
      <c r="IH191" s="117">
        <f t="shared" si="839"/>
        <v>4.9792117563161588E-12</v>
      </c>
      <c r="II191" s="117">
        <f t="shared" si="839"/>
        <v>6.6024894300669879E-12</v>
      </c>
      <c r="IJ191" s="117">
        <f t="shared" si="839"/>
        <v>-6.0538097402119416E-13</v>
      </c>
      <c r="IK191" s="117">
        <f t="shared" si="839"/>
        <v>4.7129253627717021E-12</v>
      </c>
      <c r="IL191" s="117">
        <f t="shared" si="839"/>
        <v>-2.3087608338392052E-12</v>
      </c>
      <c r="IM191" s="117">
        <f t="shared" si="839"/>
        <v>8.0758253254754294E-12</v>
      </c>
      <c r="IN191" s="117">
        <f t="shared" si="839"/>
        <v>1.1247769669673766E-11</v>
      </c>
      <c r="IO191" s="117" t="e">
        <f t="shared" si="839"/>
        <v>#DIV/0!</v>
      </c>
      <c r="IP191" s="117">
        <f t="shared" si="839"/>
        <v>2.9297682348511132E-13</v>
      </c>
      <c r="IQ191" s="117" t="e">
        <f t="shared" si="839"/>
        <v>#DIV/0!</v>
      </c>
      <c r="IR191" s="117" t="e">
        <f t="shared" si="839"/>
        <v>#DIV/0!</v>
      </c>
      <c r="IS191" s="117"/>
      <c r="IT191" s="117" t="e">
        <f t="shared" si="839"/>
        <v>#DIV/0!</v>
      </c>
      <c r="IU191" s="117" t="e">
        <f t="shared" si="839"/>
        <v>#DIV/0!</v>
      </c>
      <c r="IV191" s="117" t="e">
        <f t="shared" si="839"/>
        <v>#DIV/0!</v>
      </c>
      <c r="IW191" s="193" t="e">
        <f t="shared" si="839"/>
        <v>#DIV/0!</v>
      </c>
      <c r="IX191" s="117">
        <f t="shared" si="839"/>
        <v>6.5254528471810229E-12</v>
      </c>
      <c r="IY191" s="117">
        <f t="shared" si="839"/>
        <v>5.3744712518119732E-12</v>
      </c>
      <c r="IZ191" s="117">
        <f>(IZ184*$B$184)/IZ186</f>
        <v>4.6642384968605417E-12</v>
      </c>
      <c r="JA191" s="117">
        <f>(JA184*$B$184)/JA186</f>
        <v>4.771282556377765E-12</v>
      </c>
      <c r="JB191" s="117"/>
      <c r="JC191" s="117">
        <f t="shared" si="839"/>
        <v>4.4380623271422087E-11</v>
      </c>
      <c r="JD191" s="117">
        <f t="shared" si="839"/>
        <v>4.2636924642470008E-11</v>
      </c>
      <c r="JE191" s="117" t="e">
        <f t="shared" si="839"/>
        <v>#DIV/0!</v>
      </c>
      <c r="JF191" s="117" t="e">
        <f t="shared" si="839"/>
        <v>#DIV/0!</v>
      </c>
      <c r="JG191" s="117" t="e">
        <f t="shared" si="839"/>
        <v>#DIV/0!</v>
      </c>
      <c r="JH191" s="117">
        <f t="shared" si="839"/>
        <v>2.4551738676364287E-11</v>
      </c>
      <c r="JI191" s="117">
        <f t="shared" si="839"/>
        <v>2.4695163604544465E-11</v>
      </c>
      <c r="JJ191" s="117">
        <f t="shared" si="839"/>
        <v>2.3397567822726984E-11</v>
      </c>
      <c r="JK191" s="117">
        <f t="shared" si="839"/>
        <v>2.2272731715044077E-11</v>
      </c>
      <c r="JL191" s="117">
        <f t="shared" si="839"/>
        <v>2.4007596729233027E-11</v>
      </c>
      <c r="JM191" s="117" t="e">
        <f t="shared" si="839"/>
        <v>#DIV/0!</v>
      </c>
      <c r="JN191" s="117">
        <f t="shared" si="839"/>
        <v>7.2397738208515811E-12</v>
      </c>
      <c r="JO191" s="117">
        <f t="shared" si="839"/>
        <v>4.8687987506030346E-12</v>
      </c>
      <c r="JP191" s="117">
        <f t="shared" si="839"/>
        <v>3.1846945678002072E-11</v>
      </c>
      <c r="JQ191" s="117">
        <f t="shared" si="839"/>
        <v>8.3209094415649146E-12</v>
      </c>
      <c r="JR191" s="117">
        <f t="shared" si="839"/>
        <v>5.3649897853644572E-12</v>
      </c>
      <c r="JS191" s="117" t="e">
        <f t="shared" si="839"/>
        <v>#DIV/0!</v>
      </c>
      <c r="JT191" s="117">
        <f t="shared" si="839"/>
        <v>4.7450208673040275E-12</v>
      </c>
      <c r="JU191" s="117">
        <f t="shared" si="839"/>
        <v>5.3340838600921613E-12</v>
      </c>
      <c r="JV191" s="117">
        <f t="shared" ref="JV191:MG191" si="840">(JV184*$B$184)/JV186</f>
        <v>4.8394281981161889E-12</v>
      </c>
      <c r="JW191" s="117">
        <f t="shared" si="840"/>
        <v>1.0194445068271272E-11</v>
      </c>
      <c r="JX191" s="117" t="e">
        <f t="shared" si="840"/>
        <v>#DIV/0!</v>
      </c>
      <c r="JY191" s="117">
        <f t="shared" si="840"/>
        <v>2.5097411072283421E-11</v>
      </c>
      <c r="JZ191" s="117">
        <f t="shared" si="840"/>
        <v>2.2829569400336278E-11</v>
      </c>
      <c r="KA191" s="117">
        <f t="shared" si="840"/>
        <v>2.5002036371317438E-11</v>
      </c>
      <c r="KB191" s="117">
        <f t="shared" si="840"/>
        <v>2.2107470277014326E-11</v>
      </c>
      <c r="KC191" s="117"/>
      <c r="KD191" s="117"/>
      <c r="KE191" s="117">
        <f t="shared" si="840"/>
        <v>1.1404518836393491E-11</v>
      </c>
      <c r="KF191" s="117">
        <f t="shared" si="840"/>
        <v>6.9686657510649102E-12</v>
      </c>
      <c r="KG191" s="117"/>
      <c r="KH191" s="117"/>
      <c r="KI191" s="117">
        <f t="shared" si="840"/>
        <v>2.4457332829770024E-11</v>
      </c>
      <c r="KJ191" s="117" t="e">
        <f t="shared" si="840"/>
        <v>#DIV/0!</v>
      </c>
      <c r="KK191" s="117" t="e">
        <f t="shared" si="840"/>
        <v>#DIV/0!</v>
      </c>
      <c r="KL191" s="117" t="e">
        <f t="shared" si="840"/>
        <v>#DIV/0!</v>
      </c>
      <c r="KM191" s="117" t="e">
        <f t="shared" si="840"/>
        <v>#DIV/0!</v>
      </c>
      <c r="KN191" s="117" t="e">
        <f t="shared" si="840"/>
        <v>#DIV/0!</v>
      </c>
      <c r="KO191" s="117" t="e">
        <f t="shared" si="840"/>
        <v>#DIV/0!</v>
      </c>
      <c r="KP191" s="117"/>
      <c r="KQ191" s="117">
        <f t="shared" si="840"/>
        <v>1.1304043521398347E-11</v>
      </c>
      <c r="KR191" s="117">
        <f t="shared" si="840"/>
        <v>1.139211970545386E-11</v>
      </c>
      <c r="KS191" s="117">
        <f t="shared" si="840"/>
        <v>6.2289096359614765E-12</v>
      </c>
      <c r="KT191" s="117">
        <f t="shared" si="840"/>
        <v>3.1716823221349715E-11</v>
      </c>
      <c r="KU191" s="117">
        <f t="shared" si="840"/>
        <v>2.436236428474615E-13</v>
      </c>
      <c r="KV191" s="117">
        <f t="shared" si="840"/>
        <v>1.7800757763608742E-11</v>
      </c>
      <c r="KW191" s="117">
        <f t="shared" si="840"/>
        <v>1.2607334642456001E-11</v>
      </c>
      <c r="KX191" s="117">
        <f t="shared" si="840"/>
        <v>1.2128063414784864E-11</v>
      </c>
      <c r="KY191" s="117">
        <f t="shared" si="840"/>
        <v>3.7659557008102066E-12</v>
      </c>
      <c r="KZ191" s="117" t="e">
        <f t="shared" si="840"/>
        <v>#DIV/0!</v>
      </c>
      <c r="LA191" s="117">
        <f t="shared" si="840"/>
        <v>6.1223600783598415E-12</v>
      </c>
      <c r="LB191" s="117">
        <f t="shared" si="840"/>
        <v>9.0505189589179888E-12</v>
      </c>
      <c r="LC191" s="117">
        <f t="shared" si="840"/>
        <v>6.7183672970344774E-12</v>
      </c>
      <c r="LD191" s="117">
        <f t="shared" si="840"/>
        <v>1.3976987091364393E-11</v>
      </c>
      <c r="LE191" s="117" t="e">
        <f t="shared" si="840"/>
        <v>#DIV/0!</v>
      </c>
      <c r="LF191" s="117">
        <f t="shared" si="840"/>
        <v>4.8711513265957403E-12</v>
      </c>
      <c r="LG191" s="117">
        <f t="shared" si="840"/>
        <v>9.7720552710481127E-12</v>
      </c>
      <c r="LH191" s="117">
        <f t="shared" si="840"/>
        <v>1.1559032738563946E-11</v>
      </c>
      <c r="LI191" s="117">
        <f t="shared" si="840"/>
        <v>1.0325683813929957E-11</v>
      </c>
      <c r="LJ191" s="117">
        <f t="shared" si="840"/>
        <v>8.2266615147997027E-12</v>
      </c>
      <c r="LK191" s="117" t="e">
        <f t="shared" si="840"/>
        <v>#DIV/0!</v>
      </c>
      <c r="LL191" s="117">
        <f t="shared" si="840"/>
        <v>4.3180313919827122E-11</v>
      </c>
      <c r="LM191" s="117">
        <f t="shared" si="840"/>
        <v>4.1451489285698138E-11</v>
      </c>
      <c r="LN191" s="117"/>
      <c r="LO191" s="117">
        <f t="shared" ref="LO191" si="841">(LO184*$B$184)/LO186</f>
        <v>2.2889411223324859E-11</v>
      </c>
      <c r="LP191" s="117">
        <f t="shared" si="840"/>
        <v>4.2092683949848801E-11</v>
      </c>
      <c r="LQ191" s="117"/>
      <c r="LR191" s="117">
        <f t="shared" si="840"/>
        <v>2.0020784001931812E-11</v>
      </c>
      <c r="LS191" s="117">
        <f t="shared" si="840"/>
        <v>2.161545373447075E-11</v>
      </c>
      <c r="LT191" s="117">
        <f t="shared" si="840"/>
        <v>1.866721531411988E-11</v>
      </c>
      <c r="LU191" s="117">
        <f t="shared" si="840"/>
        <v>3.313554445425903E-11</v>
      </c>
      <c r="LV191" s="117">
        <f t="shared" si="840"/>
        <v>1.816781144828261E-11</v>
      </c>
      <c r="LW191" s="117" t="e">
        <f t="shared" si="840"/>
        <v>#DIV/0!</v>
      </c>
      <c r="LX191" s="117">
        <f t="shared" si="840"/>
        <v>2.5786160642669697E-11</v>
      </c>
      <c r="LY191" s="117">
        <f t="shared" si="840"/>
        <v>2.494321448871095E-11</v>
      </c>
      <c r="LZ191" s="117">
        <f t="shared" si="840"/>
        <v>3.0114346494158972E-11</v>
      </c>
      <c r="MA191" s="117">
        <f t="shared" si="840"/>
        <v>2.361164203540021E-11</v>
      </c>
      <c r="MB191" s="117">
        <f t="shared" si="840"/>
        <v>2.6814292501428414E-11</v>
      </c>
      <c r="MC191" s="117" t="e">
        <f t="shared" si="840"/>
        <v>#DIV/0!</v>
      </c>
      <c r="MD191" s="117">
        <f t="shared" si="840"/>
        <v>2.4220334061639176E-11</v>
      </c>
      <c r="ME191" s="117">
        <f t="shared" si="840"/>
        <v>2.5516121279925609E-11</v>
      </c>
      <c r="MF191" s="117">
        <f t="shared" si="840"/>
        <v>2.6274525662499139E-11</v>
      </c>
      <c r="MG191" s="117">
        <f t="shared" si="840"/>
        <v>2.4433655782350425E-11</v>
      </c>
      <c r="MH191" s="117">
        <f t="shared" ref="MH191:OS191" si="842">(MH184*$B$184)/MH186</f>
        <v>2.5294913073046623E-11</v>
      </c>
      <c r="MI191" s="117" t="e">
        <f t="shared" si="842"/>
        <v>#DIV/0!</v>
      </c>
      <c r="MJ191" s="117">
        <f t="shared" si="842"/>
        <v>2.6178769409595752E-11</v>
      </c>
      <c r="MK191" s="117">
        <f t="shared" si="842"/>
        <v>2.6523069103814085E-11</v>
      </c>
      <c r="ML191" s="117">
        <f t="shared" si="842"/>
        <v>2.7940617322533612E-11</v>
      </c>
      <c r="MM191" s="117">
        <f t="shared" si="842"/>
        <v>2.4493086013395232E-11</v>
      </c>
      <c r="MN191" s="117">
        <f t="shared" si="842"/>
        <v>2.4523588865420729E-11</v>
      </c>
      <c r="MO191" s="117" t="e">
        <f t="shared" si="842"/>
        <v>#DIV/0!</v>
      </c>
      <c r="MP191" s="117">
        <f t="shared" si="842"/>
        <v>2.4623887811268155E-11</v>
      </c>
      <c r="MQ191" s="117">
        <f t="shared" si="842"/>
        <v>5.3620422384333414E-12</v>
      </c>
      <c r="MR191" s="117">
        <f t="shared" si="842"/>
        <v>1.9857747291684655E-12</v>
      </c>
      <c r="MS191" s="117">
        <f t="shared" si="842"/>
        <v>1.1878639652117032E-12</v>
      </c>
      <c r="MT191" s="117">
        <f t="shared" si="842"/>
        <v>1.5997350956368897E-11</v>
      </c>
      <c r="MU191" s="117" t="e">
        <f t="shared" si="842"/>
        <v>#DIV/0!</v>
      </c>
      <c r="MV191" s="117">
        <f t="shared" si="842"/>
        <v>3.3430633484772111E-11</v>
      </c>
      <c r="MW191" s="117">
        <f t="shared" si="842"/>
        <v>2.8633741551537316E-12</v>
      </c>
      <c r="MX191" s="117">
        <f t="shared" si="842"/>
        <v>2.3306445872547031E-11</v>
      </c>
      <c r="MY191" s="117">
        <f t="shared" si="842"/>
        <v>2.0849592166070549E-11</v>
      </c>
      <c r="MZ191" s="117">
        <f t="shared" si="842"/>
        <v>1.8563859669344822E-12</v>
      </c>
      <c r="NA191" s="117" t="e">
        <f t="shared" si="842"/>
        <v>#DIV/0!</v>
      </c>
      <c r="NB191" s="117">
        <f t="shared" si="842"/>
        <v>2.7018538956213815E-11</v>
      </c>
      <c r="NC191" s="117">
        <f t="shared" si="842"/>
        <v>2.852634738594926E-11</v>
      </c>
      <c r="ND191" s="117">
        <f t="shared" si="842"/>
        <v>3.1985537686629353E-11</v>
      </c>
      <c r="NE191" s="117">
        <f t="shared" si="842"/>
        <v>2.8519315520326065E-11</v>
      </c>
      <c r="NF191" s="117">
        <f t="shared" si="842"/>
        <v>3.5627069154696473E-11</v>
      </c>
      <c r="NG191" s="117" t="e">
        <f t="shared" si="842"/>
        <v>#DIV/0!</v>
      </c>
      <c r="NH191" s="117">
        <f t="shared" si="842"/>
        <v>2.5786216497251827E-11</v>
      </c>
      <c r="NI191" s="117">
        <f t="shared" si="842"/>
        <v>1.4227211569699402E-11</v>
      </c>
      <c r="NJ191" s="117" t="e">
        <f t="shared" si="842"/>
        <v>#DIV/0!</v>
      </c>
      <c r="NK191" s="117">
        <f t="shared" si="842"/>
        <v>1.1732858638876428E-11</v>
      </c>
      <c r="NL191" s="117">
        <f t="shared" si="842"/>
        <v>3.0406587635532851E-11</v>
      </c>
      <c r="NM191" s="117">
        <f t="shared" si="842"/>
        <v>2.3454573921195486E-11</v>
      </c>
      <c r="NN191" s="117">
        <f t="shared" si="842"/>
        <v>2.0546618750364209E-11</v>
      </c>
      <c r="NO191" s="117">
        <f t="shared" si="842"/>
        <v>1.3256839832110073E-11</v>
      </c>
      <c r="NP191" s="117" t="e">
        <f t="shared" si="842"/>
        <v>#DIV/0!</v>
      </c>
      <c r="NQ191" s="117">
        <f t="shared" si="842"/>
        <v>1.5959669821091673E-11</v>
      </c>
      <c r="NR191" s="117">
        <f t="shared" si="842"/>
        <v>8.4779176471272027E-12</v>
      </c>
      <c r="NS191" s="117">
        <f t="shared" si="842"/>
        <v>4.1350447447128373E-12</v>
      </c>
      <c r="NT191" s="117">
        <f t="shared" si="842"/>
        <v>2.2947465114590302E-11</v>
      </c>
      <c r="NU191" s="117">
        <f t="shared" si="842"/>
        <v>2.3061544825302359E-11</v>
      </c>
      <c r="NV191" s="117" t="e">
        <f t="shared" si="842"/>
        <v>#DIV/0!</v>
      </c>
      <c r="NW191" s="117">
        <f t="shared" si="842"/>
        <v>5.1783780191416469E-12</v>
      </c>
      <c r="NX191" s="117">
        <f t="shared" si="842"/>
        <v>2.0250839792409786E-11</v>
      </c>
      <c r="NY191" s="117">
        <f t="shared" si="842"/>
        <v>1.3683784374867255E-11</v>
      </c>
      <c r="NZ191" s="117">
        <f t="shared" si="842"/>
        <v>2.4829164630918039E-11</v>
      </c>
      <c r="OA191" s="117">
        <f t="shared" si="842"/>
        <v>8.4558855475588354E-12</v>
      </c>
      <c r="OB191" s="117" t="e">
        <f t="shared" si="842"/>
        <v>#DIV/0!</v>
      </c>
      <c r="OC191" s="117">
        <f t="shared" si="842"/>
        <v>2.9823669242524979E-11</v>
      </c>
      <c r="OD191" s="117">
        <f t="shared" si="842"/>
        <v>1.0968881791142482E-11</v>
      </c>
      <c r="OE191" s="117">
        <f t="shared" si="842"/>
        <v>6.8428641330068229E-12</v>
      </c>
      <c r="OF191" s="117">
        <f t="shared" si="842"/>
        <v>7.027707959629051E-12</v>
      </c>
      <c r="OG191" s="117" t="e">
        <f t="shared" si="842"/>
        <v>#DIV/0!</v>
      </c>
      <c r="OH191" s="117">
        <f t="shared" si="842"/>
        <v>1.4939127177780778E-11</v>
      </c>
      <c r="OI191" s="117">
        <f t="shared" si="842"/>
        <v>3.2048727415107437E-12</v>
      </c>
      <c r="OJ191" s="117" t="e">
        <f t="shared" si="842"/>
        <v>#DIV/0!</v>
      </c>
      <c r="OK191" s="117">
        <f t="shared" si="842"/>
        <v>6.4802586813434948E-13</v>
      </c>
      <c r="OL191" s="117">
        <f t="shared" si="842"/>
        <v>1.5017371077654072E-12</v>
      </c>
      <c r="OM191" s="117" t="e">
        <f t="shared" si="842"/>
        <v>#DIV/0!</v>
      </c>
      <c r="ON191" s="117">
        <f t="shared" si="842"/>
        <v>8.3629038179502769E-13</v>
      </c>
      <c r="OO191" s="117">
        <f t="shared" si="842"/>
        <v>2.3375928143077669E-11</v>
      </c>
      <c r="OP191" s="117" t="e">
        <f t="shared" si="842"/>
        <v>#DIV/0!</v>
      </c>
      <c r="OQ191" s="117">
        <f t="shared" si="842"/>
        <v>4.0407302613132745E-11</v>
      </c>
      <c r="OR191" s="117">
        <f t="shared" si="842"/>
        <v>4.0462812214251388E-11</v>
      </c>
      <c r="OS191" s="117" t="e">
        <f t="shared" si="842"/>
        <v>#DIV/0!</v>
      </c>
      <c r="OT191" s="117" t="e">
        <f t="shared" ref="OT191:OY191" si="843">(OT184*$B$184)/OT186</f>
        <v>#DIV/0!</v>
      </c>
      <c r="OU191" s="117">
        <f t="shared" si="843"/>
        <v>4.3677546757435609E-11</v>
      </c>
      <c r="OV191" s="117" t="e">
        <f t="shared" si="843"/>
        <v>#DIV/0!</v>
      </c>
      <c r="OW191" s="117" t="e">
        <f t="shared" si="843"/>
        <v>#DIV/0!</v>
      </c>
      <c r="OX191" s="117" t="e">
        <f t="shared" si="843"/>
        <v>#DIV/0!</v>
      </c>
      <c r="OY191" s="117" t="e">
        <f t="shared" si="843"/>
        <v>#DIV/0!</v>
      </c>
    </row>
    <row r="192" spans="1:415" ht="15.6">
      <c r="A192" s="115" t="s">
        <v>59</v>
      </c>
      <c r="B192" s="115"/>
      <c r="C192" s="115"/>
      <c r="D192" s="117">
        <f t="shared" ref="D192:BO192" si="844">(D185*$B$185)/D186</f>
        <v>-6.2330810992657128E-14</v>
      </c>
      <c r="E192" s="117">
        <f t="shared" si="844"/>
        <v>-3.4887497175673334E-14</v>
      </c>
      <c r="F192" s="117" t="e">
        <f t="shared" si="844"/>
        <v>#DIV/0!</v>
      </c>
      <c r="G192" s="117" t="e">
        <f t="shared" si="844"/>
        <v>#DIV/0!</v>
      </c>
      <c r="H192" s="117" t="e">
        <f t="shared" si="844"/>
        <v>#DIV/0!</v>
      </c>
      <c r="I192" s="117" t="e">
        <f t="shared" si="844"/>
        <v>#DIV/0!</v>
      </c>
      <c r="J192" s="117" t="e">
        <f t="shared" si="844"/>
        <v>#DIV/0!</v>
      </c>
      <c r="K192" s="117" t="e">
        <f t="shared" si="844"/>
        <v>#DIV/0!</v>
      </c>
      <c r="L192" s="117" t="e">
        <f t="shared" si="844"/>
        <v>#DIV/0!</v>
      </c>
      <c r="M192" s="117" t="e">
        <f t="shared" si="844"/>
        <v>#DIV/0!</v>
      </c>
      <c r="N192" s="117" t="e">
        <f t="shared" si="844"/>
        <v>#DIV/0!</v>
      </c>
      <c r="O192" s="117">
        <f t="shared" si="844"/>
        <v>-1.3920165738570016E-16</v>
      </c>
      <c r="P192" s="117">
        <f t="shared" si="844"/>
        <v>-6.5415172477728423E-16</v>
      </c>
      <c r="Q192" s="117" t="e">
        <f t="shared" si="844"/>
        <v>#DIV/0!</v>
      </c>
      <c r="R192" s="117" t="e">
        <f t="shared" si="844"/>
        <v>#DIV/0!</v>
      </c>
      <c r="S192" s="117">
        <f t="shared" si="844"/>
        <v>-2.0245570471035178E-15</v>
      </c>
      <c r="T192" s="117"/>
      <c r="U192" s="117"/>
      <c r="V192" s="117">
        <f t="shared" si="844"/>
        <v>5.5465526265485743E-13</v>
      </c>
      <c r="W192" s="117">
        <f t="shared" si="844"/>
        <v>4.2873634091301386E-13</v>
      </c>
      <c r="X192" s="117">
        <f t="shared" si="844"/>
        <v>6.3992979669343089E-13</v>
      </c>
      <c r="Y192" s="117">
        <f t="shared" si="844"/>
        <v>4.7469086083025512E-13</v>
      </c>
      <c r="Z192" s="117">
        <f t="shared" si="844"/>
        <v>7.1034722120944566E-13</v>
      </c>
      <c r="AA192" s="117"/>
      <c r="AB192" s="117">
        <f t="shared" si="844"/>
        <v>4.1764980459297839E-13</v>
      </c>
      <c r="AC192" s="117">
        <f t="shared" si="844"/>
        <v>4.831697518282387E-13</v>
      </c>
      <c r="AD192" s="117">
        <f t="shared" si="844"/>
        <v>4.7613116844901458E-13</v>
      </c>
      <c r="AE192" s="117">
        <f t="shared" si="844"/>
        <v>4.1234209106039622E-13</v>
      </c>
      <c r="AF192" s="117">
        <f t="shared" si="844"/>
        <v>9.9721486102886022E-13</v>
      </c>
      <c r="AG192" s="117"/>
      <c r="AH192" s="117">
        <f t="shared" si="844"/>
        <v>1.2078395396603372E-13</v>
      </c>
      <c r="AI192" s="117">
        <f t="shared" si="844"/>
        <v>3.1331353321271559E-15</v>
      </c>
      <c r="AJ192" s="117">
        <f t="shared" si="844"/>
        <v>4.3576994910267436E-16</v>
      </c>
      <c r="AK192" s="117">
        <f t="shared" si="844"/>
        <v>2.7735843886872623E-14</v>
      </c>
      <c r="AL192" s="117">
        <f t="shared" si="844"/>
        <v>1.946681319831925E-14</v>
      </c>
      <c r="AM192" s="117"/>
      <c r="AN192" s="117">
        <f t="shared" si="844"/>
        <v>3.1503614849090857E-13</v>
      </c>
      <c r="AO192" s="117">
        <f t="shared" si="844"/>
        <v>4.2436225743166462E-13</v>
      </c>
      <c r="AP192" s="117">
        <f t="shared" si="844"/>
        <v>4.155207948980622E-13</v>
      </c>
      <c r="AQ192" s="117">
        <f t="shared" si="844"/>
        <v>5.475664584340838E-13</v>
      </c>
      <c r="AR192" s="117" t="e">
        <f t="shared" si="844"/>
        <v>#DIV/0!</v>
      </c>
      <c r="AS192" s="117"/>
      <c r="AT192" s="117">
        <f t="shared" si="844"/>
        <v>2.5468870149601759E-13</v>
      </c>
      <c r="AU192" s="117">
        <f t="shared" si="844"/>
        <v>6.6912079931058006E-14</v>
      </c>
      <c r="AV192" s="117">
        <f t="shared" si="844"/>
        <v>5.1236510116930645E-14</v>
      </c>
      <c r="AW192" s="117">
        <f t="shared" si="844"/>
        <v>2.7339953376770207E-13</v>
      </c>
      <c r="AX192" s="117">
        <f t="shared" si="844"/>
        <v>2.9407147196457867E-13</v>
      </c>
      <c r="AY192" s="117"/>
      <c r="AZ192" s="117">
        <f t="shared" si="844"/>
        <v>3.2846545102237596E-13</v>
      </c>
      <c r="BA192" s="117">
        <f t="shared" si="844"/>
        <v>6.2878017435677647E-13</v>
      </c>
      <c r="BB192" s="117" t="e">
        <f t="shared" si="844"/>
        <v>#DIV/0!</v>
      </c>
      <c r="BC192" s="117">
        <f t="shared" si="844"/>
        <v>6.2601177208000547E-13</v>
      </c>
      <c r="BD192" s="117"/>
      <c r="BE192" s="117">
        <f t="shared" si="844"/>
        <v>4.0475241645010196E-13</v>
      </c>
      <c r="BF192" s="117">
        <f t="shared" si="844"/>
        <v>6.0490735165855168E-14</v>
      </c>
      <c r="BG192" s="117">
        <f t="shared" si="844"/>
        <v>2.9567131998826004E-14</v>
      </c>
      <c r="BH192" s="117">
        <f t="shared" si="844"/>
        <v>2.1107157081731002E-14</v>
      </c>
      <c r="BI192" s="117"/>
      <c r="BJ192" s="117">
        <f t="shared" si="844"/>
        <v>5.7634698868223836E-14</v>
      </c>
      <c r="BK192" s="117">
        <f t="shared" si="844"/>
        <v>4.2268247106567629E-14</v>
      </c>
      <c r="BL192" s="117">
        <f t="shared" si="844"/>
        <v>8.1681691596706787E-14</v>
      </c>
      <c r="BM192" s="117">
        <f t="shared" si="844"/>
        <v>8.2975899736596034E-14</v>
      </c>
      <c r="BN192" s="117"/>
      <c r="BO192" s="117" t="e">
        <f t="shared" si="844"/>
        <v>#DIV/0!</v>
      </c>
      <c r="BP192" s="117" t="e">
        <f t="shared" ref="BP192:EB192" si="845">(BP185*$B$185)/BP186</f>
        <v>#DIV/0!</v>
      </c>
      <c r="BQ192" s="117">
        <f t="shared" si="845"/>
        <v>5.6243978683269411E-13</v>
      </c>
      <c r="BR192" s="117">
        <f t="shared" si="845"/>
        <v>6.712687755348037E-13</v>
      </c>
      <c r="BS192" s="117"/>
      <c r="BT192" s="117">
        <f t="shared" si="845"/>
        <v>1.6796580675649454E-13</v>
      </c>
      <c r="BU192" s="117">
        <f t="shared" si="845"/>
        <v>4.7469709534367057E-14</v>
      </c>
      <c r="BV192" s="117">
        <f t="shared" si="845"/>
        <v>5.0651771152434073E-14</v>
      </c>
      <c r="BW192" s="117"/>
      <c r="BX192" s="117" t="e">
        <f t="shared" si="845"/>
        <v>#DIV/0!</v>
      </c>
      <c r="BY192" s="117"/>
      <c r="BZ192" s="117">
        <f t="shared" si="845"/>
        <v>2.0001182784419377E-14</v>
      </c>
      <c r="CA192" s="117">
        <f t="shared" si="845"/>
        <v>-1.1669083557969603E-13</v>
      </c>
      <c r="CB192" s="117">
        <f t="shared" si="845"/>
        <v>-3.0195448799301409E-14</v>
      </c>
      <c r="CC192" s="117">
        <f>(CC185*$B$185)/CC186</f>
        <v>-1.9659454890326844E-13</v>
      </c>
      <c r="CD192" s="117">
        <f>(CD185*$B$185)/CD186</f>
        <v>-1.1911777206888438E-14</v>
      </c>
      <c r="CE192" s="117">
        <f>(CE185*$B$185)/CE186</f>
        <v>2.5560682585822684E-14</v>
      </c>
      <c r="CF192" s="117"/>
      <c r="CG192" s="117">
        <f t="shared" si="845"/>
        <v>9.1138545895656535E-14</v>
      </c>
      <c r="CH192" s="117"/>
      <c r="CI192" s="117">
        <f>(CI185*$B$185)/CI186</f>
        <v>1.1236256612614071E-13</v>
      </c>
      <c r="CJ192" s="117"/>
      <c r="CK192" s="117">
        <f>(CK185*$B$185)/CK186</f>
        <v>-1.7521423654654256E-13</v>
      </c>
      <c r="CL192" s="117">
        <f>(CL185*$B$185)/CL186</f>
        <v>-4.9944221265426238E-15</v>
      </c>
      <c r="CM192" s="117">
        <f t="shared" si="845"/>
        <v>-1.2080775546092526E-14</v>
      </c>
      <c r="CN192" s="193" t="e">
        <f t="shared" si="845"/>
        <v>#DIV/0!</v>
      </c>
      <c r="CO192" s="117">
        <f>(CO185*$B$185)/CO186</f>
        <v>1.757889085991114E-14</v>
      </c>
      <c r="CP192" s="117">
        <f t="shared" si="845"/>
        <v>1.9064688279807279E-14</v>
      </c>
      <c r="CQ192" s="117">
        <f t="shared" si="845"/>
        <v>1.7748410735482332E-14</v>
      </c>
      <c r="CR192" s="117" t="e">
        <f t="shared" si="845"/>
        <v>#DIV/0!</v>
      </c>
      <c r="CS192" s="117"/>
      <c r="CT192" s="117">
        <f t="shared" si="845"/>
        <v>4.7040708738387684E-14</v>
      </c>
      <c r="CU192" s="117">
        <f t="shared" si="845"/>
        <v>4.5084742015701709E-14</v>
      </c>
      <c r="CV192" s="117">
        <f t="shared" si="845"/>
        <v>-2.4095914808605318E-13</v>
      </c>
      <c r="CW192" s="117">
        <f t="shared" si="845"/>
        <v>2.191052409765365E-13</v>
      </c>
      <c r="CX192" s="117">
        <f t="shared" si="845"/>
        <v>6.4367445088385522E-14</v>
      </c>
      <c r="CY192" s="117"/>
      <c r="CZ192" s="117">
        <f t="shared" si="845"/>
        <v>-2.3255270752329461E-13</v>
      </c>
      <c r="DA192" s="117">
        <f t="shared" si="845"/>
        <v>-2.4218691394304149E-14</v>
      </c>
      <c r="DB192" s="117">
        <f t="shared" si="845"/>
        <v>-1.304329839515724E-13</v>
      </c>
      <c r="DC192" s="117" t="e">
        <f>(DC185*$B$185)/DC186</f>
        <v>#DIV/0!</v>
      </c>
      <c r="DD192" s="117" t="e">
        <f>(DD185*$B$185)/DD186</f>
        <v>#DIV/0!</v>
      </c>
      <c r="DE192" s="117"/>
      <c r="DF192" s="117"/>
      <c r="DG192" s="117">
        <f t="shared" si="845"/>
        <v>-1.457879815258102E-14</v>
      </c>
      <c r="DH192" s="117">
        <f t="shared" si="845"/>
        <v>-1.3498356541926087E-12</v>
      </c>
      <c r="DI192" s="117">
        <f t="shared" si="845"/>
        <v>-1.0902280823870532E-12</v>
      </c>
      <c r="DJ192" s="117">
        <f>(DJ185*$B$185)/DJ186</f>
        <v>-9.3305792686472862E-15</v>
      </c>
      <c r="DK192" s="117" t="e">
        <f>(DK185*$B$185)/DK186</f>
        <v>#DIV/0!</v>
      </c>
      <c r="DL192" s="117"/>
      <c r="DM192" s="117">
        <f t="shared" si="845"/>
        <v>7.0941876731523252E-14</v>
      </c>
      <c r="DN192" s="117">
        <f t="shared" si="845"/>
        <v>5.6271175453379352E-14</v>
      </c>
      <c r="DO192" s="117">
        <f t="shared" si="845"/>
        <v>6.3467886959526654E-14</v>
      </c>
      <c r="DP192" s="117">
        <f>(DP185*$B$185)/DP186</f>
        <v>9.6446735074796354E-14</v>
      </c>
      <c r="DQ192" s="117">
        <f>(DQ185*$B$185)/DQ186</f>
        <v>5.6513025578209051E-14</v>
      </c>
      <c r="DR192" s="117"/>
      <c r="DS192" s="117">
        <f>(DS185*$B$185)/DS186</f>
        <v>2.9373680963647824E-14</v>
      </c>
      <c r="DT192" s="117">
        <f t="shared" si="845"/>
        <v>1.546299916138756E-14</v>
      </c>
      <c r="DU192" s="117">
        <f t="shared" si="845"/>
        <v>1.3371164416556107E-14</v>
      </c>
      <c r="DV192" s="117" t="e">
        <f t="shared" si="845"/>
        <v>#DIV/0!</v>
      </c>
      <c r="DW192" s="117">
        <f>(DW185*$B$185)/DW186</f>
        <v>2.2011085181990829E-14</v>
      </c>
      <c r="DX192" s="117"/>
      <c r="DY192" s="117" t="e">
        <f t="shared" si="845"/>
        <v>#DIV/0!</v>
      </c>
      <c r="DZ192" s="117">
        <f t="shared" si="845"/>
        <v>2.465642494489851E-14</v>
      </c>
      <c r="EA192" s="117" t="e">
        <f t="shared" si="845"/>
        <v>#DIV/0!</v>
      </c>
      <c r="EB192" s="117">
        <f t="shared" si="845"/>
        <v>1.9920946889244644E-14</v>
      </c>
      <c r="EC192" s="117">
        <f>(EC185*$B$185)/EC186</f>
        <v>2.6717232125695038E-14</v>
      </c>
      <c r="ED192" s="117"/>
      <c r="EE192" s="117">
        <f>(EE185*$B$185)/EE186</f>
        <v>5.792414510261755E-14</v>
      </c>
      <c r="EF192" s="117">
        <f>(EF185*$B$185)/EF186</f>
        <v>-7.9837167668291609E-14</v>
      </c>
      <c r="EG192" s="117">
        <f>(EG185*$B$185)/EG186</f>
        <v>3.5592081597613166E-14</v>
      </c>
      <c r="EH192" s="117">
        <f>(EH185*$B$185)/EH186</f>
        <v>3.3318588963903888E-14</v>
      </c>
      <c r="EI192" s="117">
        <f t="shared" ref="EI192:HC192" si="846">(EI185*$B$185)/EI186</f>
        <v>6.6410888247698041E-14</v>
      </c>
      <c r="EJ192" s="117"/>
      <c r="EK192" s="117" t="e">
        <f>(EK185*$B$185)/EK186</f>
        <v>#DIV/0!</v>
      </c>
      <c r="EL192" s="117" t="e">
        <f t="shared" si="846"/>
        <v>#DIV/0!</v>
      </c>
      <c r="EM192" s="117">
        <f t="shared" si="846"/>
        <v>4.4504747126696177E-14</v>
      </c>
      <c r="EN192" s="117">
        <f>(EN185*$B$185)/EN186</f>
        <v>3.9307045850278252E-14</v>
      </c>
      <c r="EO192" s="117">
        <f>(EO185*$B$185)/EO186</f>
        <v>5.7589366186571774E-14</v>
      </c>
      <c r="EP192" s="117"/>
      <c r="EQ192" s="117">
        <f t="shared" si="846"/>
        <v>4.0621843082833813E-14</v>
      </c>
      <c r="ER192" s="117" t="e">
        <f t="shared" si="846"/>
        <v>#DIV/0!</v>
      </c>
      <c r="ES192" s="117">
        <f t="shared" si="846"/>
        <v>3.4772260323505253E-14</v>
      </c>
      <c r="ET192" s="117" t="e">
        <f>(ET185*$B$185)/ET186</f>
        <v>#DIV/0!</v>
      </c>
      <c r="EU192" s="117">
        <f>(EU185*$B$185)/EU186</f>
        <v>4.3670751644742836E-14</v>
      </c>
      <c r="EV192" s="117"/>
      <c r="EW192" s="117">
        <f>(EW185*$B$185)/EW186</f>
        <v>2.0990655940370054E-14</v>
      </c>
      <c r="EX192" s="117">
        <f t="shared" si="846"/>
        <v>3.2204622768372463E-14</v>
      </c>
      <c r="EY192" s="117">
        <f t="shared" si="846"/>
        <v>1.4812881669104724E-14</v>
      </c>
      <c r="EZ192" s="117" t="e">
        <f>(EZ185*$B$185)/EZ186</f>
        <v>#DIV/0!</v>
      </c>
      <c r="FA192" s="117"/>
      <c r="FB192" s="117"/>
      <c r="FC192" s="117">
        <f>(FC185*$B$185)/FC186</f>
        <v>4.706917184980542E-13</v>
      </c>
      <c r="FD192" s="117">
        <f>(FD185*$B$185)/FD186</f>
        <v>2.9592002552981426E-13</v>
      </c>
      <c r="FE192" s="117">
        <f>(FE185*$B$185)/FE186</f>
        <v>4.6458396197046162E-13</v>
      </c>
      <c r="FF192" s="117" t="e">
        <f>(FF185*$B$185)/FF186</f>
        <v>#DIV/0!</v>
      </c>
      <c r="FG192" s="117"/>
      <c r="FH192" s="117">
        <f t="shared" si="846"/>
        <v>7.4580228012173695E-14</v>
      </c>
      <c r="FI192" s="117">
        <f t="shared" si="846"/>
        <v>1.1950384714709261E-13</v>
      </c>
      <c r="FJ192" s="117">
        <f t="shared" si="846"/>
        <v>6.2668228316786322E-14</v>
      </c>
      <c r="FK192" s="117">
        <f t="shared" si="846"/>
        <v>2.4233107702807647E-13</v>
      </c>
      <c r="FL192" s="117">
        <f t="shared" si="846"/>
        <v>2.0048253462757033E-13</v>
      </c>
      <c r="FM192" s="117"/>
      <c r="FN192" s="117">
        <f t="shared" si="846"/>
        <v>6.9025623628708834E-14</v>
      </c>
      <c r="FO192" s="117">
        <f t="shared" si="846"/>
        <v>6.5156192370130723E-14</v>
      </c>
      <c r="FP192" s="117">
        <f t="shared" si="846"/>
        <v>1.9076903255230523E-14</v>
      </c>
      <c r="FQ192" s="117">
        <f t="shared" si="846"/>
        <v>1.4158875751913097E-14</v>
      </c>
      <c r="FR192" s="117">
        <f t="shared" si="846"/>
        <v>2.5369712631959407E-14</v>
      </c>
      <c r="FS192" s="117"/>
      <c r="FT192" s="117">
        <f>(FT185*$B$185)/FT186</f>
        <v>7.9354653432062146E-14</v>
      </c>
      <c r="FU192" s="117">
        <f>(FU185*$B$185)/FU186</f>
        <v>3.9253947853742089E-14</v>
      </c>
      <c r="FV192" s="117" t="e">
        <f>(FV185*$B$185)/FV186</f>
        <v>#DIV/0!</v>
      </c>
      <c r="FW192" s="117">
        <f t="shared" si="846"/>
        <v>2.7981718631293242E-14</v>
      </c>
      <c r="FX192" s="117">
        <f t="shared" si="846"/>
        <v>8.7223559759838324E-14</v>
      </c>
      <c r="FY192" s="117"/>
      <c r="FZ192" s="117" t="e">
        <f t="shared" si="846"/>
        <v>#DIV/0!</v>
      </c>
      <c r="GA192" s="117" t="e">
        <f t="shared" si="846"/>
        <v>#DIV/0!</v>
      </c>
      <c r="GB192" s="117" t="e">
        <f t="shared" si="846"/>
        <v>#DIV/0!</v>
      </c>
      <c r="GC192" s="117" t="e">
        <f t="shared" si="846"/>
        <v>#DIV/0!</v>
      </c>
      <c r="GD192" s="117" t="e">
        <f t="shared" si="846"/>
        <v>#DIV/0!</v>
      </c>
      <c r="GE192" s="117"/>
      <c r="GF192" s="117" t="e">
        <f t="shared" si="846"/>
        <v>#DIV/0!</v>
      </c>
      <c r="GG192" s="117" t="e">
        <f t="shared" si="846"/>
        <v>#DIV/0!</v>
      </c>
      <c r="GH192" s="117">
        <f>(GH185*$B$185)/GH186</f>
        <v>2.466245193024805E-14</v>
      </c>
      <c r="GI192" s="117" t="e">
        <f>(GI185*$B$185)/GI186</f>
        <v>#DIV/0!</v>
      </c>
      <c r="GJ192" s="117">
        <f>(GJ185*$B$185)/GJ186</f>
        <v>5.4358186910207598E-14</v>
      </c>
      <c r="GK192" s="117"/>
      <c r="GL192" s="117">
        <f t="shared" si="846"/>
        <v>-2.6438489006493634E-14</v>
      </c>
      <c r="GM192" s="117">
        <f t="shared" si="846"/>
        <v>-3.6878093324125325E-14</v>
      </c>
      <c r="GN192" s="117">
        <f t="shared" si="846"/>
        <v>1.9634356322281394E-14</v>
      </c>
      <c r="GO192" s="117">
        <f t="shared" si="846"/>
        <v>-4.2812749299158744E-15</v>
      </c>
      <c r="GP192" s="117">
        <f t="shared" si="846"/>
        <v>8.10330745276864E-14</v>
      </c>
      <c r="GQ192" s="193" t="e">
        <f t="shared" si="846"/>
        <v>#DIV/0!</v>
      </c>
      <c r="GR192" s="117">
        <f t="shared" si="846"/>
        <v>2.1848257025899583E-14</v>
      </c>
      <c r="GS192" s="117">
        <f t="shared" si="846"/>
        <v>2.1903508049761917E-14</v>
      </c>
      <c r="GT192" s="117" t="e">
        <f t="shared" si="846"/>
        <v>#DIV/0!</v>
      </c>
      <c r="GU192" s="117"/>
      <c r="GV192" s="117">
        <f t="shared" si="846"/>
        <v>3.0203321998929025E-14</v>
      </c>
      <c r="GW192" s="117">
        <f t="shared" si="846"/>
        <v>1.0648588195419349E-14</v>
      </c>
      <c r="GX192" s="117">
        <f t="shared" si="846"/>
        <v>5.0812769519434115E-14</v>
      </c>
      <c r="GY192" s="117">
        <f t="shared" si="846"/>
        <v>9.2940054367883727E-15</v>
      </c>
      <c r="GZ192" s="117">
        <f t="shared" si="846"/>
        <v>2.4511685917041864E-14</v>
      </c>
      <c r="HA192" s="117">
        <f t="shared" si="846"/>
        <v>3.2944279081007624E-14</v>
      </c>
      <c r="HB192" s="117">
        <f t="shared" si="846"/>
        <v>3.7088790400546333E-14</v>
      </c>
      <c r="HC192" s="117">
        <f t="shared" si="846"/>
        <v>2.1348485412393967E-14</v>
      </c>
      <c r="HD192" s="117">
        <f t="shared" ref="HD192:JU192" si="847">(HD185*$B$185)/HD186</f>
        <v>-9.3429152133706276E-15</v>
      </c>
      <c r="HE192" s="117">
        <f t="shared" si="847"/>
        <v>8.2872565946006592E-15</v>
      </c>
      <c r="HF192" s="117">
        <f t="shared" si="847"/>
        <v>1.1734569541955015E-14</v>
      </c>
      <c r="HG192" s="117">
        <f t="shared" si="847"/>
        <v>6.0848308122385259E-14</v>
      </c>
      <c r="HH192" s="117">
        <f t="shared" si="847"/>
        <v>4.9435748168289114E-14</v>
      </c>
      <c r="HI192" s="117">
        <f t="shared" si="847"/>
        <v>2.4152780054451548E-14</v>
      </c>
      <c r="HJ192" s="117">
        <f t="shared" si="847"/>
        <v>3.3691298396106213E-14</v>
      </c>
      <c r="HK192" s="117">
        <f t="shared" si="847"/>
        <v>2.729208104189552E-14</v>
      </c>
      <c r="HL192" s="117">
        <f t="shared" si="847"/>
        <v>5.2408622389166843E-15</v>
      </c>
      <c r="HM192" s="117">
        <f t="shared" si="847"/>
        <v>3.7107182993330063E-14</v>
      </c>
      <c r="HN192" s="117">
        <f t="shared" si="847"/>
        <v>1.2242982765816315E-14</v>
      </c>
      <c r="HO192" s="117">
        <f t="shared" si="847"/>
        <v>6.4579841522937836E-14</v>
      </c>
      <c r="HP192" s="117">
        <f t="shared" si="847"/>
        <v>2.7716534294856829E-14</v>
      </c>
      <c r="HQ192" s="117">
        <f t="shared" si="847"/>
        <v>1.4470100696607581E-14</v>
      </c>
      <c r="HR192" s="117">
        <f t="shared" si="847"/>
        <v>1.6530131450195347E-14</v>
      </c>
      <c r="HS192" s="117">
        <f t="shared" si="847"/>
        <v>1.9352085030785052E-14</v>
      </c>
      <c r="HT192" s="117"/>
      <c r="HU192" s="117">
        <f t="shared" si="847"/>
        <v>5.9160630027618699E-14</v>
      </c>
      <c r="HV192" s="117">
        <f t="shared" si="847"/>
        <v>2.200319566729691E-15</v>
      </c>
      <c r="HW192" s="117">
        <f t="shared" si="847"/>
        <v>-2.2532834300282219E-15</v>
      </c>
      <c r="HX192" s="117">
        <f t="shared" si="847"/>
        <v>2.200278538696681E-14</v>
      </c>
      <c r="HY192" s="117">
        <f t="shared" si="847"/>
        <v>1.2485987977172855E-13</v>
      </c>
      <c r="HZ192" s="117">
        <f t="shared" si="847"/>
        <v>1.0896923807127464E-13</v>
      </c>
      <c r="IA192" s="117">
        <f t="shared" si="847"/>
        <v>9.1080881714839979E-14</v>
      </c>
      <c r="IB192" s="117">
        <f t="shared" si="847"/>
        <v>9.5731675796684406E-14</v>
      </c>
      <c r="IC192" s="117">
        <f t="shared" si="847"/>
        <v>3.588810243308952E-15</v>
      </c>
      <c r="ID192" s="117">
        <f t="shared" si="847"/>
        <v>1.9424910277344919E-14</v>
      </c>
      <c r="IE192" s="117">
        <f t="shared" si="847"/>
        <v>1.9784428882584453E-14</v>
      </c>
      <c r="IF192" s="117">
        <f t="shared" si="847"/>
        <v>3.8535692362051024E-14</v>
      </c>
      <c r="IG192" s="117">
        <f t="shared" si="847"/>
        <v>3.3647833298846164E-14</v>
      </c>
      <c r="IH192" s="117">
        <f t="shared" si="847"/>
        <v>1.8618739761086243E-14</v>
      </c>
      <c r="II192" s="117">
        <f t="shared" si="847"/>
        <v>1.1984098574700659E-13</v>
      </c>
      <c r="IJ192" s="117">
        <f t="shared" si="847"/>
        <v>1.0322478694195586E-14</v>
      </c>
      <c r="IK192" s="117">
        <f t="shared" si="847"/>
        <v>5.3379333674422541E-14</v>
      </c>
      <c r="IL192" s="117">
        <f t="shared" si="847"/>
        <v>-1.6961782843573231E-13</v>
      </c>
      <c r="IM192" s="117">
        <f t="shared" si="847"/>
        <v>7.6073126776708664E-14</v>
      </c>
      <c r="IN192" s="117">
        <f t="shared" si="847"/>
        <v>3.3825988196228717E-14</v>
      </c>
      <c r="IO192" s="117" t="e">
        <f t="shared" si="847"/>
        <v>#DIV/0!</v>
      </c>
      <c r="IP192" s="117">
        <f t="shared" si="847"/>
        <v>-4.3484542114376816E-15</v>
      </c>
      <c r="IQ192" s="117" t="e">
        <f t="shared" si="847"/>
        <v>#DIV/0!</v>
      </c>
      <c r="IR192" s="117" t="e">
        <f t="shared" si="847"/>
        <v>#DIV/0!</v>
      </c>
      <c r="IS192" s="117"/>
      <c r="IT192" s="117" t="e">
        <f t="shared" si="847"/>
        <v>#DIV/0!</v>
      </c>
      <c r="IU192" s="117" t="e">
        <f t="shared" si="847"/>
        <v>#DIV/0!</v>
      </c>
      <c r="IV192" s="117" t="e">
        <f t="shared" si="847"/>
        <v>#DIV/0!</v>
      </c>
      <c r="IW192" s="193" t="e">
        <f t="shared" si="847"/>
        <v>#DIV/0!</v>
      </c>
      <c r="IX192" s="117">
        <f t="shared" si="847"/>
        <v>9.0987404820777422E-14</v>
      </c>
      <c r="IY192" s="117">
        <f t="shared" si="847"/>
        <v>1.14470904081864E-13</v>
      </c>
      <c r="IZ192" s="117">
        <f>(IZ185*$B$185)/IZ186</f>
        <v>1.2933222451970118E-13</v>
      </c>
      <c r="JA192" s="117">
        <f>(JA185*$B$185)/JA186</f>
        <v>1.3196173933454321E-13</v>
      </c>
      <c r="JB192" s="117"/>
      <c r="JC192" s="117">
        <f t="shared" si="847"/>
        <v>-6.2921504785713709E-14</v>
      </c>
      <c r="JD192" s="117">
        <f t="shared" si="847"/>
        <v>-3.505067172152375E-14</v>
      </c>
      <c r="JE192" s="117" t="e">
        <f t="shared" si="847"/>
        <v>#DIV/0!</v>
      </c>
      <c r="JF192" s="117" t="e">
        <f t="shared" si="847"/>
        <v>#DIV/0!</v>
      </c>
      <c r="JG192" s="117" t="e">
        <f t="shared" si="847"/>
        <v>#DIV/0!</v>
      </c>
      <c r="JH192" s="117">
        <f t="shared" si="847"/>
        <v>2.0502219901828484E-14</v>
      </c>
      <c r="JI192" s="117">
        <f t="shared" si="847"/>
        <v>4.6536189423878619E-16</v>
      </c>
      <c r="JJ192" s="117">
        <f t="shared" si="847"/>
        <v>1.522349360326347E-14</v>
      </c>
      <c r="JK192" s="117">
        <f t="shared" si="847"/>
        <v>3.7195684187649022E-14</v>
      </c>
      <c r="JL192" s="117">
        <f t="shared" si="847"/>
        <v>1.1018714999807306E-14</v>
      </c>
      <c r="JM192" s="117" t="e">
        <f t="shared" si="847"/>
        <v>#DIV/0!</v>
      </c>
      <c r="JN192" s="117">
        <f t="shared" si="847"/>
        <v>7.4211469675505999E-14</v>
      </c>
      <c r="JO192" s="117">
        <f t="shared" si="847"/>
        <v>7.3806215550092699E-14</v>
      </c>
      <c r="JP192" s="117">
        <f t="shared" si="847"/>
        <v>2.5431763576659638E-14</v>
      </c>
      <c r="JQ192" s="117">
        <f t="shared" si="847"/>
        <v>8.7877518147138392E-14</v>
      </c>
      <c r="JR192" s="117">
        <f t="shared" si="847"/>
        <v>9.9833990543723556E-14</v>
      </c>
      <c r="JS192" s="117" t="e">
        <f t="shared" si="847"/>
        <v>#DIV/0!</v>
      </c>
      <c r="JT192" s="117">
        <f t="shared" si="847"/>
        <v>1.0631688639218335E-14</v>
      </c>
      <c r="JU192" s="117">
        <f t="shared" si="847"/>
        <v>3.0152111311302368E-14</v>
      </c>
      <c r="JV192" s="117">
        <f t="shared" ref="JV192:MG192" si="848">(JV185*$B$185)/JV186</f>
        <v>2.5487859868720183E-14</v>
      </c>
      <c r="JW192" s="117">
        <f t="shared" si="848"/>
        <v>-9.2200064391022538E-15</v>
      </c>
      <c r="JX192" s="117" t="e">
        <f t="shared" si="848"/>
        <v>#DIV/0!</v>
      </c>
      <c r="JY192" s="117">
        <f t="shared" si="848"/>
        <v>-1.7587841160046784E-14</v>
      </c>
      <c r="JZ192" s="117">
        <f t="shared" si="848"/>
        <v>1.1055595092398895E-14</v>
      </c>
      <c r="KA192" s="117">
        <f t="shared" si="848"/>
        <v>1.361659745734211E-14</v>
      </c>
      <c r="KB192" s="117">
        <f t="shared" si="848"/>
        <v>1.2951369952941671E-14</v>
      </c>
      <c r="KC192" s="117"/>
      <c r="KD192" s="117"/>
      <c r="KE192" s="117">
        <f t="shared" si="848"/>
        <v>6.9255584377509878E-14</v>
      </c>
      <c r="KF192" s="117">
        <f t="shared" si="848"/>
        <v>1.2475208925973935E-13</v>
      </c>
      <c r="KG192" s="117"/>
      <c r="KH192" s="117"/>
      <c r="KI192" s="117">
        <f t="shared" si="848"/>
        <v>-1.0109817529970877E-16</v>
      </c>
      <c r="KJ192" s="117" t="e">
        <f t="shared" si="848"/>
        <v>#DIV/0!</v>
      </c>
      <c r="KK192" s="117" t="e">
        <f t="shared" si="848"/>
        <v>#DIV/0!</v>
      </c>
      <c r="KL192" s="117" t="e">
        <f t="shared" si="848"/>
        <v>#DIV/0!</v>
      </c>
      <c r="KM192" s="117" t="e">
        <f t="shared" si="848"/>
        <v>#DIV/0!</v>
      </c>
      <c r="KN192" s="117" t="e">
        <f t="shared" si="848"/>
        <v>#DIV/0!</v>
      </c>
      <c r="KO192" s="117" t="e">
        <f t="shared" si="848"/>
        <v>#DIV/0!</v>
      </c>
      <c r="KP192" s="117"/>
      <c r="KQ192" s="117">
        <f t="shared" si="848"/>
        <v>1.4777574397341393E-13</v>
      </c>
      <c r="KR192" s="117">
        <f t="shared" si="848"/>
        <v>2.5237751062866054E-14</v>
      </c>
      <c r="KS192" s="117">
        <f t="shared" si="848"/>
        <v>1.9807517425684776E-13</v>
      </c>
      <c r="KT192" s="117">
        <f t="shared" si="848"/>
        <v>1.0974382860228097E-14</v>
      </c>
      <c r="KU192" s="117">
        <f t="shared" si="848"/>
        <v>6.4839081344246177E-12</v>
      </c>
      <c r="KV192" s="117">
        <f t="shared" si="848"/>
        <v>1.2018652968631636E-13</v>
      </c>
      <c r="KW192" s="117">
        <f t="shared" si="848"/>
        <v>1.706937863687236E-13</v>
      </c>
      <c r="KX192" s="117">
        <f t="shared" si="848"/>
        <v>7.1611095922391033E-14</v>
      </c>
      <c r="KY192" s="117">
        <f t="shared" si="848"/>
        <v>1.531309054615568E-15</v>
      </c>
      <c r="KZ192" s="117" t="e">
        <f t="shared" si="848"/>
        <v>#DIV/0!</v>
      </c>
      <c r="LA192" s="117">
        <f t="shared" si="848"/>
        <v>3.9772319216085211E-14</v>
      </c>
      <c r="LB192" s="117">
        <f t="shared" si="848"/>
        <v>4.2574032459521494E-14</v>
      </c>
      <c r="LC192" s="117">
        <f t="shared" si="848"/>
        <v>6.4291145928226701E-14</v>
      </c>
      <c r="LD192" s="117">
        <f t="shared" si="848"/>
        <v>-2.8830826630479757E-15</v>
      </c>
      <c r="LE192" s="117" t="e">
        <f t="shared" si="848"/>
        <v>#DIV/0!</v>
      </c>
      <c r="LF192" s="117">
        <f t="shared" si="848"/>
        <v>1.4292845690773599E-13</v>
      </c>
      <c r="LG192" s="117">
        <f t="shared" si="848"/>
        <v>1.521013346114417E-13</v>
      </c>
      <c r="LH192" s="117">
        <f t="shared" si="848"/>
        <v>9.1178910263832614E-14</v>
      </c>
      <c r="LI192" s="117">
        <f t="shared" si="848"/>
        <v>5.4007142971607348E-14</v>
      </c>
      <c r="LJ192" s="117">
        <f t="shared" si="848"/>
        <v>8.1466738301823306E-14</v>
      </c>
      <c r="LK192" s="117" t="e">
        <f t="shared" si="848"/>
        <v>#DIV/0!</v>
      </c>
      <c r="LL192" s="117">
        <f t="shared" si="848"/>
        <v>1.2365581302063192E-14</v>
      </c>
      <c r="LM192" s="117">
        <f t="shared" si="848"/>
        <v>1.557029117774054E-14</v>
      </c>
      <c r="LN192" s="117"/>
      <c r="LO192" s="117">
        <f t="shared" ref="LO192" si="849">(LO185*$B$185)/LO186</f>
        <v>-3.6912790258363529E-13</v>
      </c>
      <c r="LP192" s="117">
        <f t="shared" si="848"/>
        <v>-2.1951157564687356E-13</v>
      </c>
      <c r="LQ192" s="117"/>
      <c r="LR192" s="117">
        <f t="shared" si="848"/>
        <v>5.2522061191643621E-15</v>
      </c>
      <c r="LS192" s="117">
        <f t="shared" si="848"/>
        <v>5.4474479979745982E-15</v>
      </c>
      <c r="LT192" s="117">
        <f t="shared" si="848"/>
        <v>-1.0402505851445202E-13</v>
      </c>
      <c r="LU192" s="117">
        <f t="shared" si="848"/>
        <v>-6.7449510369928905E-14</v>
      </c>
      <c r="LV192" s="117">
        <f t="shared" si="848"/>
        <v>2.3390645291858475E-14</v>
      </c>
      <c r="LW192" s="117" t="e">
        <f t="shared" si="848"/>
        <v>#DIV/0!</v>
      </c>
      <c r="LX192" s="117">
        <f t="shared" si="848"/>
        <v>1.8714457331048323E-13</v>
      </c>
      <c r="LY192" s="117">
        <f t="shared" si="848"/>
        <v>2.3833256186876675E-13</v>
      </c>
      <c r="LZ192" s="117">
        <f t="shared" si="848"/>
        <v>1.6240599460007426E-13</v>
      </c>
      <c r="MA192" s="117">
        <f t="shared" si="848"/>
        <v>1.8736092388633941E-13</v>
      </c>
      <c r="MB192" s="117">
        <f t="shared" si="848"/>
        <v>2.2540221958415626E-13</v>
      </c>
      <c r="MC192" s="117" t="e">
        <f t="shared" si="848"/>
        <v>#DIV/0!</v>
      </c>
      <c r="MD192" s="117">
        <f t="shared" si="848"/>
        <v>3.0610119747507451E-13</v>
      </c>
      <c r="ME192" s="117">
        <f t="shared" si="848"/>
        <v>3.3595628795197422E-13</v>
      </c>
      <c r="MF192" s="117">
        <f t="shared" si="848"/>
        <v>2.7592119268560024E-13</v>
      </c>
      <c r="MG192" s="117">
        <f t="shared" si="848"/>
        <v>2.9351070628438917E-13</v>
      </c>
      <c r="MH192" s="117">
        <f t="shared" ref="MH192:OS192" si="850">(MH185*$B$185)/MH186</f>
        <v>2.6982176960297469E-13</v>
      </c>
      <c r="MI192" s="117" t="e">
        <f t="shared" si="850"/>
        <v>#DIV/0!</v>
      </c>
      <c r="MJ192" s="117">
        <f t="shared" si="850"/>
        <v>2.9963465305426946E-13</v>
      </c>
      <c r="MK192" s="117">
        <f t="shared" si="850"/>
        <v>2.6212126363391707E-13</v>
      </c>
      <c r="ML192" s="117">
        <f t="shared" si="850"/>
        <v>3.7740366601681586E-13</v>
      </c>
      <c r="MM192" s="117">
        <f t="shared" si="850"/>
        <v>4.6283508892393293E-13</v>
      </c>
      <c r="MN192" s="117">
        <f t="shared" si="850"/>
        <v>3.550454440575692E-13</v>
      </c>
      <c r="MO192" s="117" t="e">
        <f t="shared" si="850"/>
        <v>#DIV/0!</v>
      </c>
      <c r="MP192" s="117">
        <f t="shared" si="850"/>
        <v>1.8670917264510855E-13</v>
      </c>
      <c r="MQ192" s="117">
        <f t="shared" si="850"/>
        <v>5.6890694765811512E-14</v>
      </c>
      <c r="MR192" s="117">
        <f t="shared" si="850"/>
        <v>7.2174250329207965E-14</v>
      </c>
      <c r="MS192" s="117">
        <f t="shared" si="850"/>
        <v>1.6781383113553153E-14</v>
      </c>
      <c r="MT192" s="117">
        <f t="shared" si="850"/>
        <v>8.249712960220298E-15</v>
      </c>
      <c r="MU192" s="117" t="e">
        <f t="shared" si="850"/>
        <v>#DIV/0!</v>
      </c>
      <c r="MV192" s="117">
        <f t="shared" si="850"/>
        <v>2.696700399626825E-14</v>
      </c>
      <c r="MW192" s="117">
        <f t="shared" si="850"/>
        <v>-2.1938308153151604E-15</v>
      </c>
      <c r="MX192" s="117">
        <f t="shared" si="850"/>
        <v>1.4515502262361051E-14</v>
      </c>
      <c r="MY192" s="117">
        <f t="shared" si="850"/>
        <v>-1.0162238829031472E-15</v>
      </c>
      <c r="MZ192" s="117">
        <f t="shared" si="850"/>
        <v>1.2518086835747045E-14</v>
      </c>
      <c r="NA192" s="117" t="e">
        <f t="shared" si="850"/>
        <v>#DIV/0!</v>
      </c>
      <c r="NB192" s="117">
        <f t="shared" si="850"/>
        <v>7.8957429284207488E-15</v>
      </c>
      <c r="NC192" s="117">
        <f t="shared" si="850"/>
        <v>1.0003213095246867E-13</v>
      </c>
      <c r="ND192" s="117">
        <f t="shared" si="850"/>
        <v>9.8240905527138756E-14</v>
      </c>
      <c r="NE192" s="117">
        <f t="shared" si="850"/>
        <v>-9.0015427084224092E-14</v>
      </c>
      <c r="NF192" s="117">
        <f t="shared" si="850"/>
        <v>-3.5073129917612981E-15</v>
      </c>
      <c r="NG192" s="117" t="e">
        <f t="shared" si="850"/>
        <v>#DIV/0!</v>
      </c>
      <c r="NH192" s="117">
        <f t="shared" si="850"/>
        <v>2.7221574043723878E-13</v>
      </c>
      <c r="NI192" s="117">
        <f t="shared" si="850"/>
        <v>9.9218961596270016E-14</v>
      </c>
      <c r="NJ192" s="117" t="e">
        <f t="shared" si="850"/>
        <v>#DIV/0!</v>
      </c>
      <c r="NK192" s="117">
        <f t="shared" si="850"/>
        <v>1.1683797503812253E-13</v>
      </c>
      <c r="NL192" s="117">
        <f t="shared" si="850"/>
        <v>3.9850946999738269E-13</v>
      </c>
      <c r="NM192" s="117">
        <f t="shared" si="850"/>
        <v>3.5564263828873655E-13</v>
      </c>
      <c r="NN192" s="117">
        <f t="shared" si="850"/>
        <v>3.5889348800214381E-13</v>
      </c>
      <c r="NO192" s="117">
        <f t="shared" si="850"/>
        <v>1.6652716527376462E-13</v>
      </c>
      <c r="NP192" s="117" t="e">
        <f t="shared" si="850"/>
        <v>#DIV/0!</v>
      </c>
      <c r="NQ192" s="117">
        <f t="shared" si="850"/>
        <v>1.6474856314365622E-14</v>
      </c>
      <c r="NR192" s="117">
        <f t="shared" si="850"/>
        <v>4.0397857604821705E-14</v>
      </c>
      <c r="NS192" s="117">
        <f t="shared" si="850"/>
        <v>6.1435456004976083E-14</v>
      </c>
      <c r="NT192" s="117">
        <f t="shared" si="850"/>
        <v>1.6808383140628697E-13</v>
      </c>
      <c r="NU192" s="117">
        <f t="shared" si="850"/>
        <v>1.7952631883493991E-13</v>
      </c>
      <c r="NV192" s="117" t="e">
        <f t="shared" si="850"/>
        <v>#DIV/0!</v>
      </c>
      <c r="NW192" s="117">
        <f t="shared" si="850"/>
        <v>3.154724079719033E-14</v>
      </c>
      <c r="NX192" s="117">
        <f t="shared" si="850"/>
        <v>3.3832151422362961E-14</v>
      </c>
      <c r="NY192" s="117">
        <f t="shared" si="850"/>
        <v>-1.2539421100155991E-13</v>
      </c>
      <c r="NZ192" s="117">
        <f t="shared" si="850"/>
        <v>-3.7241113460753825E-15</v>
      </c>
      <c r="OA192" s="117">
        <f t="shared" si="850"/>
        <v>3.5733529761540278E-14</v>
      </c>
      <c r="OB192" s="117" t="e">
        <f t="shared" si="850"/>
        <v>#DIV/0!</v>
      </c>
      <c r="OC192" s="117">
        <f t="shared" si="850"/>
        <v>1.5461865963436208E-14</v>
      </c>
      <c r="OD192" s="117">
        <f t="shared" si="850"/>
        <v>1.0269986244903829E-13</v>
      </c>
      <c r="OE192" s="117">
        <f t="shared" si="850"/>
        <v>1.9213845476280009E-14</v>
      </c>
      <c r="OF192" s="117">
        <f t="shared" si="850"/>
        <v>2.1288374849959106E-14</v>
      </c>
      <c r="OG192" s="117" t="e">
        <f t="shared" si="850"/>
        <v>#DIV/0!</v>
      </c>
      <c r="OH192" s="117">
        <f t="shared" si="850"/>
        <v>2.1793580419488262E-13</v>
      </c>
      <c r="OI192" s="117">
        <f t="shared" si="850"/>
        <v>3.7111238964684203E-14</v>
      </c>
      <c r="OJ192" s="117" t="e">
        <f t="shared" si="850"/>
        <v>#DIV/0!</v>
      </c>
      <c r="OK192" s="117">
        <f t="shared" si="850"/>
        <v>4.0706389486019896E-14</v>
      </c>
      <c r="OL192" s="117">
        <f t="shared" si="850"/>
        <v>3.2511609913797861E-14</v>
      </c>
      <c r="OM192" s="117" t="e">
        <f t="shared" si="850"/>
        <v>#DIV/0!</v>
      </c>
      <c r="ON192" s="117">
        <f t="shared" si="850"/>
        <v>5.9267327243848358E-14</v>
      </c>
      <c r="OO192" s="117">
        <f t="shared" si="850"/>
        <v>3.7084790045528475E-13</v>
      </c>
      <c r="OP192" s="117" t="e">
        <f t="shared" si="850"/>
        <v>#DIV/0!</v>
      </c>
      <c r="OQ192" s="117">
        <f t="shared" si="850"/>
        <v>2.9368727608535078E-14</v>
      </c>
      <c r="OR192" s="117">
        <f t="shared" si="850"/>
        <v>1.9457706855361261E-14</v>
      </c>
      <c r="OS192" s="117" t="e">
        <f t="shared" si="850"/>
        <v>#DIV/0!</v>
      </c>
      <c r="OT192" s="117" t="e">
        <f t="shared" ref="OT192:OY192" si="851">(OT185*$B$185)/OT186</f>
        <v>#DIV/0!</v>
      </c>
      <c r="OU192" s="117">
        <f t="shared" si="851"/>
        <v>1.4110107621430123E-14</v>
      </c>
      <c r="OV192" s="117" t="e">
        <f t="shared" si="851"/>
        <v>#DIV/0!</v>
      </c>
      <c r="OW192" s="117" t="e">
        <f t="shared" si="851"/>
        <v>#DIV/0!</v>
      </c>
      <c r="OX192" s="117" t="e">
        <f t="shared" si="851"/>
        <v>#DIV/0!</v>
      </c>
      <c r="OY192" s="117" t="e">
        <f t="shared" si="851"/>
        <v>#DIV/0!</v>
      </c>
    </row>
    <row r="193" spans="1:415" ht="12">
      <c r="A193" s="118" t="s">
        <v>55</v>
      </c>
      <c r="B193" s="118"/>
      <c r="C193" s="118"/>
      <c r="D193" s="120">
        <f>SUM(D189:D191)</f>
        <v>6.4922352024164874E-11</v>
      </c>
      <c r="E193" s="120">
        <f>SUM(E189:E191)</f>
        <v>6.9223971376935186E-11</v>
      </c>
      <c r="F193" s="120">
        <f>SUM(F189:F191)</f>
        <v>6.8632696574672284E-11</v>
      </c>
      <c r="G193" s="120">
        <f t="shared" ref="G193:S193" si="852">SUM(G189:G191)</f>
        <v>6.9702920965204985E-11</v>
      </c>
      <c r="H193" s="120">
        <f t="shared" si="852"/>
        <v>7.1611657517231971E-11</v>
      </c>
      <c r="I193" s="120">
        <f t="shared" si="852"/>
        <v>7.2438229594082023E-11</v>
      </c>
      <c r="J193" s="120">
        <f t="shared" si="852"/>
        <v>7.1414132439744642E-11</v>
      </c>
      <c r="K193" s="120">
        <f t="shared" si="852"/>
        <v>6.9433781847465735E-11</v>
      </c>
      <c r="L193" s="120">
        <f t="shared" si="852"/>
        <v>6.8184650228872177E-11</v>
      </c>
      <c r="M193" s="120">
        <f t="shared" si="852"/>
        <v>7.2234293938466218E-11</v>
      </c>
      <c r="N193" s="120">
        <f t="shared" si="852"/>
        <v>7.1714069026347286E-11</v>
      </c>
      <c r="O193" s="120">
        <f t="shared" si="852"/>
        <v>6.7723158795804476E-11</v>
      </c>
      <c r="P193" s="120">
        <f t="shared" si="852"/>
        <v>7.0529082424125965E-11</v>
      </c>
      <c r="Q193" s="120">
        <f t="shared" si="852"/>
        <v>6.9385393127824623E-11</v>
      </c>
      <c r="R193" s="120">
        <f t="shared" si="852"/>
        <v>6.8935452502365612E-11</v>
      </c>
      <c r="S193" s="120">
        <f t="shared" si="852"/>
        <v>7.2034975216622206E-11</v>
      </c>
      <c r="T193" s="120"/>
      <c r="U193" s="120"/>
      <c r="V193" s="120">
        <f>SUM(V189:V192)</f>
        <v>1.0267940512681456E-10</v>
      </c>
      <c r="W193" s="120">
        <f t="shared" ref="W193:CK193" si="853">SUM(W189:W192)</f>
        <v>1.0323766683190772E-10</v>
      </c>
      <c r="X193" s="120">
        <f t="shared" si="853"/>
        <v>1.1303957850849198E-10</v>
      </c>
      <c r="Y193" s="120">
        <f t="shared" si="853"/>
        <v>1.0493702616804684E-10</v>
      </c>
      <c r="Z193" s="120">
        <f t="shared" si="853"/>
        <v>1.0400733943023889E-10</v>
      </c>
      <c r="AA193" s="120">
        <f t="shared" si="853"/>
        <v>0</v>
      </c>
      <c r="AB193" s="120">
        <f t="shared" si="853"/>
        <v>1.1341040584944062E-10</v>
      </c>
      <c r="AC193" s="120">
        <f t="shared" si="853"/>
        <v>1.0383966631932593E-10</v>
      </c>
      <c r="AD193" s="120">
        <f t="shared" si="853"/>
        <v>1.0109155503217903E-10</v>
      </c>
      <c r="AE193" s="120">
        <f t="shared" si="853"/>
        <v>7.7033610213268779E-11</v>
      </c>
      <c r="AF193" s="120">
        <f t="shared" si="853"/>
        <v>1.2417459873327579E-10</v>
      </c>
      <c r="AG193" s="120">
        <f t="shared" si="853"/>
        <v>0</v>
      </c>
      <c r="AH193" s="120">
        <f t="shared" si="853"/>
        <v>1.3543154271005219E-10</v>
      </c>
      <c r="AI193" s="120">
        <f t="shared" si="853"/>
        <v>1.522555196677307E-10</v>
      </c>
      <c r="AJ193" s="120">
        <f t="shared" si="853"/>
        <v>1.8586121372958919E-10</v>
      </c>
      <c r="AK193" s="120">
        <f t="shared" si="853"/>
        <v>1.803428394196216E-10</v>
      </c>
      <c r="AL193" s="120">
        <f t="shared" si="853"/>
        <v>1.4379000155767532E-10</v>
      </c>
      <c r="AM193" s="120">
        <f t="shared" si="853"/>
        <v>0</v>
      </c>
      <c r="AN193" s="120">
        <f t="shared" si="853"/>
        <v>1.0133957821033788E-10</v>
      </c>
      <c r="AO193" s="120">
        <f t="shared" si="853"/>
        <v>1.0123960417545144E-10</v>
      </c>
      <c r="AP193" s="120">
        <f t="shared" si="853"/>
        <v>1.0127470560654823E-10</v>
      </c>
      <c r="AQ193" s="120">
        <f t="shared" si="853"/>
        <v>1.0314857033313041E-10</v>
      </c>
      <c r="AR193" s="120" t="e">
        <f t="shared" si="853"/>
        <v>#DIV/0!</v>
      </c>
      <c r="AS193" s="120">
        <f t="shared" si="853"/>
        <v>0</v>
      </c>
      <c r="AT193" s="120">
        <f t="shared" si="853"/>
        <v>1.2394842747478378E-10</v>
      </c>
      <c r="AU193" s="120">
        <f t="shared" si="853"/>
        <v>9.624636221825787E-11</v>
      </c>
      <c r="AV193" s="120">
        <f t="shared" si="853"/>
        <v>1.7833170083407045E-10</v>
      </c>
      <c r="AW193" s="120">
        <f t="shared" si="853"/>
        <v>1.1960283018724355E-10</v>
      </c>
      <c r="AX193" s="120">
        <f t="shared" si="853"/>
        <v>1.2377863945260514E-10</v>
      </c>
      <c r="AY193" s="120">
        <f t="shared" si="853"/>
        <v>0</v>
      </c>
      <c r="AZ193" s="120">
        <f t="shared" si="853"/>
        <v>8.7349771687292976E-11</v>
      </c>
      <c r="BA193" s="120">
        <f t="shared" si="853"/>
        <v>1.0173884176834477E-10</v>
      </c>
      <c r="BB193" s="120" t="e">
        <f t="shared" si="853"/>
        <v>#DIV/0!</v>
      </c>
      <c r="BC193" s="120">
        <f t="shared" si="853"/>
        <v>1.0892864758439184E-10</v>
      </c>
      <c r="BD193" s="120">
        <f t="shared" si="853"/>
        <v>0</v>
      </c>
      <c r="BE193" s="120">
        <f t="shared" si="853"/>
        <v>1.0622461433124094E-10</v>
      </c>
      <c r="BF193" s="120">
        <f t="shared" si="853"/>
        <v>1.8108805623234312E-10</v>
      </c>
      <c r="BG193" s="120">
        <f t="shared" si="853"/>
        <v>1.6953593463977693E-10</v>
      </c>
      <c r="BH193" s="120">
        <f t="shared" si="853"/>
        <v>1.8540484422622765E-10</v>
      </c>
      <c r="BI193" s="120">
        <f t="shared" si="853"/>
        <v>0</v>
      </c>
      <c r="BJ193" s="120">
        <f t="shared" si="853"/>
        <v>1.5857461552331042E-10</v>
      </c>
      <c r="BK193" s="120">
        <f t="shared" si="853"/>
        <v>1.7008776794112424E-10</v>
      </c>
      <c r="BL193" s="120">
        <f t="shared" si="853"/>
        <v>1.7018745273348099E-10</v>
      </c>
      <c r="BM193" s="120">
        <f t="shared" si="853"/>
        <v>1.6977020329076964E-10</v>
      </c>
      <c r="BN193" s="120">
        <f t="shared" si="853"/>
        <v>0</v>
      </c>
      <c r="BO193" s="120" t="e">
        <f t="shared" si="853"/>
        <v>#DIV/0!</v>
      </c>
      <c r="BP193" s="120" t="e">
        <f t="shared" si="853"/>
        <v>#DIV/0!</v>
      </c>
      <c r="BQ193" s="120">
        <f t="shared" si="853"/>
        <v>1.0370084782456678E-10</v>
      </c>
      <c r="BR193" s="120">
        <f t="shared" si="853"/>
        <v>9.9315059948116948E-11</v>
      </c>
      <c r="BS193" s="120">
        <f t="shared" si="853"/>
        <v>0</v>
      </c>
      <c r="BT193" s="120">
        <f t="shared" si="853"/>
        <v>1.2477405776666396E-10</v>
      </c>
      <c r="BU193" s="120">
        <f t="shared" si="853"/>
        <v>1.5287803710185875E-10</v>
      </c>
      <c r="BV193" s="120">
        <f t="shared" si="853"/>
        <v>1.3834596639120685E-10</v>
      </c>
      <c r="BW193" s="120">
        <f t="shared" si="853"/>
        <v>0</v>
      </c>
      <c r="BX193" s="120" t="e">
        <f t="shared" si="853"/>
        <v>#DIV/0!</v>
      </c>
      <c r="BY193" s="120">
        <f t="shared" si="853"/>
        <v>0</v>
      </c>
      <c r="BZ193" s="120">
        <f t="shared" si="853"/>
        <v>1.2794925476718381E-10</v>
      </c>
      <c r="CA193" s="120">
        <f t="shared" si="853"/>
        <v>1.422506846356774E-10</v>
      </c>
      <c r="CB193" s="120">
        <f t="shared" si="853"/>
        <v>1.4001604430621892E-10</v>
      </c>
      <c r="CC193" s="120">
        <f t="shared" si="853"/>
        <v>1.0828342195013935E-10</v>
      </c>
      <c r="CD193" s="120">
        <f t="shared" si="853"/>
        <v>1.5332961491016619E-10</v>
      </c>
      <c r="CE193" s="120">
        <f>SUM(CE189:CE192)</f>
        <v>1.2446479090741221E-10</v>
      </c>
      <c r="CF193" s="120">
        <f t="shared" si="853"/>
        <v>0</v>
      </c>
      <c r="CG193" s="120">
        <f t="shared" si="853"/>
        <v>1.800328564291163E-10</v>
      </c>
      <c r="CH193" s="120"/>
      <c r="CI193" s="120">
        <f>SUM(CI189:CI192)</f>
        <v>1.7115845488520755E-10</v>
      </c>
      <c r="CJ193" s="120">
        <f t="shared" si="853"/>
        <v>0</v>
      </c>
      <c r="CK193" s="120">
        <f t="shared" si="853"/>
        <v>1.2767907960634927E-10</v>
      </c>
      <c r="CL193" s="120">
        <f t="shared" ref="CL193:EW193" si="854">SUM(CL189:CL192)</f>
        <v>1.2306228318640887E-10</v>
      </c>
      <c r="CM193" s="120">
        <f t="shared" si="854"/>
        <v>1.2130836867682757E-10</v>
      </c>
      <c r="CN193" s="120" t="e">
        <f t="shared" si="854"/>
        <v>#DIV/0!</v>
      </c>
      <c r="CO193" s="120">
        <f t="shared" si="854"/>
        <v>7.7467255059784922E-11</v>
      </c>
      <c r="CP193" s="120">
        <f t="shared" si="854"/>
        <v>7.3529588353466307E-11</v>
      </c>
      <c r="CQ193" s="120">
        <f t="shared" si="854"/>
        <v>7.254281358815618E-11</v>
      </c>
      <c r="CR193" s="120" t="e">
        <f t="shared" si="854"/>
        <v>#DIV/0!</v>
      </c>
      <c r="CS193" s="120">
        <f t="shared" si="854"/>
        <v>0</v>
      </c>
      <c r="CT193" s="120">
        <f t="shared" si="854"/>
        <v>1.7757850847942971E-10</v>
      </c>
      <c r="CU193" s="120">
        <f t="shared" si="854"/>
        <v>1.8384021878314629E-10</v>
      </c>
      <c r="CV193" s="120">
        <f t="shared" si="854"/>
        <v>1.6105492288844162E-10</v>
      </c>
      <c r="CW193" s="120">
        <f t="shared" si="854"/>
        <v>1.7109137694439326E-10</v>
      </c>
      <c r="CX193" s="120">
        <f t="shared" si="854"/>
        <v>1.834645475510015E-10</v>
      </c>
      <c r="CY193" s="120">
        <f t="shared" si="854"/>
        <v>0</v>
      </c>
      <c r="CZ193" s="120">
        <f t="shared" si="854"/>
        <v>2.071648724848619E-10</v>
      </c>
      <c r="DA193" s="120">
        <f t="shared" si="854"/>
        <v>1.9650000902363934E-10</v>
      </c>
      <c r="DB193" s="120">
        <f t="shared" si="854"/>
        <v>1.9174209934745978E-10</v>
      </c>
      <c r="DC193" s="120" t="e">
        <f t="shared" si="854"/>
        <v>#DIV/0!</v>
      </c>
      <c r="DD193" s="120" t="e">
        <f t="shared" si="854"/>
        <v>#DIV/0!</v>
      </c>
      <c r="DE193" s="120">
        <f t="shared" si="854"/>
        <v>0</v>
      </c>
      <c r="DF193" s="120">
        <f t="shared" si="854"/>
        <v>0</v>
      </c>
      <c r="DG193" s="120">
        <f t="shared" si="854"/>
        <v>1.4712437424326853E-10</v>
      </c>
      <c r="DH193" s="120">
        <f t="shared" si="854"/>
        <v>1.669749957039796E-10</v>
      </c>
      <c r="DI193" s="120">
        <f t="shared" si="854"/>
        <v>1.6147399337219722E-10</v>
      </c>
      <c r="DJ193" s="120">
        <f t="shared" si="854"/>
        <v>1.3830046996822518E-10</v>
      </c>
      <c r="DK193" s="120" t="e">
        <f t="shared" si="854"/>
        <v>#DIV/0!</v>
      </c>
      <c r="DL193" s="120">
        <f t="shared" si="854"/>
        <v>0</v>
      </c>
      <c r="DM193" s="120">
        <f t="shared" si="854"/>
        <v>1.8062821889033504E-10</v>
      </c>
      <c r="DN193" s="120">
        <f t="shared" si="854"/>
        <v>1.8370264670941732E-10</v>
      </c>
      <c r="DO193" s="120">
        <f t="shared" si="854"/>
        <v>1.8219492946115566E-10</v>
      </c>
      <c r="DP193" s="120">
        <f t="shared" si="854"/>
        <v>1.7976993664590109E-10</v>
      </c>
      <c r="DQ193" s="120">
        <f t="shared" si="854"/>
        <v>1.8127898259675212E-10</v>
      </c>
      <c r="DR193" s="120">
        <f t="shared" si="854"/>
        <v>0</v>
      </c>
      <c r="DS193" s="120">
        <f t="shared" si="854"/>
        <v>1.2224193068710285E-10</v>
      </c>
      <c r="DT193" s="120">
        <f t="shared" si="854"/>
        <v>1.4573340799958615E-10</v>
      </c>
      <c r="DU193" s="120">
        <f t="shared" si="854"/>
        <v>1.4303330417768482E-10</v>
      </c>
      <c r="DV193" s="120" t="e">
        <f t="shared" si="854"/>
        <v>#DIV/0!</v>
      </c>
      <c r="DW193" s="120">
        <f t="shared" si="854"/>
        <v>1.433148879139576E-10</v>
      </c>
      <c r="DX193" s="120">
        <f t="shared" si="854"/>
        <v>0</v>
      </c>
      <c r="DY193" s="120" t="e">
        <f t="shared" si="854"/>
        <v>#DIV/0!</v>
      </c>
      <c r="DZ193" s="120">
        <f t="shared" si="854"/>
        <v>1.2654960633253264E-10</v>
      </c>
      <c r="EA193" s="120" t="e">
        <f t="shared" si="854"/>
        <v>#DIV/0!</v>
      </c>
      <c r="EB193" s="120">
        <f t="shared" si="854"/>
        <v>1.2831265598114964E-10</v>
      </c>
      <c r="EC193" s="120">
        <f t="shared" si="854"/>
        <v>1.2202903585345038E-10</v>
      </c>
      <c r="ED193" s="120">
        <f t="shared" si="854"/>
        <v>0</v>
      </c>
      <c r="EE193" s="120">
        <f t="shared" si="854"/>
        <v>1.7118204184817896E-10</v>
      </c>
      <c r="EF193" s="120">
        <f t="shared" si="854"/>
        <v>1.9342517753242129E-10</v>
      </c>
      <c r="EG193" s="120">
        <f t="shared" si="854"/>
        <v>1.8252495036324766E-10</v>
      </c>
      <c r="EH193" s="120">
        <f t="shared" si="854"/>
        <v>1.5302784750119969E-10</v>
      </c>
      <c r="EI193" s="120">
        <f t="shared" si="854"/>
        <v>1.7457562523976829E-10</v>
      </c>
      <c r="EJ193" s="120">
        <f t="shared" si="854"/>
        <v>0</v>
      </c>
      <c r="EK193" s="120" t="e">
        <f t="shared" si="854"/>
        <v>#DIV/0!</v>
      </c>
      <c r="EL193" s="120" t="e">
        <f t="shared" si="854"/>
        <v>#DIV/0!</v>
      </c>
      <c r="EM193" s="120">
        <f t="shared" si="854"/>
        <v>1.8521478659925974E-10</v>
      </c>
      <c r="EN193" s="120">
        <f t="shared" si="854"/>
        <v>1.8614247344809655E-10</v>
      </c>
      <c r="EO193" s="120">
        <f t="shared" si="854"/>
        <v>1.8473893044633096E-10</v>
      </c>
      <c r="EP193" s="120">
        <f t="shared" si="854"/>
        <v>0</v>
      </c>
      <c r="EQ193" s="120">
        <f t="shared" si="854"/>
        <v>1.143186271638119E-10</v>
      </c>
      <c r="ER193" s="120" t="e">
        <f t="shared" si="854"/>
        <v>#DIV/0!</v>
      </c>
      <c r="ES193" s="120">
        <f t="shared" si="854"/>
        <v>1.1861253086416028E-10</v>
      </c>
      <c r="ET193" s="120" t="e">
        <f t="shared" si="854"/>
        <v>#DIV/0!</v>
      </c>
      <c r="EU193" s="120">
        <f t="shared" si="854"/>
        <v>1.1499991500239536E-10</v>
      </c>
      <c r="EV193" s="120">
        <f t="shared" si="854"/>
        <v>0</v>
      </c>
      <c r="EW193" s="120">
        <f t="shared" si="854"/>
        <v>1.1903370147234609E-10</v>
      </c>
      <c r="EX193" s="120">
        <f t="shared" ref="EX193:HI193" si="855">SUM(EX189:EX192)</f>
        <v>1.0921949534681605E-10</v>
      </c>
      <c r="EY193" s="120">
        <f t="shared" si="855"/>
        <v>8.8789247950076551E-11</v>
      </c>
      <c r="EZ193" s="120" t="e">
        <f t="shared" si="855"/>
        <v>#DIV/0!</v>
      </c>
      <c r="FA193" s="120">
        <f t="shared" si="855"/>
        <v>0</v>
      </c>
      <c r="FB193" s="120">
        <f t="shared" si="855"/>
        <v>0</v>
      </c>
      <c r="FC193" s="120">
        <f t="shared" si="855"/>
        <v>1.016811325963796E-10</v>
      </c>
      <c r="FD193" s="120">
        <f t="shared" si="855"/>
        <v>9.5333449424318609E-11</v>
      </c>
      <c r="FE193" s="120">
        <f t="shared" si="855"/>
        <v>1.0734023220712037E-10</v>
      </c>
      <c r="FF193" s="120" t="e">
        <f t="shared" si="855"/>
        <v>#DIV/0!</v>
      </c>
      <c r="FG193" s="120">
        <f t="shared" si="855"/>
        <v>0</v>
      </c>
      <c r="FH193" s="120">
        <f t="shared" si="855"/>
        <v>1.7041136407373756E-10</v>
      </c>
      <c r="FI193" s="120">
        <f t="shared" si="855"/>
        <v>1.5805354884871553E-10</v>
      </c>
      <c r="FJ193" s="120">
        <f t="shared" si="855"/>
        <v>1.5571220321934078E-10</v>
      </c>
      <c r="FK193" s="120">
        <f t="shared" si="855"/>
        <v>1.5606902609481119E-10</v>
      </c>
      <c r="FL193" s="120">
        <f t="shared" si="855"/>
        <v>1.5800915043674339E-10</v>
      </c>
      <c r="FM193" s="120">
        <f t="shared" si="855"/>
        <v>0</v>
      </c>
      <c r="FN193" s="120">
        <f t="shared" si="855"/>
        <v>1.0149754442289685E-10</v>
      </c>
      <c r="FO193" s="120">
        <f t="shared" si="855"/>
        <v>9.804864410357889E-11</v>
      </c>
      <c r="FP193" s="120">
        <f t="shared" si="855"/>
        <v>9.340323579046113E-11</v>
      </c>
      <c r="FQ193" s="120">
        <f t="shared" si="855"/>
        <v>1.1123702378469306E-10</v>
      </c>
      <c r="FR193" s="120">
        <f t="shared" si="855"/>
        <v>1.2075629503939093E-10</v>
      </c>
      <c r="FS193" s="120">
        <f t="shared" si="855"/>
        <v>0</v>
      </c>
      <c r="FT193" s="120">
        <f t="shared" si="855"/>
        <v>1.4034562809792306E-10</v>
      </c>
      <c r="FU193" s="120">
        <f t="shared" si="855"/>
        <v>1.440098839078599E-10</v>
      </c>
      <c r="FV193" s="120" t="e">
        <f t="shared" si="855"/>
        <v>#DIV/0!</v>
      </c>
      <c r="FW193" s="120">
        <f t="shared" si="855"/>
        <v>1.472526626889591E-10</v>
      </c>
      <c r="FX193" s="120">
        <f t="shared" si="855"/>
        <v>1.3936926727714588E-10</v>
      </c>
      <c r="FY193" s="120">
        <f t="shared" si="855"/>
        <v>0</v>
      </c>
      <c r="FZ193" s="120" t="e">
        <f t="shared" si="855"/>
        <v>#DIV/0!</v>
      </c>
      <c r="GA193" s="120" t="e">
        <f t="shared" si="855"/>
        <v>#DIV/0!</v>
      </c>
      <c r="GB193" s="120" t="e">
        <f t="shared" si="855"/>
        <v>#DIV/0!</v>
      </c>
      <c r="GC193" s="120" t="e">
        <f t="shared" si="855"/>
        <v>#DIV/0!</v>
      </c>
      <c r="GD193" s="120" t="e">
        <f t="shared" si="855"/>
        <v>#DIV/0!</v>
      </c>
      <c r="GE193" s="120">
        <f t="shared" si="855"/>
        <v>0</v>
      </c>
      <c r="GF193" s="120" t="e">
        <f t="shared" si="855"/>
        <v>#DIV/0!</v>
      </c>
      <c r="GG193" s="120" t="e">
        <f t="shared" si="855"/>
        <v>#DIV/0!</v>
      </c>
      <c r="GH193" s="120">
        <f t="shared" si="855"/>
        <v>1.602550651879956E-10</v>
      </c>
      <c r="GI193" s="120" t="e">
        <f t="shared" si="855"/>
        <v>#DIV/0!</v>
      </c>
      <c r="GJ193" s="120">
        <f t="shared" si="855"/>
        <v>1.7852443366103858E-10</v>
      </c>
      <c r="GK193" s="120">
        <f t="shared" si="855"/>
        <v>0</v>
      </c>
      <c r="GL193" s="120">
        <f t="shared" si="855"/>
        <v>1.5909227994457834E-10</v>
      </c>
      <c r="GM193" s="120">
        <f t="shared" si="855"/>
        <v>1.566419393967439E-10</v>
      </c>
      <c r="GN193" s="120">
        <f t="shared" si="855"/>
        <v>1.731082874905931E-10</v>
      </c>
      <c r="GO193" s="120">
        <f t="shared" si="855"/>
        <v>1.5932672971152184E-10</v>
      </c>
      <c r="GP193" s="120">
        <f t="shared" si="855"/>
        <v>1.6999257398679913E-10</v>
      </c>
      <c r="GQ193" s="120" t="e">
        <f t="shared" si="855"/>
        <v>#DIV/0!</v>
      </c>
      <c r="GR193" s="120">
        <f t="shared" si="855"/>
        <v>7.0675121493484725E-11</v>
      </c>
      <c r="GS193" s="120">
        <f t="shared" si="855"/>
        <v>7.0840237444713247E-11</v>
      </c>
      <c r="GT193" s="120" t="e">
        <f t="shared" si="855"/>
        <v>#DIV/0!</v>
      </c>
      <c r="GU193" s="120">
        <f t="shared" si="855"/>
        <v>0</v>
      </c>
      <c r="GV193" s="120">
        <f t="shared" si="855"/>
        <v>1.8487481485936298E-10</v>
      </c>
      <c r="GW193" s="120">
        <f t="shared" si="855"/>
        <v>1.8800229752338698E-10</v>
      </c>
      <c r="GX193" s="120">
        <f t="shared" si="855"/>
        <v>1.7784588374314549E-10</v>
      </c>
      <c r="GY193" s="120">
        <f t="shared" si="855"/>
        <v>1.8507374970849521E-10</v>
      </c>
      <c r="GZ193" s="120">
        <f t="shared" si="855"/>
        <v>1.871377790903244E-10</v>
      </c>
      <c r="HA193" s="120">
        <f t="shared" si="855"/>
        <v>1.848420117783834E-10</v>
      </c>
      <c r="HB193" s="120">
        <f t="shared" si="855"/>
        <v>1.6038874672263247E-10</v>
      </c>
      <c r="HC193" s="120">
        <f t="shared" si="855"/>
        <v>1.7416414688597002E-10</v>
      </c>
      <c r="HD193" s="120">
        <f t="shared" si="855"/>
        <v>1.8732367653904921E-10</v>
      </c>
      <c r="HE193" s="120">
        <f t="shared" si="855"/>
        <v>1.8583645797820497E-10</v>
      </c>
      <c r="HF193" s="120">
        <f t="shared" si="855"/>
        <v>1.8083154920489372E-10</v>
      </c>
      <c r="HG193" s="120">
        <f t="shared" si="855"/>
        <v>1.8629878708577211E-10</v>
      </c>
      <c r="HH193" s="120">
        <f t="shared" si="855"/>
        <v>1.8423319238559159E-10</v>
      </c>
      <c r="HI193" s="120">
        <f t="shared" si="855"/>
        <v>1.8437420978291991E-10</v>
      </c>
      <c r="HJ193" s="120">
        <f t="shared" ref="HJ193:JW193" si="856">SUM(HJ189:HJ192)</f>
        <v>1.7605387027244649E-10</v>
      </c>
      <c r="HK193" s="120">
        <f t="shared" si="856"/>
        <v>1.7532343303479174E-10</v>
      </c>
      <c r="HL193" s="120">
        <f t="shared" si="856"/>
        <v>1.8465404435597848E-10</v>
      </c>
      <c r="HM193" s="120">
        <f t="shared" si="856"/>
        <v>1.7006825254063001E-10</v>
      </c>
      <c r="HN193" s="120">
        <f t="shared" si="856"/>
        <v>1.8372915558961616E-10</v>
      </c>
      <c r="HO193" s="120">
        <f t="shared" si="856"/>
        <v>1.8146620964332253E-10</v>
      </c>
      <c r="HP193" s="120">
        <f t="shared" si="856"/>
        <v>1.8120727272873949E-10</v>
      </c>
      <c r="HQ193" s="120">
        <f t="shared" si="856"/>
        <v>1.8381358780065455E-10</v>
      </c>
      <c r="HR193" s="120">
        <f t="shared" si="856"/>
        <v>1.8447750831048429E-10</v>
      </c>
      <c r="HS193" s="120">
        <f t="shared" si="856"/>
        <v>1.7397750662419349E-10</v>
      </c>
      <c r="HT193" s="120">
        <f t="shared" si="856"/>
        <v>0</v>
      </c>
      <c r="HU193" s="120">
        <f t="shared" si="856"/>
        <v>1.716857770228195E-10</v>
      </c>
      <c r="HV193" s="120">
        <f t="shared" si="856"/>
        <v>1.8841205023356919E-10</v>
      </c>
      <c r="HW193" s="120">
        <f t="shared" si="856"/>
        <v>1.8491965117709775E-10</v>
      </c>
      <c r="HX193" s="120">
        <f t="shared" si="856"/>
        <v>1.7453503887312079E-10</v>
      </c>
      <c r="HY193" s="120">
        <f t="shared" si="856"/>
        <v>1.7272247437831045E-10</v>
      </c>
      <c r="HZ193" s="120">
        <f t="shared" si="856"/>
        <v>1.7849933107369614E-10</v>
      </c>
      <c r="IA193" s="120">
        <f t="shared" si="856"/>
        <v>1.7716065354099744E-10</v>
      </c>
      <c r="IB193" s="120">
        <f t="shared" si="856"/>
        <v>1.3571615494701638E-10</v>
      </c>
      <c r="IC193" s="120">
        <f t="shared" si="856"/>
        <v>1.8613087988743907E-10</v>
      </c>
      <c r="ID193" s="120">
        <f t="shared" si="856"/>
        <v>1.8221824813482035E-10</v>
      </c>
      <c r="IE193" s="120">
        <f t="shared" si="856"/>
        <v>1.7798027174577671E-10</v>
      </c>
      <c r="IF193" s="120">
        <f t="shared" si="856"/>
        <v>1.6565330336271864E-10</v>
      </c>
      <c r="IG193" s="120">
        <f t="shared" si="856"/>
        <v>1.7770748710954798E-10</v>
      </c>
      <c r="IH193" s="120">
        <f t="shared" si="856"/>
        <v>1.7434207173769828E-10</v>
      </c>
      <c r="II193" s="120">
        <f t="shared" si="856"/>
        <v>1.6717340626776386E-10</v>
      </c>
      <c r="IJ193" s="120">
        <f t="shared" si="856"/>
        <v>1.9152837895784771E-10</v>
      </c>
      <c r="IK193" s="120">
        <f t="shared" si="856"/>
        <v>1.7384896465066215E-10</v>
      </c>
      <c r="IL193" s="120">
        <f t="shared" si="856"/>
        <v>2.0472898985347925E-10</v>
      </c>
      <c r="IM193" s="120">
        <f t="shared" si="856"/>
        <v>1.6395971303008929E-10</v>
      </c>
      <c r="IN193" s="120">
        <f t="shared" si="856"/>
        <v>1.5757845603386777E-10</v>
      </c>
      <c r="IO193" s="120" t="e">
        <f t="shared" si="856"/>
        <v>#DIV/0!</v>
      </c>
      <c r="IP193" s="120">
        <f t="shared" si="856"/>
        <v>1.872290555694593E-10</v>
      </c>
      <c r="IQ193" s="120" t="e">
        <f t="shared" si="856"/>
        <v>#DIV/0!</v>
      </c>
      <c r="IR193" s="120" t="e">
        <f t="shared" si="856"/>
        <v>#DIV/0!</v>
      </c>
      <c r="IS193" s="120">
        <f t="shared" si="856"/>
        <v>0</v>
      </c>
      <c r="IT193" s="120" t="e">
        <f t="shared" si="856"/>
        <v>#DIV/0!</v>
      </c>
      <c r="IU193" s="120" t="e">
        <f t="shared" si="856"/>
        <v>#DIV/0!</v>
      </c>
      <c r="IV193" s="120" t="e">
        <f t="shared" si="856"/>
        <v>#DIV/0!</v>
      </c>
      <c r="IW193" s="120" t="e">
        <f t="shared" si="856"/>
        <v>#DIV/0!</v>
      </c>
      <c r="IX193" s="120">
        <f t="shared" si="856"/>
        <v>1.6770923749972623E-10</v>
      </c>
      <c r="IY193" s="120">
        <f t="shared" si="856"/>
        <v>1.697507452142825E-10</v>
      </c>
      <c r="IZ193" s="120">
        <f>SUM(IZ189:IZ192)</f>
        <v>1.7121333803653002E-10</v>
      </c>
      <c r="JA193" s="120">
        <f>SUM(JA189:JA192)</f>
        <v>1.7090209045929555E-10</v>
      </c>
      <c r="JB193" s="120">
        <f t="shared" si="856"/>
        <v>0</v>
      </c>
      <c r="JC193" s="120">
        <f t="shared" si="856"/>
        <v>6.5484050104025692E-11</v>
      </c>
      <c r="JD193" s="120">
        <f t="shared" si="856"/>
        <v>6.9559921729065815E-11</v>
      </c>
      <c r="JE193" s="120" t="e">
        <f t="shared" si="856"/>
        <v>#DIV/0!</v>
      </c>
      <c r="JF193" s="120" t="e">
        <f t="shared" si="856"/>
        <v>#DIV/0!</v>
      </c>
      <c r="JG193" s="120" t="e">
        <f t="shared" si="856"/>
        <v>#DIV/0!</v>
      </c>
      <c r="JH193" s="120">
        <f t="shared" si="856"/>
        <v>1.187313354463872E-10</v>
      </c>
      <c r="JI193" s="120">
        <f t="shared" si="856"/>
        <v>1.1912150198023602E-10</v>
      </c>
      <c r="JJ193" s="120">
        <f t="shared" si="856"/>
        <v>1.2202440212494874E-10</v>
      </c>
      <c r="JK193" s="120">
        <f t="shared" si="856"/>
        <v>1.246013173008364E-10</v>
      </c>
      <c r="JL193" s="120">
        <f t="shared" si="856"/>
        <v>1.2051794504441565E-10</v>
      </c>
      <c r="JM193" s="120" t="e">
        <f t="shared" si="856"/>
        <v>#DIV/0!</v>
      </c>
      <c r="JN193" s="120">
        <f t="shared" si="856"/>
        <v>1.6545087594817191E-10</v>
      </c>
      <c r="JO193" s="120">
        <f t="shared" si="856"/>
        <v>1.7239512187747194E-10</v>
      </c>
      <c r="JP193" s="120">
        <f t="shared" si="856"/>
        <v>9.851857741525078E-11</v>
      </c>
      <c r="JQ193" s="120">
        <f t="shared" si="856"/>
        <v>1.6281317572348187E-10</v>
      </c>
      <c r="JR193" s="120">
        <f t="shared" si="856"/>
        <v>1.7065501264795358E-10</v>
      </c>
      <c r="JS193" s="120" t="e">
        <f t="shared" si="856"/>
        <v>#DIV/0!</v>
      </c>
      <c r="JT193" s="120">
        <f t="shared" si="856"/>
        <v>1.7472446940893117E-10</v>
      </c>
      <c r="JU193" s="120">
        <f t="shared" si="856"/>
        <v>1.724338358509744E-10</v>
      </c>
      <c r="JV193" s="120">
        <f t="shared" si="856"/>
        <v>1.739368433119459E-10</v>
      </c>
      <c r="JW193" s="120">
        <f t="shared" si="856"/>
        <v>1.604514322484249E-10</v>
      </c>
      <c r="JX193" s="120" t="e">
        <f t="shared" ref="JX193:MI193" si="857">SUM(JX189:JX192)</f>
        <v>#DIV/0!</v>
      </c>
      <c r="JY193" s="120">
        <f t="shared" si="857"/>
        <v>1.1886221944957588E-10</v>
      </c>
      <c r="JZ193" s="120">
        <f t="shared" si="857"/>
        <v>1.2374381997932042E-10</v>
      </c>
      <c r="KA193" s="120">
        <f t="shared" si="857"/>
        <v>1.1774909740846468E-10</v>
      </c>
      <c r="KB193" s="120">
        <f t="shared" si="857"/>
        <v>1.2570182384193595E-10</v>
      </c>
      <c r="KC193" s="120">
        <f t="shared" si="857"/>
        <v>0</v>
      </c>
      <c r="KD193" s="120">
        <f t="shared" si="857"/>
        <v>0</v>
      </c>
      <c r="KE193" s="120">
        <f t="shared" si="857"/>
        <v>1.5455023364594032E-10</v>
      </c>
      <c r="KF193" s="120">
        <f t="shared" si="857"/>
        <v>1.6510740844699947E-10</v>
      </c>
      <c r="KG193" s="120">
        <f t="shared" si="857"/>
        <v>0</v>
      </c>
      <c r="KH193" s="120">
        <f t="shared" si="857"/>
        <v>0</v>
      </c>
      <c r="KI193" s="120">
        <f t="shared" si="857"/>
        <v>1.194582383997144E-10</v>
      </c>
      <c r="KJ193" s="120" t="e">
        <f t="shared" si="857"/>
        <v>#DIV/0!</v>
      </c>
      <c r="KK193" s="120" t="e">
        <f t="shared" si="857"/>
        <v>#DIV/0!</v>
      </c>
      <c r="KL193" s="120" t="e">
        <f t="shared" si="857"/>
        <v>#DIV/0!</v>
      </c>
      <c r="KM193" s="120" t="e">
        <f t="shared" si="857"/>
        <v>#DIV/0!</v>
      </c>
      <c r="KN193" s="120" t="e">
        <f t="shared" si="857"/>
        <v>#DIV/0!</v>
      </c>
      <c r="KO193" s="120" t="e">
        <f t="shared" si="857"/>
        <v>#DIV/0!</v>
      </c>
      <c r="KP193" s="120">
        <f t="shared" si="857"/>
        <v>0</v>
      </c>
      <c r="KQ193" s="120">
        <f t="shared" si="857"/>
        <v>1.5579501443261073E-10</v>
      </c>
      <c r="KR193" s="120">
        <f t="shared" si="857"/>
        <v>1.559964884093327E-10</v>
      </c>
      <c r="KS193" s="120">
        <f t="shared" si="857"/>
        <v>1.7072777666323628E-10</v>
      </c>
      <c r="KT193" s="120">
        <f t="shared" si="857"/>
        <v>9.9422163814164375E-11</v>
      </c>
      <c r="KU193" s="120">
        <f t="shared" si="857"/>
        <v>7.4470909162051161E-12</v>
      </c>
      <c r="KV193" s="120">
        <f t="shared" si="857"/>
        <v>1.3731322723861108E-10</v>
      </c>
      <c r="KW193" s="120">
        <f t="shared" si="857"/>
        <v>1.5515323654165548E-10</v>
      </c>
      <c r="KX193" s="120">
        <f t="shared" si="857"/>
        <v>1.5614041815310471E-10</v>
      </c>
      <c r="KY193" s="120">
        <f t="shared" si="857"/>
        <v>1.771404105633728E-10</v>
      </c>
      <c r="KZ193" s="120" t="e">
        <f t="shared" si="857"/>
        <v>#DIV/0!</v>
      </c>
      <c r="LA193" s="120">
        <f t="shared" si="857"/>
        <v>1.6995156287264507E-10</v>
      </c>
      <c r="LB193" s="120">
        <f t="shared" si="857"/>
        <v>1.6548704293564508E-10</v>
      </c>
      <c r="LC193" s="120">
        <f t="shared" si="857"/>
        <v>1.6900812197981031E-10</v>
      </c>
      <c r="LD193" s="120">
        <f t="shared" si="857"/>
        <v>1.5135390698995796E-10</v>
      </c>
      <c r="LE193" s="120" t="e">
        <f t="shared" si="857"/>
        <v>#DIV/0!</v>
      </c>
      <c r="LF193" s="120">
        <f t="shared" si="857"/>
        <v>1.7271863315940526E-10</v>
      </c>
      <c r="LG193" s="120">
        <f t="shared" si="857"/>
        <v>1.5741318177196287E-10</v>
      </c>
      <c r="LH193" s="120">
        <f t="shared" si="857"/>
        <v>1.536019550878856E-10</v>
      </c>
      <c r="LI193" s="120">
        <f t="shared" si="857"/>
        <v>1.6108162166358595E-10</v>
      </c>
      <c r="LJ193" s="120">
        <f t="shared" si="857"/>
        <v>1.6607658584748546E-10</v>
      </c>
      <c r="LK193" s="120" t="e">
        <f t="shared" si="857"/>
        <v>#DIV/0!</v>
      </c>
      <c r="LL193" s="120">
        <f t="shared" si="857"/>
        <v>6.6726488256156342E-11</v>
      </c>
      <c r="LM193" s="120">
        <f t="shared" si="857"/>
        <v>7.1474569557686908E-11</v>
      </c>
      <c r="LN193" s="120">
        <f t="shared" si="857"/>
        <v>0</v>
      </c>
      <c r="LO193" s="120">
        <f t="shared" si="857"/>
        <v>1.4134281303813793E-10</v>
      </c>
      <c r="LP193" s="120">
        <f t="shared" si="857"/>
        <v>8.0590190745217363E-11</v>
      </c>
      <c r="LQ193" s="120">
        <f t="shared" si="857"/>
        <v>0</v>
      </c>
      <c r="LR193" s="120">
        <f t="shared" si="857"/>
        <v>1.3401571073836784E-10</v>
      </c>
      <c r="LS193" s="120">
        <f t="shared" si="857"/>
        <v>1.2920813450540759E-10</v>
      </c>
      <c r="LT193" s="120">
        <f t="shared" si="857"/>
        <v>1.415815827480981E-10</v>
      </c>
      <c r="LU193" s="120">
        <f t="shared" si="857"/>
        <v>1.0032997038640852E-10</v>
      </c>
      <c r="LV193" s="120">
        <f t="shared" si="857"/>
        <v>1.3868196976758305E-10</v>
      </c>
      <c r="LW193" s="120" t="e">
        <f t="shared" si="857"/>
        <v>#DIV/0!</v>
      </c>
      <c r="LX193" s="120">
        <f t="shared" si="857"/>
        <v>1.109678240922496E-10</v>
      </c>
      <c r="LY193" s="120">
        <f t="shared" si="857"/>
        <v>1.1224763617195447E-10</v>
      </c>
      <c r="LZ193" s="120">
        <f t="shared" si="857"/>
        <v>1.0010439250307749E-10</v>
      </c>
      <c r="MA193" s="120">
        <f t="shared" si="857"/>
        <v>1.1811558116280125E-10</v>
      </c>
      <c r="MB193" s="120">
        <f t="shared" si="857"/>
        <v>1.0863687880215751E-10</v>
      </c>
      <c r="MC193" s="120" t="e">
        <f t="shared" si="857"/>
        <v>#DIV/0!</v>
      </c>
      <c r="MD193" s="120">
        <f t="shared" si="857"/>
        <v>1.122192028116054E-10</v>
      </c>
      <c r="ME193" s="120">
        <f t="shared" si="857"/>
        <v>1.0762059907354281E-10</v>
      </c>
      <c r="MF193" s="120">
        <f t="shared" si="857"/>
        <v>1.0776561063833041E-10</v>
      </c>
      <c r="MG193" s="120">
        <f t="shared" si="857"/>
        <v>1.121571175372304E-10</v>
      </c>
      <c r="MH193" s="120">
        <f t="shared" si="857"/>
        <v>1.1041086037693998E-10</v>
      </c>
      <c r="MI193" s="120" t="e">
        <f t="shared" si="857"/>
        <v>#DIV/0!</v>
      </c>
      <c r="MJ193" s="120">
        <f t="shared" ref="MJ193:OU193" si="858">SUM(MJ189:MJ192)</f>
        <v>1.0687623649929056E-10</v>
      </c>
      <c r="MK193" s="120">
        <f t="shared" si="858"/>
        <v>1.0727869485885994E-10</v>
      </c>
      <c r="ML193" s="120">
        <f t="shared" si="858"/>
        <v>1.0112936049569996E-10</v>
      </c>
      <c r="MM193" s="120">
        <f t="shared" si="858"/>
        <v>1.0832839999764658E-10</v>
      </c>
      <c r="MN193" s="120">
        <f t="shared" si="858"/>
        <v>1.106874426297482E-10</v>
      </c>
      <c r="MO193" s="120" t="e">
        <f t="shared" si="858"/>
        <v>#DIV/0!</v>
      </c>
      <c r="MP193" s="120">
        <f t="shared" si="858"/>
        <v>1.1562919463972753E-10</v>
      </c>
      <c r="MQ193" s="120">
        <f t="shared" si="858"/>
        <v>1.715650343487234E-10</v>
      </c>
      <c r="MR193" s="120">
        <f t="shared" si="858"/>
        <v>1.8048590539019549E-10</v>
      </c>
      <c r="MS193" s="120">
        <f t="shared" si="858"/>
        <v>1.8420991049983814E-10</v>
      </c>
      <c r="MT193" s="120">
        <f t="shared" si="858"/>
        <v>1.4372255516572499E-10</v>
      </c>
      <c r="MU193" s="120" t="e">
        <f t="shared" si="858"/>
        <v>#DIV/0!</v>
      </c>
      <c r="MV193" s="120">
        <f t="shared" si="858"/>
        <v>9.669802055510074E-11</v>
      </c>
      <c r="MW193" s="120">
        <f t="shared" si="858"/>
        <v>1.8043147204639825E-10</v>
      </c>
      <c r="MX193" s="120">
        <f t="shared" si="858"/>
        <v>1.234984185552283E-10</v>
      </c>
      <c r="MY193" s="120">
        <f t="shared" si="858"/>
        <v>1.3012806173671816E-10</v>
      </c>
      <c r="MZ193" s="120">
        <f t="shared" si="858"/>
        <v>1.8246593516125646E-10</v>
      </c>
      <c r="NA193" s="120" t="e">
        <f t="shared" si="858"/>
        <v>#DIV/0!</v>
      </c>
      <c r="NB193" s="120">
        <f t="shared" si="858"/>
        <v>1.1647944524578506E-10</v>
      </c>
      <c r="NC193" s="120">
        <f t="shared" si="858"/>
        <v>1.0745889314676086E-10</v>
      </c>
      <c r="ND193" s="120">
        <f t="shared" si="858"/>
        <v>9.9300353209413476E-11</v>
      </c>
      <c r="NE193" s="120">
        <f t="shared" si="858"/>
        <v>1.1789560905726757E-10</v>
      </c>
      <c r="NF193" s="120">
        <f t="shared" si="858"/>
        <v>9.1171313450115056E-11</v>
      </c>
      <c r="NG193" s="120" t="e">
        <f t="shared" si="858"/>
        <v>#DIV/0!</v>
      </c>
      <c r="NH193" s="120">
        <f t="shared" si="858"/>
        <v>1.0947412905457908E-10</v>
      </c>
      <c r="NI193" s="120">
        <f t="shared" si="858"/>
        <v>1.4613375380371705E-10</v>
      </c>
      <c r="NJ193" s="120" t="e">
        <f t="shared" si="858"/>
        <v>#DIV/0!</v>
      </c>
      <c r="NK193" s="120">
        <f t="shared" si="858"/>
        <v>1.5200135525792839E-10</v>
      </c>
      <c r="NL193" s="120">
        <f t="shared" si="858"/>
        <v>9.2900032176369256E-11</v>
      </c>
      <c r="NM193" s="120">
        <f t="shared" si="858"/>
        <v>1.1680594178443857E-10</v>
      </c>
      <c r="NN193" s="120">
        <f t="shared" si="858"/>
        <v>1.238446359460138E-10</v>
      </c>
      <c r="NO193" s="120">
        <f t="shared" si="858"/>
        <v>1.4883537909071478E-10</v>
      </c>
      <c r="NP193" s="120" t="e">
        <f t="shared" si="858"/>
        <v>#DIV/0!</v>
      </c>
      <c r="NQ193" s="120">
        <f t="shared" si="858"/>
        <v>1.4304798007626955E-10</v>
      </c>
      <c r="NR193" s="120">
        <f t="shared" si="858"/>
        <v>1.6322731651764367E-10</v>
      </c>
      <c r="NS193" s="120">
        <f t="shared" si="858"/>
        <v>1.7471366235582603E-10</v>
      </c>
      <c r="NT193" s="120">
        <f t="shared" si="858"/>
        <v>1.2181035618974641E-10</v>
      </c>
      <c r="NU193" s="120">
        <f t="shared" si="858"/>
        <v>1.1957137287920314E-10</v>
      </c>
      <c r="NV193" s="120" t="e">
        <f t="shared" si="858"/>
        <v>#DIV/0!</v>
      </c>
      <c r="NW193" s="120">
        <f t="shared" si="858"/>
        <v>1.7249598014337884E-10</v>
      </c>
      <c r="NX193" s="120">
        <f t="shared" si="858"/>
        <v>1.306222001983284E-10</v>
      </c>
      <c r="NY193" s="120">
        <f t="shared" si="858"/>
        <v>1.5561882793258824E-10</v>
      </c>
      <c r="NZ193" s="120">
        <f t="shared" si="858"/>
        <v>1.1884099012990033E-10</v>
      </c>
      <c r="OA193" s="120">
        <f t="shared" si="858"/>
        <v>1.6324706748235724E-10</v>
      </c>
      <c r="OB193" s="120" t="e">
        <f t="shared" si="858"/>
        <v>#DIV/0!</v>
      </c>
      <c r="OC193" s="120">
        <f t="shared" si="858"/>
        <v>1.0422889207914086E-10</v>
      </c>
      <c r="OD193" s="120">
        <f t="shared" si="858"/>
        <v>1.552212767260082E-10</v>
      </c>
      <c r="OE193" s="120">
        <f t="shared" si="858"/>
        <v>1.6830396278020668E-10</v>
      </c>
      <c r="OF193" s="120">
        <f t="shared" si="858"/>
        <v>1.6818253063095371E-10</v>
      </c>
      <c r="OG193" s="120" t="e">
        <f t="shared" si="858"/>
        <v>#DIV/0!</v>
      </c>
      <c r="OH193" s="120">
        <f t="shared" si="858"/>
        <v>1.4268425166565392E-10</v>
      </c>
      <c r="OI193" s="120">
        <f t="shared" si="858"/>
        <v>1.7778370281313163E-10</v>
      </c>
      <c r="OJ193" s="120" t="e">
        <f t="shared" si="858"/>
        <v>#DIV/0!</v>
      </c>
      <c r="OK193" s="120">
        <f t="shared" si="858"/>
        <v>1.8504075504682108E-10</v>
      </c>
      <c r="OL193" s="120">
        <f t="shared" si="858"/>
        <v>1.8304185582958741E-10</v>
      </c>
      <c r="OM193" s="120" t="e">
        <f t="shared" si="858"/>
        <v>#DIV/0!</v>
      </c>
      <c r="ON193" s="120">
        <f t="shared" si="858"/>
        <v>1.8397076087941599E-10</v>
      </c>
      <c r="OO193" s="120">
        <f t="shared" si="858"/>
        <v>1.1740304748638963E-10</v>
      </c>
      <c r="OP193" s="120" t="e">
        <f t="shared" si="858"/>
        <v>#DIV/0!</v>
      </c>
      <c r="OQ193" s="120">
        <f t="shared" si="858"/>
        <v>7.3988619083768896E-11</v>
      </c>
      <c r="OR193" s="120">
        <f t="shared" si="858"/>
        <v>7.4106939216343829E-11</v>
      </c>
      <c r="OS193" s="120" t="e">
        <f t="shared" si="858"/>
        <v>#DIV/0!</v>
      </c>
      <c r="OT193" s="120" t="e">
        <f t="shared" si="858"/>
        <v>#DIV/0!</v>
      </c>
      <c r="OU193" s="120">
        <f t="shared" si="858"/>
        <v>6.5284197578767087E-11</v>
      </c>
      <c r="OV193" s="120" t="e">
        <f t="shared" ref="OV193:OY193" si="859">SUM(OV189:OV192)</f>
        <v>#DIV/0!</v>
      </c>
      <c r="OW193" s="120" t="e">
        <f t="shared" si="859"/>
        <v>#DIV/0!</v>
      </c>
      <c r="OX193" s="120" t="e">
        <f t="shared" si="859"/>
        <v>#DIV/0!</v>
      </c>
      <c r="OY193" s="120" t="e">
        <f t="shared" si="859"/>
        <v>#DIV/0!</v>
      </c>
    </row>
    <row r="194" spans="1:415">
      <c r="A194" s="119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  <c r="AF194" s="119"/>
      <c r="AG194" s="119"/>
      <c r="AH194" s="119"/>
      <c r="AI194" s="119"/>
      <c r="AJ194" s="119"/>
      <c r="AK194" s="119"/>
      <c r="AL194" s="119"/>
      <c r="AM194" s="119"/>
      <c r="AN194" s="119"/>
      <c r="AO194" s="119"/>
      <c r="AP194" s="119"/>
      <c r="AQ194" s="119"/>
      <c r="AR194" s="119"/>
      <c r="AS194" s="119"/>
      <c r="AT194" s="119"/>
      <c r="AU194" s="119"/>
      <c r="AV194" s="119"/>
      <c r="AW194" s="119"/>
      <c r="AX194" s="119"/>
      <c r="AY194" s="119"/>
      <c r="AZ194" s="119"/>
      <c r="BA194" s="119"/>
      <c r="BB194" s="119"/>
      <c r="BC194" s="119"/>
      <c r="BD194" s="119"/>
      <c r="BE194" s="119"/>
      <c r="BF194" s="119"/>
      <c r="BG194" s="119"/>
      <c r="BH194" s="119"/>
      <c r="BI194" s="119"/>
      <c r="BJ194" s="119"/>
      <c r="BK194" s="119"/>
      <c r="BL194" s="119"/>
      <c r="BM194" s="119"/>
      <c r="BN194" s="119"/>
      <c r="BO194" s="119"/>
      <c r="BP194" s="119"/>
      <c r="BQ194" s="119"/>
      <c r="BR194" s="119"/>
      <c r="BS194" s="119"/>
      <c r="BT194" s="119"/>
      <c r="BU194" s="119"/>
      <c r="BV194" s="119"/>
      <c r="BW194" s="119"/>
      <c r="BX194" s="119"/>
      <c r="BY194" s="119"/>
      <c r="BZ194" s="119"/>
      <c r="CA194" s="119"/>
      <c r="CB194" s="119"/>
      <c r="CC194" s="119"/>
      <c r="CD194" s="119"/>
      <c r="CE194" s="119"/>
      <c r="CF194" s="119"/>
      <c r="CG194" s="119"/>
      <c r="CH194" s="119"/>
      <c r="CI194" s="119"/>
      <c r="CJ194" s="119"/>
      <c r="CK194" s="119"/>
      <c r="CL194" s="119"/>
      <c r="CM194" s="119"/>
      <c r="CN194" s="195"/>
      <c r="CO194" s="119"/>
      <c r="CP194" s="119"/>
      <c r="CQ194" s="119"/>
      <c r="CR194" s="119"/>
      <c r="CS194" s="119"/>
      <c r="CT194" s="119"/>
      <c r="CU194" s="119"/>
      <c r="CV194" s="119"/>
      <c r="CW194" s="119"/>
      <c r="CX194" s="119"/>
      <c r="CY194" s="119"/>
      <c r="CZ194" s="119"/>
      <c r="DA194" s="119"/>
      <c r="DB194" s="119"/>
      <c r="DC194" s="119"/>
      <c r="DD194" s="119"/>
      <c r="DE194" s="119"/>
      <c r="DF194" s="119"/>
      <c r="DG194" s="119"/>
      <c r="DH194" s="119"/>
      <c r="DI194" s="119"/>
      <c r="DJ194" s="119"/>
      <c r="DK194" s="119"/>
      <c r="DL194" s="119"/>
      <c r="DM194" s="119"/>
      <c r="DN194" s="119"/>
      <c r="DO194" s="119"/>
      <c r="DP194" s="119"/>
      <c r="DQ194" s="119"/>
      <c r="DR194" s="119"/>
      <c r="DS194" s="119"/>
      <c r="DT194" s="119"/>
      <c r="DU194" s="119"/>
      <c r="DV194" s="119"/>
      <c r="DW194" s="119"/>
      <c r="DX194" s="119"/>
      <c r="DY194" s="119"/>
      <c r="DZ194" s="119"/>
      <c r="EA194" s="119"/>
      <c r="EB194" s="119"/>
      <c r="EC194" s="119"/>
      <c r="ED194" s="119"/>
      <c r="EE194" s="119"/>
      <c r="EF194" s="119"/>
      <c r="EG194" s="119"/>
      <c r="EH194" s="119"/>
      <c r="EI194" s="119"/>
      <c r="EJ194" s="119"/>
      <c r="EK194" s="119"/>
      <c r="EL194" s="119"/>
      <c r="EM194" s="119"/>
      <c r="EN194" s="119"/>
      <c r="EO194" s="119"/>
      <c r="EP194" s="119"/>
      <c r="EQ194" s="119"/>
      <c r="ER194" s="119"/>
      <c r="ES194" s="119"/>
      <c r="ET194" s="119"/>
      <c r="EU194" s="119"/>
      <c r="EV194" s="119"/>
      <c r="EW194" s="119"/>
      <c r="EX194" s="119"/>
      <c r="EY194" s="119"/>
      <c r="EZ194" s="119"/>
      <c r="FA194" s="119"/>
      <c r="FB194" s="119"/>
      <c r="FC194" s="119"/>
      <c r="FD194" s="119"/>
      <c r="FE194" s="119"/>
      <c r="FF194" s="119"/>
      <c r="FG194" s="119"/>
      <c r="FH194" s="119"/>
      <c r="FI194" s="119"/>
      <c r="FJ194" s="119"/>
      <c r="FK194" s="119"/>
      <c r="FL194" s="119"/>
      <c r="FM194" s="119"/>
      <c r="FN194" s="119"/>
      <c r="FO194" s="119"/>
      <c r="FP194" s="119"/>
      <c r="FQ194" s="119"/>
      <c r="FR194" s="119"/>
      <c r="FS194" s="119"/>
      <c r="FT194" s="119"/>
      <c r="FU194" s="119"/>
      <c r="FV194" s="119"/>
      <c r="FW194" s="119"/>
      <c r="FX194" s="119"/>
      <c r="FY194" s="119"/>
      <c r="FZ194" s="119"/>
      <c r="GA194" s="119"/>
      <c r="GB194" s="119"/>
      <c r="GC194" s="119"/>
      <c r="GD194" s="119"/>
      <c r="GE194" s="119"/>
      <c r="GF194" s="119"/>
      <c r="GG194" s="119"/>
      <c r="GH194" s="119"/>
      <c r="GI194" s="119"/>
      <c r="GJ194" s="119"/>
      <c r="GK194" s="119"/>
      <c r="GL194" s="119"/>
      <c r="GM194" s="119"/>
      <c r="GN194" s="119"/>
      <c r="GO194" s="119"/>
      <c r="GP194" s="119"/>
      <c r="GQ194" s="195"/>
      <c r="GR194" s="119"/>
      <c r="GS194" s="119"/>
      <c r="GT194" s="119"/>
      <c r="GU194" s="119"/>
      <c r="GV194" s="119"/>
      <c r="GW194" s="119"/>
      <c r="GX194" s="119"/>
      <c r="GY194" s="119"/>
      <c r="GZ194" s="119"/>
      <c r="HA194" s="119"/>
      <c r="HB194" s="119"/>
      <c r="HC194" s="119"/>
      <c r="HD194" s="119"/>
      <c r="HE194" s="119"/>
      <c r="HF194" s="119"/>
      <c r="HG194" s="119"/>
      <c r="HH194" s="119"/>
      <c r="HI194" s="119"/>
      <c r="HJ194" s="119"/>
      <c r="HK194" s="119"/>
      <c r="HL194" s="119"/>
      <c r="HM194" s="119"/>
      <c r="HN194" s="119"/>
      <c r="HO194" s="119"/>
      <c r="HP194" s="119"/>
      <c r="HQ194" s="119"/>
      <c r="HR194" s="119"/>
      <c r="HS194" s="119"/>
      <c r="HT194" s="119"/>
      <c r="HU194" s="119"/>
      <c r="HV194" s="119"/>
      <c r="HW194" s="119"/>
      <c r="HX194" s="119"/>
      <c r="HY194" s="119"/>
      <c r="HZ194" s="119"/>
      <c r="IA194" s="119"/>
      <c r="IB194" s="119"/>
      <c r="IC194" s="119"/>
      <c r="ID194" s="119"/>
      <c r="IE194" s="119"/>
      <c r="IF194" s="119"/>
      <c r="IG194" s="119"/>
      <c r="IH194" s="119"/>
      <c r="II194" s="119"/>
      <c r="IJ194" s="119"/>
      <c r="IK194" s="119"/>
      <c r="IL194" s="119"/>
      <c r="IM194" s="119"/>
      <c r="IN194" s="119"/>
      <c r="IO194" s="119"/>
      <c r="IP194" s="119"/>
      <c r="IQ194" s="119"/>
      <c r="IR194" s="119"/>
      <c r="IS194" s="119"/>
      <c r="IT194" s="119"/>
      <c r="IU194" s="119"/>
      <c r="IV194" s="119"/>
      <c r="IW194" s="195"/>
      <c r="IX194" s="119"/>
      <c r="IY194" s="119"/>
      <c r="IZ194" s="119"/>
      <c r="JA194" s="119"/>
      <c r="JB194" s="119"/>
      <c r="JC194" s="119"/>
      <c r="JD194" s="119"/>
      <c r="JE194" s="119"/>
      <c r="JF194" s="119"/>
      <c r="JG194" s="119"/>
      <c r="JH194" s="119"/>
      <c r="JI194" s="119"/>
      <c r="JJ194" s="119"/>
      <c r="JK194" s="119"/>
      <c r="JL194" s="119"/>
      <c r="JM194" s="119"/>
      <c r="JN194" s="119"/>
      <c r="JO194" s="119"/>
      <c r="JP194" s="119"/>
      <c r="JQ194" s="119"/>
      <c r="JR194" s="119"/>
      <c r="JS194" s="119"/>
      <c r="JT194" s="119"/>
      <c r="JU194" s="119"/>
      <c r="JV194" s="119"/>
      <c r="JW194" s="119"/>
      <c r="JX194" s="119"/>
      <c r="JY194" s="119"/>
      <c r="JZ194" s="119"/>
      <c r="KA194" s="119"/>
      <c r="KB194" s="119"/>
      <c r="KC194" s="119"/>
      <c r="KD194" s="119"/>
      <c r="KE194" s="119"/>
      <c r="KF194" s="119"/>
      <c r="KG194" s="119"/>
      <c r="KH194" s="119"/>
      <c r="KI194" s="119"/>
      <c r="KJ194" s="119"/>
      <c r="KK194" s="119"/>
      <c r="KL194" s="119"/>
      <c r="KM194" s="119"/>
      <c r="KN194" s="119"/>
      <c r="KO194" s="119"/>
      <c r="KP194" s="119"/>
      <c r="KQ194" s="119"/>
      <c r="KR194" s="119"/>
      <c r="KS194" s="119"/>
      <c r="KT194" s="119"/>
      <c r="KU194" s="119"/>
      <c r="KV194" s="119"/>
      <c r="KW194" s="119"/>
      <c r="KX194" s="119"/>
      <c r="KY194" s="119"/>
      <c r="KZ194" s="119"/>
      <c r="LA194" s="119"/>
      <c r="LB194" s="119"/>
      <c r="LC194" s="119"/>
      <c r="LD194" s="119"/>
      <c r="LE194" s="119"/>
      <c r="LF194" s="119"/>
      <c r="LG194" s="119"/>
      <c r="LH194" s="119"/>
      <c r="LI194" s="119"/>
      <c r="LJ194" s="119"/>
      <c r="LK194" s="119"/>
      <c r="LL194" s="119"/>
      <c r="LM194" s="119"/>
      <c r="LN194" s="119"/>
      <c r="LO194" s="119"/>
      <c r="LP194" s="119"/>
      <c r="LQ194" s="119"/>
      <c r="LR194" s="119"/>
      <c r="LS194" s="119"/>
      <c r="LT194" s="119"/>
      <c r="LU194" s="119"/>
      <c r="LV194" s="119"/>
      <c r="LW194" s="119"/>
      <c r="LX194" s="119"/>
      <c r="LY194" s="119"/>
      <c r="LZ194" s="119"/>
      <c r="MA194" s="119"/>
      <c r="MB194" s="119"/>
      <c r="MC194" s="119"/>
      <c r="MD194" s="119"/>
      <c r="ME194" s="119"/>
      <c r="MF194" s="119"/>
      <c r="MG194" s="119"/>
      <c r="MH194" s="119"/>
      <c r="MI194" s="119"/>
      <c r="MJ194" s="119"/>
      <c r="MK194" s="119"/>
      <c r="ML194" s="119"/>
      <c r="MM194" s="119"/>
      <c r="MN194" s="119"/>
      <c r="MO194" s="119"/>
      <c r="MP194" s="119"/>
      <c r="MQ194" s="119"/>
      <c r="MR194" s="119"/>
      <c r="MS194" s="119"/>
      <c r="MT194" s="119"/>
      <c r="MU194" s="119"/>
      <c r="MV194" s="119"/>
      <c r="MW194" s="119"/>
      <c r="MX194" s="119"/>
      <c r="MY194" s="119"/>
      <c r="MZ194" s="119"/>
      <c r="NA194" s="119"/>
      <c r="NB194" s="119"/>
      <c r="NC194" s="119"/>
      <c r="ND194" s="119"/>
      <c r="NE194" s="119"/>
      <c r="NF194" s="119"/>
      <c r="NG194" s="119"/>
      <c r="NH194" s="119"/>
      <c r="NI194" s="119"/>
      <c r="NJ194" s="119"/>
      <c r="NK194" s="119"/>
      <c r="NL194" s="119"/>
      <c r="NM194" s="119"/>
      <c r="NN194" s="119"/>
      <c r="NO194" s="119"/>
      <c r="NP194" s="119"/>
      <c r="NQ194" s="119"/>
      <c r="NR194" s="119"/>
      <c r="NS194" s="119"/>
      <c r="NT194" s="119"/>
      <c r="NU194" s="119"/>
      <c r="NV194" s="119"/>
      <c r="NW194" s="119"/>
      <c r="NX194" s="119"/>
      <c r="NY194" s="119"/>
      <c r="NZ194" s="119"/>
      <c r="OA194" s="119"/>
      <c r="OB194" s="119"/>
      <c r="OC194" s="119"/>
      <c r="OD194" s="119"/>
      <c r="OE194" s="119"/>
      <c r="OF194" s="119"/>
      <c r="OG194" s="119"/>
      <c r="OH194" s="119"/>
      <c r="OI194" s="119"/>
      <c r="OJ194" s="119"/>
      <c r="OK194" s="119"/>
      <c r="OL194" s="119"/>
      <c r="OM194" s="119"/>
      <c r="ON194" s="119"/>
      <c r="OO194" s="119"/>
      <c r="OP194" s="119"/>
      <c r="OQ194" s="119"/>
      <c r="OR194" s="119"/>
      <c r="OS194" s="119"/>
      <c r="OT194" s="119"/>
      <c r="OU194" s="119"/>
      <c r="OV194" s="119"/>
      <c r="OW194" s="119"/>
      <c r="OX194" s="119"/>
      <c r="OY194" s="119"/>
    </row>
    <row r="195" spans="1:415" ht="12">
      <c r="A195" s="122" t="s">
        <v>56</v>
      </c>
      <c r="B195" s="122"/>
      <c r="C195" s="122"/>
      <c r="D195" s="123">
        <f t="shared" ref="D195:BO195" si="860">(1/D193)*(LN((D193/D186)*D165+1))</f>
        <v>32574122.374287102</v>
      </c>
      <c r="E195" s="123">
        <f t="shared" si="860"/>
        <v>32183412.412968632</v>
      </c>
      <c r="F195" s="123">
        <f t="shared" si="860"/>
        <v>34239021.699176826</v>
      </c>
      <c r="G195" s="123">
        <f t="shared" si="860"/>
        <v>33295403.816922151</v>
      </c>
      <c r="H195" s="123">
        <f t="shared" si="860"/>
        <v>32110665.275440648</v>
      </c>
      <c r="I195" s="123">
        <f t="shared" si="860"/>
        <v>33019860.966595557</v>
      </c>
      <c r="J195" s="123">
        <f t="shared" si="860"/>
        <v>31594855.2676671</v>
      </c>
      <c r="K195" s="123">
        <f t="shared" si="860"/>
        <v>34891065.195870437</v>
      </c>
      <c r="L195" s="123">
        <f t="shared" si="860"/>
        <v>31728426.587548342</v>
      </c>
      <c r="M195" s="123">
        <f t="shared" si="860"/>
        <v>32418813.714916427</v>
      </c>
      <c r="N195" s="123">
        <f t="shared" si="860"/>
        <v>32137718.301416859</v>
      </c>
      <c r="O195" s="123">
        <f t="shared" si="860"/>
        <v>30815529.298149012</v>
      </c>
      <c r="P195" s="123">
        <f t="shared" si="860"/>
        <v>32910265.550551094</v>
      </c>
      <c r="Q195" s="123">
        <f t="shared" si="860"/>
        <v>33883524.502163172</v>
      </c>
      <c r="R195" s="123">
        <f t="shared" si="860"/>
        <v>33458650.747288801</v>
      </c>
      <c r="S195" s="123">
        <f t="shared" si="860"/>
        <v>33078665.135805596</v>
      </c>
      <c r="T195" s="123"/>
      <c r="U195" s="123"/>
      <c r="V195" s="123">
        <f t="shared" si="860"/>
        <v>78985824.550528258</v>
      </c>
      <c r="W195" s="123">
        <f t="shared" si="860"/>
        <v>63261165.742438398</v>
      </c>
      <c r="X195" s="123">
        <f t="shared" si="860"/>
        <v>44398694.408057623</v>
      </c>
      <c r="Y195" s="123">
        <f t="shared" si="860"/>
        <v>103653630.9255901</v>
      </c>
      <c r="Z195" s="123">
        <f t="shared" si="860"/>
        <v>61307803.800090514</v>
      </c>
      <c r="AA195" s="123"/>
      <c r="AB195" s="123">
        <f t="shared" si="860"/>
        <v>57642652.061227828</v>
      </c>
      <c r="AC195" s="123">
        <f t="shared" si="860"/>
        <v>54111765.726138406</v>
      </c>
      <c r="AD195" s="123">
        <f t="shared" si="860"/>
        <v>152404309.03365764</v>
      </c>
      <c r="AE195" s="123">
        <f t="shared" si="860"/>
        <v>22713270.153356027</v>
      </c>
      <c r="AF195" s="123">
        <f t="shared" si="860"/>
        <v>62874381.304870367</v>
      </c>
      <c r="AG195" s="123"/>
      <c r="AH195" s="123">
        <f t="shared" si="860"/>
        <v>71691076.405120894</v>
      </c>
      <c r="AI195" s="123">
        <f t="shared" si="860"/>
        <v>77201616.886713952</v>
      </c>
      <c r="AJ195" s="123">
        <f t="shared" si="860"/>
        <v>57933673.999007016</v>
      </c>
      <c r="AK195" s="123">
        <f t="shared" si="860"/>
        <v>54083991.642862439</v>
      </c>
      <c r="AL195" s="123">
        <f t="shared" si="860"/>
        <v>56326785.799772799</v>
      </c>
      <c r="AM195" s="123"/>
      <c r="AN195" s="123">
        <f t="shared" si="860"/>
        <v>82979772.256408036</v>
      </c>
      <c r="AO195" s="123">
        <f t="shared" si="860"/>
        <v>49917233.126178265</v>
      </c>
      <c r="AP195" s="123">
        <f t="shared" si="860"/>
        <v>106373315.68104784</v>
      </c>
      <c r="AQ195" s="123">
        <f t="shared" si="860"/>
        <v>37718915.91071704</v>
      </c>
      <c r="AR195" s="123" t="e">
        <f t="shared" si="860"/>
        <v>#DIV/0!</v>
      </c>
      <c r="AS195" s="123"/>
      <c r="AT195" s="123">
        <f t="shared" si="860"/>
        <v>68626792.911506638</v>
      </c>
      <c r="AU195" s="123">
        <f t="shared" si="860"/>
        <v>65095303.203196287</v>
      </c>
      <c r="AV195" s="123">
        <f t="shared" si="860"/>
        <v>110631243.7262343</v>
      </c>
      <c r="AW195" s="123">
        <f t="shared" si="860"/>
        <v>60647788.242373958</v>
      </c>
      <c r="AX195" s="123">
        <f t="shared" si="860"/>
        <v>70326578.222887203</v>
      </c>
      <c r="AY195" s="123"/>
      <c r="AZ195" s="123">
        <f t="shared" si="860"/>
        <v>34043226.962710842</v>
      </c>
      <c r="BA195" s="123">
        <f t="shared" si="860"/>
        <v>50899776.42867355</v>
      </c>
      <c r="BB195" s="123" t="e">
        <f t="shared" si="860"/>
        <v>#DIV/0!</v>
      </c>
      <c r="BC195" s="123">
        <f t="shared" si="860"/>
        <v>61578758.635168128</v>
      </c>
      <c r="BD195" s="123"/>
      <c r="BE195" s="123">
        <f t="shared" si="860"/>
        <v>60559749.790119417</v>
      </c>
      <c r="BF195" s="123">
        <f t="shared" si="860"/>
        <v>80416051.477523968</v>
      </c>
      <c r="BG195" s="123">
        <f t="shared" si="860"/>
        <v>90157945.158808634</v>
      </c>
      <c r="BH195" s="123">
        <f t="shared" si="860"/>
        <v>99022591.12298122</v>
      </c>
      <c r="BI195" s="123"/>
      <c r="BJ195" s="123">
        <f t="shared" si="860"/>
        <v>45679925.849381387</v>
      </c>
      <c r="BK195" s="123">
        <f t="shared" si="860"/>
        <v>43516617.451342054</v>
      </c>
      <c r="BL195" s="123">
        <f t="shared" si="860"/>
        <v>444198881.34194016</v>
      </c>
      <c r="BM195" s="123">
        <f t="shared" si="860"/>
        <v>189306732.57229468</v>
      </c>
      <c r="BN195" s="123"/>
      <c r="BO195" s="123" t="e">
        <f t="shared" si="860"/>
        <v>#DIV/0!</v>
      </c>
      <c r="BP195" s="123" t="e">
        <f t="shared" ref="BP195:EB195" si="861">(1/BP193)*(LN((BP193/BP186)*BP165+1))</f>
        <v>#DIV/0!</v>
      </c>
      <c r="BQ195" s="123">
        <f t="shared" si="861"/>
        <v>63394511.389147952</v>
      </c>
      <c r="BR195" s="123">
        <f t="shared" si="861"/>
        <v>104610860.35643695</v>
      </c>
      <c r="BS195" s="123"/>
      <c r="BT195" s="123">
        <f t="shared" si="861"/>
        <v>56713430.337813646</v>
      </c>
      <c r="BU195" s="123">
        <f t="shared" si="861"/>
        <v>40283384.495874904</v>
      </c>
      <c r="BV195" s="123">
        <f t="shared" si="861"/>
        <v>41600245.967600048</v>
      </c>
      <c r="BW195" s="123"/>
      <c r="BX195" s="123" t="e">
        <f t="shared" si="861"/>
        <v>#DIV/0!</v>
      </c>
      <c r="BY195" s="123"/>
      <c r="BZ195" s="123">
        <f t="shared" si="861"/>
        <v>66513040.927750543</v>
      </c>
      <c r="CA195" s="123">
        <f t="shared" si="861"/>
        <v>-4310134.9677155148</v>
      </c>
      <c r="CB195" s="123">
        <f t="shared" si="861"/>
        <v>38055243.761526123</v>
      </c>
      <c r="CC195" s="123">
        <f>(1/CC193)*(LN((CC193/CC186)*CC165+1))</f>
        <v>-1811622.239768591</v>
      </c>
      <c r="CD195" s="123">
        <f>(1/CD193)*(LN((CD193/CD186)*CD165+1))</f>
        <v>75255042.527673468</v>
      </c>
      <c r="CE195" s="123">
        <f>(1/CE193)*(LN((CE193/CE186)*CE165+1))</f>
        <v>82719437.671242028</v>
      </c>
      <c r="CF195" s="123"/>
      <c r="CG195" s="123">
        <f t="shared" si="861"/>
        <v>186169171.35735947</v>
      </c>
      <c r="CH195" s="123"/>
      <c r="CI195" s="123">
        <f>(1/CI193)*(LN((CI193/CI186)*CI165+1))</f>
        <v>187818030.01740167</v>
      </c>
      <c r="CJ195" s="123"/>
      <c r="CK195" s="123">
        <f>(1/CK193)*(LN((CK193/CK186)*CK165+1))</f>
        <v>86607379.717299134</v>
      </c>
      <c r="CL195" s="123">
        <f>(1/CL193)*(LN((CL193/CL186)*CL165+1))</f>
        <v>121019522.36995895</v>
      </c>
      <c r="CM195" s="123">
        <f t="shared" si="861"/>
        <v>107100020.87399456</v>
      </c>
      <c r="CN195" s="197" t="e">
        <f t="shared" si="861"/>
        <v>#DIV/0!</v>
      </c>
      <c r="CO195" s="123">
        <f>(1/CO193)*(LN((CO193/CO186)*CO165+1))</f>
        <v>32024508.283314526</v>
      </c>
      <c r="CP195" s="123">
        <f t="shared" si="861"/>
        <v>34234917.438779436</v>
      </c>
      <c r="CQ195" s="123">
        <f t="shared" si="861"/>
        <v>33456587.164895516</v>
      </c>
      <c r="CR195" s="123" t="e">
        <f t="shared" si="861"/>
        <v>#DIV/0!</v>
      </c>
      <c r="CS195" s="123"/>
      <c r="CT195" s="123">
        <f t="shared" si="861"/>
        <v>85408491.606432989</v>
      </c>
      <c r="CU195" s="123">
        <f t="shared" si="861"/>
        <v>144482563.43481266</v>
      </c>
      <c r="CV195" s="123">
        <f t="shared" si="861"/>
        <v>-1355418.9903440662</v>
      </c>
      <c r="CW195" s="123">
        <f t="shared" si="861"/>
        <v>-3656068.4012041972</v>
      </c>
      <c r="CX195" s="123">
        <f t="shared" si="861"/>
        <v>71750896.908922136</v>
      </c>
      <c r="CY195" s="123"/>
      <c r="CZ195" s="123">
        <f t="shared" si="861"/>
        <v>110406694.1255343</v>
      </c>
      <c r="DA195" s="123">
        <f t="shared" si="861"/>
        <v>149657665.6335268</v>
      </c>
      <c r="DB195" s="123">
        <f t="shared" si="861"/>
        <v>125056159.66080022</v>
      </c>
      <c r="DC195" s="123" t="e">
        <f>(1/DC193)*(LN((DC193/DC186)*DC165+1))</f>
        <v>#DIV/0!</v>
      </c>
      <c r="DD195" s="123" t="e">
        <f>(1/DD193)*(LN((DD193/DD186)*DD165+1))</f>
        <v>#DIV/0!</v>
      </c>
      <c r="DE195" s="123"/>
      <c r="DF195" s="123"/>
      <c r="DG195" s="123">
        <f t="shared" si="861"/>
        <v>173458630.37578431</v>
      </c>
      <c r="DH195" s="123">
        <f t="shared" si="861"/>
        <v>130735507.98771973</v>
      </c>
      <c r="DI195" s="123">
        <f t="shared" si="861"/>
        <v>113672414.28023732</v>
      </c>
      <c r="DJ195" s="123">
        <f>(1/DJ193)*(LN((DJ193/DJ186)*DJ165+1))</f>
        <v>190563477.03134668</v>
      </c>
      <c r="DK195" s="123" t="e">
        <f>(1/DK193)*(LN((DK193/DK186)*DK165+1))</f>
        <v>#DIV/0!</v>
      </c>
      <c r="DL195" s="123"/>
      <c r="DM195" s="123">
        <f t="shared" si="861"/>
        <v>204763657.07670826</v>
      </c>
      <c r="DN195" s="123">
        <f t="shared" si="861"/>
        <v>362161618.85371435</v>
      </c>
      <c r="DO195" s="123">
        <f t="shared" si="861"/>
        <v>204799700.84876132</v>
      </c>
      <c r="DP195" s="123">
        <f>(1/DP193)*(LN((DP193/DP186)*DP165+1))</f>
        <v>502987497.12587643</v>
      </c>
      <c r="DQ195" s="123">
        <f>(1/DQ193)*(LN((DQ193/DQ186)*DQ165+1))</f>
        <v>193086713.5601086</v>
      </c>
      <c r="DR195" s="123"/>
      <c r="DS195" s="123">
        <f>(1/DS193)*(LN((DS193/DS186)*DS165+1))</f>
        <v>92944425.052520961</v>
      </c>
      <c r="DT195" s="123">
        <f t="shared" si="861"/>
        <v>71033437.15867044</v>
      </c>
      <c r="DU195" s="123">
        <f t="shared" si="861"/>
        <v>43720859.742006883</v>
      </c>
      <c r="DV195" s="123" t="e">
        <f t="shared" si="861"/>
        <v>#DIV/0!</v>
      </c>
      <c r="DW195" s="123">
        <f>(1/DW193)*(LN((DW193/DW186)*DW165+1))</f>
        <v>82858418.560780734</v>
      </c>
      <c r="DX195" s="123"/>
      <c r="DY195" s="123" t="e">
        <f t="shared" si="861"/>
        <v>#DIV/0!</v>
      </c>
      <c r="DZ195" s="123">
        <f t="shared" si="861"/>
        <v>39549977.269110292</v>
      </c>
      <c r="EA195" s="123" t="e">
        <f t="shared" si="861"/>
        <v>#DIV/0!</v>
      </c>
      <c r="EB195" s="123">
        <f t="shared" si="861"/>
        <v>39979272.935677506</v>
      </c>
      <c r="EC195" s="123">
        <f>(1/EC193)*(LN((EC193/EC186)*EC165+1))</f>
        <v>42436381.089859642</v>
      </c>
      <c r="ED195" s="123"/>
      <c r="EE195" s="123">
        <f>(1/EE193)*(LN((EE193/EE186)*EE165+1))</f>
        <v>25373205.840714216</v>
      </c>
      <c r="EF195" s="123">
        <f>(1/EF193)*(LN((EF193/EF186)*EF165+1))</f>
        <v>42920065.328085966</v>
      </c>
      <c r="EG195" s="123">
        <f>(1/EG193)*(LN((EG193/EG186)*EG165+1))</f>
        <v>61984844.507527001</v>
      </c>
      <c r="EH195" s="123">
        <f>(1/EH193)*(LN((EH193/EH186)*EH165+1))</f>
        <v>30784117.659928054</v>
      </c>
      <c r="EI195" s="123">
        <f t="shared" ref="EI195:HC195" si="862">(1/EI193)*(LN((EI193/EI186)*EI165+1))</f>
        <v>133686568.88529919</v>
      </c>
      <c r="EJ195" s="123"/>
      <c r="EK195" s="123" t="e">
        <f>(1/EK193)*(LN((EK193/EK186)*EK165+1))</f>
        <v>#DIV/0!</v>
      </c>
      <c r="EL195" s="123" t="e">
        <f t="shared" si="862"/>
        <v>#DIV/0!</v>
      </c>
      <c r="EM195" s="123">
        <f t="shared" si="862"/>
        <v>93077084.827860042</v>
      </c>
      <c r="EN195" s="123">
        <f>(1/EN193)*(LN((EN193/EN186)*EN165+1))</f>
        <v>91394548.178933635</v>
      </c>
      <c r="EO195" s="123">
        <f>(1/EO193)*(LN((EO193/EO186)*EO165+1))</f>
        <v>132137632.58433507</v>
      </c>
      <c r="EP195" s="123"/>
      <c r="EQ195" s="123">
        <f t="shared" si="862"/>
        <v>48883021.381586157</v>
      </c>
      <c r="ER195" s="123" t="e">
        <f t="shared" si="862"/>
        <v>#DIV/0!</v>
      </c>
      <c r="ES195" s="123">
        <f t="shared" si="862"/>
        <v>146984294.73895779</v>
      </c>
      <c r="ET195" s="123" t="e">
        <f>(1/ET193)*(LN((ET193/ET186)*ET165+1))</f>
        <v>#DIV/0!</v>
      </c>
      <c r="EU195" s="123">
        <f>(1/EU193)*(LN((EU193/EU186)*EU165+1))</f>
        <v>56404244.361906655</v>
      </c>
      <c r="EV195" s="123"/>
      <c r="EW195" s="123">
        <f>(1/EW193)*(LN((EW193/EW186)*EW165+1))</f>
        <v>36541147.740281023</v>
      </c>
      <c r="EX195" s="123">
        <f t="shared" si="862"/>
        <v>23915707.004603695</v>
      </c>
      <c r="EY195" s="123">
        <f t="shared" si="862"/>
        <v>12462370.213900702</v>
      </c>
      <c r="EZ195" s="123" t="e">
        <f>(1/EZ193)*(LN((EZ193/EZ186)*EZ165+1))</f>
        <v>#DIV/0!</v>
      </c>
      <c r="FA195" s="123"/>
      <c r="FB195" s="123"/>
      <c r="FC195" s="123">
        <f>(1/FC193)*(LN((FC193/FC186)*FC165+1))</f>
        <v>95091551.407638535</v>
      </c>
      <c r="FD195" s="123">
        <f>(1/FD193)*(LN((FD193/FD186)*FD165+1))</f>
        <v>32163971.99775555</v>
      </c>
      <c r="FE195" s="123">
        <f>(1/FE193)*(LN((FE193/FE186)*FE165+1))</f>
        <v>69017682.509955361</v>
      </c>
      <c r="FF195" s="123" t="e">
        <f>(1/FF193)*(LN((FF193/FF186)*FF165+1))</f>
        <v>#DIV/0!</v>
      </c>
      <c r="FG195" s="123"/>
      <c r="FH195" s="123">
        <f t="shared" si="862"/>
        <v>50511556.583155818</v>
      </c>
      <c r="FI195" s="123">
        <f t="shared" si="862"/>
        <v>62636862.02630572</v>
      </c>
      <c r="FJ195" s="123">
        <f t="shared" si="862"/>
        <v>186057478.7755042</v>
      </c>
      <c r="FK195" s="123">
        <f t="shared" si="862"/>
        <v>102171002.7814731</v>
      </c>
      <c r="FL195" s="123">
        <f t="shared" si="862"/>
        <v>142129703.37993845</v>
      </c>
      <c r="FM195" s="123"/>
      <c r="FN195" s="123">
        <f t="shared" si="862"/>
        <v>75273006.284530237</v>
      </c>
      <c r="FO195" s="123">
        <f t="shared" si="862"/>
        <v>75076519.557185039</v>
      </c>
      <c r="FP195" s="123">
        <f t="shared" si="862"/>
        <v>93177022.841820166</v>
      </c>
      <c r="FQ195" s="123">
        <f t="shared" si="862"/>
        <v>55594526.80223538</v>
      </c>
      <c r="FR195" s="123">
        <f t="shared" si="862"/>
        <v>44554880.172965065</v>
      </c>
      <c r="FS195" s="123"/>
      <c r="FT195" s="123">
        <f>(1/FT193)*(LN((FT193/FT186)*FT165+1))</f>
        <v>91158064.147995025</v>
      </c>
      <c r="FU195" s="123">
        <f>(1/FU193)*(LN((FU193/FU186)*FU165+1))</f>
        <v>119390372.60392824</v>
      </c>
      <c r="FV195" s="123" t="e">
        <f>(1/FV193)*(LN((FV193/FV186)*FV165+1))</f>
        <v>#DIV/0!</v>
      </c>
      <c r="FW195" s="123">
        <f t="shared" si="862"/>
        <v>124716827.43856762</v>
      </c>
      <c r="FX195" s="123">
        <f t="shared" si="862"/>
        <v>120882391.90856861</v>
      </c>
      <c r="FY195" s="123"/>
      <c r="FZ195" s="123" t="e">
        <f t="shared" si="862"/>
        <v>#DIV/0!</v>
      </c>
      <c r="GA195" s="123" t="e">
        <f t="shared" si="862"/>
        <v>#DIV/0!</v>
      </c>
      <c r="GB195" s="123" t="e">
        <f t="shared" si="862"/>
        <v>#DIV/0!</v>
      </c>
      <c r="GC195" s="123" t="e">
        <f t="shared" si="862"/>
        <v>#DIV/0!</v>
      </c>
      <c r="GD195" s="123" t="e">
        <f t="shared" si="862"/>
        <v>#DIV/0!</v>
      </c>
      <c r="GE195" s="123"/>
      <c r="GF195" s="123" t="e">
        <f t="shared" si="862"/>
        <v>#DIV/0!</v>
      </c>
      <c r="GG195" s="123" t="e">
        <f t="shared" si="862"/>
        <v>#DIV/0!</v>
      </c>
      <c r="GH195" s="123">
        <f>(1/GH193)*(LN((GH193/GH186)*GH165+1))</f>
        <v>77041242.654183552</v>
      </c>
      <c r="GI195" s="123" t="e">
        <f>(1/GI193)*(LN((GI193/GI186)*GI165+1))</f>
        <v>#DIV/0!</v>
      </c>
      <c r="GJ195" s="123">
        <f>(1/GJ193)*(LN((GJ193/GJ186)*GJ165+1))</f>
        <v>8939519.0987822842</v>
      </c>
      <c r="GK195" s="123"/>
      <c r="GL195" s="123">
        <f t="shared" si="862"/>
        <v>65461640.59129905</v>
      </c>
      <c r="GM195" s="123">
        <f t="shared" si="862"/>
        <v>136139862.04093894</v>
      </c>
      <c r="GN195" s="123">
        <f t="shared" si="862"/>
        <v>217361124.61543658</v>
      </c>
      <c r="GO195" s="123">
        <f t="shared" si="862"/>
        <v>101541344.30429639</v>
      </c>
      <c r="GP195" s="123">
        <f t="shared" si="862"/>
        <v>102017165.83064589</v>
      </c>
      <c r="GQ195" s="197" t="e">
        <f t="shared" si="862"/>
        <v>#DIV/0!</v>
      </c>
      <c r="GR195" s="123">
        <f t="shared" si="862"/>
        <v>31109444.253918279</v>
      </c>
      <c r="GS195" s="123">
        <f t="shared" si="862"/>
        <v>31605847.45235442</v>
      </c>
      <c r="GT195" s="123" t="e">
        <f t="shared" si="862"/>
        <v>#DIV/0!</v>
      </c>
      <c r="GU195" s="123"/>
      <c r="GV195" s="123">
        <f t="shared" si="862"/>
        <v>128324685.34209327</v>
      </c>
      <c r="GW195" s="123">
        <f t="shared" si="862"/>
        <v>34326209.258861296</v>
      </c>
      <c r="GX195" s="123">
        <f t="shared" si="862"/>
        <v>70723380.577241153</v>
      </c>
      <c r="GY195" s="123">
        <f t="shared" si="862"/>
        <v>129840083.19116147</v>
      </c>
      <c r="GZ195" s="123">
        <f t="shared" si="862"/>
        <v>68944014.415882304</v>
      </c>
      <c r="HA195" s="123">
        <f t="shared" si="862"/>
        <v>87801715.050415486</v>
      </c>
      <c r="HB195" s="123">
        <f t="shared" si="862"/>
        <v>87769171.622307763</v>
      </c>
      <c r="HC195" s="123">
        <f t="shared" si="862"/>
        <v>43973611.523442797</v>
      </c>
      <c r="HD195" s="123">
        <f t="shared" ref="HD195:JU195" si="863">(1/HD193)*(LN((HD193/HD186)*HD165+1))</f>
        <v>69730230.003174722</v>
      </c>
      <c r="HE195" s="123">
        <f t="shared" si="863"/>
        <v>68081881.486039609</v>
      </c>
      <c r="HF195" s="123">
        <f t="shared" si="863"/>
        <v>104382791.31029597</v>
      </c>
      <c r="HG195" s="123">
        <f t="shared" si="863"/>
        <v>66888799.583568908</v>
      </c>
      <c r="HH195" s="123">
        <f t="shared" si="863"/>
        <v>76174245.026865885</v>
      </c>
      <c r="HI195" s="123">
        <f t="shared" si="863"/>
        <v>92055672.078987345</v>
      </c>
      <c r="HJ195" s="123">
        <f t="shared" si="863"/>
        <v>103282470.35341536</v>
      </c>
      <c r="HK195" s="123">
        <f t="shared" si="863"/>
        <v>69869025.052520007</v>
      </c>
      <c r="HL195" s="123">
        <f t="shared" si="863"/>
        <v>58673723.76011952</v>
      </c>
      <c r="HM195" s="123">
        <f t="shared" si="863"/>
        <v>60975299.051085316</v>
      </c>
      <c r="HN195" s="123">
        <f t="shared" si="863"/>
        <v>107417739.57916623</v>
      </c>
      <c r="HO195" s="123">
        <f t="shared" si="863"/>
        <v>120583242.9261121</v>
      </c>
      <c r="HP195" s="123">
        <f t="shared" si="863"/>
        <v>62552708.273038633</v>
      </c>
      <c r="HQ195" s="123">
        <f t="shared" si="863"/>
        <v>73653812.615783334</v>
      </c>
      <c r="HR195" s="123">
        <f t="shared" si="863"/>
        <v>77113860.773695275</v>
      </c>
      <c r="HS195" s="123">
        <f t="shared" si="863"/>
        <v>56022411.469490968</v>
      </c>
      <c r="HT195" s="123"/>
      <c r="HU195" s="123">
        <f t="shared" si="863"/>
        <v>62274082.589673966</v>
      </c>
      <c r="HV195" s="123">
        <f t="shared" si="863"/>
        <v>106067667.38734208</v>
      </c>
      <c r="HW195" s="123">
        <f t="shared" si="863"/>
        <v>98098594.890112936</v>
      </c>
      <c r="HX195" s="123">
        <f t="shared" si="863"/>
        <v>108467122.93847674</v>
      </c>
      <c r="HY195" s="123">
        <f t="shared" si="863"/>
        <v>309151450.40486979</v>
      </c>
      <c r="HZ195" s="123">
        <f t="shared" si="863"/>
        <v>134870226.30559099</v>
      </c>
      <c r="IA195" s="123">
        <f t="shared" si="863"/>
        <v>127829421.91237444</v>
      </c>
      <c r="IB195" s="123">
        <f t="shared" si="863"/>
        <v>110967474.25281131</v>
      </c>
      <c r="IC195" s="123">
        <f t="shared" si="863"/>
        <v>131122632.62110424</v>
      </c>
      <c r="ID195" s="123">
        <f t="shared" si="863"/>
        <v>116669393.67049393</v>
      </c>
      <c r="IE195" s="123">
        <f t="shared" si="863"/>
        <v>174228063.24667943</v>
      </c>
      <c r="IF195" s="123">
        <f t="shared" si="863"/>
        <v>84525506.375825122</v>
      </c>
      <c r="IG195" s="123">
        <f t="shared" si="863"/>
        <v>118316487.67025875</v>
      </c>
      <c r="IH195" s="123">
        <f t="shared" si="863"/>
        <v>123966848.23460285</v>
      </c>
      <c r="II195" s="123">
        <f t="shared" si="863"/>
        <v>77088038.950008109</v>
      </c>
      <c r="IJ195" s="123">
        <f t="shared" si="863"/>
        <v>80057334.423377052</v>
      </c>
      <c r="IK195" s="123">
        <f t="shared" si="863"/>
        <v>105392484.13338631</v>
      </c>
      <c r="IL195" s="123">
        <f t="shared" si="863"/>
        <v>124294833.00292134</v>
      </c>
      <c r="IM195" s="123">
        <f t="shared" si="863"/>
        <v>509947886.44229645</v>
      </c>
      <c r="IN195" s="123">
        <f t="shared" si="863"/>
        <v>202789643.56877115</v>
      </c>
      <c r="IO195" s="123" t="e">
        <f t="shared" si="863"/>
        <v>#DIV/0!</v>
      </c>
      <c r="IP195" s="123">
        <f t="shared" si="863"/>
        <v>130565596.7781765</v>
      </c>
      <c r="IQ195" s="123" t="e">
        <f t="shared" si="863"/>
        <v>#DIV/0!</v>
      </c>
      <c r="IR195" s="123" t="e">
        <f t="shared" si="863"/>
        <v>#DIV/0!</v>
      </c>
      <c r="IS195" s="123"/>
      <c r="IT195" s="123" t="e">
        <f t="shared" si="863"/>
        <v>#DIV/0!</v>
      </c>
      <c r="IU195" s="123" t="e">
        <f t="shared" si="863"/>
        <v>#DIV/0!</v>
      </c>
      <c r="IV195" s="123" t="e">
        <f t="shared" si="863"/>
        <v>#DIV/0!</v>
      </c>
      <c r="IW195" s="197" t="e">
        <f t="shared" si="863"/>
        <v>#DIV/0!</v>
      </c>
      <c r="IX195" s="123">
        <f t="shared" si="863"/>
        <v>171074304.46648028</v>
      </c>
      <c r="IY195" s="123">
        <f t="shared" si="863"/>
        <v>186280193.22267064</v>
      </c>
      <c r="IZ195" s="123">
        <f>(1/IZ193)*(LN((IZ193/IZ186)*IZ165+1))</f>
        <v>190814016.75037181</v>
      </c>
      <c r="JA195" s="123">
        <f>(1/JA193)*(LN((JA193/JA186)*JA165+1))</f>
        <v>195795198.87969717</v>
      </c>
      <c r="JB195" s="123"/>
      <c r="JC195" s="123">
        <f t="shared" si="863"/>
        <v>32886880.957562275</v>
      </c>
      <c r="JD195" s="123">
        <f t="shared" si="863"/>
        <v>32355528.416214302</v>
      </c>
      <c r="JE195" s="123" t="e">
        <f t="shared" si="863"/>
        <v>#DIV/0!</v>
      </c>
      <c r="JF195" s="123" t="e">
        <f t="shared" si="863"/>
        <v>#DIV/0!</v>
      </c>
      <c r="JG195" s="123" t="e">
        <f t="shared" si="863"/>
        <v>#DIV/0!</v>
      </c>
      <c r="JH195" s="123">
        <f t="shared" si="863"/>
        <v>41288506.961455047</v>
      </c>
      <c r="JI195" s="123">
        <f t="shared" si="863"/>
        <v>48685863.745567203</v>
      </c>
      <c r="JJ195" s="123">
        <f t="shared" si="863"/>
        <v>48685808.006497942</v>
      </c>
      <c r="JK195" s="123">
        <f t="shared" si="863"/>
        <v>62842178.157500908</v>
      </c>
      <c r="JL195" s="123">
        <f t="shared" si="863"/>
        <v>48579942.197608903</v>
      </c>
      <c r="JM195" s="123" t="e">
        <f t="shared" si="863"/>
        <v>#DIV/0!</v>
      </c>
      <c r="JN195" s="123">
        <f t="shared" si="863"/>
        <v>189643816.64284462</v>
      </c>
      <c r="JO195" s="123">
        <f t="shared" si="863"/>
        <v>201261875.40492421</v>
      </c>
      <c r="JP195" s="123">
        <f t="shared" si="863"/>
        <v>116374109.33537181</v>
      </c>
      <c r="JQ195" s="123">
        <f t="shared" si="863"/>
        <v>130152493.91689651</v>
      </c>
      <c r="JR195" s="123">
        <f t="shared" si="863"/>
        <v>131902769.1150196</v>
      </c>
      <c r="JS195" s="123" t="e">
        <f t="shared" si="863"/>
        <v>#DIV/0!</v>
      </c>
      <c r="JT195" s="123">
        <f t="shared" si="863"/>
        <v>154770882.75924388</v>
      </c>
      <c r="JU195" s="123">
        <f t="shared" si="863"/>
        <v>163598330.5401051</v>
      </c>
      <c r="JV195" s="123">
        <f t="shared" ref="JV195:MG195" si="864">(1/JV193)*(LN((JV193/JV186)*JV165+1))</f>
        <v>174538554.95134395</v>
      </c>
      <c r="JW195" s="123">
        <f t="shared" si="864"/>
        <v>127077890.13642423</v>
      </c>
      <c r="JX195" s="123" t="e">
        <f t="shared" si="864"/>
        <v>#DIV/0!</v>
      </c>
      <c r="JY195" s="123">
        <f t="shared" si="864"/>
        <v>153674701.13477445</v>
      </c>
      <c r="JZ195" s="123">
        <f t="shared" si="864"/>
        <v>-78865.222800689051</v>
      </c>
      <c r="KA195" s="123">
        <f t="shared" si="864"/>
        <v>122056317.38102728</v>
      </c>
      <c r="KB195" s="123">
        <f t="shared" si="864"/>
        <v>135065601.7635608</v>
      </c>
      <c r="KC195" s="123"/>
      <c r="KD195" s="123"/>
      <c r="KE195" s="123">
        <f t="shared" si="864"/>
        <v>146615854.45256913</v>
      </c>
      <c r="KF195" s="123">
        <f t="shared" si="864"/>
        <v>226255432.52786767</v>
      </c>
      <c r="KG195" s="123"/>
      <c r="KH195" s="123"/>
      <c r="KI195" s="123">
        <f t="shared" si="864"/>
        <v>122875375.11336137</v>
      </c>
      <c r="KJ195" s="123" t="e">
        <f t="shared" si="864"/>
        <v>#DIV/0!</v>
      </c>
      <c r="KK195" s="123" t="e">
        <f t="shared" si="864"/>
        <v>#DIV/0!</v>
      </c>
      <c r="KL195" s="123" t="e">
        <f t="shared" si="864"/>
        <v>#DIV/0!</v>
      </c>
      <c r="KM195" s="123" t="e">
        <f t="shared" si="864"/>
        <v>#DIV/0!</v>
      </c>
      <c r="KN195" s="123" t="e">
        <f t="shared" si="864"/>
        <v>#DIV/0!</v>
      </c>
      <c r="KO195" s="123" t="e">
        <f t="shared" si="864"/>
        <v>#DIV/0!</v>
      </c>
      <c r="KP195" s="123"/>
      <c r="KQ195" s="123">
        <f t="shared" si="864"/>
        <v>89021545.856506675</v>
      </c>
      <c r="KR195" s="123">
        <f t="shared" si="864"/>
        <v>57435662.275649346</v>
      </c>
      <c r="KS195" s="123">
        <f t="shared" si="864"/>
        <v>91795441.75616087</v>
      </c>
      <c r="KT195" s="123">
        <f t="shared" si="864"/>
        <v>75242912.78541778</v>
      </c>
      <c r="KU195" s="123">
        <f t="shared" si="864"/>
        <v>780234.36829756515</v>
      </c>
      <c r="KV195" s="123">
        <f t="shared" si="864"/>
        <v>89788821.223631665</v>
      </c>
      <c r="KW195" s="123">
        <f t="shared" si="864"/>
        <v>127046574.46083166</v>
      </c>
      <c r="KX195" s="123">
        <f t="shared" si="864"/>
        <v>153047223.20009384</v>
      </c>
      <c r="KY195" s="123">
        <f t="shared" si="864"/>
        <v>7550426.3917915663</v>
      </c>
      <c r="KZ195" s="123" t="e">
        <f t="shared" si="864"/>
        <v>#DIV/0!</v>
      </c>
      <c r="LA195" s="123">
        <f t="shared" si="864"/>
        <v>69107999.083734483</v>
      </c>
      <c r="LB195" s="123">
        <f t="shared" si="864"/>
        <v>60405685.484160386</v>
      </c>
      <c r="LC195" s="123">
        <f t="shared" si="864"/>
        <v>84120353.685739234</v>
      </c>
      <c r="LD195" s="123">
        <f t="shared" si="864"/>
        <v>88050236.637764618</v>
      </c>
      <c r="LE195" s="123" t="e">
        <f t="shared" si="864"/>
        <v>#DIV/0!</v>
      </c>
      <c r="LF195" s="123">
        <f t="shared" si="864"/>
        <v>84873441.768497273</v>
      </c>
      <c r="LG195" s="123">
        <f t="shared" si="864"/>
        <v>62254747.801892214</v>
      </c>
      <c r="LH195" s="123">
        <f t="shared" si="864"/>
        <v>79197374.244766459</v>
      </c>
      <c r="LI195" s="123">
        <f t="shared" si="864"/>
        <v>110289124.49484885</v>
      </c>
      <c r="LJ195" s="123">
        <f t="shared" si="864"/>
        <v>124684365.37471136</v>
      </c>
      <c r="LK195" s="123" t="e">
        <f t="shared" si="864"/>
        <v>#DIV/0!</v>
      </c>
      <c r="LL195" s="123">
        <f t="shared" si="864"/>
        <v>26922803.784254011</v>
      </c>
      <c r="LM195" s="123">
        <f t="shared" si="864"/>
        <v>22171095.707719609</v>
      </c>
      <c r="LN195" s="123"/>
      <c r="LO195" s="123">
        <f t="shared" ref="LO195" si="865">(1/LO193)*(LN((LO193/LO186)*LO165+1))</f>
        <v>-12832646.579881379</v>
      </c>
      <c r="LP195" s="123">
        <f t="shared" si="864"/>
        <v>-7662756.5309255291</v>
      </c>
      <c r="LQ195" s="123"/>
      <c r="LR195" s="123">
        <f t="shared" si="864"/>
        <v>59724796.39786879</v>
      </c>
      <c r="LS195" s="123">
        <f t="shared" si="864"/>
        <v>94530488.701856703</v>
      </c>
      <c r="LT195" s="123">
        <f t="shared" si="864"/>
        <v>29293795.798377443</v>
      </c>
      <c r="LU195" s="123">
        <f t="shared" si="864"/>
        <v>62389824.824413881</v>
      </c>
      <c r="LV195" s="123">
        <f t="shared" si="864"/>
        <v>45124982.516491003</v>
      </c>
      <c r="LW195" s="123" t="e">
        <f t="shared" si="864"/>
        <v>#DIV/0!</v>
      </c>
      <c r="LX195" s="123">
        <f t="shared" si="864"/>
        <v>70021335.629960835</v>
      </c>
      <c r="LY195" s="123">
        <f t="shared" si="864"/>
        <v>86938632.574609369</v>
      </c>
      <c r="LZ195" s="123">
        <f t="shared" si="864"/>
        <v>50884087.567594461</v>
      </c>
      <c r="MA195" s="123">
        <f t="shared" si="864"/>
        <v>43614121.93264319</v>
      </c>
      <c r="MB195" s="123">
        <f t="shared" si="864"/>
        <v>34411714.374533854</v>
      </c>
      <c r="MC195" s="123" t="e">
        <f t="shared" si="864"/>
        <v>#DIV/0!</v>
      </c>
      <c r="MD195" s="123">
        <f t="shared" si="864"/>
        <v>85049523.220439136</v>
      </c>
      <c r="ME195" s="123">
        <f t="shared" si="864"/>
        <v>80251324.496550113</v>
      </c>
      <c r="MF195" s="123">
        <f t="shared" si="864"/>
        <v>104921174.6624323</v>
      </c>
      <c r="MG195" s="123">
        <f t="shared" si="864"/>
        <v>99329338.433186233</v>
      </c>
      <c r="MH195" s="123">
        <f t="shared" ref="MH195:OS195" si="866">(1/MH193)*(LN((MH193/MH186)*MH165+1))</f>
        <v>112510174.24777891</v>
      </c>
      <c r="MI195" s="123" t="e">
        <f t="shared" si="866"/>
        <v>#DIV/0!</v>
      </c>
      <c r="MJ195" s="123">
        <f t="shared" si="866"/>
        <v>85986365.423210546</v>
      </c>
      <c r="MK195" s="123">
        <f t="shared" si="866"/>
        <v>33763529.663894825</v>
      </c>
      <c r="ML195" s="123">
        <f t="shared" si="866"/>
        <v>39670419.430690326</v>
      </c>
      <c r="MM195" s="123">
        <f t="shared" si="866"/>
        <v>56843286.004711308</v>
      </c>
      <c r="MN195" s="123">
        <f t="shared" si="866"/>
        <v>59258461.252031207</v>
      </c>
      <c r="MO195" s="123" t="e">
        <f t="shared" si="866"/>
        <v>#DIV/0!</v>
      </c>
      <c r="MP195" s="123">
        <f t="shared" si="866"/>
        <v>153856130.9913176</v>
      </c>
      <c r="MQ195" s="123">
        <f t="shared" si="866"/>
        <v>135680478.31521684</v>
      </c>
      <c r="MR195" s="123">
        <f t="shared" si="866"/>
        <v>177959376.38084003</v>
      </c>
      <c r="MS195" s="123">
        <f t="shared" si="866"/>
        <v>175275165.78178793</v>
      </c>
      <c r="MT195" s="123">
        <f t="shared" si="866"/>
        <v>155796823.41867104</v>
      </c>
      <c r="MU195" s="123" t="e">
        <f t="shared" si="866"/>
        <v>#DIV/0!</v>
      </c>
      <c r="MV195" s="123">
        <f t="shared" si="866"/>
        <v>89688313.160651088</v>
      </c>
      <c r="MW195" s="123">
        <f t="shared" si="866"/>
        <v>138106369.17979249</v>
      </c>
      <c r="MX195" s="123">
        <f t="shared" si="866"/>
        <v>152227377.29664642</v>
      </c>
      <c r="MY195" s="123">
        <f t="shared" si="866"/>
        <v>77469880.399707913</v>
      </c>
      <c r="MZ195" s="123">
        <f t="shared" si="866"/>
        <v>158030271.3166393</v>
      </c>
      <c r="NA195" s="123" t="e">
        <f t="shared" si="866"/>
        <v>#DIV/0!</v>
      </c>
      <c r="NB195" s="123">
        <f t="shared" si="866"/>
        <v>44710113.951296315</v>
      </c>
      <c r="NC195" s="123">
        <f t="shared" si="866"/>
        <v>55048039.587057307</v>
      </c>
      <c r="ND195" s="123">
        <f t="shared" si="866"/>
        <v>56764751.412148446</v>
      </c>
      <c r="NE195" s="123">
        <f t="shared" si="866"/>
        <v>58747755.469837248</v>
      </c>
      <c r="NF195" s="123">
        <f t="shared" si="866"/>
        <v>37526487.087545887</v>
      </c>
      <c r="NG195" s="123" t="e">
        <f t="shared" si="866"/>
        <v>#DIV/0!</v>
      </c>
      <c r="NH195" s="123">
        <f t="shared" si="866"/>
        <v>11177902.20003487</v>
      </c>
      <c r="NI195" s="123">
        <f t="shared" si="866"/>
        <v>153654172.37554726</v>
      </c>
      <c r="NJ195" s="123" t="e">
        <f t="shared" si="866"/>
        <v>#DIV/0!</v>
      </c>
      <c r="NK195" s="123">
        <f t="shared" si="866"/>
        <v>9419447.4704463165</v>
      </c>
      <c r="NL195" s="123">
        <f t="shared" si="866"/>
        <v>43481000.500751905</v>
      </c>
      <c r="NM195" s="123">
        <f t="shared" si="866"/>
        <v>748678129.41404283</v>
      </c>
      <c r="NN195" s="123">
        <f t="shared" si="866"/>
        <v>58197408.322741456</v>
      </c>
      <c r="NO195" s="123">
        <f t="shared" si="866"/>
        <v>-98255.791821130406</v>
      </c>
      <c r="NP195" s="123" t="e">
        <f t="shared" si="866"/>
        <v>#DIV/0!</v>
      </c>
      <c r="NQ195" s="123">
        <f t="shared" si="866"/>
        <v>434385254.46430331</v>
      </c>
      <c r="NR195" s="123">
        <f t="shared" si="866"/>
        <v>279572658.53706741</v>
      </c>
      <c r="NS195" s="123">
        <f t="shared" si="866"/>
        <v>224772138.60605094</v>
      </c>
      <c r="NT195" s="123">
        <f t="shared" si="866"/>
        <v>84968242.254911289</v>
      </c>
      <c r="NU195" s="123">
        <f t="shared" si="866"/>
        <v>236525445.81348759</v>
      </c>
      <c r="NV195" s="123" t="e">
        <f t="shared" si="866"/>
        <v>#DIV/0!</v>
      </c>
      <c r="NW195" s="123">
        <f t="shared" si="866"/>
        <v>321966734.37953365</v>
      </c>
      <c r="NX195" s="123">
        <f t="shared" si="866"/>
        <v>442535625.8932488</v>
      </c>
      <c r="NY195" s="123">
        <f t="shared" si="866"/>
        <v>16301749.710320387</v>
      </c>
      <c r="NZ195" s="123">
        <f t="shared" si="866"/>
        <v>378529306.55557251</v>
      </c>
      <c r="OA195" s="123">
        <f t="shared" si="866"/>
        <v>285837088.61593437</v>
      </c>
      <c r="OB195" s="123" t="e">
        <f t="shared" si="866"/>
        <v>#DIV/0!</v>
      </c>
      <c r="OC195" s="123">
        <f t="shared" si="866"/>
        <v>436782609.86305124</v>
      </c>
      <c r="OD195" s="123">
        <f t="shared" si="866"/>
        <v>69154725.074406594</v>
      </c>
      <c r="OE195" s="123">
        <f t="shared" si="866"/>
        <v>294771248.8334744</v>
      </c>
      <c r="OF195" s="123">
        <f t="shared" si="866"/>
        <v>359396675.56451386</v>
      </c>
      <c r="OG195" s="123" t="e">
        <f t="shared" si="866"/>
        <v>#DIV/0!</v>
      </c>
      <c r="OH195" s="123">
        <f t="shared" si="866"/>
        <v>48187010.155937217</v>
      </c>
      <c r="OI195" s="123">
        <f t="shared" si="866"/>
        <v>87166030.391209111</v>
      </c>
      <c r="OJ195" s="123" t="e">
        <f t="shared" si="866"/>
        <v>#DIV/0!</v>
      </c>
      <c r="OK195" s="123">
        <f t="shared" si="866"/>
        <v>209557913.15164253</v>
      </c>
      <c r="OL195" s="123">
        <f t="shared" si="866"/>
        <v>293634215.1661886</v>
      </c>
      <c r="OM195" s="123" t="e">
        <f t="shared" si="866"/>
        <v>#DIV/0!</v>
      </c>
      <c r="ON195" s="123">
        <f t="shared" si="866"/>
        <v>150633874.08510572</v>
      </c>
      <c r="OO195" s="123">
        <f t="shared" si="866"/>
        <v>108267431.03830434</v>
      </c>
      <c r="OP195" s="123" t="e">
        <f t="shared" si="866"/>
        <v>#DIV/0!</v>
      </c>
      <c r="OQ195" s="123">
        <f t="shared" si="866"/>
        <v>1583900.9746306187</v>
      </c>
      <c r="OR195" s="123">
        <f t="shared" si="866"/>
        <v>1309325.4136008807</v>
      </c>
      <c r="OS195" s="123" t="e">
        <f t="shared" si="866"/>
        <v>#DIV/0!</v>
      </c>
      <c r="OT195" s="123" t="e">
        <f t="shared" ref="OT195:OY195" si="867">(1/OT193)*(LN((OT193/OT186)*OT165+1))</f>
        <v>#DIV/0!</v>
      </c>
      <c r="OU195" s="123">
        <f t="shared" si="867"/>
        <v>29234568.925484464</v>
      </c>
      <c r="OV195" s="123" t="e">
        <f t="shared" si="867"/>
        <v>#DIV/0!</v>
      </c>
      <c r="OW195" s="123" t="e">
        <f t="shared" si="867"/>
        <v>#DIV/0!</v>
      </c>
      <c r="OX195" s="123" t="e">
        <f t="shared" si="867"/>
        <v>#DIV/0!</v>
      </c>
      <c r="OY195" s="123" t="e">
        <f t="shared" si="867"/>
        <v>#DIV/0!</v>
      </c>
    </row>
    <row r="196" spans="1:415" ht="12.6" thickBot="1">
      <c r="A196" s="122" t="s">
        <v>57</v>
      </c>
      <c r="B196" s="122"/>
      <c r="C196" s="122"/>
      <c r="D196" s="124">
        <f>D195/1000000</f>
        <v>32.5741223742871</v>
      </c>
      <c r="E196" s="124">
        <f t="shared" ref="E196:BP196" si="868">E195/1000000</f>
        <v>32.183412412968629</v>
      </c>
      <c r="F196" s="124">
        <f t="shared" si="868"/>
        <v>34.239021699176824</v>
      </c>
      <c r="G196" s="124">
        <f t="shared" si="868"/>
        <v>33.295403816922153</v>
      </c>
      <c r="H196" s="124">
        <f t="shared" si="868"/>
        <v>32.110665275440645</v>
      </c>
      <c r="I196" s="124">
        <f t="shared" si="868"/>
        <v>33.019860966595559</v>
      </c>
      <c r="J196" s="124">
        <f t="shared" si="868"/>
        <v>31.5948552676671</v>
      </c>
      <c r="K196" s="124">
        <f t="shared" si="868"/>
        <v>34.891065195870439</v>
      </c>
      <c r="L196" s="124">
        <f t="shared" si="868"/>
        <v>31.728426587548341</v>
      </c>
      <c r="M196" s="124">
        <f t="shared" si="868"/>
        <v>32.418813714916425</v>
      </c>
      <c r="N196" s="124">
        <f t="shared" si="868"/>
        <v>32.137718301416861</v>
      </c>
      <c r="O196" s="124">
        <f t="shared" si="868"/>
        <v>30.815529298149013</v>
      </c>
      <c r="P196" s="124">
        <f t="shared" si="868"/>
        <v>32.910265550551095</v>
      </c>
      <c r="Q196" s="124">
        <f t="shared" si="868"/>
        <v>33.883524502163169</v>
      </c>
      <c r="R196" s="124">
        <f t="shared" si="868"/>
        <v>33.4586507472888</v>
      </c>
      <c r="S196" s="124">
        <f t="shared" si="868"/>
        <v>33.078665135805593</v>
      </c>
      <c r="T196" s="124"/>
      <c r="U196" s="124"/>
      <c r="V196" s="124">
        <f t="shared" si="868"/>
        <v>78.985824550528264</v>
      </c>
      <c r="W196" s="124">
        <f t="shared" si="868"/>
        <v>63.261165742438401</v>
      </c>
      <c r="X196" s="124">
        <f t="shared" si="868"/>
        <v>44.398694408057622</v>
      </c>
      <c r="Y196" s="124">
        <f t="shared" si="868"/>
        <v>103.65363092559009</v>
      </c>
      <c r="Z196" s="124">
        <f t="shared" si="868"/>
        <v>61.307803800090511</v>
      </c>
      <c r="AA196" s="124"/>
      <c r="AB196" s="124">
        <f t="shared" si="868"/>
        <v>57.642652061227828</v>
      </c>
      <c r="AC196" s="124">
        <f t="shared" si="868"/>
        <v>54.111765726138408</v>
      </c>
      <c r="AD196" s="124">
        <f t="shared" si="868"/>
        <v>152.40430903365765</v>
      </c>
      <c r="AE196" s="124">
        <f t="shared" si="868"/>
        <v>22.713270153356028</v>
      </c>
      <c r="AF196" s="124">
        <f t="shared" si="868"/>
        <v>62.874381304870369</v>
      </c>
      <c r="AG196" s="124"/>
      <c r="AH196" s="124">
        <f t="shared" si="868"/>
        <v>71.691076405120896</v>
      </c>
      <c r="AI196" s="124">
        <f t="shared" si="868"/>
        <v>77.20161688671395</v>
      </c>
      <c r="AJ196" s="124">
        <f t="shared" si="868"/>
        <v>57.933673999007013</v>
      </c>
      <c r="AK196" s="124">
        <f t="shared" si="868"/>
        <v>54.083991642862436</v>
      </c>
      <c r="AL196" s="124">
        <f t="shared" si="868"/>
        <v>56.3267857997728</v>
      </c>
      <c r="AM196" s="124"/>
      <c r="AN196" s="124">
        <f t="shared" si="868"/>
        <v>82.97977225640804</v>
      </c>
      <c r="AO196" s="124">
        <f t="shared" si="868"/>
        <v>49.917233126178267</v>
      </c>
      <c r="AP196" s="124">
        <f t="shared" si="868"/>
        <v>106.37331568104784</v>
      </c>
      <c r="AQ196" s="124">
        <f t="shared" si="868"/>
        <v>37.718915910717037</v>
      </c>
      <c r="AR196" s="124" t="e">
        <f t="shared" si="868"/>
        <v>#DIV/0!</v>
      </c>
      <c r="AS196" s="124"/>
      <c r="AT196" s="124">
        <f t="shared" si="868"/>
        <v>68.626792911506641</v>
      </c>
      <c r="AU196" s="124">
        <f t="shared" si="868"/>
        <v>65.095303203196281</v>
      </c>
      <c r="AV196" s="124">
        <f t="shared" si="868"/>
        <v>110.6312437262343</v>
      </c>
      <c r="AW196" s="124">
        <f t="shared" si="868"/>
        <v>60.647788242373956</v>
      </c>
      <c r="AX196" s="124">
        <f t="shared" si="868"/>
        <v>70.326578222887207</v>
      </c>
      <c r="AY196" s="124"/>
      <c r="AZ196" s="124">
        <f t="shared" si="868"/>
        <v>34.04322696271084</v>
      </c>
      <c r="BA196" s="124">
        <f t="shared" si="868"/>
        <v>50.899776428673547</v>
      </c>
      <c r="BB196" s="124" t="e">
        <f t="shared" si="868"/>
        <v>#DIV/0!</v>
      </c>
      <c r="BC196" s="124">
        <f t="shared" si="868"/>
        <v>61.578758635168128</v>
      </c>
      <c r="BD196" s="124"/>
      <c r="BE196" s="124">
        <f t="shared" si="868"/>
        <v>60.559749790119419</v>
      </c>
      <c r="BF196" s="124">
        <f t="shared" si="868"/>
        <v>80.416051477523965</v>
      </c>
      <c r="BG196" s="124">
        <f t="shared" si="868"/>
        <v>90.15794515880863</v>
      </c>
      <c r="BH196" s="124">
        <f t="shared" si="868"/>
        <v>99.022591122981225</v>
      </c>
      <c r="BI196" s="124"/>
      <c r="BJ196" s="124">
        <f t="shared" si="868"/>
        <v>45.679925849381384</v>
      </c>
      <c r="BK196" s="124">
        <f t="shared" si="868"/>
        <v>43.516617451342057</v>
      </c>
      <c r="BL196" s="124">
        <f t="shared" si="868"/>
        <v>444.19888134194014</v>
      </c>
      <c r="BM196" s="124">
        <f t="shared" si="868"/>
        <v>189.30673257229469</v>
      </c>
      <c r="BN196" s="124"/>
      <c r="BO196" s="124" t="e">
        <f t="shared" si="868"/>
        <v>#DIV/0!</v>
      </c>
      <c r="BP196" s="124" t="e">
        <f t="shared" si="868"/>
        <v>#DIV/0!</v>
      </c>
      <c r="BQ196" s="124">
        <f t="shared" ref="BQ196:EB196" si="869">BQ195/1000000</f>
        <v>63.394511389147951</v>
      </c>
      <c r="BR196" s="124">
        <f t="shared" si="869"/>
        <v>104.61086035643696</v>
      </c>
      <c r="BS196" s="124"/>
      <c r="BT196" s="124">
        <f t="shared" si="869"/>
        <v>56.713430337813648</v>
      </c>
      <c r="BU196" s="124">
        <f t="shared" si="869"/>
        <v>40.283384495874905</v>
      </c>
      <c r="BV196" s="124">
        <f t="shared" si="869"/>
        <v>41.600245967600046</v>
      </c>
      <c r="BW196" s="124"/>
      <c r="BX196" s="124" t="e">
        <f t="shared" si="869"/>
        <v>#DIV/0!</v>
      </c>
      <c r="BY196" s="124"/>
      <c r="BZ196" s="124">
        <f t="shared" si="869"/>
        <v>66.513040927750538</v>
      </c>
      <c r="CA196" s="124">
        <f t="shared" si="869"/>
        <v>-4.3101349677155145</v>
      </c>
      <c r="CB196" s="124">
        <f t="shared" si="869"/>
        <v>38.055243761526121</v>
      </c>
      <c r="CC196" s="124">
        <f>CC195/1000000</f>
        <v>-1.811622239768591</v>
      </c>
      <c r="CD196" s="124">
        <f>CD195/1000000</f>
        <v>75.255042527673467</v>
      </c>
      <c r="CE196" s="124">
        <f>CE195/1000000</f>
        <v>82.719437671242034</v>
      </c>
      <c r="CF196" s="124"/>
      <c r="CG196" s="124">
        <f t="shared" si="869"/>
        <v>186.16917135735946</v>
      </c>
      <c r="CH196" s="124"/>
      <c r="CI196" s="124">
        <f>CI195/1000000</f>
        <v>187.81803001740167</v>
      </c>
      <c r="CJ196" s="124"/>
      <c r="CK196" s="124">
        <f>CK195/1000000</f>
        <v>86.607379717299139</v>
      </c>
      <c r="CL196" s="124">
        <f>CL195/1000000</f>
        <v>121.01952236995895</v>
      </c>
      <c r="CM196" s="124">
        <f t="shared" si="869"/>
        <v>107.10002087399455</v>
      </c>
      <c r="CN196" s="198" t="e">
        <f t="shared" si="869"/>
        <v>#DIV/0!</v>
      </c>
      <c r="CO196" s="124">
        <f>CO195/1000000</f>
        <v>32.024508283314525</v>
      </c>
      <c r="CP196" s="124">
        <f t="shared" si="869"/>
        <v>34.234917438779433</v>
      </c>
      <c r="CQ196" s="124">
        <f t="shared" si="869"/>
        <v>33.456587164895517</v>
      </c>
      <c r="CR196" s="124" t="e">
        <f t="shared" si="869"/>
        <v>#DIV/0!</v>
      </c>
      <c r="CS196" s="124"/>
      <c r="CT196" s="124">
        <f t="shared" si="869"/>
        <v>85.408491606432989</v>
      </c>
      <c r="CU196" s="124">
        <f t="shared" si="869"/>
        <v>144.48256343481268</v>
      </c>
      <c r="CV196" s="124">
        <f t="shared" si="869"/>
        <v>-1.3554189903440661</v>
      </c>
      <c r="CW196" s="124">
        <f t="shared" si="869"/>
        <v>-3.6560684012041973</v>
      </c>
      <c r="CX196" s="124">
        <f t="shared" si="869"/>
        <v>71.75089690892213</v>
      </c>
      <c r="CY196" s="124"/>
      <c r="CZ196" s="124">
        <f t="shared" si="869"/>
        <v>110.4066941255343</v>
      </c>
      <c r="DA196" s="124">
        <f t="shared" si="869"/>
        <v>149.65766563352679</v>
      </c>
      <c r="DB196" s="124">
        <f t="shared" si="869"/>
        <v>125.05615966080022</v>
      </c>
      <c r="DC196" s="124" t="e">
        <f>DC195/1000000</f>
        <v>#DIV/0!</v>
      </c>
      <c r="DD196" s="124" t="e">
        <f>DD195/1000000</f>
        <v>#DIV/0!</v>
      </c>
      <c r="DE196" s="124"/>
      <c r="DF196" s="124"/>
      <c r="DG196" s="124">
        <f t="shared" si="869"/>
        <v>173.45863037578431</v>
      </c>
      <c r="DH196" s="124">
        <f t="shared" si="869"/>
        <v>130.73550798771973</v>
      </c>
      <c r="DI196" s="124">
        <f t="shared" si="869"/>
        <v>113.67241428023732</v>
      </c>
      <c r="DJ196" s="124">
        <f>DJ195/1000000</f>
        <v>190.56347703134668</v>
      </c>
      <c r="DK196" s="124" t="e">
        <f>DK195/1000000</f>
        <v>#DIV/0!</v>
      </c>
      <c r="DL196" s="124"/>
      <c r="DM196" s="124">
        <f t="shared" si="869"/>
        <v>204.76365707670826</v>
      </c>
      <c r="DN196" s="124">
        <f t="shared" si="869"/>
        <v>362.16161885371434</v>
      </c>
      <c r="DO196" s="124">
        <f t="shared" si="869"/>
        <v>204.79970084876132</v>
      </c>
      <c r="DP196" s="124">
        <f>DP195/1000000</f>
        <v>502.98749712587642</v>
      </c>
      <c r="DQ196" s="124">
        <f>DQ195/1000000</f>
        <v>193.08671356010859</v>
      </c>
      <c r="DR196" s="124"/>
      <c r="DS196" s="124">
        <f>DS195/1000000</f>
        <v>92.944425052520955</v>
      </c>
      <c r="DT196" s="124">
        <f t="shared" si="869"/>
        <v>71.033437158670438</v>
      </c>
      <c r="DU196" s="124">
        <f t="shared" si="869"/>
        <v>43.72085974200688</v>
      </c>
      <c r="DV196" s="124" t="e">
        <f t="shared" si="869"/>
        <v>#DIV/0!</v>
      </c>
      <c r="DW196" s="124">
        <f>DW195/1000000</f>
        <v>82.858418560780734</v>
      </c>
      <c r="DX196" s="124"/>
      <c r="DY196" s="124" t="e">
        <f t="shared" si="869"/>
        <v>#DIV/0!</v>
      </c>
      <c r="DZ196" s="124">
        <f t="shared" si="869"/>
        <v>39.549977269110293</v>
      </c>
      <c r="EA196" s="124" t="e">
        <f t="shared" si="869"/>
        <v>#DIV/0!</v>
      </c>
      <c r="EB196" s="124">
        <f t="shared" si="869"/>
        <v>39.979272935677507</v>
      </c>
      <c r="EC196" s="124">
        <f>EC195/1000000</f>
        <v>42.436381089859644</v>
      </c>
      <c r="ED196" s="124"/>
      <c r="EE196" s="124">
        <f>EE195/1000000</f>
        <v>25.373205840714217</v>
      </c>
      <c r="EF196" s="124">
        <f>EF195/1000000</f>
        <v>42.920065328085968</v>
      </c>
      <c r="EG196" s="124">
        <f>EG195/1000000</f>
        <v>61.984844507527001</v>
      </c>
      <c r="EH196" s="124">
        <f>EH195/1000000</f>
        <v>30.784117659928054</v>
      </c>
      <c r="EI196" s="124">
        <f t="shared" ref="EI196:HC196" si="870">EI195/1000000</f>
        <v>133.68656888529918</v>
      </c>
      <c r="EJ196" s="124"/>
      <c r="EK196" s="124" t="e">
        <f>EK195/1000000</f>
        <v>#DIV/0!</v>
      </c>
      <c r="EL196" s="124" t="e">
        <f t="shared" si="870"/>
        <v>#DIV/0!</v>
      </c>
      <c r="EM196" s="124">
        <f t="shared" si="870"/>
        <v>93.077084827860048</v>
      </c>
      <c r="EN196" s="124">
        <f>EN195/1000000</f>
        <v>91.394548178933633</v>
      </c>
      <c r="EO196" s="124">
        <f>EO195/1000000</f>
        <v>132.13763258433508</v>
      </c>
      <c r="EP196" s="124"/>
      <c r="EQ196" s="124">
        <f t="shared" si="870"/>
        <v>48.883021381586154</v>
      </c>
      <c r="ER196" s="124" t="e">
        <f t="shared" si="870"/>
        <v>#DIV/0!</v>
      </c>
      <c r="ES196" s="124">
        <f t="shared" si="870"/>
        <v>146.9842947389578</v>
      </c>
      <c r="ET196" s="124" t="e">
        <f>ET195/1000000</f>
        <v>#DIV/0!</v>
      </c>
      <c r="EU196" s="124">
        <f>EU195/1000000</f>
        <v>56.404244361906656</v>
      </c>
      <c r="EV196" s="124"/>
      <c r="EW196" s="124">
        <f>EW195/1000000</f>
        <v>36.541147740281026</v>
      </c>
      <c r="EX196" s="124">
        <f t="shared" si="870"/>
        <v>23.915707004603696</v>
      </c>
      <c r="EY196" s="124">
        <f t="shared" si="870"/>
        <v>12.462370213900702</v>
      </c>
      <c r="EZ196" s="124" t="e">
        <f>EZ195/1000000</f>
        <v>#DIV/0!</v>
      </c>
      <c r="FA196" s="124"/>
      <c r="FB196" s="124"/>
      <c r="FC196" s="124">
        <f>FC195/1000000</f>
        <v>95.091551407638534</v>
      </c>
      <c r="FD196" s="124">
        <f>FD195/1000000</f>
        <v>32.163971997755553</v>
      </c>
      <c r="FE196" s="124">
        <f>FE195/1000000</f>
        <v>69.017682509955364</v>
      </c>
      <c r="FF196" s="124" t="e">
        <f>FF195/1000000</f>
        <v>#DIV/0!</v>
      </c>
      <c r="FG196" s="124"/>
      <c r="FH196" s="124">
        <f t="shared" si="870"/>
        <v>50.511556583155816</v>
      </c>
      <c r="FI196" s="124">
        <f t="shared" si="870"/>
        <v>62.636862026305721</v>
      </c>
      <c r="FJ196" s="124">
        <f t="shared" si="870"/>
        <v>186.05747877550419</v>
      </c>
      <c r="FK196" s="124">
        <f t="shared" si="870"/>
        <v>102.17100278147311</v>
      </c>
      <c r="FL196" s="124">
        <f t="shared" si="870"/>
        <v>142.12970337993846</v>
      </c>
      <c r="FM196" s="124"/>
      <c r="FN196" s="124">
        <f t="shared" si="870"/>
        <v>75.27300628453024</v>
      </c>
      <c r="FO196" s="124">
        <f t="shared" si="870"/>
        <v>75.076519557185037</v>
      </c>
      <c r="FP196" s="124">
        <f t="shared" si="870"/>
        <v>93.177022841820161</v>
      </c>
      <c r="FQ196" s="124">
        <f t="shared" si="870"/>
        <v>55.594526802235379</v>
      </c>
      <c r="FR196" s="124">
        <f t="shared" si="870"/>
        <v>44.554880172965063</v>
      </c>
      <c r="FS196" s="124"/>
      <c r="FT196" s="124">
        <f>FT195/1000000</f>
        <v>91.15806414799502</v>
      </c>
      <c r="FU196" s="124">
        <f>FU195/1000000</f>
        <v>119.39037260392824</v>
      </c>
      <c r="FV196" s="124" t="e">
        <f>FV195/1000000</f>
        <v>#DIV/0!</v>
      </c>
      <c r="FW196" s="124">
        <f t="shared" si="870"/>
        <v>124.71682743856762</v>
      </c>
      <c r="FX196" s="124">
        <f t="shared" si="870"/>
        <v>120.88239190856861</v>
      </c>
      <c r="FY196" s="124"/>
      <c r="FZ196" s="124" t="e">
        <f t="shared" si="870"/>
        <v>#DIV/0!</v>
      </c>
      <c r="GA196" s="124" t="e">
        <f t="shared" si="870"/>
        <v>#DIV/0!</v>
      </c>
      <c r="GB196" s="124" t="e">
        <f t="shared" si="870"/>
        <v>#DIV/0!</v>
      </c>
      <c r="GC196" s="124" t="e">
        <f t="shared" si="870"/>
        <v>#DIV/0!</v>
      </c>
      <c r="GD196" s="124" t="e">
        <f t="shared" si="870"/>
        <v>#DIV/0!</v>
      </c>
      <c r="GE196" s="124"/>
      <c r="GF196" s="124" t="e">
        <f t="shared" si="870"/>
        <v>#DIV/0!</v>
      </c>
      <c r="GG196" s="124" t="e">
        <f t="shared" si="870"/>
        <v>#DIV/0!</v>
      </c>
      <c r="GH196" s="124">
        <f>GH195/1000000</f>
        <v>77.041242654183549</v>
      </c>
      <c r="GI196" s="124" t="e">
        <f>GI195/1000000</f>
        <v>#DIV/0!</v>
      </c>
      <c r="GJ196" s="124">
        <f>GJ195/1000000</f>
        <v>8.9395190987822843</v>
      </c>
      <c r="GK196" s="124"/>
      <c r="GL196" s="124">
        <f t="shared" si="870"/>
        <v>65.461640591299044</v>
      </c>
      <c r="GM196" s="124">
        <f t="shared" si="870"/>
        <v>136.13986204093894</v>
      </c>
      <c r="GN196" s="124">
        <f t="shared" si="870"/>
        <v>217.36112461543658</v>
      </c>
      <c r="GO196" s="124">
        <f t="shared" si="870"/>
        <v>101.54134430429639</v>
      </c>
      <c r="GP196" s="124">
        <f t="shared" si="870"/>
        <v>102.01716583064589</v>
      </c>
      <c r="GQ196" s="198" t="e">
        <f t="shared" si="870"/>
        <v>#DIV/0!</v>
      </c>
      <c r="GR196" s="124">
        <f t="shared" si="870"/>
        <v>31.10944425391828</v>
      </c>
      <c r="GS196" s="124">
        <f t="shared" si="870"/>
        <v>31.605847452354421</v>
      </c>
      <c r="GT196" s="124" t="e">
        <f t="shared" si="870"/>
        <v>#DIV/0!</v>
      </c>
      <c r="GU196" s="124"/>
      <c r="GV196" s="124">
        <f t="shared" si="870"/>
        <v>128.32468534209326</v>
      </c>
      <c r="GW196" s="124">
        <f t="shared" si="870"/>
        <v>34.326209258861297</v>
      </c>
      <c r="GX196" s="124">
        <f t="shared" si="870"/>
        <v>70.723380577241159</v>
      </c>
      <c r="GY196" s="124">
        <f t="shared" si="870"/>
        <v>129.84008319116145</v>
      </c>
      <c r="GZ196" s="124">
        <f t="shared" si="870"/>
        <v>68.944014415882307</v>
      </c>
      <c r="HA196" s="124">
        <f t="shared" si="870"/>
        <v>87.801715050415481</v>
      </c>
      <c r="HB196" s="124">
        <f t="shared" si="870"/>
        <v>87.769171622307766</v>
      </c>
      <c r="HC196" s="124">
        <f t="shared" si="870"/>
        <v>43.973611523442798</v>
      </c>
      <c r="HD196" s="124">
        <f t="shared" ref="HD196:JU196" si="871">HD195/1000000</f>
        <v>69.730230003174725</v>
      </c>
      <c r="HE196" s="124">
        <f t="shared" si="871"/>
        <v>68.081881486039606</v>
      </c>
      <c r="HF196" s="124">
        <f t="shared" si="871"/>
        <v>104.38279131029597</v>
      </c>
      <c r="HG196" s="124">
        <f t="shared" si="871"/>
        <v>66.888799583568911</v>
      </c>
      <c r="HH196" s="124">
        <f t="shared" si="871"/>
        <v>76.17424502686589</v>
      </c>
      <c r="HI196" s="124">
        <f t="shared" si="871"/>
        <v>92.055672078987342</v>
      </c>
      <c r="HJ196" s="124">
        <f t="shared" si="871"/>
        <v>103.28247035341535</v>
      </c>
      <c r="HK196" s="124">
        <f t="shared" si="871"/>
        <v>69.869025052520001</v>
      </c>
      <c r="HL196" s="124">
        <f t="shared" si="871"/>
        <v>58.673723760119522</v>
      </c>
      <c r="HM196" s="124">
        <f t="shared" si="871"/>
        <v>60.975299051085315</v>
      </c>
      <c r="HN196" s="124">
        <f t="shared" si="871"/>
        <v>107.41773957916624</v>
      </c>
      <c r="HO196" s="124">
        <f t="shared" si="871"/>
        <v>120.58324292611211</v>
      </c>
      <c r="HP196" s="124">
        <f t="shared" si="871"/>
        <v>62.552708273038633</v>
      </c>
      <c r="HQ196" s="124">
        <f t="shared" si="871"/>
        <v>73.653812615783337</v>
      </c>
      <c r="HR196" s="124">
        <f t="shared" si="871"/>
        <v>77.113860773695279</v>
      </c>
      <c r="HS196" s="124">
        <f t="shared" si="871"/>
        <v>56.022411469490969</v>
      </c>
      <c r="HT196" s="124"/>
      <c r="HU196" s="124">
        <f t="shared" si="871"/>
        <v>62.274082589673966</v>
      </c>
      <c r="HV196" s="124">
        <f t="shared" si="871"/>
        <v>106.06766738734208</v>
      </c>
      <c r="HW196" s="124">
        <f t="shared" si="871"/>
        <v>98.098594890112935</v>
      </c>
      <c r="HX196" s="124">
        <f t="shared" si="871"/>
        <v>108.46712293847673</v>
      </c>
      <c r="HY196" s="124">
        <f t="shared" si="871"/>
        <v>309.15145040486982</v>
      </c>
      <c r="HZ196" s="124">
        <f t="shared" si="871"/>
        <v>134.87022630559099</v>
      </c>
      <c r="IA196" s="124">
        <f t="shared" si="871"/>
        <v>127.82942191237444</v>
      </c>
      <c r="IB196" s="124">
        <f t="shared" si="871"/>
        <v>110.96747425281131</v>
      </c>
      <c r="IC196" s="124">
        <f t="shared" si="871"/>
        <v>131.12263262110423</v>
      </c>
      <c r="ID196" s="124">
        <f t="shared" si="871"/>
        <v>116.66939367049393</v>
      </c>
      <c r="IE196" s="124">
        <f t="shared" si="871"/>
        <v>174.22806324667943</v>
      </c>
      <c r="IF196" s="124">
        <f t="shared" si="871"/>
        <v>84.525506375825117</v>
      </c>
      <c r="IG196" s="124">
        <f t="shared" si="871"/>
        <v>118.31648767025875</v>
      </c>
      <c r="IH196" s="124">
        <f t="shared" si="871"/>
        <v>123.96684823460285</v>
      </c>
      <c r="II196" s="124">
        <f t="shared" si="871"/>
        <v>77.088038950008112</v>
      </c>
      <c r="IJ196" s="124">
        <f t="shared" si="871"/>
        <v>80.057334423377057</v>
      </c>
      <c r="IK196" s="124">
        <f t="shared" si="871"/>
        <v>105.39248413338632</v>
      </c>
      <c r="IL196" s="124">
        <f t="shared" si="871"/>
        <v>124.29483300292134</v>
      </c>
      <c r="IM196" s="124">
        <f t="shared" si="871"/>
        <v>509.94788644229646</v>
      </c>
      <c r="IN196" s="124">
        <f t="shared" si="871"/>
        <v>202.78964356877114</v>
      </c>
      <c r="IO196" s="124" t="e">
        <f t="shared" si="871"/>
        <v>#DIV/0!</v>
      </c>
      <c r="IP196" s="124">
        <f t="shared" si="871"/>
        <v>130.56559677817651</v>
      </c>
      <c r="IQ196" s="124" t="e">
        <f t="shared" si="871"/>
        <v>#DIV/0!</v>
      </c>
      <c r="IR196" s="124" t="e">
        <f t="shared" si="871"/>
        <v>#DIV/0!</v>
      </c>
      <c r="IS196" s="124"/>
      <c r="IT196" s="124" t="e">
        <f t="shared" si="871"/>
        <v>#DIV/0!</v>
      </c>
      <c r="IU196" s="124" t="e">
        <f t="shared" si="871"/>
        <v>#DIV/0!</v>
      </c>
      <c r="IV196" s="124" t="e">
        <f t="shared" si="871"/>
        <v>#DIV/0!</v>
      </c>
      <c r="IW196" s="198" t="e">
        <f t="shared" si="871"/>
        <v>#DIV/0!</v>
      </c>
      <c r="IX196" s="124">
        <f t="shared" si="871"/>
        <v>171.07430446648027</v>
      </c>
      <c r="IY196" s="124">
        <f t="shared" si="871"/>
        <v>186.28019322267065</v>
      </c>
      <c r="IZ196" s="124">
        <f>IZ195/1000000</f>
        <v>190.81401675037182</v>
      </c>
      <c r="JA196" s="124">
        <f>JA195/1000000</f>
        <v>195.79519887969718</v>
      </c>
      <c r="JB196" s="124"/>
      <c r="JC196" s="124">
        <f t="shared" si="871"/>
        <v>32.886880957562276</v>
      </c>
      <c r="JD196" s="124">
        <f t="shared" si="871"/>
        <v>32.355528416214305</v>
      </c>
      <c r="JE196" s="124" t="e">
        <f t="shared" si="871"/>
        <v>#DIV/0!</v>
      </c>
      <c r="JF196" s="124" t="e">
        <f t="shared" si="871"/>
        <v>#DIV/0!</v>
      </c>
      <c r="JG196" s="124" t="e">
        <f t="shared" si="871"/>
        <v>#DIV/0!</v>
      </c>
      <c r="JH196" s="124">
        <f t="shared" si="871"/>
        <v>41.288506961455049</v>
      </c>
      <c r="JI196" s="124">
        <f t="shared" si="871"/>
        <v>48.685863745567204</v>
      </c>
      <c r="JJ196" s="124">
        <f t="shared" si="871"/>
        <v>48.685808006497943</v>
      </c>
      <c r="JK196" s="124">
        <f t="shared" si="871"/>
        <v>62.842178157500911</v>
      </c>
      <c r="JL196" s="124">
        <f t="shared" si="871"/>
        <v>48.579942197608901</v>
      </c>
      <c r="JM196" s="124" t="e">
        <f t="shared" si="871"/>
        <v>#DIV/0!</v>
      </c>
      <c r="JN196" s="124">
        <f t="shared" si="871"/>
        <v>189.64381664284463</v>
      </c>
      <c r="JO196" s="124">
        <f t="shared" si="871"/>
        <v>201.26187540492421</v>
      </c>
      <c r="JP196" s="124">
        <f t="shared" si="871"/>
        <v>116.37410933537181</v>
      </c>
      <c r="JQ196" s="124">
        <f t="shared" si="871"/>
        <v>130.1524939168965</v>
      </c>
      <c r="JR196" s="124">
        <f t="shared" si="871"/>
        <v>131.90276911501959</v>
      </c>
      <c r="JS196" s="124" t="e">
        <f t="shared" si="871"/>
        <v>#DIV/0!</v>
      </c>
      <c r="JT196" s="124">
        <f t="shared" si="871"/>
        <v>154.77088275924388</v>
      </c>
      <c r="JU196" s="124">
        <f t="shared" si="871"/>
        <v>163.59833054010511</v>
      </c>
      <c r="JV196" s="124">
        <f t="shared" ref="JV196:MG196" si="872">JV195/1000000</f>
        <v>174.53855495134394</v>
      </c>
      <c r="JW196" s="124">
        <f t="shared" si="872"/>
        <v>127.07789013642423</v>
      </c>
      <c r="JX196" s="124" t="e">
        <f t="shared" si="872"/>
        <v>#DIV/0!</v>
      </c>
      <c r="JY196" s="124">
        <f t="shared" si="872"/>
        <v>153.67470113477444</v>
      </c>
      <c r="JZ196" s="124">
        <f t="shared" si="872"/>
        <v>-7.8865222800689055E-2</v>
      </c>
      <c r="KA196" s="124">
        <f t="shared" si="872"/>
        <v>122.05631738102728</v>
      </c>
      <c r="KB196" s="124">
        <f t="shared" si="872"/>
        <v>135.06560176356081</v>
      </c>
      <c r="KC196" s="124"/>
      <c r="KD196" s="124"/>
      <c r="KE196" s="124">
        <f t="shared" si="872"/>
        <v>146.61585445256912</v>
      </c>
      <c r="KF196" s="124">
        <f t="shared" si="872"/>
        <v>226.25543252786767</v>
      </c>
      <c r="KG196" s="124"/>
      <c r="KH196" s="124"/>
      <c r="KI196" s="124">
        <f t="shared" si="872"/>
        <v>122.87537511336137</v>
      </c>
      <c r="KJ196" s="124" t="e">
        <f t="shared" si="872"/>
        <v>#DIV/0!</v>
      </c>
      <c r="KK196" s="124" t="e">
        <f t="shared" si="872"/>
        <v>#DIV/0!</v>
      </c>
      <c r="KL196" s="124" t="e">
        <f t="shared" si="872"/>
        <v>#DIV/0!</v>
      </c>
      <c r="KM196" s="124" t="e">
        <f t="shared" si="872"/>
        <v>#DIV/0!</v>
      </c>
      <c r="KN196" s="124" t="e">
        <f t="shared" si="872"/>
        <v>#DIV/0!</v>
      </c>
      <c r="KO196" s="124" t="e">
        <f t="shared" si="872"/>
        <v>#DIV/0!</v>
      </c>
      <c r="KP196" s="124"/>
      <c r="KQ196" s="124">
        <f t="shared" si="872"/>
        <v>89.021545856506677</v>
      </c>
      <c r="KR196" s="124">
        <f t="shared" si="872"/>
        <v>57.435662275649349</v>
      </c>
      <c r="KS196" s="124">
        <f t="shared" si="872"/>
        <v>91.795441756160869</v>
      </c>
      <c r="KT196" s="124">
        <f t="shared" si="872"/>
        <v>75.242912785417786</v>
      </c>
      <c r="KU196" s="124">
        <f t="shared" si="872"/>
        <v>0.7802343682975651</v>
      </c>
      <c r="KV196" s="124">
        <f t="shared" si="872"/>
        <v>89.788821223631672</v>
      </c>
      <c r="KW196" s="124">
        <f t="shared" si="872"/>
        <v>127.04657446083166</v>
      </c>
      <c r="KX196" s="124">
        <f t="shared" si="872"/>
        <v>153.04722320009384</v>
      </c>
      <c r="KY196" s="124">
        <f t="shared" si="872"/>
        <v>7.5504263917915662</v>
      </c>
      <c r="KZ196" s="124" t="e">
        <f t="shared" si="872"/>
        <v>#DIV/0!</v>
      </c>
      <c r="LA196" s="124">
        <f t="shared" si="872"/>
        <v>69.107999083734484</v>
      </c>
      <c r="LB196" s="124">
        <f t="shared" si="872"/>
        <v>60.405685484160387</v>
      </c>
      <c r="LC196" s="124">
        <f t="shared" si="872"/>
        <v>84.120353685739232</v>
      </c>
      <c r="LD196" s="124">
        <f t="shared" si="872"/>
        <v>88.050236637764613</v>
      </c>
      <c r="LE196" s="124" t="e">
        <f t="shared" si="872"/>
        <v>#DIV/0!</v>
      </c>
      <c r="LF196" s="124">
        <f t="shared" si="872"/>
        <v>84.873441768497273</v>
      </c>
      <c r="LG196" s="124">
        <f t="shared" si="872"/>
        <v>62.254747801892215</v>
      </c>
      <c r="LH196" s="124">
        <f t="shared" si="872"/>
        <v>79.197374244766465</v>
      </c>
      <c r="LI196" s="124">
        <f t="shared" si="872"/>
        <v>110.28912449484885</v>
      </c>
      <c r="LJ196" s="124">
        <f t="shared" si="872"/>
        <v>124.68436537471136</v>
      </c>
      <c r="LK196" s="124" t="e">
        <f t="shared" si="872"/>
        <v>#DIV/0!</v>
      </c>
      <c r="LL196" s="124">
        <f t="shared" si="872"/>
        <v>26.922803784254011</v>
      </c>
      <c r="LM196" s="124">
        <f t="shared" si="872"/>
        <v>22.171095707719608</v>
      </c>
      <c r="LN196" s="124"/>
      <c r="LO196" s="124">
        <f t="shared" ref="LO196" si="873">LO195/1000000</f>
        <v>-12.832646579881379</v>
      </c>
      <c r="LP196" s="124">
        <f t="shared" si="872"/>
        <v>-7.6627565309255292</v>
      </c>
      <c r="LQ196" s="124"/>
      <c r="LR196" s="124">
        <f t="shared" si="872"/>
        <v>59.724796397868786</v>
      </c>
      <c r="LS196" s="124">
        <f t="shared" si="872"/>
        <v>94.530488701856697</v>
      </c>
      <c r="LT196" s="124">
        <f t="shared" si="872"/>
        <v>29.293795798377442</v>
      </c>
      <c r="LU196" s="124">
        <f t="shared" si="872"/>
        <v>62.389824824413878</v>
      </c>
      <c r="LV196" s="124">
        <f t="shared" si="872"/>
        <v>45.124982516491002</v>
      </c>
      <c r="LW196" s="124" t="e">
        <f t="shared" si="872"/>
        <v>#DIV/0!</v>
      </c>
      <c r="LX196" s="124">
        <f t="shared" si="872"/>
        <v>70.021335629960831</v>
      </c>
      <c r="LY196" s="124">
        <f t="shared" si="872"/>
        <v>86.938632574609372</v>
      </c>
      <c r="LZ196" s="124">
        <f t="shared" si="872"/>
        <v>50.884087567594463</v>
      </c>
      <c r="MA196" s="124">
        <f t="shared" si="872"/>
        <v>43.614121932643187</v>
      </c>
      <c r="MB196" s="124">
        <f t="shared" si="872"/>
        <v>34.411714374533851</v>
      </c>
      <c r="MC196" s="124" t="e">
        <f t="shared" si="872"/>
        <v>#DIV/0!</v>
      </c>
      <c r="MD196" s="124">
        <f t="shared" si="872"/>
        <v>85.049523220439141</v>
      </c>
      <c r="ME196" s="124">
        <f t="shared" si="872"/>
        <v>80.251324496550112</v>
      </c>
      <c r="MF196" s="124">
        <f t="shared" si="872"/>
        <v>104.92117466243229</v>
      </c>
      <c r="MG196" s="124">
        <f t="shared" si="872"/>
        <v>99.329338433186237</v>
      </c>
      <c r="MH196" s="124">
        <f t="shared" ref="MH196:OS196" si="874">MH195/1000000</f>
        <v>112.51017424777891</v>
      </c>
      <c r="MI196" s="124" t="e">
        <f t="shared" si="874"/>
        <v>#DIV/0!</v>
      </c>
      <c r="MJ196" s="124">
        <f t="shared" si="874"/>
        <v>85.986365423210543</v>
      </c>
      <c r="MK196" s="124">
        <f t="shared" si="874"/>
        <v>33.763529663894822</v>
      </c>
      <c r="ML196" s="124">
        <f t="shared" si="874"/>
        <v>39.670419430690323</v>
      </c>
      <c r="MM196" s="124">
        <f t="shared" si="874"/>
        <v>56.84328600471131</v>
      </c>
      <c r="MN196" s="124">
        <f t="shared" si="874"/>
        <v>59.258461252031211</v>
      </c>
      <c r="MO196" s="124" t="e">
        <f t="shared" si="874"/>
        <v>#DIV/0!</v>
      </c>
      <c r="MP196" s="124">
        <f t="shared" si="874"/>
        <v>153.8561309913176</v>
      </c>
      <c r="MQ196" s="124">
        <f t="shared" si="874"/>
        <v>135.68047831521685</v>
      </c>
      <c r="MR196" s="124">
        <f t="shared" si="874"/>
        <v>177.95937638084004</v>
      </c>
      <c r="MS196" s="124">
        <f t="shared" si="874"/>
        <v>175.27516578178793</v>
      </c>
      <c r="MT196" s="124">
        <f t="shared" si="874"/>
        <v>155.79682341867104</v>
      </c>
      <c r="MU196" s="124" t="e">
        <f t="shared" si="874"/>
        <v>#DIV/0!</v>
      </c>
      <c r="MV196" s="124">
        <f t="shared" si="874"/>
        <v>89.688313160651091</v>
      </c>
      <c r="MW196" s="124">
        <f t="shared" si="874"/>
        <v>138.10636917979249</v>
      </c>
      <c r="MX196" s="124">
        <f t="shared" si="874"/>
        <v>152.22737729664641</v>
      </c>
      <c r="MY196" s="124">
        <f t="shared" si="874"/>
        <v>77.469880399707918</v>
      </c>
      <c r="MZ196" s="124">
        <f t="shared" si="874"/>
        <v>158.0302713166393</v>
      </c>
      <c r="NA196" s="124" t="e">
        <f t="shared" si="874"/>
        <v>#DIV/0!</v>
      </c>
      <c r="NB196" s="124">
        <f t="shared" si="874"/>
        <v>44.710113951296314</v>
      </c>
      <c r="NC196" s="124">
        <f t="shared" si="874"/>
        <v>55.04803958705731</v>
      </c>
      <c r="ND196" s="124">
        <f t="shared" si="874"/>
        <v>56.764751412148449</v>
      </c>
      <c r="NE196" s="124">
        <f t="shared" si="874"/>
        <v>58.747755469837251</v>
      </c>
      <c r="NF196" s="124">
        <f t="shared" si="874"/>
        <v>37.526487087545888</v>
      </c>
      <c r="NG196" s="124" t="e">
        <f t="shared" si="874"/>
        <v>#DIV/0!</v>
      </c>
      <c r="NH196" s="124">
        <f t="shared" si="874"/>
        <v>11.17790220003487</v>
      </c>
      <c r="NI196" s="124">
        <f t="shared" si="874"/>
        <v>153.65417237554726</v>
      </c>
      <c r="NJ196" s="124" t="e">
        <f t="shared" si="874"/>
        <v>#DIV/0!</v>
      </c>
      <c r="NK196" s="124">
        <f t="shared" si="874"/>
        <v>9.4194474704463165</v>
      </c>
      <c r="NL196" s="124">
        <f t="shared" si="874"/>
        <v>43.481000500751904</v>
      </c>
      <c r="NM196" s="124">
        <f t="shared" si="874"/>
        <v>748.67812941404281</v>
      </c>
      <c r="NN196" s="124">
        <f t="shared" si="874"/>
        <v>58.19740832274146</v>
      </c>
      <c r="NO196" s="124">
        <f t="shared" si="874"/>
        <v>-9.8255791821130409E-2</v>
      </c>
      <c r="NP196" s="124" t="e">
        <f t="shared" si="874"/>
        <v>#DIV/0!</v>
      </c>
      <c r="NQ196" s="124">
        <f t="shared" si="874"/>
        <v>434.38525446430333</v>
      </c>
      <c r="NR196" s="124">
        <f t="shared" si="874"/>
        <v>279.57265853706741</v>
      </c>
      <c r="NS196" s="124">
        <f t="shared" si="874"/>
        <v>224.77213860605093</v>
      </c>
      <c r="NT196" s="124">
        <f t="shared" si="874"/>
        <v>84.968242254911289</v>
      </c>
      <c r="NU196" s="124">
        <f t="shared" si="874"/>
        <v>236.52544581348758</v>
      </c>
      <c r="NV196" s="124" t="e">
        <f t="shared" si="874"/>
        <v>#DIV/0!</v>
      </c>
      <c r="NW196" s="124">
        <f t="shared" si="874"/>
        <v>321.96673437953365</v>
      </c>
      <c r="NX196" s="124">
        <f t="shared" si="874"/>
        <v>442.53562589324878</v>
      </c>
      <c r="NY196" s="124">
        <f t="shared" si="874"/>
        <v>16.301749710320387</v>
      </c>
      <c r="NZ196" s="124">
        <f t="shared" si="874"/>
        <v>378.52930655557253</v>
      </c>
      <c r="OA196" s="124">
        <f t="shared" si="874"/>
        <v>285.83708861593436</v>
      </c>
      <c r="OB196" s="124" t="e">
        <f t="shared" si="874"/>
        <v>#DIV/0!</v>
      </c>
      <c r="OC196" s="124">
        <f t="shared" si="874"/>
        <v>436.78260986305122</v>
      </c>
      <c r="OD196" s="124">
        <f t="shared" si="874"/>
        <v>69.154725074406599</v>
      </c>
      <c r="OE196" s="124">
        <f t="shared" si="874"/>
        <v>294.77124883347437</v>
      </c>
      <c r="OF196" s="124">
        <f t="shared" si="874"/>
        <v>359.39667556451388</v>
      </c>
      <c r="OG196" s="124" t="e">
        <f t="shared" si="874"/>
        <v>#DIV/0!</v>
      </c>
      <c r="OH196" s="124">
        <f t="shared" si="874"/>
        <v>48.187010155937216</v>
      </c>
      <c r="OI196" s="124">
        <f t="shared" si="874"/>
        <v>87.166030391209105</v>
      </c>
      <c r="OJ196" s="124" t="e">
        <f t="shared" si="874"/>
        <v>#DIV/0!</v>
      </c>
      <c r="OK196" s="124">
        <f t="shared" si="874"/>
        <v>209.55791315164254</v>
      </c>
      <c r="OL196" s="124">
        <f t="shared" si="874"/>
        <v>293.6342151661886</v>
      </c>
      <c r="OM196" s="124" t="e">
        <f t="shared" si="874"/>
        <v>#DIV/0!</v>
      </c>
      <c r="ON196" s="124">
        <f t="shared" si="874"/>
        <v>150.63387408510573</v>
      </c>
      <c r="OO196" s="124">
        <f t="shared" si="874"/>
        <v>108.26743103830434</v>
      </c>
      <c r="OP196" s="124" t="e">
        <f t="shared" si="874"/>
        <v>#DIV/0!</v>
      </c>
      <c r="OQ196" s="124">
        <f t="shared" si="874"/>
        <v>1.5839009746306187</v>
      </c>
      <c r="OR196" s="124">
        <f t="shared" si="874"/>
        <v>1.3093254136008807</v>
      </c>
      <c r="OS196" s="124" t="e">
        <f t="shared" si="874"/>
        <v>#DIV/0!</v>
      </c>
      <c r="OT196" s="124" t="e">
        <f t="shared" ref="OT196:OY196" si="875">OT195/1000000</f>
        <v>#DIV/0!</v>
      </c>
      <c r="OU196" s="124">
        <f t="shared" si="875"/>
        <v>29.234568925484464</v>
      </c>
      <c r="OV196" s="124" t="e">
        <f t="shared" si="875"/>
        <v>#DIV/0!</v>
      </c>
      <c r="OW196" s="124" t="e">
        <f t="shared" si="875"/>
        <v>#DIV/0!</v>
      </c>
      <c r="OX196" s="124" t="e">
        <f t="shared" si="875"/>
        <v>#DIV/0!</v>
      </c>
      <c r="OY196" s="124" t="e">
        <f t="shared" si="875"/>
        <v>#DIV/0!</v>
      </c>
    </row>
    <row r="197" spans="1:415" ht="12" thickTop="1"/>
    <row r="198" spans="1:415">
      <c r="F198" s="125"/>
      <c r="G198" s="125"/>
      <c r="H198" s="125"/>
      <c r="I198" s="125"/>
      <c r="J198" s="125"/>
      <c r="K198" s="125"/>
      <c r="L198" s="125"/>
      <c r="M198" s="125"/>
      <c r="N198" s="125"/>
    </row>
    <row r="199" spans="1:415">
      <c r="F199" s="125"/>
      <c r="G199" s="125"/>
      <c r="H199" s="125"/>
      <c r="I199" s="125"/>
      <c r="J199" s="125"/>
      <c r="K199" s="125"/>
      <c r="L199" s="125"/>
      <c r="M199" s="125"/>
      <c r="N199" s="125"/>
    </row>
    <row r="200" spans="1:415">
      <c r="F200" s="125"/>
      <c r="G200" s="125"/>
      <c r="H200" s="125"/>
      <c r="I200" s="125"/>
      <c r="J200" s="125"/>
      <c r="K200" s="125"/>
      <c r="L200" s="125"/>
      <c r="M200" s="125"/>
      <c r="N200" s="125"/>
    </row>
  </sheetData>
  <sheetProtection selectLockedCells="1" selectUnlockedCells="1"/>
  <mergeCells count="3">
    <mergeCell ref="AK177:AK178"/>
    <mergeCell ref="GR84:GU84"/>
    <mergeCell ref="B84:C85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Z200"/>
  <sheetViews>
    <sheetView topLeftCell="LS1" zoomScaleNormal="100" workbookViewId="0">
      <pane ySplit="1" topLeftCell="A157" activePane="bottomLeft" state="frozen"/>
      <selection pane="bottomLeft" activeCell="LS170" sqref="LS170:LW171"/>
    </sheetView>
  </sheetViews>
  <sheetFormatPr baseColWidth="10" defaultColWidth="9.125" defaultRowHeight="11.4"/>
  <cols>
    <col min="1" max="1" width="25.375" style="9" customWidth="1"/>
    <col min="2" max="2" width="11" style="9" customWidth="1"/>
    <col min="3" max="3" width="17.875" style="9" customWidth="1"/>
    <col min="4" max="5" width="11.25" style="10" bestFit="1" customWidth="1"/>
    <col min="6" max="14" width="14.125" style="9" customWidth="1"/>
    <col min="15" max="18" width="12" style="10" customWidth="1"/>
    <col min="19" max="72" width="9.125" style="10"/>
    <col min="73" max="74" width="12.375" style="10" bestFit="1" customWidth="1"/>
    <col min="75" max="92" width="9.125" style="10"/>
    <col min="93" max="94" width="12.375" style="10" bestFit="1" customWidth="1"/>
    <col min="95" max="96" width="13.375" style="10" bestFit="1" customWidth="1"/>
    <col min="97" max="97" width="13.375" style="10" customWidth="1"/>
    <col min="98" max="146" width="9.125" style="10"/>
    <col min="147" max="151" width="12.375" style="10" bestFit="1" customWidth="1"/>
    <col min="152" max="152" width="12.375" style="10" customWidth="1"/>
    <col min="153" max="200" width="9.125" style="10"/>
    <col min="201" max="203" width="12.375" style="10" bestFit="1" customWidth="1"/>
    <col min="204" max="204" width="12.375" style="10" customWidth="1"/>
    <col min="205" max="205" width="11.75" style="10" customWidth="1"/>
    <col min="206" max="206" width="11.125" style="10" customWidth="1"/>
    <col min="207" max="207" width="11.25" style="10" customWidth="1"/>
    <col min="208" max="208" width="11.375" style="10" customWidth="1"/>
    <col min="209" max="220" width="9.125" style="10"/>
    <col min="221" max="221" width="12" style="10" customWidth="1"/>
    <col min="222" max="263" width="9.125" style="10"/>
    <col min="264" max="265" width="11.25" style="10" bestFit="1" customWidth="1"/>
    <col min="266" max="291" width="9.125" style="10"/>
    <col min="292" max="293" width="11.25" style="10" bestFit="1" customWidth="1"/>
    <col min="294" max="294" width="9.25" style="10" customWidth="1"/>
    <col min="295" max="300" width="9.125" style="10"/>
    <col min="301" max="301" width="14.125" style="10" bestFit="1" customWidth="1"/>
    <col min="302" max="302" width="14" style="10" bestFit="1" customWidth="1"/>
    <col min="303" max="303" width="9.875" style="10" customWidth="1"/>
    <col min="304" max="327" width="9.125" style="10"/>
    <col min="328" max="329" width="13.125" style="10" bestFit="1" customWidth="1"/>
    <col min="330" max="410" width="9.125" style="10"/>
    <col min="411" max="411" width="15.625" style="10" bestFit="1" customWidth="1"/>
    <col min="412" max="412" width="14.875" style="10" bestFit="1" customWidth="1"/>
    <col min="413" max="16384" width="9.125" style="10"/>
  </cols>
  <sheetData>
    <row r="1" spans="1:416" s="7" customFormat="1" ht="27" customHeight="1" thickTop="1" thickBot="1">
      <c r="A1" s="6" t="s">
        <v>0</v>
      </c>
      <c r="B1" s="6"/>
      <c r="C1" s="6"/>
      <c r="D1" s="7" t="s">
        <v>310</v>
      </c>
      <c r="E1" s="7" t="s">
        <v>311</v>
      </c>
      <c r="F1" s="6" t="s">
        <v>98</v>
      </c>
      <c r="G1" s="6" t="s">
        <v>99</v>
      </c>
      <c r="H1" s="6" t="s">
        <v>100</v>
      </c>
      <c r="I1" s="6" t="s">
        <v>101</v>
      </c>
      <c r="J1" s="6" t="s">
        <v>103</v>
      </c>
      <c r="K1" s="6" t="s">
        <v>102</v>
      </c>
      <c r="L1" s="6" t="s">
        <v>104</v>
      </c>
      <c r="M1" s="6" t="s">
        <v>105</v>
      </c>
      <c r="N1" s="6" t="s">
        <v>106</v>
      </c>
      <c r="O1" s="7" t="s">
        <v>93</v>
      </c>
      <c r="P1" s="7" t="s">
        <v>94</v>
      </c>
      <c r="Q1" s="7" t="s">
        <v>95</v>
      </c>
      <c r="R1" s="7" t="s">
        <v>96</v>
      </c>
      <c r="S1" s="7" t="s">
        <v>97</v>
      </c>
      <c r="V1" s="7" t="s">
        <v>107</v>
      </c>
      <c r="W1" s="7" t="s">
        <v>108</v>
      </c>
      <c r="X1" s="7" t="s">
        <v>109</v>
      </c>
      <c r="Y1" s="7" t="s">
        <v>110</v>
      </c>
      <c r="Z1" s="7" t="s">
        <v>111</v>
      </c>
      <c r="AB1" s="127" t="s">
        <v>112</v>
      </c>
      <c r="AC1" s="128" t="s">
        <v>113</v>
      </c>
      <c r="AD1" s="128" t="s">
        <v>114</v>
      </c>
      <c r="AE1" s="128" t="s">
        <v>115</v>
      </c>
      <c r="AF1" s="128" t="s">
        <v>116</v>
      </c>
      <c r="AG1" s="128"/>
      <c r="AH1" s="128" t="s">
        <v>117</v>
      </c>
      <c r="AI1" s="128" t="s">
        <v>118</v>
      </c>
      <c r="AJ1" s="128" t="s">
        <v>119</v>
      </c>
      <c r="AK1" s="128" t="s">
        <v>120</v>
      </c>
      <c r="AL1" s="128" t="s">
        <v>121</v>
      </c>
      <c r="AM1" s="128"/>
      <c r="AN1" s="128" t="s">
        <v>122</v>
      </c>
      <c r="AO1" s="128" t="s">
        <v>131</v>
      </c>
      <c r="AP1" s="128" t="s">
        <v>130</v>
      </c>
      <c r="AQ1" s="128" t="s">
        <v>129</v>
      </c>
      <c r="AR1" s="128" t="s">
        <v>128</v>
      </c>
      <c r="AS1" s="128"/>
      <c r="AT1" s="128" t="s">
        <v>127</v>
      </c>
      <c r="AU1" s="128" t="s">
        <v>126</v>
      </c>
      <c r="AV1" s="128" t="s">
        <v>125</v>
      </c>
      <c r="AW1" s="128" t="s">
        <v>124</v>
      </c>
      <c r="AX1" s="129" t="s">
        <v>123</v>
      </c>
      <c r="AY1" s="128"/>
      <c r="AZ1" s="128" t="s">
        <v>132</v>
      </c>
      <c r="BA1" s="128" t="s">
        <v>133</v>
      </c>
      <c r="BB1" s="128" t="s">
        <v>134</v>
      </c>
      <c r="BC1" s="128" t="s">
        <v>135</v>
      </c>
      <c r="BD1" s="128"/>
      <c r="BE1" s="128" t="s">
        <v>136</v>
      </c>
      <c r="BF1" s="128" t="s">
        <v>137</v>
      </c>
      <c r="BG1" s="128" t="s">
        <v>138</v>
      </c>
      <c r="BH1" s="128" t="s">
        <v>139</v>
      </c>
      <c r="BI1" s="128"/>
      <c r="BJ1" s="128" t="s">
        <v>140</v>
      </c>
      <c r="BK1" s="128" t="s">
        <v>141</v>
      </c>
      <c r="BL1" s="128" t="s">
        <v>142</v>
      </c>
      <c r="BM1" s="128" t="s">
        <v>143</v>
      </c>
      <c r="BN1" s="128"/>
      <c r="BO1" s="128" t="s">
        <v>144</v>
      </c>
      <c r="BP1" s="128" t="s">
        <v>145</v>
      </c>
      <c r="BQ1" s="128" t="s">
        <v>146</v>
      </c>
      <c r="BR1" s="128" t="s">
        <v>147</v>
      </c>
      <c r="BS1" s="128"/>
      <c r="BT1" s="128" t="s">
        <v>148</v>
      </c>
      <c r="BU1" s="128" t="s">
        <v>149</v>
      </c>
      <c r="BV1" s="128" t="s">
        <v>150</v>
      </c>
      <c r="BW1" s="128"/>
      <c r="BX1" s="7" t="s">
        <v>153</v>
      </c>
      <c r="BZ1" s="7" t="s">
        <v>154</v>
      </c>
      <c r="CA1" s="7" t="s">
        <v>155</v>
      </c>
      <c r="CB1" s="7" t="s">
        <v>156</v>
      </c>
      <c r="CC1" s="7" t="s">
        <v>158</v>
      </c>
      <c r="CD1" s="7" t="s">
        <v>159</v>
      </c>
      <c r="CE1" s="7" t="s">
        <v>336</v>
      </c>
      <c r="CG1" s="7" t="s">
        <v>157</v>
      </c>
      <c r="CI1" s="7" t="s">
        <v>391</v>
      </c>
      <c r="CK1" s="128" t="s">
        <v>151</v>
      </c>
      <c r="CL1" s="128" t="s">
        <v>152</v>
      </c>
      <c r="CM1" s="7" t="s">
        <v>160</v>
      </c>
      <c r="CN1" s="140"/>
      <c r="CO1" s="7" t="s">
        <v>167</v>
      </c>
      <c r="CP1" s="7" t="s">
        <v>168</v>
      </c>
      <c r="CQ1" s="7" t="s">
        <v>169</v>
      </c>
      <c r="CR1" s="136" t="s">
        <v>170</v>
      </c>
      <c r="CS1" s="210"/>
      <c r="CT1" s="137" t="s">
        <v>171</v>
      </c>
      <c r="CU1" s="137" t="s">
        <v>175</v>
      </c>
      <c r="CV1" s="137" t="s">
        <v>176</v>
      </c>
      <c r="CW1" s="137" t="s">
        <v>177</v>
      </c>
      <c r="CX1" s="137" t="s">
        <v>178</v>
      </c>
      <c r="CY1" s="137"/>
      <c r="CZ1" s="137" t="s">
        <v>172</v>
      </c>
      <c r="DA1" s="137" t="s">
        <v>173</v>
      </c>
      <c r="DB1" s="137" t="s">
        <v>174</v>
      </c>
      <c r="DC1" s="137" t="s">
        <v>213</v>
      </c>
      <c r="DD1" s="137" t="s">
        <v>214</v>
      </c>
      <c r="DE1" s="137"/>
      <c r="DF1" s="137"/>
      <c r="DG1" s="137" t="s">
        <v>179</v>
      </c>
      <c r="DH1" s="137" t="s">
        <v>180</v>
      </c>
      <c r="DI1" s="137" t="s">
        <v>181</v>
      </c>
      <c r="DJ1" s="137" t="s">
        <v>185</v>
      </c>
      <c r="DK1" s="137" t="s">
        <v>248</v>
      </c>
      <c r="DL1" s="137"/>
      <c r="DM1" s="137" t="s">
        <v>182</v>
      </c>
      <c r="DN1" s="137" t="s">
        <v>183</v>
      </c>
      <c r="DO1" s="137" t="s">
        <v>184</v>
      </c>
      <c r="DP1" s="137" t="s">
        <v>196</v>
      </c>
      <c r="DQ1" s="137" t="s">
        <v>200</v>
      </c>
      <c r="DR1" s="137"/>
      <c r="DS1" s="137" t="s">
        <v>201</v>
      </c>
      <c r="DT1" s="137" t="s">
        <v>186</v>
      </c>
      <c r="DU1" s="137" t="s">
        <v>187</v>
      </c>
      <c r="DV1" s="137" t="s">
        <v>188</v>
      </c>
      <c r="DW1" s="137" t="s">
        <v>247</v>
      </c>
      <c r="DX1" s="137"/>
      <c r="DY1" s="137" t="s">
        <v>189</v>
      </c>
      <c r="DZ1" s="137" t="s">
        <v>190</v>
      </c>
      <c r="EA1" s="137" t="s">
        <v>191</v>
      </c>
      <c r="EB1" s="137" t="s">
        <v>192</v>
      </c>
      <c r="EC1" s="137" t="s">
        <v>249</v>
      </c>
      <c r="ED1" s="137"/>
      <c r="EE1" s="137" t="s">
        <v>250</v>
      </c>
      <c r="EF1" s="137" t="s">
        <v>251</v>
      </c>
      <c r="EG1" s="137" t="s">
        <v>252</v>
      </c>
      <c r="EH1" s="137" t="s">
        <v>202</v>
      </c>
      <c r="EI1" s="137" t="s">
        <v>193</v>
      </c>
      <c r="EJ1" s="137"/>
      <c r="EK1" s="137" t="s">
        <v>253</v>
      </c>
      <c r="EL1" s="137" t="s">
        <v>194</v>
      </c>
      <c r="EM1" s="137" t="s">
        <v>195</v>
      </c>
      <c r="EN1" s="137" t="s">
        <v>222</v>
      </c>
      <c r="EO1" s="137" t="s">
        <v>223</v>
      </c>
      <c r="EP1" s="137"/>
      <c r="EQ1" s="137" t="s">
        <v>197</v>
      </c>
      <c r="ER1" s="137" t="s">
        <v>198</v>
      </c>
      <c r="ES1" s="137" t="s">
        <v>199</v>
      </c>
      <c r="ET1" s="137" t="s">
        <v>219</v>
      </c>
      <c r="EU1" s="137" t="s">
        <v>220</v>
      </c>
      <c r="EV1" s="137"/>
      <c r="EW1" s="137" t="s">
        <v>224</v>
      </c>
      <c r="EX1" s="137" t="s">
        <v>203</v>
      </c>
      <c r="EY1" s="137" t="s">
        <v>204</v>
      </c>
      <c r="EZ1" s="137" t="s">
        <v>395</v>
      </c>
      <c r="FA1" s="137" t="s">
        <v>207</v>
      </c>
      <c r="FB1" s="137"/>
      <c r="FC1" s="137"/>
      <c r="FD1" s="137" t="s">
        <v>205</v>
      </c>
      <c r="FE1" s="137" t="s">
        <v>206</v>
      </c>
      <c r="FF1" s="137" t="s">
        <v>227</v>
      </c>
      <c r="FG1" s="137" t="s">
        <v>228</v>
      </c>
      <c r="FH1" s="137"/>
      <c r="FI1" s="137" t="s">
        <v>208</v>
      </c>
      <c r="FJ1" s="137" t="s">
        <v>209</v>
      </c>
      <c r="FK1" s="137" t="s">
        <v>210</v>
      </c>
      <c r="FL1" s="137" t="s">
        <v>211</v>
      </c>
      <c r="FM1" s="137" t="s">
        <v>212</v>
      </c>
      <c r="FN1" s="137"/>
      <c r="FO1" s="137" t="s">
        <v>215</v>
      </c>
      <c r="FP1" s="137" t="s">
        <v>216</v>
      </c>
      <c r="FQ1" s="137" t="s">
        <v>217</v>
      </c>
      <c r="FR1" s="137" t="s">
        <v>218</v>
      </c>
      <c r="FS1" s="137" t="s">
        <v>221</v>
      </c>
      <c r="FT1" s="137"/>
      <c r="FU1" s="137" t="s">
        <v>244</v>
      </c>
      <c r="FV1" s="137" t="s">
        <v>245</v>
      </c>
      <c r="FW1" s="137" t="s">
        <v>246</v>
      </c>
      <c r="FX1" s="137" t="s">
        <v>225</v>
      </c>
      <c r="FY1" s="137" t="s">
        <v>226</v>
      </c>
      <c r="FZ1" s="137"/>
      <c r="GA1" s="200" t="s">
        <v>239</v>
      </c>
      <c r="GB1" s="200" t="s">
        <v>240</v>
      </c>
      <c r="GC1" s="200" t="s">
        <v>241</v>
      </c>
      <c r="GD1" s="200" t="s">
        <v>242</v>
      </c>
      <c r="GE1" s="200" t="s">
        <v>243</v>
      </c>
      <c r="GF1" s="137"/>
      <c r="GG1" s="137" t="s">
        <v>229</v>
      </c>
      <c r="GH1" s="137" t="s">
        <v>230</v>
      </c>
      <c r="GI1" s="137" t="s">
        <v>233</v>
      </c>
      <c r="GJ1" s="137" t="s">
        <v>234</v>
      </c>
      <c r="GK1" s="137" t="s">
        <v>235</v>
      </c>
      <c r="GL1" s="137"/>
      <c r="GM1" s="137" t="s">
        <v>231</v>
      </c>
      <c r="GN1" s="137" t="s">
        <v>232</v>
      </c>
      <c r="GO1" s="137" t="s">
        <v>236</v>
      </c>
      <c r="GP1" s="137" t="s">
        <v>237</v>
      </c>
      <c r="GQ1" s="137" t="s">
        <v>238</v>
      </c>
      <c r="GR1" s="140"/>
      <c r="GS1" s="7" t="s">
        <v>254</v>
      </c>
      <c r="GT1" s="7" t="s">
        <v>255</v>
      </c>
      <c r="GU1" s="7" t="s">
        <v>256</v>
      </c>
      <c r="GW1" s="138" t="s">
        <v>257</v>
      </c>
      <c r="GX1" s="138" t="s">
        <v>258</v>
      </c>
      <c r="GY1" s="138" t="s">
        <v>259</v>
      </c>
      <c r="GZ1" s="138" t="s">
        <v>260</v>
      </c>
      <c r="HA1" s="138" t="s">
        <v>261</v>
      </c>
      <c r="HB1" s="138" t="s">
        <v>262</v>
      </c>
      <c r="HC1" s="138" t="s">
        <v>263</v>
      </c>
      <c r="HD1" s="138" t="s">
        <v>264</v>
      </c>
      <c r="HE1" s="138" t="s">
        <v>265</v>
      </c>
      <c r="HF1" s="138" t="s">
        <v>266</v>
      </c>
      <c r="HG1" s="138" t="s">
        <v>267</v>
      </c>
      <c r="HH1" s="138" t="s">
        <v>268</v>
      </c>
      <c r="HI1" s="138" t="s">
        <v>269</v>
      </c>
      <c r="HJ1" s="138" t="s">
        <v>270</v>
      </c>
      <c r="HK1" s="138" t="s">
        <v>271</v>
      </c>
      <c r="HL1" s="138" t="s">
        <v>272</v>
      </c>
      <c r="HM1" s="138" t="s">
        <v>273</v>
      </c>
      <c r="HN1" s="138" t="s">
        <v>274</v>
      </c>
      <c r="HO1" s="138" t="s">
        <v>275</v>
      </c>
      <c r="HP1" s="138" t="s">
        <v>276</v>
      </c>
      <c r="HQ1" s="138" t="s">
        <v>277</v>
      </c>
      <c r="HR1" s="138" t="s">
        <v>278</v>
      </c>
      <c r="HS1" s="138" t="s">
        <v>279</v>
      </c>
      <c r="HT1" s="138" t="s">
        <v>280</v>
      </c>
      <c r="HU1" s="138"/>
      <c r="HV1" s="138" t="s">
        <v>281</v>
      </c>
      <c r="HW1" s="138" t="s">
        <v>282</v>
      </c>
      <c r="HX1" s="138" t="s">
        <v>283</v>
      </c>
      <c r="HY1" s="138" t="s">
        <v>284</v>
      </c>
      <c r="HZ1" s="138" t="s">
        <v>285</v>
      </c>
      <c r="IA1" s="137" t="s">
        <v>286</v>
      </c>
      <c r="IB1" s="137" t="s">
        <v>287</v>
      </c>
      <c r="IC1" s="137" t="s">
        <v>288</v>
      </c>
      <c r="ID1" s="137" t="s">
        <v>289</v>
      </c>
      <c r="IE1" s="137" t="s">
        <v>290</v>
      </c>
      <c r="IF1" s="137" t="s">
        <v>291</v>
      </c>
      <c r="IG1" s="137" t="s">
        <v>292</v>
      </c>
      <c r="IH1" s="137" t="s">
        <v>293</v>
      </c>
      <c r="II1" s="137" t="s">
        <v>294</v>
      </c>
      <c r="IJ1" s="137" t="s">
        <v>295</v>
      </c>
      <c r="IK1" s="137" t="s">
        <v>296</v>
      </c>
      <c r="IL1" s="137" t="s">
        <v>297</v>
      </c>
      <c r="IM1" s="137" t="s">
        <v>298</v>
      </c>
      <c r="IN1" s="137" t="s">
        <v>299</v>
      </c>
      <c r="IO1" s="137" t="s">
        <v>300</v>
      </c>
      <c r="IP1" s="137" t="s">
        <v>301</v>
      </c>
      <c r="IQ1" s="137" t="s">
        <v>302</v>
      </c>
      <c r="IR1" s="137" t="s">
        <v>303</v>
      </c>
      <c r="IS1" s="137" t="s">
        <v>304</v>
      </c>
      <c r="IT1" s="137"/>
      <c r="IU1" s="137" t="s">
        <v>305</v>
      </c>
      <c r="IV1" s="137" t="s">
        <v>306</v>
      </c>
      <c r="IW1" s="139" t="s">
        <v>307</v>
      </c>
      <c r="IX1" s="140"/>
      <c r="IY1" s="7" t="s">
        <v>308</v>
      </c>
      <c r="IZ1" s="7" t="s">
        <v>309</v>
      </c>
      <c r="JA1" s="7" t="s">
        <v>332</v>
      </c>
      <c r="JB1" s="7" t="s">
        <v>333</v>
      </c>
      <c r="JD1" s="7" t="s">
        <v>310</v>
      </c>
      <c r="JE1" s="7" t="s">
        <v>311</v>
      </c>
      <c r="JF1" s="7" t="s">
        <v>312</v>
      </c>
      <c r="JG1" s="136" t="s">
        <v>313</v>
      </c>
      <c r="JI1" s="7" t="s">
        <v>314</v>
      </c>
      <c r="JJ1" s="7" t="s">
        <v>315</v>
      </c>
      <c r="JK1" s="7" t="s">
        <v>316</v>
      </c>
      <c r="JL1" s="7" t="s">
        <v>317</v>
      </c>
      <c r="JM1" s="7" t="s">
        <v>318</v>
      </c>
      <c r="JO1" s="7" t="s">
        <v>319</v>
      </c>
      <c r="JP1" s="7" t="s">
        <v>320</v>
      </c>
      <c r="JQ1" s="7" t="s">
        <v>321</v>
      </c>
      <c r="JR1" s="7" t="s">
        <v>322</v>
      </c>
      <c r="JS1" s="7" t="s">
        <v>323</v>
      </c>
      <c r="JU1" s="7" t="s">
        <v>324</v>
      </c>
      <c r="JV1" s="7" t="s">
        <v>325</v>
      </c>
      <c r="JW1" s="7" t="s">
        <v>326</v>
      </c>
      <c r="JX1" s="7" t="s">
        <v>327</v>
      </c>
      <c r="JZ1" s="7" t="s">
        <v>328</v>
      </c>
      <c r="KA1" s="7" t="s">
        <v>329</v>
      </c>
      <c r="KB1" s="7" t="s">
        <v>330</v>
      </c>
      <c r="KC1" s="7" t="s">
        <v>331</v>
      </c>
      <c r="KF1" s="7" t="s">
        <v>334</v>
      </c>
      <c r="KG1" s="7" t="s">
        <v>335</v>
      </c>
      <c r="KJ1" s="7" t="s">
        <v>337</v>
      </c>
      <c r="KL1" s="136" t="s">
        <v>338</v>
      </c>
      <c r="KM1" s="7" t="s">
        <v>339</v>
      </c>
      <c r="KO1" s="7" t="s">
        <v>365</v>
      </c>
      <c r="KP1" s="7" t="s">
        <v>366</v>
      </c>
      <c r="KR1" s="7" t="s">
        <v>367</v>
      </c>
      <c r="KS1" s="7" t="s">
        <v>368</v>
      </c>
      <c r="KT1" s="7" t="s">
        <v>369</v>
      </c>
      <c r="KU1" s="7" t="s">
        <v>370</v>
      </c>
      <c r="KV1" s="7" t="s">
        <v>371</v>
      </c>
      <c r="KW1" s="7" t="s">
        <v>372</v>
      </c>
      <c r="KX1" s="7" t="s">
        <v>373</v>
      </c>
      <c r="KY1" s="7" t="s">
        <v>374</v>
      </c>
      <c r="KZ1" s="7" t="s">
        <v>375</v>
      </c>
      <c r="LA1" s="7" t="s">
        <v>376</v>
      </c>
      <c r="LB1" s="7" t="s">
        <v>377</v>
      </c>
      <c r="LC1" s="7" t="s">
        <v>378</v>
      </c>
      <c r="LD1" s="7" t="s">
        <v>379</v>
      </c>
      <c r="LE1" s="7" t="s">
        <v>380</v>
      </c>
      <c r="LF1" s="7" t="s">
        <v>381</v>
      </c>
      <c r="LG1" s="7" t="s">
        <v>382</v>
      </c>
      <c r="LH1" s="7" t="s">
        <v>383</v>
      </c>
      <c r="LI1" s="7" t="s">
        <v>384</v>
      </c>
      <c r="LJ1" s="7" t="s">
        <v>385</v>
      </c>
      <c r="LK1" s="7" t="s">
        <v>386</v>
      </c>
      <c r="LM1" s="7" t="s">
        <v>406</v>
      </c>
      <c r="LN1" s="7" t="s">
        <v>407</v>
      </c>
      <c r="LP1" s="7" t="s">
        <v>409</v>
      </c>
      <c r="LQ1" s="7" t="s">
        <v>408</v>
      </c>
      <c r="LS1" s="7" t="s">
        <v>396</v>
      </c>
      <c r="LT1" s="7" t="s">
        <v>397</v>
      </c>
      <c r="LU1" s="7" t="s">
        <v>398</v>
      </c>
      <c r="LV1" s="7" t="s">
        <v>399</v>
      </c>
      <c r="LW1" s="7" t="s">
        <v>400</v>
      </c>
      <c r="LY1" s="7" t="s">
        <v>401</v>
      </c>
      <c r="LZ1" s="7" t="s">
        <v>402</v>
      </c>
      <c r="MA1" s="7" t="s">
        <v>403</v>
      </c>
      <c r="MB1" s="7" t="s">
        <v>404</v>
      </c>
      <c r="MC1" s="7" t="s">
        <v>405</v>
      </c>
      <c r="ME1" s="7" t="s">
        <v>410</v>
      </c>
      <c r="MF1" s="7" t="s">
        <v>411</v>
      </c>
      <c r="MG1" s="7" t="s">
        <v>412</v>
      </c>
      <c r="MH1" s="7" t="s">
        <v>413</v>
      </c>
      <c r="MI1" s="7" t="s">
        <v>414</v>
      </c>
      <c r="MK1" s="7" t="s">
        <v>415</v>
      </c>
      <c r="ML1" s="7" t="s">
        <v>416</v>
      </c>
      <c r="MM1" s="7" t="s">
        <v>417</v>
      </c>
      <c r="MN1" s="7" t="s">
        <v>418</v>
      </c>
      <c r="MO1" s="7" t="s">
        <v>419</v>
      </c>
      <c r="MQ1" s="7" t="s">
        <v>420</v>
      </c>
      <c r="MR1" s="7" t="s">
        <v>421</v>
      </c>
      <c r="MS1" s="7" t="s">
        <v>422</v>
      </c>
      <c r="MT1" s="7" t="s">
        <v>423</v>
      </c>
      <c r="MU1" s="7" t="s">
        <v>424</v>
      </c>
      <c r="MW1" s="7" t="s">
        <v>425</v>
      </c>
      <c r="MX1" s="7" t="s">
        <v>426</v>
      </c>
      <c r="MY1" s="7" t="s">
        <v>427</v>
      </c>
      <c r="MZ1" s="7" t="s">
        <v>428</v>
      </c>
      <c r="NA1" s="7" t="s">
        <v>429</v>
      </c>
      <c r="NC1" s="7" t="s">
        <v>430</v>
      </c>
      <c r="ND1" s="7" t="s">
        <v>431</v>
      </c>
      <c r="NE1" s="7" t="s">
        <v>432</v>
      </c>
      <c r="NF1" s="7" t="s">
        <v>433</v>
      </c>
      <c r="NG1" s="7" t="s">
        <v>434</v>
      </c>
      <c r="NI1" s="7" t="s">
        <v>435</v>
      </c>
      <c r="NJ1" s="7" t="s">
        <v>436</v>
      </c>
      <c r="NL1" s="7" t="s">
        <v>437</v>
      </c>
      <c r="NM1" s="7" t="s">
        <v>438</v>
      </c>
      <c r="NN1" s="7" t="s">
        <v>439</v>
      </c>
      <c r="NO1" s="7" t="s">
        <v>440</v>
      </c>
      <c r="NP1" s="7" t="s">
        <v>441</v>
      </c>
      <c r="NR1" s="7" t="s">
        <v>442</v>
      </c>
      <c r="NS1" s="7" t="s">
        <v>443</v>
      </c>
      <c r="NT1" s="7" t="s">
        <v>444</v>
      </c>
      <c r="NU1" s="7" t="s">
        <v>445</v>
      </c>
      <c r="NV1" s="7" t="s">
        <v>446</v>
      </c>
      <c r="NX1" s="7" t="s">
        <v>447</v>
      </c>
      <c r="NY1" s="7" t="s">
        <v>448</v>
      </c>
      <c r="NZ1" s="7" t="s">
        <v>449</v>
      </c>
      <c r="OA1" s="7" t="s">
        <v>450</v>
      </c>
      <c r="OB1" s="7" t="s">
        <v>451</v>
      </c>
      <c r="OD1" s="7" t="s">
        <v>452</v>
      </c>
      <c r="OE1" s="7" t="s">
        <v>453</v>
      </c>
      <c r="OF1" s="7" t="s">
        <v>454</v>
      </c>
      <c r="OG1" s="7" t="s">
        <v>455</v>
      </c>
      <c r="OI1" s="7" t="s">
        <v>456</v>
      </c>
      <c r="OJ1" s="7" t="s">
        <v>457</v>
      </c>
      <c r="OL1" s="7" t="s">
        <v>458</v>
      </c>
      <c r="OM1" s="7" t="s">
        <v>459</v>
      </c>
      <c r="OO1" s="7" t="s">
        <v>460</v>
      </c>
      <c r="OP1" s="7" t="s">
        <v>461</v>
      </c>
      <c r="OR1" s="7" t="s">
        <v>462</v>
      </c>
      <c r="OS1" s="7" t="s">
        <v>463</v>
      </c>
      <c r="OU1" s="7" t="s">
        <v>464</v>
      </c>
      <c r="OV1" s="7" t="s">
        <v>465</v>
      </c>
    </row>
    <row r="2" spans="1:416" s="7" customFormat="1" ht="12.6" thickTop="1">
      <c r="A2" s="6" t="s">
        <v>1</v>
      </c>
      <c r="B2" s="6"/>
      <c r="C2" s="6"/>
      <c r="D2" s="7" t="str">
        <f t="shared" ref="D2:E2" si="0">D1</f>
        <v>DS 4 Pan 13</v>
      </c>
      <c r="E2" s="7" t="str">
        <f t="shared" si="0"/>
        <v>DS 5 Pan 13</v>
      </c>
      <c r="F2" s="6" t="s">
        <v>98</v>
      </c>
      <c r="G2" s="6" t="s">
        <v>99</v>
      </c>
      <c r="H2" s="6" t="s">
        <v>100</v>
      </c>
      <c r="I2" s="6" t="s">
        <v>101</v>
      </c>
      <c r="J2" s="6" t="s">
        <v>103</v>
      </c>
      <c r="K2" s="6" t="s">
        <v>102</v>
      </c>
      <c r="L2" s="6" t="s">
        <v>104</v>
      </c>
      <c r="M2" s="6" t="s">
        <v>105</v>
      </c>
      <c r="N2" s="6" t="s">
        <v>106</v>
      </c>
      <c r="O2" s="7" t="s">
        <v>93</v>
      </c>
      <c r="P2" s="7" t="s">
        <v>94</v>
      </c>
      <c r="Q2" s="7" t="s">
        <v>95</v>
      </c>
      <c r="R2" s="7" t="s">
        <v>96</v>
      </c>
      <c r="S2" s="7" t="s">
        <v>97</v>
      </c>
      <c r="V2" s="7" t="str">
        <f>V1</f>
        <v>1215 a</v>
      </c>
      <c r="W2" s="7" t="str">
        <f>W1</f>
        <v>1215 b</v>
      </c>
      <c r="X2" s="7" t="str">
        <f t="shared" ref="X2:BX2" si="1">X1</f>
        <v>1215 c</v>
      </c>
      <c r="Y2" s="7" t="str">
        <f t="shared" si="1"/>
        <v>1215 d</v>
      </c>
      <c r="Z2" s="7" t="str">
        <f t="shared" si="1"/>
        <v>1215 e</v>
      </c>
      <c r="AB2" s="7" t="str">
        <f t="shared" si="1"/>
        <v>1211 a</v>
      </c>
      <c r="AC2" s="7" t="str">
        <f t="shared" si="1"/>
        <v>1211 b</v>
      </c>
      <c r="AD2" s="7" t="str">
        <f t="shared" si="1"/>
        <v>1211 c</v>
      </c>
      <c r="AE2" s="7" t="str">
        <f t="shared" si="1"/>
        <v>1211 d</v>
      </c>
      <c r="AF2" s="7" t="str">
        <f t="shared" si="1"/>
        <v>1211 e</v>
      </c>
      <c r="AH2" s="7" t="str">
        <f t="shared" si="1"/>
        <v>125 a</v>
      </c>
      <c r="AI2" s="7" t="str">
        <f t="shared" si="1"/>
        <v>125 b</v>
      </c>
      <c r="AJ2" s="7" t="str">
        <f t="shared" si="1"/>
        <v>125 c</v>
      </c>
      <c r="AK2" s="7" t="str">
        <f t="shared" si="1"/>
        <v>125 d</v>
      </c>
      <c r="AL2" s="7" t="str">
        <f t="shared" si="1"/>
        <v>125 e</v>
      </c>
      <c r="AN2" s="7" t="str">
        <f t="shared" si="1"/>
        <v>1216 a</v>
      </c>
      <c r="AO2" s="7" t="str">
        <f t="shared" si="1"/>
        <v>1216 b</v>
      </c>
      <c r="AP2" s="7" t="str">
        <f t="shared" si="1"/>
        <v>1216 c</v>
      </c>
      <c r="AQ2" s="7" t="str">
        <f t="shared" si="1"/>
        <v>1216 d</v>
      </c>
      <c r="AR2" s="7" t="str">
        <f t="shared" si="1"/>
        <v>1216 e</v>
      </c>
      <c r="AT2" s="7" t="str">
        <f t="shared" si="1"/>
        <v>126 a</v>
      </c>
      <c r="AU2" s="7" t="str">
        <f t="shared" si="1"/>
        <v>126 b</v>
      </c>
      <c r="AV2" s="7" t="str">
        <f t="shared" si="1"/>
        <v>126 c</v>
      </c>
      <c r="AW2" s="7" t="str">
        <f t="shared" si="1"/>
        <v>126 d</v>
      </c>
      <c r="AX2" s="7" t="str">
        <f t="shared" si="1"/>
        <v>126 e</v>
      </c>
      <c r="AZ2" s="7" t="str">
        <f t="shared" si="1"/>
        <v>1210 a</v>
      </c>
      <c r="BA2" s="7" t="str">
        <f t="shared" si="1"/>
        <v>1210 b</v>
      </c>
      <c r="BB2" s="7" t="str">
        <f t="shared" si="1"/>
        <v>1210 c</v>
      </c>
      <c r="BC2" s="7" t="str">
        <f t="shared" si="1"/>
        <v>1210 d</v>
      </c>
      <c r="BE2" s="7" t="str">
        <f t="shared" si="1"/>
        <v>127b a</v>
      </c>
      <c r="BF2" s="7" t="str">
        <f t="shared" si="1"/>
        <v>127b b</v>
      </c>
      <c r="BG2" s="7" t="str">
        <f t="shared" si="1"/>
        <v>127b c</v>
      </c>
      <c r="BH2" s="7" t="str">
        <f t="shared" si="1"/>
        <v>127b d</v>
      </c>
      <c r="BJ2" s="7" t="str">
        <f t="shared" si="1"/>
        <v>1860 a</v>
      </c>
      <c r="BK2" s="7" t="str">
        <f t="shared" si="1"/>
        <v>1860 b</v>
      </c>
      <c r="BL2" s="7" t="str">
        <f t="shared" si="1"/>
        <v>1860 c</v>
      </c>
      <c r="BM2" s="7" t="str">
        <f t="shared" si="1"/>
        <v>1860 d</v>
      </c>
      <c r="BO2" s="7" t="str">
        <f t="shared" si="1"/>
        <v>1214 a</v>
      </c>
      <c r="BP2" s="7" t="str">
        <f t="shared" si="1"/>
        <v>1214 b</v>
      </c>
      <c r="BQ2" s="7" t="str">
        <f t="shared" si="1"/>
        <v>1214 c</v>
      </c>
      <c r="BR2" s="7" t="str">
        <f t="shared" si="1"/>
        <v>1214 d</v>
      </c>
      <c r="BT2" s="7" t="str">
        <f t="shared" si="1"/>
        <v>RC 965 a</v>
      </c>
      <c r="BU2" s="7" t="str">
        <f t="shared" si="1"/>
        <v>RC 965 b</v>
      </c>
      <c r="BV2" s="7" t="str">
        <f t="shared" si="1"/>
        <v>RC 965 c</v>
      </c>
      <c r="BX2" s="7" t="str">
        <f t="shared" si="1"/>
        <v>121a</v>
      </c>
      <c r="BZ2" s="7" t="str">
        <f t="shared" ref="BZ2:EX2" si="2">BZ1</f>
        <v>GG12 e</v>
      </c>
      <c r="CA2" s="7" t="str">
        <f t="shared" si="2"/>
        <v>GG12 c</v>
      </c>
      <c r="CB2" s="7" t="str">
        <f t="shared" si="2"/>
        <v>GG12 a</v>
      </c>
      <c r="CC2" s="7" t="str">
        <f>CC1</f>
        <v>GG12 d</v>
      </c>
      <c r="CD2" s="7" t="str">
        <f>CD1</f>
        <v>GG12 b</v>
      </c>
      <c r="CE2" s="7" t="str">
        <f>CE1</f>
        <v>GG12 f</v>
      </c>
      <c r="CG2" s="7" t="str">
        <f t="shared" si="2"/>
        <v>RC2260 c</v>
      </c>
      <c r="CI2" s="7" t="str">
        <f>CI1</f>
        <v>SB 4/03 e</v>
      </c>
      <c r="CK2" s="7" t="str">
        <f>CK1</f>
        <v>1841 a</v>
      </c>
      <c r="CL2" s="7" t="str">
        <f>CL1</f>
        <v>1841 c</v>
      </c>
      <c r="CM2" s="7" t="str">
        <f t="shared" si="2"/>
        <v>1841 d</v>
      </c>
      <c r="CN2" s="141">
        <f t="shared" si="2"/>
        <v>0</v>
      </c>
      <c r="CO2" s="7" t="str">
        <f t="shared" si="2"/>
        <v>DUR 1 P 26</v>
      </c>
      <c r="CP2" s="7" t="str">
        <f t="shared" si="2"/>
        <v>DUR 3 P 26</v>
      </c>
      <c r="CQ2" s="7" t="str">
        <f t="shared" si="2"/>
        <v>DUR 4 P 26</v>
      </c>
      <c r="CR2" s="7" t="str">
        <f t="shared" si="2"/>
        <v>DUR 5 P 26</v>
      </c>
      <c r="CT2" s="7" t="str">
        <f t="shared" si="2"/>
        <v>LG 18 a</v>
      </c>
      <c r="CU2" s="7" t="str">
        <f t="shared" si="2"/>
        <v>LG 18 e</v>
      </c>
      <c r="CV2" s="7" t="str">
        <f t="shared" si="2"/>
        <v>LG 18 d</v>
      </c>
      <c r="CW2" s="7" t="str">
        <f t="shared" si="2"/>
        <v>LG 18 c</v>
      </c>
      <c r="CX2" s="7" t="str">
        <f t="shared" si="2"/>
        <v>LG 18 b</v>
      </c>
      <c r="CZ2" s="7" t="str">
        <f t="shared" si="2"/>
        <v>RC 992 c</v>
      </c>
      <c r="DA2" s="7" t="str">
        <f t="shared" si="2"/>
        <v>RC 992 b</v>
      </c>
      <c r="DB2" s="7" t="str">
        <f t="shared" si="2"/>
        <v>RC 992 a</v>
      </c>
      <c r="DC2" s="7" t="str">
        <f>DC1</f>
        <v>RC 992 e</v>
      </c>
      <c r="DD2" s="7" t="str">
        <f>DD1</f>
        <v>RC 992 d</v>
      </c>
      <c r="DG2" s="7" t="str">
        <f t="shared" si="2"/>
        <v>RC 2280 a</v>
      </c>
      <c r="DH2" s="7" t="str">
        <f t="shared" si="2"/>
        <v>RC 2280 b</v>
      </c>
      <c r="DI2" s="7" t="str">
        <f t="shared" si="2"/>
        <v>RC 2280 c</v>
      </c>
      <c r="DJ2" s="7" t="str">
        <f>DJ1</f>
        <v>RC 2280 d</v>
      </c>
      <c r="DK2" s="7" t="str">
        <f>DK1</f>
        <v>RC 2280 e</v>
      </c>
      <c r="DM2" s="7" t="str">
        <f t="shared" si="2"/>
        <v>RC 1951 a</v>
      </c>
      <c r="DN2" s="7" t="str">
        <f t="shared" si="2"/>
        <v>RC 1951 b</v>
      </c>
      <c r="DO2" s="7" t="str">
        <f t="shared" si="2"/>
        <v>RC 1951 c</v>
      </c>
      <c r="DP2" s="7" t="str">
        <f>DP1</f>
        <v>RC 1951 e</v>
      </c>
      <c r="DQ2" s="7" t="str">
        <f>DQ1</f>
        <v>RC 1951 d</v>
      </c>
      <c r="DS2" s="7" t="str">
        <f>DS1</f>
        <v>RC 720 a</v>
      </c>
      <c r="DT2" s="7" t="str">
        <f t="shared" si="2"/>
        <v>RC 720 d</v>
      </c>
      <c r="DU2" s="7" t="str">
        <f t="shared" si="2"/>
        <v>RC 720 c</v>
      </c>
      <c r="DV2" s="7" t="str">
        <f t="shared" si="2"/>
        <v>RC 720 b</v>
      </c>
      <c r="DW2" s="7" t="str">
        <f>DW1</f>
        <v>RC 720 e</v>
      </c>
      <c r="DY2" s="7" t="str">
        <f t="shared" si="2"/>
        <v>972 322 b</v>
      </c>
      <c r="DZ2" s="7" t="str">
        <f t="shared" si="2"/>
        <v>972 322 c</v>
      </c>
      <c r="EA2" s="7" t="str">
        <f t="shared" si="2"/>
        <v>972 322 d</v>
      </c>
      <c r="EB2" s="7" t="str">
        <f t="shared" si="2"/>
        <v>972 322 e</v>
      </c>
      <c r="EC2" s="7" t="str">
        <f>EC1</f>
        <v>972 322 a</v>
      </c>
      <c r="EE2" s="7" t="str">
        <f>EE1</f>
        <v>RC 257 b</v>
      </c>
      <c r="EF2" s="7" t="str">
        <f>EF1</f>
        <v>RC 257 c</v>
      </c>
      <c r="EG2" s="7" t="str">
        <f>EG1</f>
        <v>RC 257 d</v>
      </c>
      <c r="EH2" s="7" t="str">
        <f>EH1</f>
        <v>RC 257 e</v>
      </c>
      <c r="EI2" s="7" t="str">
        <f t="shared" si="2"/>
        <v>RC 257 a</v>
      </c>
      <c r="EK2" s="7" t="str">
        <f>EK1</f>
        <v>LG 19 c</v>
      </c>
      <c r="EL2" s="7" t="str">
        <f t="shared" si="2"/>
        <v>LG 19 b</v>
      </c>
      <c r="EM2" s="7" t="str">
        <f t="shared" si="2"/>
        <v>LG 19 a</v>
      </c>
      <c r="EN2" s="7" t="str">
        <f>EN1</f>
        <v>LG 19 d</v>
      </c>
      <c r="EO2" s="7" t="str">
        <f>EO1</f>
        <v>LG 19 e</v>
      </c>
      <c r="EQ2" s="7" t="str">
        <f t="shared" si="2"/>
        <v>12 CD 21 e</v>
      </c>
      <c r="ER2" s="7" t="str">
        <f t="shared" si="2"/>
        <v>12 CD 21 d</v>
      </c>
      <c r="ES2" s="7" t="str">
        <f t="shared" si="2"/>
        <v>12 CD 21 c</v>
      </c>
      <c r="ET2" s="7" t="str">
        <f>ET1</f>
        <v>12 CD 21 b</v>
      </c>
      <c r="EU2" s="7" t="str">
        <f>EU1</f>
        <v>12 CD 21 a</v>
      </c>
      <c r="EW2" s="7" t="str">
        <f>EW1</f>
        <v>NO 2195 a</v>
      </c>
      <c r="EX2" s="7" t="str">
        <f t="shared" si="2"/>
        <v>NO 2195 d</v>
      </c>
      <c r="EY2" s="7" t="str">
        <f t="shared" ref="EY2:HL2" si="3">EY1</f>
        <v>NO 2195 c</v>
      </c>
      <c r="EZ2" s="7" t="str">
        <f t="shared" ref="EZ2" si="4">EZ1</f>
        <v>NO 2195 c???</v>
      </c>
      <c r="FA2" s="7" t="str">
        <f>FA1</f>
        <v>NO 2195 b</v>
      </c>
      <c r="FD2" s="7" t="str">
        <f>FD1</f>
        <v>1212 b</v>
      </c>
      <c r="FE2" s="7" t="str">
        <f>FE1</f>
        <v>1212 a</v>
      </c>
      <c r="FF2" s="7" t="str">
        <f>FF1</f>
        <v>1212 c</v>
      </c>
      <c r="FG2" s="7" t="str">
        <f>FG1</f>
        <v>1212 d</v>
      </c>
      <c r="FI2" s="7" t="str">
        <f t="shared" si="3"/>
        <v>RC 638 e</v>
      </c>
      <c r="FJ2" s="7" t="str">
        <f t="shared" si="3"/>
        <v>RC 638 d</v>
      </c>
      <c r="FK2" s="7" t="str">
        <f t="shared" si="3"/>
        <v>RC 638 c</v>
      </c>
      <c r="FL2" s="7" t="str">
        <f t="shared" si="3"/>
        <v>RC 638 b</v>
      </c>
      <c r="FM2" s="7" t="str">
        <f t="shared" si="3"/>
        <v>RC 638 a</v>
      </c>
      <c r="FO2" s="7" t="str">
        <f t="shared" si="3"/>
        <v>LG 32 a</v>
      </c>
      <c r="FP2" s="7" t="str">
        <f t="shared" si="3"/>
        <v>LG 32 b</v>
      </c>
      <c r="FQ2" s="7" t="str">
        <f t="shared" si="3"/>
        <v>LG 32 c</v>
      </c>
      <c r="FR2" s="7" t="str">
        <f t="shared" si="3"/>
        <v>LG 32 d</v>
      </c>
      <c r="FS2" s="7" t="str">
        <f t="shared" si="3"/>
        <v>LG 32 e</v>
      </c>
      <c r="FU2" s="7" t="str">
        <f>FU1</f>
        <v>RC 2168 c</v>
      </c>
      <c r="FV2" s="7" t="str">
        <f>FV1</f>
        <v>RC 2168 d</v>
      </c>
      <c r="FW2" s="7" t="str">
        <f>FW1</f>
        <v>RC 2168 e</v>
      </c>
      <c r="FX2" s="7" t="str">
        <f t="shared" si="3"/>
        <v>RC 2168 a</v>
      </c>
      <c r="FY2" s="7" t="str">
        <f t="shared" si="3"/>
        <v>RC 2168 b</v>
      </c>
      <c r="GA2" s="7" t="str">
        <f t="shared" si="3"/>
        <v>DUR 9 P 27</v>
      </c>
      <c r="GB2" s="7" t="str">
        <f t="shared" si="3"/>
        <v>DUR 8 P27</v>
      </c>
      <c r="GC2" s="7" t="str">
        <f t="shared" si="3"/>
        <v>DUR 7 P27</v>
      </c>
      <c r="GD2" s="7" t="str">
        <f t="shared" si="3"/>
        <v>DUR 6 P27</v>
      </c>
      <c r="GE2" s="7" t="str">
        <f t="shared" si="3"/>
        <v>DUR 10 P27</v>
      </c>
      <c r="GG2" s="7" t="str">
        <f t="shared" si="3"/>
        <v>LG 17 a</v>
      </c>
      <c r="GH2" s="7" t="str">
        <f t="shared" si="3"/>
        <v>LG 17  b</v>
      </c>
      <c r="GI2" s="7" t="str">
        <f>GI1</f>
        <v>LG 17 e</v>
      </c>
      <c r="GJ2" s="7" t="str">
        <f>GJ1</f>
        <v>LG 17 d</v>
      </c>
      <c r="GK2" s="7" t="str">
        <f>GK1</f>
        <v>LG 17 c</v>
      </c>
      <c r="GM2" s="7" t="str">
        <f t="shared" si="3"/>
        <v>RC 721 b</v>
      </c>
      <c r="GN2" s="7" t="str">
        <f t="shared" si="3"/>
        <v>RC 721 a</v>
      </c>
      <c r="GO2" s="7" t="str">
        <f t="shared" si="3"/>
        <v>RC 721 c</v>
      </c>
      <c r="GP2" s="7" t="str">
        <f t="shared" si="3"/>
        <v>RC 721 d</v>
      </c>
      <c r="GQ2" s="7" t="str">
        <f t="shared" si="3"/>
        <v>RC 721 e</v>
      </c>
      <c r="GR2" s="141">
        <f t="shared" si="3"/>
        <v>0</v>
      </c>
      <c r="GS2" s="7" t="str">
        <f t="shared" si="3"/>
        <v>DUR 1 P 4</v>
      </c>
      <c r="GT2" s="7" t="str">
        <f t="shared" si="3"/>
        <v>DUR 2 P 4</v>
      </c>
      <c r="GU2" s="7" t="str">
        <f t="shared" si="3"/>
        <v>DUR 3 P 4</v>
      </c>
      <c r="GW2" s="7" t="str">
        <f t="shared" si="3"/>
        <v>LU 6 - 1</v>
      </c>
      <c r="GX2" s="7" t="str">
        <f t="shared" si="3"/>
        <v>LU 6 - 2</v>
      </c>
      <c r="GY2" s="7" t="str">
        <f t="shared" si="3"/>
        <v>LU 6 - 3</v>
      </c>
      <c r="GZ2" s="7" t="str">
        <f t="shared" si="3"/>
        <v>LU 6 - 4</v>
      </c>
      <c r="HA2" s="7" t="str">
        <f t="shared" si="3"/>
        <v>LU 6 - 10</v>
      </c>
      <c r="HB2" s="7" t="str">
        <f t="shared" si="3"/>
        <v>LU 6 - 9</v>
      </c>
      <c r="HC2" s="7" t="str">
        <f t="shared" si="3"/>
        <v>LU 6 - 8</v>
      </c>
      <c r="HD2" s="7" t="str">
        <f t="shared" si="3"/>
        <v>LU 6 - 7</v>
      </c>
      <c r="HE2" s="7" t="str">
        <f t="shared" si="3"/>
        <v>LU 6 - 6</v>
      </c>
      <c r="HF2" s="7" t="str">
        <f t="shared" si="3"/>
        <v>LU 6 - 5</v>
      </c>
      <c r="HG2" s="7" t="str">
        <f t="shared" si="3"/>
        <v>LU 6 - 11</v>
      </c>
      <c r="HH2" s="7" t="str">
        <f t="shared" si="3"/>
        <v>LU 6 - 12</v>
      </c>
      <c r="HI2" s="7" t="str">
        <f t="shared" si="3"/>
        <v>LU 6 - 13</v>
      </c>
      <c r="HJ2" s="7" t="str">
        <f t="shared" si="3"/>
        <v>LU 6 - 14</v>
      </c>
      <c r="HK2" s="7" t="str">
        <f t="shared" si="3"/>
        <v>LU 6 - 15</v>
      </c>
      <c r="HL2" s="7" t="str">
        <f t="shared" si="3"/>
        <v>LU 6 - 16</v>
      </c>
      <c r="HM2" s="7" t="str">
        <f t="shared" ref="HM2:KC2" si="5">HM1</f>
        <v>LU 6 - 17</v>
      </c>
      <c r="HN2" s="7" t="str">
        <f t="shared" si="5"/>
        <v>LU 6 - 23</v>
      </c>
      <c r="HO2" s="7" t="str">
        <f t="shared" si="5"/>
        <v>LU 6 - 22</v>
      </c>
      <c r="HP2" s="7" t="str">
        <f t="shared" si="5"/>
        <v>LU 6 - 21</v>
      </c>
      <c r="HQ2" s="7" t="str">
        <f t="shared" si="5"/>
        <v>LU 6 - 20</v>
      </c>
      <c r="HR2" s="7" t="str">
        <f t="shared" si="5"/>
        <v>LU 6 - 19</v>
      </c>
      <c r="HS2" s="7" t="str">
        <f t="shared" si="5"/>
        <v>LU 6 - 18</v>
      </c>
      <c r="HT2" s="7" t="str">
        <f t="shared" si="5"/>
        <v>LU 6 - 24</v>
      </c>
      <c r="HV2" s="7" t="str">
        <f t="shared" si="5"/>
        <v>LU 1 - 1</v>
      </c>
      <c r="HW2" s="7" t="str">
        <f t="shared" si="5"/>
        <v>LU 1 - 2</v>
      </c>
      <c r="HX2" s="7" t="str">
        <f t="shared" si="5"/>
        <v>LU 1 - 3</v>
      </c>
      <c r="HY2" s="7" t="str">
        <f t="shared" si="5"/>
        <v>LU 1 - 4</v>
      </c>
      <c r="HZ2" s="7" t="str">
        <f t="shared" si="5"/>
        <v>LU 1 - 5</v>
      </c>
      <c r="IA2" s="7" t="str">
        <f t="shared" si="5"/>
        <v>LU 1 - 6</v>
      </c>
      <c r="IB2" s="7" t="str">
        <f t="shared" si="5"/>
        <v>LU 1 - 12</v>
      </c>
      <c r="IC2" s="7" t="str">
        <f t="shared" si="5"/>
        <v>LU 1 - 11</v>
      </c>
      <c r="ID2" s="7" t="str">
        <f t="shared" si="5"/>
        <v>LU 1 - 10</v>
      </c>
      <c r="IE2" s="7" t="str">
        <f t="shared" si="5"/>
        <v>LU  1 - 9</v>
      </c>
      <c r="IF2" s="7" t="str">
        <f t="shared" si="5"/>
        <v>LU 1 - 8</v>
      </c>
      <c r="IG2" s="7" t="str">
        <f t="shared" si="5"/>
        <v>LU 1 - 7</v>
      </c>
      <c r="IH2" s="7" t="str">
        <f t="shared" si="5"/>
        <v>LU 1 - 13</v>
      </c>
      <c r="II2" s="7" t="str">
        <f t="shared" si="5"/>
        <v>LU 1 - 14</v>
      </c>
      <c r="IJ2" s="7" t="str">
        <f t="shared" si="5"/>
        <v>LU 1 - 15</v>
      </c>
      <c r="IK2" s="7" t="str">
        <f t="shared" si="5"/>
        <v>LU 1 - 16</v>
      </c>
      <c r="IL2" s="7" t="str">
        <f t="shared" si="5"/>
        <v>LU 1 - 17</v>
      </c>
      <c r="IM2" s="7" t="str">
        <f t="shared" si="5"/>
        <v>LU 1 - 18</v>
      </c>
      <c r="IN2" s="7" t="str">
        <f t="shared" si="5"/>
        <v>LU 1 - 19</v>
      </c>
      <c r="IO2" s="7" t="str">
        <f t="shared" si="5"/>
        <v>Lu 1 - 20</v>
      </c>
      <c r="IP2" s="7" t="str">
        <f t="shared" si="5"/>
        <v>LU 1 - 21</v>
      </c>
      <c r="IQ2" s="7" t="str">
        <f t="shared" si="5"/>
        <v>LU 1 - 22</v>
      </c>
      <c r="IR2" s="7" t="str">
        <f t="shared" si="5"/>
        <v>LU 1 - 23</v>
      </c>
      <c r="IS2" s="7" t="str">
        <f t="shared" si="5"/>
        <v>LU 1 - 24</v>
      </c>
      <c r="IU2" s="7" t="str">
        <f t="shared" si="5"/>
        <v>LU 3-1</v>
      </c>
      <c r="IV2" s="7" t="str">
        <f t="shared" si="5"/>
        <v>LU 3-2</v>
      </c>
      <c r="IW2" s="7" t="str">
        <f t="shared" si="5"/>
        <v>LU 3-3</v>
      </c>
      <c r="IX2" s="141">
        <f t="shared" si="5"/>
        <v>0</v>
      </c>
      <c r="IY2" s="7" t="str">
        <f t="shared" si="5"/>
        <v>SB 4/03 c</v>
      </c>
      <c r="IZ2" s="7" t="str">
        <f t="shared" si="5"/>
        <v>SB 4/03 d</v>
      </c>
      <c r="JA2" s="7" t="str">
        <f>JA1</f>
        <v>SB 4/03 a</v>
      </c>
      <c r="JB2" s="7" t="str">
        <f>JB1</f>
        <v>SB 4/03 b</v>
      </c>
      <c r="JD2" s="7" t="str">
        <f t="shared" si="5"/>
        <v>DS 4 Pan 13</v>
      </c>
      <c r="JE2" s="7" t="str">
        <f t="shared" si="5"/>
        <v>DS 5 Pan 13</v>
      </c>
      <c r="JF2" s="7" t="str">
        <f t="shared" si="5"/>
        <v>DS 6 P 13</v>
      </c>
      <c r="JG2" s="7" t="str">
        <f t="shared" si="5"/>
        <v>DUR 2 P 26</v>
      </c>
      <c r="JH2" s="7">
        <f t="shared" si="5"/>
        <v>0</v>
      </c>
      <c r="JI2" s="7" t="str">
        <f t="shared" si="5"/>
        <v>SB 7/03 a</v>
      </c>
      <c r="JJ2" s="7" t="str">
        <f t="shared" si="5"/>
        <v>SB 7/03 b</v>
      </c>
      <c r="JK2" s="7" t="str">
        <f t="shared" si="5"/>
        <v>SB 7/03 c</v>
      </c>
      <c r="JL2" s="7" t="str">
        <f t="shared" si="5"/>
        <v>SB 7/03 d</v>
      </c>
      <c r="JM2" s="7" t="str">
        <f t="shared" si="5"/>
        <v>SB 7/03 e</v>
      </c>
      <c r="JN2" s="7">
        <f t="shared" si="5"/>
        <v>0</v>
      </c>
      <c r="JO2" s="7" t="str">
        <f t="shared" si="5"/>
        <v>SB 9/03 a</v>
      </c>
      <c r="JP2" s="7" t="str">
        <f t="shared" si="5"/>
        <v>SB 9/03 b</v>
      </c>
      <c r="JQ2" s="7" t="str">
        <f t="shared" si="5"/>
        <v>SB 9/03 c</v>
      </c>
      <c r="JR2" s="7" t="str">
        <f t="shared" si="5"/>
        <v>SB 9/03 d</v>
      </c>
      <c r="JS2" s="7" t="str">
        <f t="shared" si="5"/>
        <v>SB 9/03 e</v>
      </c>
      <c r="JT2" s="7">
        <f t="shared" si="5"/>
        <v>0</v>
      </c>
      <c r="JU2" s="7" t="str">
        <f t="shared" si="5"/>
        <v>SB 2/03 a</v>
      </c>
      <c r="JV2" s="7" t="str">
        <f t="shared" si="5"/>
        <v>SB 2/03 b</v>
      </c>
      <c r="JW2" s="7" t="str">
        <f t="shared" si="5"/>
        <v>SB 2/03 c</v>
      </c>
      <c r="JX2" s="7" t="str">
        <f t="shared" si="5"/>
        <v>SB 2/03 d</v>
      </c>
      <c r="JY2" s="7">
        <f t="shared" si="5"/>
        <v>0</v>
      </c>
      <c r="JZ2" s="7" t="str">
        <f t="shared" si="5"/>
        <v>Sb 8/03 a</v>
      </c>
      <c r="KA2" s="7" t="str">
        <f t="shared" si="5"/>
        <v>Sb 8/03 b</v>
      </c>
      <c r="KB2" s="7" t="str">
        <f t="shared" si="5"/>
        <v>SB 8/03 c</v>
      </c>
      <c r="KC2" s="7" t="str">
        <f t="shared" si="5"/>
        <v>SB 8/03 d</v>
      </c>
      <c r="KF2" s="7" t="str">
        <f t="shared" ref="KF2:LB2" si="6">KF1</f>
        <v>RC 2260 a</v>
      </c>
      <c r="KG2" s="7" t="str">
        <f t="shared" si="6"/>
        <v>RC 2260 b</v>
      </c>
      <c r="KJ2" s="7" t="str">
        <f t="shared" si="6"/>
        <v>1841 b</v>
      </c>
      <c r="KK2" s="7">
        <f t="shared" si="6"/>
        <v>0</v>
      </c>
      <c r="KL2" s="7" t="str">
        <f t="shared" si="6"/>
        <v>DT 4 P 13</v>
      </c>
      <c r="KM2" s="7" t="str">
        <f t="shared" si="6"/>
        <v>DT 5 P 13</v>
      </c>
      <c r="KN2" s="7">
        <f t="shared" si="6"/>
        <v>0</v>
      </c>
      <c r="KO2" s="7" t="str">
        <f t="shared" si="6"/>
        <v>Dur 2015-4-5 (3)</v>
      </c>
      <c r="KP2" s="7" t="str">
        <f t="shared" si="6"/>
        <v>Dur 2015 4-4 (2)</v>
      </c>
      <c r="KR2" s="7" t="str">
        <f t="shared" si="6"/>
        <v>LU 3-21</v>
      </c>
      <c r="KS2" s="7" t="str">
        <f t="shared" si="6"/>
        <v>LU 3-22</v>
      </c>
      <c r="KT2" s="7" t="str">
        <f t="shared" si="6"/>
        <v>LU 3-23</v>
      </c>
      <c r="KU2" s="7" t="str">
        <f t="shared" si="6"/>
        <v>LU 3-24</v>
      </c>
      <c r="KV2" s="7" t="str">
        <f t="shared" si="6"/>
        <v>LU 3-5</v>
      </c>
      <c r="KW2" s="7" t="str">
        <f t="shared" si="6"/>
        <v>LU 3-6</v>
      </c>
      <c r="KX2" s="7" t="str">
        <f t="shared" si="6"/>
        <v>LU 3-7</v>
      </c>
      <c r="KY2" s="7" t="str">
        <f t="shared" si="6"/>
        <v>LU 3-8</v>
      </c>
      <c r="KZ2" s="7" t="str">
        <f t="shared" si="6"/>
        <v>LU 3-9</v>
      </c>
      <c r="LA2" s="7" t="str">
        <f t="shared" si="6"/>
        <v>LU 3-10</v>
      </c>
      <c r="LB2" s="7" t="str">
        <f t="shared" si="6"/>
        <v>LU 3-11</v>
      </c>
      <c r="LC2" s="7" t="str">
        <f t="shared" ref="LC2:NN2" si="7">LC1</f>
        <v>LU 3-12</v>
      </c>
      <c r="LD2" s="7" t="str">
        <f t="shared" si="7"/>
        <v>LU 3-13</v>
      </c>
      <c r="LE2" s="7" t="str">
        <f t="shared" si="7"/>
        <v>LU 3-14</v>
      </c>
      <c r="LF2" s="7" t="str">
        <f t="shared" si="7"/>
        <v>LU 3-15</v>
      </c>
      <c r="LG2" s="7" t="str">
        <f t="shared" si="7"/>
        <v>LU 3-16</v>
      </c>
      <c r="LH2" s="7" t="str">
        <f t="shared" si="7"/>
        <v>LU 3-17</v>
      </c>
      <c r="LI2" s="7" t="str">
        <f t="shared" si="7"/>
        <v>LU 3-18</v>
      </c>
      <c r="LJ2" s="7" t="str">
        <f t="shared" si="7"/>
        <v>LU 3-19</v>
      </c>
      <c r="LK2" s="7" t="str">
        <f t="shared" si="7"/>
        <v>LU 3-20</v>
      </c>
      <c r="LL2" s="7">
        <f t="shared" si="7"/>
        <v>0</v>
      </c>
      <c r="LM2" s="7" t="str">
        <f t="shared" si="7"/>
        <v>DUR 1 17</v>
      </c>
      <c r="LN2" s="7" t="str">
        <f t="shared" si="7"/>
        <v>DUR 2 17</v>
      </c>
      <c r="LP2" s="7" t="str">
        <f t="shared" ref="LP2" si="8">LP1</f>
        <v>Blank 1 Pan 17</v>
      </c>
      <c r="LQ2" s="7" t="str">
        <f t="shared" si="7"/>
        <v>Blank 2 Pan 17</v>
      </c>
      <c r="LS2" s="7" t="str">
        <f t="shared" si="7"/>
        <v>An-1 a</v>
      </c>
      <c r="LT2" s="7" t="str">
        <f t="shared" si="7"/>
        <v>An-1 b</v>
      </c>
      <c r="LU2" s="7" t="str">
        <f t="shared" si="7"/>
        <v>An-1 c</v>
      </c>
      <c r="LV2" s="7" t="str">
        <f t="shared" si="7"/>
        <v>An-1 d</v>
      </c>
      <c r="LW2" s="7" t="str">
        <f t="shared" si="7"/>
        <v>An-1 e</v>
      </c>
      <c r="LX2" s="7">
        <f t="shared" si="7"/>
        <v>0</v>
      </c>
      <c r="LY2" s="7" t="str">
        <f t="shared" si="7"/>
        <v>Cu-2 a</v>
      </c>
      <c r="LZ2" s="7" t="str">
        <f t="shared" si="7"/>
        <v>Cu-2 b</v>
      </c>
      <c r="MA2" s="7" t="str">
        <f t="shared" si="7"/>
        <v>Cu-2 c</v>
      </c>
      <c r="MB2" s="7" t="str">
        <f t="shared" si="7"/>
        <v>Cu-2 d</v>
      </c>
      <c r="MC2" s="7" t="str">
        <f t="shared" si="7"/>
        <v>Cu-2 e</v>
      </c>
      <c r="MD2" s="7">
        <f t="shared" si="7"/>
        <v>0</v>
      </c>
      <c r="ME2" s="7" t="str">
        <f t="shared" si="7"/>
        <v>Cu-3 a</v>
      </c>
      <c r="MF2" s="7" t="str">
        <f t="shared" si="7"/>
        <v>Cu-3 b</v>
      </c>
      <c r="MG2" s="7" t="str">
        <f t="shared" si="7"/>
        <v>Cu-3 c</v>
      </c>
      <c r="MH2" s="7" t="str">
        <f t="shared" si="7"/>
        <v>Cu-3 d</v>
      </c>
      <c r="MI2" s="7" t="str">
        <f t="shared" si="7"/>
        <v>Cu-3 e</v>
      </c>
      <c r="MJ2" s="7">
        <f t="shared" si="7"/>
        <v>0</v>
      </c>
      <c r="MK2" s="7" t="str">
        <f t="shared" si="7"/>
        <v>Cu-4 a</v>
      </c>
      <c r="ML2" s="7" t="str">
        <f t="shared" si="7"/>
        <v>Cu-4 b</v>
      </c>
      <c r="MM2" s="7" t="str">
        <f t="shared" si="7"/>
        <v>Cu-4 c</v>
      </c>
      <c r="MN2" s="7" t="str">
        <f t="shared" si="7"/>
        <v>Cu-4 d</v>
      </c>
      <c r="MO2" s="7" t="str">
        <f t="shared" si="7"/>
        <v>Cu-4 e</v>
      </c>
      <c r="MP2" s="7">
        <f t="shared" si="7"/>
        <v>0</v>
      </c>
      <c r="MQ2" s="7" t="str">
        <f t="shared" si="7"/>
        <v>Bn-1 a</v>
      </c>
      <c r="MR2" s="7" t="str">
        <f t="shared" si="7"/>
        <v>Bn-1 b</v>
      </c>
      <c r="MS2" s="7" t="str">
        <f t="shared" si="7"/>
        <v>Bn-1 c</v>
      </c>
      <c r="MT2" s="7" t="str">
        <f t="shared" si="7"/>
        <v>Bn-1 d</v>
      </c>
      <c r="MU2" s="7" t="str">
        <f t="shared" si="7"/>
        <v>Bn-1 e</v>
      </c>
      <c r="MV2" s="7">
        <f t="shared" si="7"/>
        <v>0</v>
      </c>
      <c r="MW2" s="7" t="str">
        <f t="shared" si="7"/>
        <v>Bn-3 a</v>
      </c>
      <c r="MX2" s="7" t="str">
        <f t="shared" si="7"/>
        <v>Bn-3 b</v>
      </c>
      <c r="MY2" s="7" t="str">
        <f t="shared" si="7"/>
        <v>Bn-3 c</v>
      </c>
      <c r="MZ2" s="7" t="str">
        <f t="shared" si="7"/>
        <v>Bn-3 d</v>
      </c>
      <c r="NA2" s="7" t="str">
        <f t="shared" si="7"/>
        <v>Bn-3 e</v>
      </c>
      <c r="NB2" s="7">
        <f t="shared" si="7"/>
        <v>0</v>
      </c>
      <c r="NC2" s="7" t="str">
        <f t="shared" si="7"/>
        <v>Pb-1 a</v>
      </c>
      <c r="ND2" s="7" t="str">
        <f t="shared" si="7"/>
        <v>Pb-1 b</v>
      </c>
      <c r="NE2" s="7" t="str">
        <f t="shared" si="7"/>
        <v>Pb-1 c</v>
      </c>
      <c r="NF2" s="7" t="str">
        <f t="shared" si="7"/>
        <v>Pb-1 d</v>
      </c>
      <c r="NG2" s="7" t="str">
        <f t="shared" si="7"/>
        <v>Pb-1 e</v>
      </c>
      <c r="NH2" s="7">
        <f t="shared" si="7"/>
        <v>0</v>
      </c>
      <c r="NI2" s="7" t="str">
        <f t="shared" si="7"/>
        <v>Bn-2 b</v>
      </c>
      <c r="NJ2" s="7" t="str">
        <f t="shared" si="7"/>
        <v>Bn-2 e</v>
      </c>
      <c r="NK2" s="7">
        <f t="shared" si="7"/>
        <v>0</v>
      </c>
      <c r="NL2" s="7" t="str">
        <f t="shared" si="7"/>
        <v>Pb-2 a</v>
      </c>
      <c r="NM2" s="7" t="str">
        <f t="shared" si="7"/>
        <v>Pb-2 b</v>
      </c>
      <c r="NN2" s="7" t="str">
        <f t="shared" si="7"/>
        <v>Pb-2 c</v>
      </c>
      <c r="NO2" s="7" t="str">
        <f t="shared" ref="NO2:OE2" si="9">NO1</f>
        <v>Pb-2 d</v>
      </c>
      <c r="NP2" s="7" t="str">
        <f t="shared" si="9"/>
        <v>Pb-2 e</v>
      </c>
      <c r="NQ2" s="7">
        <f t="shared" si="9"/>
        <v>0</v>
      </c>
      <c r="NR2" s="7" t="str">
        <f t="shared" si="9"/>
        <v>Yg-1 a</v>
      </c>
      <c r="NS2" s="7" t="str">
        <f t="shared" si="9"/>
        <v>Yg-1 b</v>
      </c>
      <c r="NT2" s="7" t="str">
        <f t="shared" si="9"/>
        <v>Yg-1 c</v>
      </c>
      <c r="NU2" s="7" t="str">
        <f t="shared" si="9"/>
        <v>Yg-1 d</v>
      </c>
      <c r="NV2" s="7" t="str">
        <f t="shared" si="9"/>
        <v>Yg-1 e</v>
      </c>
      <c r="NW2" s="7">
        <f t="shared" si="9"/>
        <v>0</v>
      </c>
      <c r="NX2" s="7" t="str">
        <f t="shared" si="9"/>
        <v>MY-2 a</v>
      </c>
      <c r="NY2" s="7" t="str">
        <f t="shared" si="9"/>
        <v>My-2 b</v>
      </c>
      <c r="NZ2" s="7" t="str">
        <f t="shared" si="9"/>
        <v>My-2 c</v>
      </c>
      <c r="OA2" s="7" t="str">
        <f t="shared" si="9"/>
        <v>My-2 d</v>
      </c>
      <c r="OB2" s="7" t="str">
        <f t="shared" si="9"/>
        <v>My-2 e</v>
      </c>
      <c r="OC2" s="7">
        <f t="shared" si="9"/>
        <v>0</v>
      </c>
      <c r="OD2" s="7" t="str">
        <f t="shared" si="9"/>
        <v>My-1 a</v>
      </c>
      <c r="OE2" s="7" t="str">
        <f t="shared" si="9"/>
        <v>My-1 b</v>
      </c>
      <c r="OF2" s="7" t="str">
        <f t="shared" ref="OF2:OZ2" si="10">OF1</f>
        <v>My-1 d</v>
      </c>
      <c r="OG2" s="7" t="str">
        <f t="shared" si="10"/>
        <v>My-1 e</v>
      </c>
      <c r="OH2" s="7">
        <f t="shared" si="10"/>
        <v>0</v>
      </c>
      <c r="OI2" s="7" t="str">
        <f t="shared" si="10"/>
        <v>127b a (2)</v>
      </c>
      <c r="OJ2" s="7" t="str">
        <f t="shared" si="10"/>
        <v>127b b (2)</v>
      </c>
      <c r="OK2" s="7">
        <f t="shared" si="10"/>
        <v>0</v>
      </c>
      <c r="OL2" s="7" t="str">
        <f t="shared" si="10"/>
        <v>Ga-1 6</v>
      </c>
      <c r="OM2" s="7" t="str">
        <f t="shared" si="10"/>
        <v>Ga-1 7</v>
      </c>
      <c r="ON2" s="7">
        <f t="shared" si="10"/>
        <v>0</v>
      </c>
      <c r="OO2" s="7" t="str">
        <f t="shared" si="10"/>
        <v>Ga-4 6</v>
      </c>
      <c r="OP2" s="7" t="str">
        <f t="shared" si="10"/>
        <v>Ga-4 7</v>
      </c>
      <c r="OQ2" s="7">
        <f t="shared" si="10"/>
        <v>0</v>
      </c>
      <c r="OR2" s="7" t="str">
        <f t="shared" si="10"/>
        <v>T3-a</v>
      </c>
      <c r="OS2" s="7" t="str">
        <f t="shared" si="10"/>
        <v>T3-b</v>
      </c>
      <c r="OT2" s="7">
        <f t="shared" si="10"/>
        <v>0</v>
      </c>
      <c r="OU2" s="7" t="str">
        <f t="shared" si="10"/>
        <v>Blank 3 15 Pan 17</v>
      </c>
      <c r="OV2" s="7" t="str">
        <f t="shared" si="10"/>
        <v>DUR 3 15 Pan 17</v>
      </c>
      <c r="OW2" s="7">
        <f t="shared" si="10"/>
        <v>0</v>
      </c>
      <c r="OX2" s="7">
        <f t="shared" si="10"/>
        <v>0</v>
      </c>
      <c r="OY2" s="7">
        <f t="shared" si="10"/>
        <v>0</v>
      </c>
      <c r="OZ2" s="7">
        <f t="shared" si="10"/>
        <v>0</v>
      </c>
    </row>
    <row r="3" spans="1:416" ht="12">
      <c r="A3" s="8" t="s">
        <v>2</v>
      </c>
      <c r="B3" s="8"/>
      <c r="C3" s="8"/>
      <c r="O3" s="9"/>
      <c r="P3" s="9"/>
      <c r="Q3" s="9"/>
      <c r="R3" s="9"/>
      <c r="S3" s="9"/>
      <c r="T3" s="9"/>
      <c r="U3" s="9"/>
      <c r="V3" s="9"/>
      <c r="W3" s="9"/>
      <c r="CN3" s="142"/>
      <c r="GR3" s="142"/>
      <c r="IX3" s="142"/>
    </row>
    <row r="4" spans="1:416">
      <c r="A4" s="9" t="s">
        <v>67</v>
      </c>
      <c r="D4" s="11">
        <v>1.3850000000000001E-6</v>
      </c>
      <c r="E4" s="11">
        <v>1.3850000000000001E-6</v>
      </c>
      <c r="F4" s="11">
        <v>1.3850000000000001E-6</v>
      </c>
      <c r="G4" s="11">
        <v>1.3850000000000001E-6</v>
      </c>
      <c r="H4" s="11">
        <v>1.3850000000000001E-6</v>
      </c>
      <c r="I4" s="11">
        <v>1.3850000000000001E-6</v>
      </c>
      <c r="J4" s="11">
        <v>1.3850000000000001E-6</v>
      </c>
      <c r="K4" s="11">
        <v>1.3850000000000001E-6</v>
      </c>
      <c r="L4" s="11">
        <v>1.3850000000000001E-6</v>
      </c>
      <c r="M4" s="11">
        <v>1.3850000000000001E-6</v>
      </c>
      <c r="N4" s="11">
        <v>1.3850000000000001E-6</v>
      </c>
      <c r="O4" s="11">
        <v>1.3850000000000001E-6</v>
      </c>
      <c r="P4" s="11">
        <v>1.3850000000000001E-6</v>
      </c>
      <c r="Q4" s="11">
        <v>1.3850000000000001E-6</v>
      </c>
      <c r="R4" s="11">
        <v>1.3850000000000001E-6</v>
      </c>
      <c r="S4" s="11">
        <v>1.3850000000000001E-6</v>
      </c>
      <c r="T4" s="11"/>
      <c r="U4" s="11"/>
      <c r="V4" s="11">
        <v>1.3850000000000001E-6</v>
      </c>
      <c r="W4" s="11">
        <v>1.3850000000000001E-6</v>
      </c>
      <c r="X4" s="11">
        <v>1.3850000000000001E-6</v>
      </c>
      <c r="Y4" s="11">
        <v>1.3850000000000001E-6</v>
      </c>
      <c r="Z4" s="11">
        <v>1.3850000000000001E-6</v>
      </c>
      <c r="AA4" s="11"/>
      <c r="AB4" s="11">
        <v>1.3850000000000001E-6</v>
      </c>
      <c r="AC4" s="11">
        <v>1.3850000000000001E-6</v>
      </c>
      <c r="AD4" s="11">
        <v>1.3850000000000001E-6</v>
      </c>
      <c r="AE4" s="11">
        <v>1.3850000000000001E-6</v>
      </c>
      <c r="AF4" s="11">
        <v>1.3850000000000001E-6</v>
      </c>
      <c r="AG4" s="11"/>
      <c r="AH4" s="11">
        <v>1.3850000000000001E-6</v>
      </c>
      <c r="AI4" s="11">
        <v>1.3850000000000001E-6</v>
      </c>
      <c r="AJ4" s="11">
        <v>1.3850000000000001E-6</v>
      </c>
      <c r="AK4" s="11">
        <v>1.3850000000000001E-6</v>
      </c>
      <c r="AL4" s="11">
        <v>1.3850000000000001E-6</v>
      </c>
      <c r="AM4" s="11"/>
      <c r="AN4" s="11">
        <v>1.3850000000000001E-6</v>
      </c>
      <c r="AO4" s="11">
        <v>1.3850000000000001E-6</v>
      </c>
      <c r="AP4" s="11">
        <v>1.3850000000000001E-6</v>
      </c>
      <c r="AQ4" s="11">
        <v>1.3850000000000001E-6</v>
      </c>
      <c r="AR4" s="11">
        <v>1.3850000000000001E-6</v>
      </c>
      <c r="AS4" s="11"/>
      <c r="AT4" s="11">
        <v>1.3850000000000001E-6</v>
      </c>
      <c r="AU4" s="11">
        <v>1.3850000000000001E-6</v>
      </c>
      <c r="AV4" s="11">
        <v>1.3850000000000001E-6</v>
      </c>
      <c r="AW4" s="11">
        <v>1.3850000000000001E-6</v>
      </c>
      <c r="AX4" s="11">
        <v>1.3850000000000001E-6</v>
      </c>
      <c r="AY4" s="11"/>
      <c r="AZ4" s="11">
        <v>1.3850000000000001E-6</v>
      </c>
      <c r="BA4" s="11">
        <v>1.3850000000000001E-6</v>
      </c>
      <c r="BB4" s="11">
        <v>1.3850000000000001E-6</v>
      </c>
      <c r="BC4" s="11">
        <v>1.3850000000000001E-6</v>
      </c>
      <c r="BD4" s="11"/>
      <c r="BE4" s="11">
        <v>1.3850000000000001E-6</v>
      </c>
      <c r="BF4" s="11">
        <v>1.3850000000000001E-6</v>
      </c>
      <c r="BG4" s="11">
        <v>1.3850000000000001E-6</v>
      </c>
      <c r="BH4" s="11">
        <v>1.3850000000000001E-6</v>
      </c>
      <c r="BI4" s="11"/>
      <c r="BJ4" s="11">
        <v>1.3850000000000001E-6</v>
      </c>
      <c r="BK4" s="11">
        <v>1.3850000000000001E-6</v>
      </c>
      <c r="BL4" s="11">
        <v>1.3850000000000001E-6</v>
      </c>
      <c r="BM4" s="11">
        <v>1.3850000000000001E-6</v>
      </c>
      <c r="BN4" s="11"/>
      <c r="BO4" s="11">
        <v>1.3850000000000001E-6</v>
      </c>
      <c r="BP4" s="11">
        <v>1.3850000000000001E-6</v>
      </c>
      <c r="BQ4" s="11">
        <v>1.3850000000000001E-6</v>
      </c>
      <c r="BR4" s="11">
        <v>1.3850000000000001E-6</v>
      </c>
      <c r="BS4" s="11"/>
      <c r="BT4" s="11">
        <v>1.3850000000000001E-6</v>
      </c>
      <c r="BU4" s="11">
        <v>1.3850000000000001E-6</v>
      </c>
      <c r="BV4" s="11">
        <v>1.3850000000000001E-6</v>
      </c>
      <c r="BW4" s="11"/>
      <c r="BX4" s="11">
        <v>1.3850000000000001E-6</v>
      </c>
      <c r="BY4" s="11"/>
      <c r="BZ4" s="11">
        <v>1.3850000000000001E-6</v>
      </c>
      <c r="CA4" s="11">
        <v>1.3850000000000001E-6</v>
      </c>
      <c r="CB4" s="11">
        <v>1.3850000000000001E-6</v>
      </c>
      <c r="CC4" s="11">
        <v>1.3850000000000001E-6</v>
      </c>
      <c r="CD4" s="11">
        <v>1.3850000000000001E-6</v>
      </c>
      <c r="CE4" s="11">
        <v>1.3850000000000001E-6</v>
      </c>
      <c r="CF4" s="11"/>
      <c r="CG4" s="11">
        <v>1.3850000000000001E-6</v>
      </c>
      <c r="CH4" s="11"/>
      <c r="CI4" s="11">
        <v>1.3850000000000001E-6</v>
      </c>
      <c r="CJ4" s="11"/>
      <c r="CK4" s="11">
        <v>1.3850000000000001E-6</v>
      </c>
      <c r="CL4" s="11">
        <v>1.3850000000000001E-6</v>
      </c>
      <c r="CM4" s="11">
        <v>1.3850000000000001E-6</v>
      </c>
      <c r="CN4" s="143">
        <v>1.3850000000000001E-6</v>
      </c>
      <c r="CO4" s="11">
        <v>1.3850000000000001E-6</v>
      </c>
      <c r="CP4" s="11">
        <v>1.3850000000000001E-6</v>
      </c>
      <c r="CQ4" s="11">
        <v>1.3850000000000001E-6</v>
      </c>
      <c r="CR4" s="11">
        <v>1.3850000000000001E-6</v>
      </c>
      <c r="CS4" s="11"/>
      <c r="CT4" s="11">
        <v>1.3850000000000001E-6</v>
      </c>
      <c r="CU4" s="11">
        <v>1.3850000000000001E-6</v>
      </c>
      <c r="CV4" s="11">
        <v>1.3850000000000001E-6</v>
      </c>
      <c r="CW4" s="11">
        <v>1.3850000000000001E-6</v>
      </c>
      <c r="CX4" s="11">
        <v>1.3850000000000001E-6</v>
      </c>
      <c r="CY4" s="11"/>
      <c r="CZ4" s="11">
        <v>1.3850000000000001E-6</v>
      </c>
      <c r="DA4" s="11">
        <v>1.3850000000000001E-6</v>
      </c>
      <c r="DB4" s="11">
        <v>1.3850000000000001E-6</v>
      </c>
      <c r="DC4" s="11">
        <v>1.3850000000000001E-6</v>
      </c>
      <c r="DD4" s="11">
        <v>1.3850000000000001E-6</v>
      </c>
      <c r="DE4" s="11"/>
      <c r="DF4" s="11"/>
      <c r="DG4" s="11">
        <v>1.3850000000000001E-6</v>
      </c>
      <c r="DH4" s="11">
        <v>1.3850000000000001E-6</v>
      </c>
      <c r="DI4" s="11">
        <v>1.3850000000000001E-6</v>
      </c>
      <c r="DJ4" s="11">
        <v>1.3850000000000001E-6</v>
      </c>
      <c r="DK4" s="11">
        <v>1.3850000000000001E-6</v>
      </c>
      <c r="DL4" s="11"/>
      <c r="DM4" s="11">
        <v>1.3850000000000001E-6</v>
      </c>
      <c r="DN4" s="11">
        <v>1.3850000000000001E-6</v>
      </c>
      <c r="DO4" s="11">
        <v>1.3850000000000001E-6</v>
      </c>
      <c r="DP4" s="11">
        <v>1.3850000000000001E-6</v>
      </c>
      <c r="DQ4" s="11">
        <v>1.3850000000000001E-6</v>
      </c>
      <c r="DR4" s="11"/>
      <c r="DS4" s="11">
        <v>1.3850000000000001E-6</v>
      </c>
      <c r="DT4" s="11">
        <v>1.3850000000000001E-6</v>
      </c>
      <c r="DU4" s="11">
        <v>1.3850000000000001E-6</v>
      </c>
      <c r="DV4" s="11">
        <v>1.3850000000000001E-6</v>
      </c>
      <c r="DW4" s="11">
        <v>1.3850000000000001E-6</v>
      </c>
      <c r="DX4" s="11"/>
      <c r="DY4" s="11">
        <v>1.3850000000000001E-6</v>
      </c>
      <c r="DZ4" s="11">
        <v>1.3850000000000001E-6</v>
      </c>
      <c r="EA4" s="11">
        <v>1.3850000000000001E-6</v>
      </c>
      <c r="EB4" s="11">
        <v>1.3850000000000001E-6</v>
      </c>
      <c r="EC4" s="11">
        <v>1.3850000000000001E-6</v>
      </c>
      <c r="ED4" s="11"/>
      <c r="EE4" s="11">
        <v>1.3850000000000001E-6</v>
      </c>
      <c r="EF4" s="11">
        <v>1.3850000000000001E-6</v>
      </c>
      <c r="EG4" s="11">
        <v>1.3850000000000001E-6</v>
      </c>
      <c r="EH4" s="11">
        <v>1.3850000000000001E-6</v>
      </c>
      <c r="EI4" s="11">
        <v>1.3850000000000001E-6</v>
      </c>
      <c r="EJ4" s="11"/>
      <c r="EK4" s="11">
        <v>1.3850000000000001E-6</v>
      </c>
      <c r="EL4" s="11">
        <v>1.3850000000000001E-6</v>
      </c>
      <c r="EM4" s="11">
        <v>1.3850000000000001E-6</v>
      </c>
      <c r="EN4" s="11">
        <v>1.3850000000000001E-6</v>
      </c>
      <c r="EO4" s="11">
        <v>1.3850000000000001E-6</v>
      </c>
      <c r="EP4" s="11"/>
      <c r="EQ4" s="11">
        <v>1.3850000000000001E-6</v>
      </c>
      <c r="ER4" s="11">
        <v>1.3850000000000001E-6</v>
      </c>
      <c r="ES4" s="11">
        <v>1.3850000000000001E-6</v>
      </c>
      <c r="ET4" s="11">
        <v>1.3850000000000001E-6</v>
      </c>
      <c r="EU4" s="11">
        <v>1.3850000000000001E-6</v>
      </c>
      <c r="EV4" s="11"/>
      <c r="EW4" s="11">
        <v>1.3850000000000001E-6</v>
      </c>
      <c r="EX4" s="11">
        <v>1.3850000000000001E-6</v>
      </c>
      <c r="EY4" s="11">
        <v>1.3850000000000001E-6</v>
      </c>
      <c r="EZ4" s="11">
        <v>1.3850000000000001E-6</v>
      </c>
      <c r="FA4" s="11">
        <v>1.3850000000000001E-6</v>
      </c>
      <c r="FB4" s="11"/>
      <c r="FC4" s="11"/>
      <c r="FD4" s="11">
        <v>1.3850000000000001E-6</v>
      </c>
      <c r="FE4" s="11">
        <v>1.3850000000000001E-6</v>
      </c>
      <c r="FF4" s="11">
        <v>1.3850000000000001E-6</v>
      </c>
      <c r="FG4" s="11">
        <v>1.3850000000000001E-6</v>
      </c>
      <c r="FH4" s="11"/>
      <c r="FI4" s="11">
        <v>1.3850000000000001E-6</v>
      </c>
      <c r="FJ4" s="11">
        <v>1.3850000000000001E-6</v>
      </c>
      <c r="FK4" s="11">
        <v>1.3850000000000001E-6</v>
      </c>
      <c r="FL4" s="11">
        <v>1.3850000000000001E-6</v>
      </c>
      <c r="FM4" s="11">
        <v>1.3850000000000001E-6</v>
      </c>
      <c r="FN4" s="11"/>
      <c r="FO4" s="11">
        <v>1.3850000000000001E-6</v>
      </c>
      <c r="FP4" s="11">
        <v>1.3850000000000001E-6</v>
      </c>
      <c r="FQ4" s="11">
        <v>1.3850000000000001E-6</v>
      </c>
      <c r="FR4" s="11">
        <v>1.3850000000000001E-6</v>
      </c>
      <c r="FS4" s="11">
        <v>1.3850000000000001E-6</v>
      </c>
      <c r="FT4" s="11"/>
      <c r="FU4" s="11">
        <v>1.3850000000000001E-6</v>
      </c>
      <c r="FV4" s="11">
        <v>1.3850000000000001E-6</v>
      </c>
      <c r="FW4" s="11">
        <v>1.3850000000000001E-6</v>
      </c>
      <c r="FX4" s="11">
        <v>1.3850000000000001E-6</v>
      </c>
      <c r="FY4" s="11">
        <v>1.3850000000000001E-6</v>
      </c>
      <c r="FZ4" s="11"/>
      <c r="GA4" s="11">
        <v>1.3850000000000001E-6</v>
      </c>
      <c r="GB4" s="11">
        <v>1.3850000000000001E-6</v>
      </c>
      <c r="GC4" s="11">
        <v>1.3850000000000001E-6</v>
      </c>
      <c r="GD4" s="11">
        <v>1.3850000000000001E-6</v>
      </c>
      <c r="GE4" s="11">
        <v>1.3850000000000001E-6</v>
      </c>
      <c r="GF4" s="11"/>
      <c r="GG4" s="11">
        <v>1.3850000000000001E-6</v>
      </c>
      <c r="GH4" s="11">
        <v>1.3850000000000001E-6</v>
      </c>
      <c r="GI4" s="11">
        <v>1.3850000000000001E-6</v>
      </c>
      <c r="GJ4" s="11">
        <v>1.3850000000000001E-6</v>
      </c>
      <c r="GK4" s="11">
        <v>1.3850000000000001E-6</v>
      </c>
      <c r="GL4" s="11"/>
      <c r="GM4" s="11">
        <v>1.3850000000000001E-6</v>
      </c>
      <c r="GN4" s="11">
        <v>1.3850000000000001E-6</v>
      </c>
      <c r="GO4" s="11">
        <v>1.3850000000000001E-6</v>
      </c>
      <c r="GP4" s="11">
        <v>1.3850000000000001E-6</v>
      </c>
      <c r="GQ4" s="11">
        <v>1.3850000000000001E-6</v>
      </c>
      <c r="GR4" s="143">
        <v>1.3850000000000001E-6</v>
      </c>
      <c r="GS4" s="11">
        <v>1.3850000000000001E-6</v>
      </c>
      <c r="GT4" s="11">
        <v>1.3850000000000001E-6</v>
      </c>
      <c r="GU4" s="11">
        <v>1.3850000000000001E-6</v>
      </c>
      <c r="GV4" s="11"/>
      <c r="GW4" s="11">
        <v>1.3850000000000001E-6</v>
      </c>
      <c r="GX4" s="11">
        <v>1.3850000000000001E-6</v>
      </c>
      <c r="GY4" s="11">
        <v>1.3850000000000001E-6</v>
      </c>
      <c r="GZ4" s="11">
        <v>1.3850000000000001E-6</v>
      </c>
      <c r="HA4" s="11">
        <v>1.3850000000000001E-6</v>
      </c>
      <c r="HB4" s="11">
        <v>1.3850000000000001E-6</v>
      </c>
      <c r="HC4" s="11">
        <v>1.3850000000000001E-6</v>
      </c>
      <c r="HD4" s="11">
        <v>1.3850000000000001E-6</v>
      </c>
      <c r="HE4" s="11">
        <v>1.3850000000000001E-6</v>
      </c>
      <c r="HF4" s="11">
        <v>1.3850000000000001E-6</v>
      </c>
      <c r="HG4" s="11">
        <v>1.3850000000000001E-6</v>
      </c>
      <c r="HH4" s="11">
        <v>1.3850000000000001E-6</v>
      </c>
      <c r="HI4" s="11">
        <v>1.3850000000000001E-6</v>
      </c>
      <c r="HJ4" s="11">
        <v>1.3850000000000001E-6</v>
      </c>
      <c r="HK4" s="11">
        <v>1.3850000000000001E-6</v>
      </c>
      <c r="HL4" s="11">
        <v>1.3850000000000001E-6</v>
      </c>
      <c r="HM4" s="11">
        <v>1.3850000000000001E-6</v>
      </c>
      <c r="HN4" s="11">
        <v>1.3850000000000001E-6</v>
      </c>
      <c r="HO4" s="11">
        <v>1.3850000000000001E-6</v>
      </c>
      <c r="HP4" s="11">
        <v>1.3850000000000001E-6</v>
      </c>
      <c r="HQ4" s="11">
        <v>1.3850000000000001E-6</v>
      </c>
      <c r="HR4" s="11">
        <v>1.3850000000000001E-6</v>
      </c>
      <c r="HS4" s="11">
        <v>1.3850000000000001E-6</v>
      </c>
      <c r="HT4" s="11">
        <v>1.3850000000000001E-6</v>
      </c>
      <c r="HU4" s="11"/>
      <c r="HV4" s="11">
        <v>1.3850000000000001E-6</v>
      </c>
      <c r="HW4" s="11">
        <v>1.3850000000000001E-6</v>
      </c>
      <c r="HX4" s="11">
        <v>1.3850000000000001E-6</v>
      </c>
      <c r="HY4" s="11">
        <v>1.3850000000000001E-6</v>
      </c>
      <c r="HZ4" s="11">
        <v>1.3850000000000001E-6</v>
      </c>
      <c r="IA4" s="11">
        <v>1.3850000000000001E-6</v>
      </c>
      <c r="IB4" s="11">
        <v>1.3850000000000001E-6</v>
      </c>
      <c r="IC4" s="11">
        <v>1.3850000000000001E-6</v>
      </c>
      <c r="ID4" s="11">
        <v>1.3850000000000001E-6</v>
      </c>
      <c r="IE4" s="11">
        <v>1.3850000000000001E-6</v>
      </c>
      <c r="IF4" s="11">
        <v>1.3850000000000001E-6</v>
      </c>
      <c r="IG4" s="11">
        <v>1.3850000000000001E-6</v>
      </c>
      <c r="IH4" s="11">
        <v>1.3850000000000001E-6</v>
      </c>
      <c r="II4" s="11">
        <v>1.3850000000000001E-6</v>
      </c>
      <c r="IJ4" s="11">
        <v>1.3850000000000001E-6</v>
      </c>
      <c r="IK4" s="11">
        <v>1.3850000000000001E-6</v>
      </c>
      <c r="IL4" s="11">
        <v>1.3850000000000001E-6</v>
      </c>
      <c r="IM4" s="11">
        <v>1.3850000000000001E-6</v>
      </c>
      <c r="IN4" s="11">
        <v>1.3850000000000001E-6</v>
      </c>
      <c r="IO4" s="11">
        <v>1.3850000000000001E-6</v>
      </c>
      <c r="IP4" s="11">
        <v>1.3850000000000001E-6</v>
      </c>
      <c r="IQ4" s="11">
        <v>1.3850000000000001E-6</v>
      </c>
      <c r="IR4" s="11">
        <v>1.3850000000000001E-6</v>
      </c>
      <c r="IS4" s="11">
        <v>1.3850000000000001E-6</v>
      </c>
      <c r="IT4" s="11"/>
      <c r="IU4" s="11">
        <v>1.3850000000000001E-6</v>
      </c>
      <c r="IV4" s="11">
        <v>1.3850000000000001E-6</v>
      </c>
      <c r="IW4" s="11">
        <v>1.3850000000000001E-6</v>
      </c>
      <c r="IX4" s="143">
        <v>1.3850000000000001E-6</v>
      </c>
      <c r="IY4" s="11">
        <v>1.3850000000000001E-6</v>
      </c>
      <c r="IZ4" s="11">
        <v>1.3850000000000001E-6</v>
      </c>
      <c r="JA4" s="11">
        <v>1.3850000000000001E-6</v>
      </c>
      <c r="JB4" s="11">
        <v>1.3850000000000001E-6</v>
      </c>
      <c r="JC4" s="11"/>
      <c r="JD4" s="11">
        <v>1.3850000000000001E-6</v>
      </c>
      <c r="JE4" s="11">
        <v>1.3850000000000001E-6</v>
      </c>
      <c r="JF4" s="11">
        <v>1.3850000000000001E-6</v>
      </c>
      <c r="JG4" s="11">
        <v>1.3850000000000001E-6</v>
      </c>
      <c r="JH4" s="11">
        <v>1.3850000000000001E-6</v>
      </c>
      <c r="JI4" s="11">
        <v>1.3850000000000001E-6</v>
      </c>
      <c r="JJ4" s="11">
        <v>1.3850000000000001E-6</v>
      </c>
      <c r="JK4" s="11">
        <v>1.3850000000000001E-6</v>
      </c>
      <c r="JL4" s="11">
        <v>1.3850000000000001E-6</v>
      </c>
      <c r="JM4" s="11">
        <v>1.3850000000000001E-6</v>
      </c>
      <c r="JN4" s="11">
        <v>1.3850000000000001E-6</v>
      </c>
      <c r="JO4" s="11">
        <v>1.3850000000000001E-6</v>
      </c>
      <c r="JP4" s="11">
        <v>1.3850000000000001E-6</v>
      </c>
      <c r="JQ4" s="11">
        <v>1.3850000000000001E-6</v>
      </c>
      <c r="JR4" s="11">
        <v>1.3850000000000001E-6</v>
      </c>
      <c r="JS4" s="11">
        <v>1.3850000000000001E-6</v>
      </c>
      <c r="JT4" s="11">
        <v>1.3850000000000001E-6</v>
      </c>
      <c r="JU4" s="11">
        <v>1.3850000000000001E-6</v>
      </c>
      <c r="JV4" s="11">
        <v>1.3850000000000001E-6</v>
      </c>
      <c r="JW4" s="11">
        <v>1.3850000000000001E-6</v>
      </c>
      <c r="JX4" s="11">
        <v>1.3850000000000001E-6</v>
      </c>
      <c r="JY4" s="11">
        <v>1.3850000000000001E-6</v>
      </c>
      <c r="JZ4" s="11">
        <v>1.3850000000000001E-6</v>
      </c>
      <c r="KA4" s="11">
        <v>1.3850000000000001E-6</v>
      </c>
      <c r="KB4" s="11">
        <v>1.3850000000000001E-6</v>
      </c>
      <c r="KC4" s="11">
        <v>1.3850000000000001E-6</v>
      </c>
      <c r="KD4" s="11"/>
      <c r="KE4" s="11"/>
      <c r="KF4" s="11">
        <v>1.3850000000000001E-6</v>
      </c>
      <c r="KG4" s="11">
        <v>1.3850000000000001E-6</v>
      </c>
      <c r="KH4" s="11"/>
      <c r="KI4" s="11"/>
      <c r="KJ4" s="11">
        <v>1.3850000000000001E-6</v>
      </c>
      <c r="KK4" s="11">
        <v>1.3850000000000001E-6</v>
      </c>
      <c r="KL4" s="11">
        <v>1.3850000000000001E-6</v>
      </c>
      <c r="KM4" s="11">
        <v>1.3850000000000001E-6</v>
      </c>
      <c r="KN4" s="11">
        <v>1.3850000000000001E-6</v>
      </c>
      <c r="KO4" s="11">
        <v>1.3850000000000001E-6</v>
      </c>
      <c r="KP4" s="11">
        <v>1.3850000000000001E-6</v>
      </c>
      <c r="KQ4" s="11"/>
      <c r="KR4" s="11">
        <v>1.3850000000000001E-6</v>
      </c>
      <c r="KS4" s="11">
        <v>1.3850000000000001E-6</v>
      </c>
      <c r="KT4" s="11">
        <v>1.3850000000000001E-6</v>
      </c>
      <c r="KU4" s="11">
        <v>1.3850000000000001E-6</v>
      </c>
      <c r="KV4" s="11">
        <v>1.3850000000000001E-6</v>
      </c>
      <c r="KW4" s="11">
        <v>1.3850000000000001E-6</v>
      </c>
      <c r="KX4" s="11">
        <v>1.3850000000000001E-6</v>
      </c>
      <c r="KY4" s="11">
        <v>1.3850000000000001E-6</v>
      </c>
      <c r="KZ4" s="11">
        <v>1.3850000000000001E-6</v>
      </c>
      <c r="LA4" s="11">
        <v>1.3850000000000001E-6</v>
      </c>
      <c r="LB4" s="11">
        <v>1.3850000000000001E-6</v>
      </c>
      <c r="LC4" s="11">
        <v>1.3850000000000001E-6</v>
      </c>
      <c r="LD4" s="11">
        <v>1.3850000000000001E-6</v>
      </c>
      <c r="LE4" s="11">
        <v>1.3850000000000001E-6</v>
      </c>
      <c r="LF4" s="11">
        <v>1.3850000000000001E-6</v>
      </c>
      <c r="LG4" s="11">
        <v>1.3850000000000001E-6</v>
      </c>
      <c r="LH4" s="11">
        <v>1.3850000000000001E-6</v>
      </c>
      <c r="LI4" s="11">
        <v>1.3850000000000001E-6</v>
      </c>
      <c r="LJ4" s="11">
        <v>1.3850000000000001E-6</v>
      </c>
      <c r="LK4" s="11">
        <v>1.3850000000000001E-6</v>
      </c>
      <c r="LL4" s="11">
        <v>1.3850000000000001E-6</v>
      </c>
      <c r="LM4" s="11">
        <v>1.3850000000000001E-6</v>
      </c>
      <c r="LN4" s="11">
        <v>1.3850000000000001E-6</v>
      </c>
      <c r="LO4" s="11"/>
      <c r="LP4" s="11">
        <v>1.3850000000000001E-6</v>
      </c>
      <c r="LQ4" s="11">
        <v>1.3850000000000001E-6</v>
      </c>
      <c r="LR4" s="11"/>
      <c r="LS4" s="11">
        <v>1.3850000000000001E-6</v>
      </c>
      <c r="LT4" s="11">
        <v>1.3850000000000001E-6</v>
      </c>
      <c r="LU4" s="11">
        <v>1.3850000000000001E-6</v>
      </c>
      <c r="LV4" s="11">
        <v>1.3850000000000001E-6</v>
      </c>
      <c r="LW4" s="11">
        <v>1.3850000000000001E-6</v>
      </c>
      <c r="LX4" s="11">
        <v>1.3850000000000001E-6</v>
      </c>
      <c r="LY4" s="11">
        <v>1.3850000000000001E-6</v>
      </c>
      <c r="LZ4" s="11">
        <v>1.3850000000000001E-6</v>
      </c>
      <c r="MA4" s="11">
        <v>1.3850000000000001E-6</v>
      </c>
      <c r="MB4" s="11">
        <v>1.3850000000000001E-6</v>
      </c>
      <c r="MC4" s="11">
        <v>1.3850000000000001E-6</v>
      </c>
      <c r="MD4" s="11">
        <v>1.3850000000000001E-6</v>
      </c>
      <c r="ME4" s="11">
        <v>1.3850000000000001E-6</v>
      </c>
      <c r="MF4" s="11">
        <v>1.3850000000000001E-6</v>
      </c>
      <c r="MG4" s="11">
        <v>1.3850000000000001E-6</v>
      </c>
      <c r="MH4" s="11">
        <v>1.3850000000000001E-6</v>
      </c>
      <c r="MI4" s="11">
        <v>1.3850000000000001E-6</v>
      </c>
      <c r="MJ4" s="11">
        <v>1.3850000000000001E-6</v>
      </c>
      <c r="MK4" s="11">
        <v>1.3850000000000001E-6</v>
      </c>
      <c r="ML4" s="11">
        <v>1.3850000000000001E-6</v>
      </c>
      <c r="MM4" s="11">
        <v>1.3850000000000001E-6</v>
      </c>
      <c r="MN4" s="11">
        <v>1.3850000000000001E-6</v>
      </c>
      <c r="MO4" s="11">
        <v>1.3850000000000001E-6</v>
      </c>
      <c r="MP4" s="11">
        <v>1.3850000000000001E-6</v>
      </c>
      <c r="MQ4" s="11">
        <v>1.3850000000000001E-6</v>
      </c>
      <c r="MR4" s="11">
        <v>1.3850000000000001E-6</v>
      </c>
      <c r="MS4" s="11">
        <v>1.3850000000000001E-6</v>
      </c>
      <c r="MT4" s="11">
        <v>1.3850000000000001E-6</v>
      </c>
      <c r="MU4" s="11">
        <v>1.3850000000000001E-6</v>
      </c>
      <c r="MV4" s="11">
        <v>1.3850000000000001E-6</v>
      </c>
      <c r="MW4" s="11">
        <v>1.3850000000000001E-6</v>
      </c>
      <c r="MX4" s="11">
        <v>1.3850000000000001E-6</v>
      </c>
      <c r="MY4" s="11">
        <v>1.3850000000000001E-6</v>
      </c>
      <c r="MZ4" s="11">
        <v>1.3850000000000001E-6</v>
      </c>
      <c r="NA4" s="11">
        <v>1.3850000000000001E-6</v>
      </c>
      <c r="NB4" s="11">
        <v>1.3850000000000001E-6</v>
      </c>
      <c r="NC4" s="11">
        <v>1.3850000000000001E-6</v>
      </c>
      <c r="ND4" s="11">
        <v>1.3850000000000001E-6</v>
      </c>
      <c r="NE4" s="11">
        <v>1.3850000000000001E-6</v>
      </c>
      <c r="NF4" s="11">
        <v>1.3850000000000001E-6</v>
      </c>
      <c r="NG4" s="11">
        <v>1.3850000000000001E-6</v>
      </c>
      <c r="NH4" s="11">
        <v>1.3850000000000001E-6</v>
      </c>
      <c r="NI4" s="11">
        <v>1.3850000000000001E-6</v>
      </c>
      <c r="NJ4" s="11">
        <v>1.3850000000000001E-6</v>
      </c>
      <c r="NK4" s="11">
        <v>1.3850000000000001E-6</v>
      </c>
      <c r="NL4" s="11">
        <v>1.3850000000000001E-6</v>
      </c>
      <c r="NM4" s="11">
        <v>1.3850000000000001E-6</v>
      </c>
      <c r="NN4" s="11">
        <v>1.3850000000000001E-6</v>
      </c>
      <c r="NO4" s="11">
        <v>1.3850000000000001E-6</v>
      </c>
      <c r="NP4" s="11">
        <v>1.3850000000000001E-6</v>
      </c>
      <c r="NQ4" s="11">
        <v>1.3850000000000001E-6</v>
      </c>
      <c r="NR4" s="11">
        <v>1.3850000000000001E-6</v>
      </c>
      <c r="NS4" s="11">
        <v>1.3850000000000001E-6</v>
      </c>
      <c r="NT4" s="11">
        <v>1.3850000000000001E-6</v>
      </c>
      <c r="NU4" s="11">
        <v>1.3850000000000001E-6</v>
      </c>
      <c r="NV4" s="11">
        <v>1.3850000000000001E-6</v>
      </c>
      <c r="NW4" s="11">
        <v>1.3850000000000001E-6</v>
      </c>
      <c r="NX4" s="11">
        <v>1.3850000000000001E-6</v>
      </c>
      <c r="NY4" s="11">
        <v>1.3850000000000001E-6</v>
      </c>
      <c r="NZ4" s="11">
        <v>1.3850000000000001E-6</v>
      </c>
      <c r="OA4" s="11">
        <v>1.3850000000000001E-6</v>
      </c>
      <c r="OB4" s="11">
        <v>1.3850000000000001E-6</v>
      </c>
      <c r="OC4" s="11">
        <v>1.3850000000000001E-6</v>
      </c>
      <c r="OD4" s="11">
        <v>1.3850000000000001E-6</v>
      </c>
      <c r="OE4" s="11">
        <v>1.3850000000000001E-6</v>
      </c>
      <c r="OF4" s="11">
        <v>1.3850000000000001E-6</v>
      </c>
      <c r="OG4" s="11">
        <v>1.3850000000000001E-6</v>
      </c>
      <c r="OH4" s="11">
        <v>1.3850000000000001E-6</v>
      </c>
      <c r="OI4" s="11">
        <v>1.3850000000000001E-6</v>
      </c>
      <c r="OJ4" s="11">
        <v>1.3850000000000001E-6</v>
      </c>
      <c r="OK4" s="11">
        <v>1.3850000000000001E-6</v>
      </c>
      <c r="OL4" s="11">
        <v>1.3850000000000001E-6</v>
      </c>
      <c r="OM4" s="11">
        <v>1.3850000000000001E-6</v>
      </c>
      <c r="ON4" s="11">
        <v>1.3850000000000001E-6</v>
      </c>
      <c r="OO4" s="11">
        <v>1.3850000000000001E-6</v>
      </c>
      <c r="OP4" s="11">
        <v>1.3850000000000001E-6</v>
      </c>
      <c r="OQ4" s="11">
        <v>1.3850000000000001E-6</v>
      </c>
      <c r="OR4" s="11">
        <v>1.3850000000000001E-6</v>
      </c>
      <c r="OS4" s="11">
        <v>1.3850000000000001E-6</v>
      </c>
      <c r="OT4" s="11">
        <v>1.3850000000000001E-6</v>
      </c>
      <c r="OU4" s="11">
        <v>1.3850000000000001E-6</v>
      </c>
      <c r="OV4" s="11">
        <v>1.3850000000000001E-6</v>
      </c>
      <c r="OW4" s="11">
        <v>1.3850000000000001E-6</v>
      </c>
      <c r="OX4" s="11">
        <v>1.3850000000000001E-6</v>
      </c>
      <c r="OY4" s="11">
        <v>1.3850000000000001E-6</v>
      </c>
      <c r="OZ4" s="11">
        <v>1.3850000000000001E-6</v>
      </c>
    </row>
    <row r="5" spans="1:416">
      <c r="A5" s="9" t="s">
        <v>68</v>
      </c>
      <c r="D5" s="9">
        <v>7.2526800000000001E-3</v>
      </c>
      <c r="E5" s="9">
        <v>7.2526800000000001E-3</v>
      </c>
      <c r="F5" s="9">
        <v>7.2526800000000001E-3</v>
      </c>
      <c r="G5" s="9">
        <v>7.2526800000000001E-3</v>
      </c>
      <c r="H5" s="9">
        <v>7.2526800000000001E-3</v>
      </c>
      <c r="I5" s="9">
        <v>7.2526800000000001E-3</v>
      </c>
      <c r="J5" s="9">
        <v>7.2526800000000001E-3</v>
      </c>
      <c r="K5" s="9">
        <v>7.2526800000000001E-3</v>
      </c>
      <c r="L5" s="9">
        <v>7.2526800000000001E-3</v>
      </c>
      <c r="M5" s="9">
        <v>7.2526800000000001E-3</v>
      </c>
      <c r="N5" s="9">
        <v>7.2526800000000001E-3</v>
      </c>
      <c r="O5" s="9">
        <v>7.2526800000000001E-3</v>
      </c>
      <c r="P5" s="9">
        <v>7.2526800000000001E-3</v>
      </c>
      <c r="Q5" s="9">
        <v>7.2526800000000001E-3</v>
      </c>
      <c r="R5" s="9">
        <v>7.2526800000000001E-3</v>
      </c>
      <c r="S5" s="9">
        <v>7.2526800000000001E-3</v>
      </c>
      <c r="T5" s="9"/>
      <c r="U5" s="9"/>
      <c r="V5" s="9">
        <v>7.2526800000000001E-3</v>
      </c>
      <c r="W5" s="9">
        <v>7.2526800000000001E-3</v>
      </c>
      <c r="X5" s="9">
        <v>7.2526800000000001E-3</v>
      </c>
      <c r="Y5" s="9">
        <v>7.2526800000000001E-3</v>
      </c>
      <c r="Z5" s="9">
        <v>7.2526800000000001E-3</v>
      </c>
      <c r="AA5" s="9"/>
      <c r="AB5" s="9">
        <v>7.2526800000000001E-3</v>
      </c>
      <c r="AC5" s="9">
        <v>7.2526800000000001E-3</v>
      </c>
      <c r="AD5" s="9">
        <v>7.2526800000000001E-3</v>
      </c>
      <c r="AE5" s="9">
        <v>7.2526800000000001E-3</v>
      </c>
      <c r="AF5" s="9">
        <v>7.2526800000000001E-3</v>
      </c>
      <c r="AG5" s="9"/>
      <c r="AH5" s="9">
        <v>7.2526800000000001E-3</v>
      </c>
      <c r="AI5" s="9">
        <v>7.2526800000000001E-3</v>
      </c>
      <c r="AJ5" s="9">
        <v>7.2526800000000001E-3</v>
      </c>
      <c r="AK5" s="9">
        <v>7.2526800000000001E-3</v>
      </c>
      <c r="AL5" s="9">
        <v>7.2526800000000001E-3</v>
      </c>
      <c r="AM5" s="9"/>
      <c r="AN5" s="9">
        <v>7.2526800000000001E-3</v>
      </c>
      <c r="AO5" s="9">
        <v>7.2526800000000001E-3</v>
      </c>
      <c r="AP5" s="9">
        <v>7.2526800000000001E-3</v>
      </c>
      <c r="AQ5" s="9">
        <v>7.2526800000000001E-3</v>
      </c>
      <c r="AR5" s="9">
        <v>7.2526800000000001E-3</v>
      </c>
      <c r="AS5" s="9"/>
      <c r="AT5" s="9">
        <v>7.2526800000000001E-3</v>
      </c>
      <c r="AU5" s="9">
        <v>7.2526800000000001E-3</v>
      </c>
      <c r="AV5" s="9">
        <v>7.2526800000000001E-3</v>
      </c>
      <c r="AW5" s="9">
        <v>7.2526800000000001E-3</v>
      </c>
      <c r="AX5" s="9">
        <v>7.2526800000000001E-3</v>
      </c>
      <c r="AY5" s="9"/>
      <c r="AZ5" s="9">
        <v>7.2526800000000001E-3</v>
      </c>
      <c r="BA5" s="9">
        <v>7.2526800000000001E-3</v>
      </c>
      <c r="BB5" s="9">
        <v>7.2526800000000001E-3</v>
      </c>
      <c r="BC5" s="9">
        <v>7.2526800000000001E-3</v>
      </c>
      <c r="BD5" s="9"/>
      <c r="BE5" s="9">
        <v>7.2526800000000001E-3</v>
      </c>
      <c r="BF5" s="9">
        <v>7.2526800000000001E-3</v>
      </c>
      <c r="BG5" s="9">
        <v>7.2526800000000001E-3</v>
      </c>
      <c r="BH5" s="9">
        <v>7.2526800000000001E-3</v>
      </c>
      <c r="BI5" s="9"/>
      <c r="BJ5" s="9">
        <v>7.2526800000000001E-3</v>
      </c>
      <c r="BK5" s="9">
        <v>7.2526800000000001E-3</v>
      </c>
      <c r="BL5" s="9">
        <v>7.2526800000000001E-3</v>
      </c>
      <c r="BM5" s="9">
        <v>7.2526800000000001E-3</v>
      </c>
      <c r="BN5" s="9"/>
      <c r="BO5" s="9">
        <v>7.2526800000000001E-3</v>
      </c>
      <c r="BP5" s="9">
        <v>7.2526800000000001E-3</v>
      </c>
      <c r="BQ5" s="9">
        <v>7.2526800000000001E-3</v>
      </c>
      <c r="BR5" s="9">
        <v>7.2526800000000001E-3</v>
      </c>
      <c r="BS5" s="9"/>
      <c r="BT5" s="9">
        <v>7.2526800000000001E-3</v>
      </c>
      <c r="BU5" s="9">
        <v>7.2526800000000001E-3</v>
      </c>
      <c r="BV5" s="9">
        <v>7.2526800000000001E-3</v>
      </c>
      <c r="BW5" s="9"/>
      <c r="BX5" s="9">
        <v>7.2526800000000001E-3</v>
      </c>
      <c r="BY5" s="9"/>
      <c r="BZ5" s="9">
        <v>7.2526800000000001E-3</v>
      </c>
      <c r="CA5" s="9">
        <v>7.2526800000000001E-3</v>
      </c>
      <c r="CB5" s="9">
        <v>7.2526800000000001E-3</v>
      </c>
      <c r="CC5" s="9">
        <v>7.2526800000000001E-3</v>
      </c>
      <c r="CD5" s="9">
        <v>7.2526800000000001E-3</v>
      </c>
      <c r="CE5" s="9">
        <v>7.2526800000000001E-3</v>
      </c>
      <c r="CF5" s="9"/>
      <c r="CG5" s="9">
        <v>7.2526800000000001E-3</v>
      </c>
      <c r="CH5" s="9"/>
      <c r="CI5" s="9">
        <v>7.2526800000000001E-3</v>
      </c>
      <c r="CJ5" s="9"/>
      <c r="CK5" s="9">
        <v>7.2526800000000001E-3</v>
      </c>
      <c r="CL5" s="9">
        <v>7.2526800000000001E-3</v>
      </c>
      <c r="CM5" s="9">
        <v>7.2526800000000001E-3</v>
      </c>
      <c r="CN5" s="144">
        <v>7.2526800000000001E-3</v>
      </c>
      <c r="CO5" s="9">
        <v>7.2526800000000001E-3</v>
      </c>
      <c r="CP5" s="9">
        <v>7.2526800000000001E-3</v>
      </c>
      <c r="CQ5" s="9">
        <v>7.2526800000000001E-3</v>
      </c>
      <c r="CR5" s="9">
        <v>7.2526800000000001E-3</v>
      </c>
      <c r="CS5" s="9"/>
      <c r="CT5" s="9">
        <v>7.2526800000000001E-3</v>
      </c>
      <c r="CU5" s="9">
        <v>7.2526800000000001E-3</v>
      </c>
      <c r="CV5" s="9">
        <v>7.2526800000000001E-3</v>
      </c>
      <c r="CW5" s="9">
        <v>7.2526800000000001E-3</v>
      </c>
      <c r="CX5" s="9">
        <v>7.2526800000000001E-3</v>
      </c>
      <c r="CY5" s="9"/>
      <c r="CZ5" s="9">
        <v>7.2526800000000001E-3</v>
      </c>
      <c r="DA5" s="9">
        <v>7.2526800000000001E-3</v>
      </c>
      <c r="DB5" s="9">
        <v>7.2526800000000001E-3</v>
      </c>
      <c r="DC5" s="9">
        <v>7.2526800000000001E-3</v>
      </c>
      <c r="DD5" s="9">
        <v>7.2526800000000001E-3</v>
      </c>
      <c r="DE5" s="9"/>
      <c r="DF5" s="9"/>
      <c r="DG5" s="9">
        <v>7.2526800000000001E-3</v>
      </c>
      <c r="DH5" s="9">
        <v>7.2526800000000001E-3</v>
      </c>
      <c r="DI5" s="9">
        <v>7.2526800000000001E-3</v>
      </c>
      <c r="DJ5" s="9">
        <v>7.2526800000000001E-3</v>
      </c>
      <c r="DK5" s="9">
        <v>7.2526800000000001E-3</v>
      </c>
      <c r="DL5" s="9"/>
      <c r="DM5" s="9">
        <v>7.2526800000000001E-3</v>
      </c>
      <c r="DN5" s="9">
        <v>7.2526800000000001E-3</v>
      </c>
      <c r="DO5" s="9">
        <v>7.2526800000000001E-3</v>
      </c>
      <c r="DP5" s="9">
        <v>7.2526800000000001E-3</v>
      </c>
      <c r="DQ5" s="9">
        <v>7.2526800000000001E-3</v>
      </c>
      <c r="DR5" s="9"/>
      <c r="DS5" s="9">
        <v>7.2526800000000001E-3</v>
      </c>
      <c r="DT5" s="9">
        <v>7.2526800000000001E-3</v>
      </c>
      <c r="DU5" s="9">
        <v>7.2526800000000001E-3</v>
      </c>
      <c r="DV5" s="9">
        <v>7.2526800000000001E-3</v>
      </c>
      <c r="DW5" s="9">
        <v>7.2526800000000001E-3</v>
      </c>
      <c r="DX5" s="9"/>
      <c r="DY5" s="9">
        <v>7.2526800000000001E-3</v>
      </c>
      <c r="DZ5" s="9">
        <v>7.2526800000000001E-3</v>
      </c>
      <c r="EA5" s="9">
        <v>7.2526800000000001E-3</v>
      </c>
      <c r="EB5" s="9">
        <v>7.2526800000000001E-3</v>
      </c>
      <c r="EC5" s="9">
        <v>7.2526800000000001E-3</v>
      </c>
      <c r="ED5" s="9"/>
      <c r="EE5" s="9">
        <v>7.2526800000000001E-3</v>
      </c>
      <c r="EF5" s="9">
        <v>7.2526800000000001E-3</v>
      </c>
      <c r="EG5" s="9">
        <v>7.2526800000000001E-3</v>
      </c>
      <c r="EH5" s="9">
        <v>7.2526800000000001E-3</v>
      </c>
      <c r="EI5" s="9">
        <v>7.2526800000000001E-3</v>
      </c>
      <c r="EJ5" s="9"/>
      <c r="EK5" s="9">
        <v>7.2526800000000001E-3</v>
      </c>
      <c r="EL5" s="9">
        <v>7.2526800000000001E-3</v>
      </c>
      <c r="EM5" s="9">
        <v>7.2526800000000001E-3</v>
      </c>
      <c r="EN5" s="9">
        <v>7.2526800000000001E-3</v>
      </c>
      <c r="EO5" s="9">
        <v>7.2526800000000001E-3</v>
      </c>
      <c r="EP5" s="9"/>
      <c r="EQ5" s="9">
        <v>7.2526800000000001E-3</v>
      </c>
      <c r="ER5" s="9">
        <v>7.2526800000000001E-3</v>
      </c>
      <c r="ES5" s="9">
        <v>7.2526800000000001E-3</v>
      </c>
      <c r="ET5" s="9">
        <v>7.2526800000000001E-3</v>
      </c>
      <c r="EU5" s="9">
        <v>7.2526800000000001E-3</v>
      </c>
      <c r="EV5" s="9"/>
      <c r="EW5" s="9">
        <v>7.2526800000000001E-3</v>
      </c>
      <c r="EX5" s="9">
        <v>7.2526800000000001E-3</v>
      </c>
      <c r="EY5" s="9">
        <v>7.2526800000000001E-3</v>
      </c>
      <c r="EZ5" s="9">
        <v>7.2526800000000001E-3</v>
      </c>
      <c r="FA5" s="9">
        <v>7.2526800000000001E-3</v>
      </c>
      <c r="FB5" s="9"/>
      <c r="FC5" s="9"/>
      <c r="FD5" s="9">
        <v>7.2526800000000001E-3</v>
      </c>
      <c r="FE5" s="9">
        <v>7.2526800000000001E-3</v>
      </c>
      <c r="FF5" s="9">
        <v>7.2526800000000001E-3</v>
      </c>
      <c r="FG5" s="9">
        <v>7.2526800000000001E-3</v>
      </c>
      <c r="FH5" s="9"/>
      <c r="FI5" s="9">
        <v>7.2526800000000001E-3</v>
      </c>
      <c r="FJ5" s="9">
        <v>7.2526800000000001E-3</v>
      </c>
      <c r="FK5" s="9">
        <v>7.2526800000000001E-3</v>
      </c>
      <c r="FL5" s="9">
        <v>7.2526800000000001E-3</v>
      </c>
      <c r="FM5" s="9">
        <v>7.2526800000000001E-3</v>
      </c>
      <c r="FN5" s="9"/>
      <c r="FO5" s="9">
        <v>7.2526800000000001E-3</v>
      </c>
      <c r="FP5" s="9">
        <v>7.2526800000000001E-3</v>
      </c>
      <c r="FQ5" s="9">
        <v>7.2526800000000001E-3</v>
      </c>
      <c r="FR5" s="9">
        <v>7.2526800000000001E-3</v>
      </c>
      <c r="FS5" s="9">
        <v>7.2526800000000001E-3</v>
      </c>
      <c r="FT5" s="9"/>
      <c r="FU5" s="9">
        <v>7.2526800000000001E-3</v>
      </c>
      <c r="FV5" s="9">
        <v>7.2526800000000001E-3</v>
      </c>
      <c r="FW5" s="9">
        <v>7.2526800000000001E-3</v>
      </c>
      <c r="FX5" s="9">
        <v>7.2526800000000001E-3</v>
      </c>
      <c r="FY5" s="9">
        <v>7.2526800000000001E-3</v>
      </c>
      <c r="FZ5" s="9"/>
      <c r="GA5" s="9">
        <v>7.2526800000000001E-3</v>
      </c>
      <c r="GB5" s="9">
        <v>7.2526800000000001E-3</v>
      </c>
      <c r="GC5" s="9">
        <v>7.2526800000000001E-3</v>
      </c>
      <c r="GD5" s="9">
        <v>7.2526800000000001E-3</v>
      </c>
      <c r="GE5" s="9">
        <v>7.2526800000000001E-3</v>
      </c>
      <c r="GF5" s="9"/>
      <c r="GG5" s="9">
        <v>7.2526800000000001E-3</v>
      </c>
      <c r="GH5" s="9">
        <v>7.2526800000000001E-3</v>
      </c>
      <c r="GI5" s="9">
        <v>7.2526800000000001E-3</v>
      </c>
      <c r="GJ5" s="9">
        <v>7.2526800000000001E-3</v>
      </c>
      <c r="GK5" s="9">
        <v>7.2526800000000001E-3</v>
      </c>
      <c r="GL5" s="9"/>
      <c r="GM5" s="9">
        <v>7.2526800000000001E-3</v>
      </c>
      <c r="GN5" s="9">
        <v>7.2526800000000001E-3</v>
      </c>
      <c r="GO5" s="9">
        <v>7.2526800000000001E-3</v>
      </c>
      <c r="GP5" s="9">
        <v>7.2526800000000001E-3</v>
      </c>
      <c r="GQ5" s="9">
        <v>7.2526800000000001E-3</v>
      </c>
      <c r="GR5" s="144">
        <v>7.2526800000000001E-3</v>
      </c>
      <c r="GS5" s="9">
        <v>7.2526800000000001E-3</v>
      </c>
      <c r="GT5" s="9">
        <v>7.2526800000000001E-3</v>
      </c>
      <c r="GU5" s="9">
        <v>7.2526800000000001E-3</v>
      </c>
      <c r="GV5" s="9"/>
      <c r="GW5" s="9">
        <v>7.2526800000000001E-3</v>
      </c>
      <c r="GX5" s="9">
        <v>7.2526800000000001E-3</v>
      </c>
      <c r="GY5" s="9">
        <v>7.2526800000000001E-3</v>
      </c>
      <c r="GZ5" s="9">
        <v>7.2526800000000001E-3</v>
      </c>
      <c r="HA5" s="9">
        <v>7.2526800000000001E-3</v>
      </c>
      <c r="HB5" s="9">
        <v>7.2526800000000001E-3</v>
      </c>
      <c r="HC5" s="9">
        <v>7.2526800000000001E-3</v>
      </c>
      <c r="HD5" s="9">
        <v>7.2526800000000001E-3</v>
      </c>
      <c r="HE5" s="9">
        <v>7.2526800000000001E-3</v>
      </c>
      <c r="HF5" s="9">
        <v>7.2526800000000001E-3</v>
      </c>
      <c r="HG5" s="9">
        <v>7.2526800000000001E-3</v>
      </c>
      <c r="HH5" s="9">
        <v>7.2526800000000001E-3</v>
      </c>
      <c r="HI5" s="9">
        <v>7.2526800000000001E-3</v>
      </c>
      <c r="HJ5" s="9">
        <v>7.2526800000000001E-3</v>
      </c>
      <c r="HK5" s="9">
        <v>7.2526800000000001E-3</v>
      </c>
      <c r="HL5" s="9">
        <v>7.2526800000000001E-3</v>
      </c>
      <c r="HM5" s="9">
        <v>7.2526800000000001E-3</v>
      </c>
      <c r="HN5" s="9">
        <v>7.2526800000000001E-3</v>
      </c>
      <c r="HO5" s="9">
        <v>7.2526800000000001E-3</v>
      </c>
      <c r="HP5" s="9">
        <v>7.2526800000000001E-3</v>
      </c>
      <c r="HQ5" s="9">
        <v>7.2526800000000001E-3</v>
      </c>
      <c r="HR5" s="9">
        <v>7.2526800000000001E-3</v>
      </c>
      <c r="HS5" s="9">
        <v>7.2526800000000001E-3</v>
      </c>
      <c r="HT5" s="9">
        <v>7.2526800000000001E-3</v>
      </c>
      <c r="HU5" s="9"/>
      <c r="HV5" s="9">
        <v>7.2526800000000001E-3</v>
      </c>
      <c r="HW5" s="9">
        <v>7.2526800000000001E-3</v>
      </c>
      <c r="HX5" s="9">
        <v>7.2526800000000001E-3</v>
      </c>
      <c r="HY5" s="9">
        <v>7.2526800000000001E-3</v>
      </c>
      <c r="HZ5" s="9">
        <v>7.2526800000000001E-3</v>
      </c>
      <c r="IA5" s="9">
        <v>7.2526800000000001E-3</v>
      </c>
      <c r="IB5" s="9">
        <v>7.2526800000000001E-3</v>
      </c>
      <c r="IC5" s="9">
        <v>7.2526800000000001E-3</v>
      </c>
      <c r="ID5" s="9">
        <v>7.2526800000000001E-3</v>
      </c>
      <c r="IE5" s="9">
        <v>7.2526800000000001E-3</v>
      </c>
      <c r="IF5" s="9">
        <v>7.2526800000000001E-3</v>
      </c>
      <c r="IG5" s="9">
        <v>7.2526800000000001E-3</v>
      </c>
      <c r="IH5" s="9">
        <v>7.2526800000000001E-3</v>
      </c>
      <c r="II5" s="9">
        <v>7.2526800000000001E-3</v>
      </c>
      <c r="IJ5" s="9">
        <v>7.2526800000000001E-3</v>
      </c>
      <c r="IK5" s="9">
        <v>7.2526800000000001E-3</v>
      </c>
      <c r="IL5" s="9">
        <v>7.2526800000000001E-3</v>
      </c>
      <c r="IM5" s="9">
        <v>7.2526800000000001E-3</v>
      </c>
      <c r="IN5" s="9">
        <v>7.2526800000000001E-3</v>
      </c>
      <c r="IO5" s="9">
        <v>7.2526800000000001E-3</v>
      </c>
      <c r="IP5" s="9">
        <v>7.2526800000000001E-3</v>
      </c>
      <c r="IQ5" s="9">
        <v>7.2526800000000001E-3</v>
      </c>
      <c r="IR5" s="9">
        <v>7.2526800000000001E-3</v>
      </c>
      <c r="IS5" s="9">
        <v>7.2526800000000001E-3</v>
      </c>
      <c r="IT5" s="9"/>
      <c r="IU5" s="9">
        <v>7.2526800000000001E-3</v>
      </c>
      <c r="IV5" s="9">
        <v>7.2526800000000001E-3</v>
      </c>
      <c r="IW5" s="9">
        <v>7.2526800000000001E-3</v>
      </c>
      <c r="IX5" s="144">
        <v>7.2526800000000001E-3</v>
      </c>
      <c r="IY5" s="9">
        <v>7.2526800000000001E-3</v>
      </c>
      <c r="IZ5" s="9">
        <v>7.2526800000000001E-3</v>
      </c>
      <c r="JA5" s="9">
        <v>7.2526800000000001E-3</v>
      </c>
      <c r="JB5" s="9">
        <v>7.2526800000000001E-3</v>
      </c>
      <c r="JC5" s="9"/>
      <c r="JD5" s="9">
        <v>7.2526800000000001E-3</v>
      </c>
      <c r="JE5" s="9">
        <v>7.2526800000000001E-3</v>
      </c>
      <c r="JF5" s="9">
        <v>7.2526800000000001E-3</v>
      </c>
      <c r="JG5" s="9">
        <v>7.2526800000000001E-3</v>
      </c>
      <c r="JH5" s="9">
        <v>7.2526800000000001E-3</v>
      </c>
      <c r="JI5" s="9">
        <v>7.2526800000000001E-3</v>
      </c>
      <c r="JJ5" s="9">
        <v>7.2526800000000001E-3</v>
      </c>
      <c r="JK5" s="9">
        <v>7.2526800000000001E-3</v>
      </c>
      <c r="JL5" s="9">
        <v>7.2526800000000001E-3</v>
      </c>
      <c r="JM5" s="9">
        <v>7.2526800000000001E-3</v>
      </c>
      <c r="JN5" s="9">
        <v>7.2526800000000001E-3</v>
      </c>
      <c r="JO5" s="9">
        <v>7.2526800000000001E-3</v>
      </c>
      <c r="JP5" s="9">
        <v>7.2526800000000001E-3</v>
      </c>
      <c r="JQ5" s="9">
        <v>7.2526800000000001E-3</v>
      </c>
      <c r="JR5" s="9">
        <v>7.2526800000000001E-3</v>
      </c>
      <c r="JS5" s="9">
        <v>7.2526800000000001E-3</v>
      </c>
      <c r="JT5" s="9">
        <v>7.2526800000000001E-3</v>
      </c>
      <c r="JU5" s="9">
        <v>7.2526800000000001E-3</v>
      </c>
      <c r="JV5" s="9">
        <v>7.2526800000000001E-3</v>
      </c>
      <c r="JW5" s="9">
        <v>7.2526800000000001E-3</v>
      </c>
      <c r="JX5" s="9">
        <v>7.2526800000000001E-3</v>
      </c>
      <c r="JY5" s="9">
        <v>7.2526800000000001E-3</v>
      </c>
      <c r="JZ5" s="9">
        <v>7.2526800000000001E-3</v>
      </c>
      <c r="KA5" s="9">
        <v>7.2526800000000001E-3</v>
      </c>
      <c r="KB5" s="9">
        <v>7.2526800000000001E-3</v>
      </c>
      <c r="KC5" s="9">
        <v>7.2526800000000001E-3</v>
      </c>
      <c r="KD5" s="9"/>
      <c r="KE5" s="9"/>
      <c r="KF5" s="9">
        <v>7.2526800000000001E-3</v>
      </c>
      <c r="KG5" s="9">
        <v>7.2526800000000001E-3</v>
      </c>
      <c r="KH5" s="9"/>
      <c r="KI5" s="9"/>
      <c r="KJ5" s="9">
        <v>7.2526800000000001E-3</v>
      </c>
      <c r="KK5" s="9">
        <v>7.2526800000000001E-3</v>
      </c>
      <c r="KL5" s="9">
        <v>7.2526800000000001E-3</v>
      </c>
      <c r="KM5" s="9">
        <v>7.2526800000000001E-3</v>
      </c>
      <c r="KN5" s="9">
        <v>7.2526800000000001E-3</v>
      </c>
      <c r="KO5" s="9">
        <v>7.2526800000000001E-3</v>
      </c>
      <c r="KP5" s="9">
        <v>7.2526800000000001E-3</v>
      </c>
      <c r="KQ5" s="9"/>
      <c r="KR5" s="9">
        <v>7.2526800000000001E-3</v>
      </c>
      <c r="KS5" s="9">
        <v>7.2526800000000001E-3</v>
      </c>
      <c r="KT5" s="9">
        <v>7.2526800000000001E-3</v>
      </c>
      <c r="KU5" s="9">
        <v>7.2526800000000001E-3</v>
      </c>
      <c r="KV5" s="9">
        <v>7.2526800000000001E-3</v>
      </c>
      <c r="KW5" s="9">
        <v>7.2526800000000001E-3</v>
      </c>
      <c r="KX5" s="9">
        <v>7.2526800000000001E-3</v>
      </c>
      <c r="KY5" s="9">
        <v>7.2526800000000001E-3</v>
      </c>
      <c r="KZ5" s="9">
        <v>7.2526800000000001E-3</v>
      </c>
      <c r="LA5" s="9">
        <v>7.2526800000000001E-3</v>
      </c>
      <c r="LB5" s="9">
        <v>7.2526800000000001E-3</v>
      </c>
      <c r="LC5" s="9">
        <v>7.2526800000000001E-3</v>
      </c>
      <c r="LD5" s="9">
        <v>7.2526800000000001E-3</v>
      </c>
      <c r="LE5" s="9">
        <v>7.2526800000000001E-3</v>
      </c>
      <c r="LF5" s="9">
        <v>7.2526800000000001E-3</v>
      </c>
      <c r="LG5" s="9">
        <v>7.2526800000000001E-3</v>
      </c>
      <c r="LH5" s="9">
        <v>7.2526800000000001E-3</v>
      </c>
      <c r="LI5" s="9">
        <v>7.2526800000000001E-3</v>
      </c>
      <c r="LJ5" s="9">
        <v>7.2526800000000001E-3</v>
      </c>
      <c r="LK5" s="9">
        <v>7.2526800000000001E-3</v>
      </c>
      <c r="LL5" s="9">
        <v>7.2526800000000001E-3</v>
      </c>
      <c r="LM5" s="9">
        <v>7.2526800000000001E-3</v>
      </c>
      <c r="LN5" s="9">
        <v>7.2526800000000001E-3</v>
      </c>
      <c r="LO5" s="9"/>
      <c r="LP5" s="9">
        <v>7.2526800000000001E-3</v>
      </c>
      <c r="LQ5" s="9">
        <v>7.2526800000000001E-3</v>
      </c>
      <c r="LR5" s="9"/>
      <c r="LS5" s="9">
        <v>7.2526800000000001E-3</v>
      </c>
      <c r="LT5" s="9">
        <v>7.2526800000000001E-3</v>
      </c>
      <c r="LU5" s="9">
        <v>7.2526800000000001E-3</v>
      </c>
      <c r="LV5" s="9">
        <v>7.2526800000000001E-3</v>
      </c>
      <c r="LW5" s="9">
        <v>7.2526800000000001E-3</v>
      </c>
      <c r="LX5" s="9">
        <v>7.2526800000000001E-3</v>
      </c>
      <c r="LY5" s="9">
        <v>7.2526800000000001E-3</v>
      </c>
      <c r="LZ5" s="9">
        <v>7.2526800000000001E-3</v>
      </c>
      <c r="MA5" s="9">
        <v>7.2526800000000001E-3</v>
      </c>
      <c r="MB5" s="9">
        <v>7.2526800000000001E-3</v>
      </c>
      <c r="MC5" s="9">
        <v>7.2526800000000001E-3</v>
      </c>
      <c r="MD5" s="9">
        <v>7.2526800000000001E-3</v>
      </c>
      <c r="ME5" s="9">
        <v>7.2526800000000001E-3</v>
      </c>
      <c r="MF5" s="9">
        <v>7.2526800000000001E-3</v>
      </c>
      <c r="MG5" s="9">
        <v>7.2526800000000001E-3</v>
      </c>
      <c r="MH5" s="9">
        <v>7.2526800000000001E-3</v>
      </c>
      <c r="MI5" s="9">
        <v>7.2526800000000001E-3</v>
      </c>
      <c r="MJ5" s="9">
        <v>7.2526800000000001E-3</v>
      </c>
      <c r="MK5" s="9">
        <v>7.2526800000000001E-3</v>
      </c>
      <c r="ML5" s="9">
        <v>7.2526800000000001E-3</v>
      </c>
      <c r="MM5" s="9">
        <v>7.2526800000000001E-3</v>
      </c>
      <c r="MN5" s="9">
        <v>7.2526800000000001E-3</v>
      </c>
      <c r="MO5" s="9">
        <v>7.2526800000000001E-3</v>
      </c>
      <c r="MP5" s="9">
        <v>7.2526800000000001E-3</v>
      </c>
      <c r="MQ5" s="9">
        <v>7.2526800000000001E-3</v>
      </c>
      <c r="MR5" s="9">
        <v>7.2526800000000001E-3</v>
      </c>
      <c r="MS5" s="9">
        <v>7.2526800000000001E-3</v>
      </c>
      <c r="MT5" s="9">
        <v>7.2526800000000001E-3</v>
      </c>
      <c r="MU5" s="9">
        <v>7.2526800000000001E-3</v>
      </c>
      <c r="MV5" s="9">
        <v>7.2526800000000001E-3</v>
      </c>
      <c r="MW5" s="9">
        <v>7.2526800000000001E-3</v>
      </c>
      <c r="MX5" s="9">
        <v>7.2526800000000001E-3</v>
      </c>
      <c r="MY5" s="9">
        <v>7.2526800000000001E-3</v>
      </c>
      <c r="MZ5" s="9">
        <v>7.2526800000000001E-3</v>
      </c>
      <c r="NA5" s="9">
        <v>7.2526800000000001E-3</v>
      </c>
      <c r="NB5" s="9">
        <v>7.2526800000000001E-3</v>
      </c>
      <c r="NC5" s="9">
        <v>7.2526800000000001E-3</v>
      </c>
      <c r="ND5" s="9">
        <v>7.2526800000000001E-3</v>
      </c>
      <c r="NE5" s="9">
        <v>7.2526800000000001E-3</v>
      </c>
      <c r="NF5" s="9">
        <v>7.2526800000000001E-3</v>
      </c>
      <c r="NG5" s="9">
        <v>7.2526800000000001E-3</v>
      </c>
      <c r="NH5" s="9">
        <v>7.2526800000000001E-3</v>
      </c>
      <c r="NI5" s="9">
        <v>7.2526800000000001E-3</v>
      </c>
      <c r="NJ5" s="9">
        <v>7.2526800000000001E-3</v>
      </c>
      <c r="NK5" s="9">
        <v>7.2526800000000001E-3</v>
      </c>
      <c r="NL5" s="9">
        <v>7.2526800000000001E-3</v>
      </c>
      <c r="NM5" s="9">
        <v>7.2526800000000001E-3</v>
      </c>
      <c r="NN5" s="9">
        <v>7.2526800000000001E-3</v>
      </c>
      <c r="NO5" s="9">
        <v>7.2526800000000001E-3</v>
      </c>
      <c r="NP5" s="9">
        <v>7.2526800000000001E-3</v>
      </c>
      <c r="NQ5" s="9">
        <v>7.2526800000000001E-3</v>
      </c>
      <c r="NR5" s="9">
        <v>7.2526800000000001E-3</v>
      </c>
      <c r="NS5" s="9">
        <v>7.2526800000000001E-3</v>
      </c>
      <c r="NT5" s="9">
        <v>7.2526800000000001E-3</v>
      </c>
      <c r="NU5" s="9">
        <v>7.2526800000000001E-3</v>
      </c>
      <c r="NV5" s="9">
        <v>7.2526800000000001E-3</v>
      </c>
      <c r="NW5" s="9">
        <v>7.2526800000000001E-3</v>
      </c>
      <c r="NX5" s="9">
        <v>7.2526800000000001E-3</v>
      </c>
      <c r="NY5" s="9">
        <v>7.2526800000000001E-3</v>
      </c>
      <c r="NZ5" s="9">
        <v>7.2526800000000001E-3</v>
      </c>
      <c r="OA5" s="9">
        <v>7.2526800000000001E-3</v>
      </c>
      <c r="OB5" s="9">
        <v>7.2526800000000001E-3</v>
      </c>
      <c r="OC5" s="9">
        <v>7.2526800000000001E-3</v>
      </c>
      <c r="OD5" s="9">
        <v>7.2526800000000001E-3</v>
      </c>
      <c r="OE5" s="9">
        <v>7.2526800000000001E-3</v>
      </c>
      <c r="OF5" s="9">
        <v>7.2526800000000001E-3</v>
      </c>
      <c r="OG5" s="9">
        <v>7.2526800000000001E-3</v>
      </c>
      <c r="OH5" s="9">
        <v>7.2526800000000001E-3</v>
      </c>
      <c r="OI5" s="9">
        <v>7.2526800000000001E-3</v>
      </c>
      <c r="OJ5" s="9">
        <v>7.2526800000000001E-3</v>
      </c>
      <c r="OK5" s="9">
        <v>7.2526800000000001E-3</v>
      </c>
      <c r="OL5" s="9">
        <v>7.2526800000000001E-3</v>
      </c>
      <c r="OM5" s="9">
        <v>7.2526800000000001E-3</v>
      </c>
      <c r="ON5" s="9">
        <v>7.2526800000000001E-3</v>
      </c>
      <c r="OO5" s="9">
        <v>7.2526800000000001E-3</v>
      </c>
      <c r="OP5" s="9">
        <v>7.2526800000000001E-3</v>
      </c>
      <c r="OQ5" s="9">
        <v>7.2526800000000001E-3</v>
      </c>
      <c r="OR5" s="9">
        <v>7.2526800000000001E-3</v>
      </c>
      <c r="OS5" s="9">
        <v>7.2526800000000001E-3</v>
      </c>
      <c r="OT5" s="9">
        <v>7.2526800000000001E-3</v>
      </c>
      <c r="OU5" s="9">
        <v>7.2526800000000001E-3</v>
      </c>
      <c r="OV5" s="9">
        <v>7.2526800000000001E-3</v>
      </c>
      <c r="OW5" s="9">
        <v>7.2526800000000001E-3</v>
      </c>
      <c r="OX5" s="9">
        <v>7.2526800000000001E-3</v>
      </c>
      <c r="OY5" s="9">
        <v>7.2526800000000001E-3</v>
      </c>
      <c r="OZ5" s="9">
        <v>7.2526800000000001E-3</v>
      </c>
    </row>
    <row r="6" spans="1:416">
      <c r="D6" s="9"/>
      <c r="E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144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144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144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</row>
    <row r="7" spans="1:416">
      <c r="D7" s="9"/>
      <c r="E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144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144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144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</row>
    <row r="8" spans="1:416">
      <c r="A8" s="12" t="s">
        <v>69</v>
      </c>
      <c r="B8" s="12"/>
      <c r="C8" s="12"/>
      <c r="D8" s="13">
        <v>10000</v>
      </c>
      <c r="E8" s="13">
        <v>10000</v>
      </c>
      <c r="F8" s="13">
        <v>10000</v>
      </c>
      <c r="G8" s="13">
        <v>10000</v>
      </c>
      <c r="H8" s="13">
        <v>10000</v>
      </c>
      <c r="I8" s="13">
        <v>10000</v>
      </c>
      <c r="J8" s="13">
        <v>10000</v>
      </c>
      <c r="K8" s="13">
        <v>10000</v>
      </c>
      <c r="L8" s="13">
        <v>10000</v>
      </c>
      <c r="M8" s="13">
        <v>10000</v>
      </c>
      <c r="N8" s="13">
        <v>10000</v>
      </c>
      <c r="O8" s="13">
        <v>10000</v>
      </c>
      <c r="P8" s="13">
        <v>10000</v>
      </c>
      <c r="Q8" s="13">
        <v>10000</v>
      </c>
      <c r="R8" s="13">
        <v>10000</v>
      </c>
      <c r="S8" s="13">
        <v>10000</v>
      </c>
      <c r="T8" s="13"/>
      <c r="U8" s="13"/>
      <c r="V8" s="13">
        <v>10000</v>
      </c>
      <c r="W8" s="13">
        <v>10000</v>
      </c>
      <c r="X8" s="13">
        <v>10000</v>
      </c>
      <c r="Y8" s="13">
        <v>10000</v>
      </c>
      <c r="Z8" s="13">
        <v>10000</v>
      </c>
      <c r="AA8" s="13"/>
      <c r="AB8" s="13">
        <v>10000</v>
      </c>
      <c r="AC8" s="13">
        <v>10000</v>
      </c>
      <c r="AD8" s="13">
        <v>10000</v>
      </c>
      <c r="AE8" s="13">
        <v>10000</v>
      </c>
      <c r="AF8" s="13">
        <v>10000</v>
      </c>
      <c r="AG8" s="13"/>
      <c r="AH8" s="13">
        <v>10000</v>
      </c>
      <c r="AI8" s="13">
        <v>10000</v>
      </c>
      <c r="AJ8" s="13">
        <v>10000</v>
      </c>
      <c r="AK8" s="13">
        <v>10000</v>
      </c>
      <c r="AL8" s="13">
        <v>10000</v>
      </c>
      <c r="AM8" s="13"/>
      <c r="AN8" s="13">
        <v>10000</v>
      </c>
      <c r="AO8" s="13">
        <v>10000</v>
      </c>
      <c r="AP8" s="13">
        <v>10000</v>
      </c>
      <c r="AQ8" s="13">
        <v>10000</v>
      </c>
      <c r="AR8" s="13">
        <v>10000</v>
      </c>
      <c r="AS8" s="13"/>
      <c r="AT8" s="13">
        <v>10000</v>
      </c>
      <c r="AU8" s="13">
        <v>10000</v>
      </c>
      <c r="AV8" s="13">
        <v>10000</v>
      </c>
      <c r="AW8" s="13">
        <v>10000</v>
      </c>
      <c r="AX8" s="13">
        <v>10000</v>
      </c>
      <c r="AY8" s="13"/>
      <c r="AZ8" s="13">
        <v>10000</v>
      </c>
      <c r="BA8" s="13">
        <v>10000</v>
      </c>
      <c r="BB8" s="13">
        <v>10000</v>
      </c>
      <c r="BC8" s="13">
        <v>10000</v>
      </c>
      <c r="BD8" s="13"/>
      <c r="BE8" s="13">
        <v>10000</v>
      </c>
      <c r="BF8" s="13">
        <v>10000</v>
      </c>
      <c r="BG8" s="13">
        <v>10000</v>
      </c>
      <c r="BH8" s="13">
        <v>10000</v>
      </c>
      <c r="BI8" s="13"/>
      <c r="BJ8" s="13">
        <v>10000</v>
      </c>
      <c r="BK8" s="13">
        <v>10000</v>
      </c>
      <c r="BL8" s="13">
        <v>10000</v>
      </c>
      <c r="BM8" s="13">
        <v>10000</v>
      </c>
      <c r="BN8" s="13"/>
      <c r="BO8" s="13">
        <v>10000</v>
      </c>
      <c r="BP8" s="13">
        <v>10000</v>
      </c>
      <c r="BQ8" s="13">
        <v>10000</v>
      </c>
      <c r="BR8" s="13">
        <v>10000</v>
      </c>
      <c r="BS8" s="13"/>
      <c r="BT8" s="13">
        <v>10000</v>
      </c>
      <c r="BU8" s="13">
        <v>10000</v>
      </c>
      <c r="BV8" s="13">
        <v>10000</v>
      </c>
      <c r="BW8" s="13"/>
      <c r="BX8" s="13">
        <v>10000</v>
      </c>
      <c r="BY8" s="13"/>
      <c r="BZ8" s="13">
        <v>10000</v>
      </c>
      <c r="CA8" s="13">
        <v>10000</v>
      </c>
      <c r="CB8" s="13">
        <v>10000</v>
      </c>
      <c r="CC8" s="13">
        <v>10000</v>
      </c>
      <c r="CD8" s="13">
        <v>10000</v>
      </c>
      <c r="CE8" s="13">
        <v>10000</v>
      </c>
      <c r="CF8" s="13"/>
      <c r="CG8" s="13">
        <v>10000</v>
      </c>
      <c r="CH8" s="13"/>
      <c r="CI8" s="13">
        <v>10000</v>
      </c>
      <c r="CJ8" s="13"/>
      <c r="CK8" s="13">
        <v>10000</v>
      </c>
      <c r="CL8" s="13">
        <v>10000</v>
      </c>
      <c r="CM8" s="13">
        <v>10000</v>
      </c>
      <c r="CN8" s="145">
        <v>10000</v>
      </c>
      <c r="CO8" s="13">
        <v>10000</v>
      </c>
      <c r="CP8" s="13">
        <v>10000</v>
      </c>
      <c r="CQ8" s="13">
        <v>10000</v>
      </c>
      <c r="CR8" s="13">
        <v>10000</v>
      </c>
      <c r="CS8" s="13"/>
      <c r="CT8" s="13">
        <v>10000</v>
      </c>
      <c r="CU8" s="13">
        <v>10000</v>
      </c>
      <c r="CV8" s="13">
        <v>10000</v>
      </c>
      <c r="CW8" s="13">
        <v>10000</v>
      </c>
      <c r="CX8" s="13">
        <v>10000</v>
      </c>
      <c r="CY8" s="13"/>
      <c r="CZ8" s="13">
        <v>10000</v>
      </c>
      <c r="DA8" s="13">
        <v>10000</v>
      </c>
      <c r="DB8" s="13">
        <v>10000</v>
      </c>
      <c r="DC8" s="13">
        <v>10000</v>
      </c>
      <c r="DD8" s="13">
        <v>10000</v>
      </c>
      <c r="DE8" s="13"/>
      <c r="DF8" s="13"/>
      <c r="DG8" s="13">
        <v>10000</v>
      </c>
      <c r="DH8" s="13">
        <v>10000</v>
      </c>
      <c r="DI8" s="13">
        <v>10000</v>
      </c>
      <c r="DJ8" s="13">
        <v>10000</v>
      </c>
      <c r="DK8" s="13">
        <v>10000</v>
      </c>
      <c r="DL8" s="13"/>
      <c r="DM8" s="13">
        <v>10000</v>
      </c>
      <c r="DN8" s="13">
        <v>10000</v>
      </c>
      <c r="DO8" s="13">
        <v>10000</v>
      </c>
      <c r="DP8" s="13">
        <v>10000</v>
      </c>
      <c r="DQ8" s="13">
        <v>10000</v>
      </c>
      <c r="DR8" s="13"/>
      <c r="DS8" s="13">
        <v>10000</v>
      </c>
      <c r="DT8" s="13">
        <v>10000</v>
      </c>
      <c r="DU8" s="13">
        <v>10000</v>
      </c>
      <c r="DV8" s="13">
        <v>10000</v>
      </c>
      <c r="DW8" s="13">
        <v>10000</v>
      </c>
      <c r="DX8" s="13"/>
      <c r="DY8" s="13">
        <v>10000</v>
      </c>
      <c r="DZ8" s="13">
        <v>10000</v>
      </c>
      <c r="EA8" s="13">
        <v>10000</v>
      </c>
      <c r="EB8" s="13">
        <v>10000</v>
      </c>
      <c r="EC8" s="13">
        <v>10000</v>
      </c>
      <c r="ED8" s="13"/>
      <c r="EE8" s="13">
        <v>10000</v>
      </c>
      <c r="EF8" s="13">
        <v>10000</v>
      </c>
      <c r="EG8" s="13">
        <v>10000</v>
      </c>
      <c r="EH8" s="13">
        <v>10000</v>
      </c>
      <c r="EI8" s="13">
        <v>10000</v>
      </c>
      <c r="EJ8" s="13"/>
      <c r="EK8" s="13">
        <v>10000</v>
      </c>
      <c r="EL8" s="13">
        <v>10000</v>
      </c>
      <c r="EM8" s="13">
        <v>10000</v>
      </c>
      <c r="EN8" s="13">
        <v>10000</v>
      </c>
      <c r="EO8" s="13">
        <v>10000</v>
      </c>
      <c r="EP8" s="13"/>
      <c r="EQ8" s="13">
        <v>10000</v>
      </c>
      <c r="ER8" s="13">
        <v>10000</v>
      </c>
      <c r="ES8" s="13">
        <v>10000</v>
      </c>
      <c r="ET8" s="13">
        <v>10000</v>
      </c>
      <c r="EU8" s="13">
        <v>10000</v>
      </c>
      <c r="EV8" s="13"/>
      <c r="EW8" s="13">
        <v>10000</v>
      </c>
      <c r="EX8" s="13">
        <v>10000</v>
      </c>
      <c r="EY8" s="13">
        <v>10000</v>
      </c>
      <c r="EZ8" s="13">
        <v>10000</v>
      </c>
      <c r="FA8" s="13">
        <v>10000</v>
      </c>
      <c r="FB8" s="13"/>
      <c r="FC8" s="13"/>
      <c r="FD8" s="13">
        <v>10000</v>
      </c>
      <c r="FE8" s="13">
        <v>10000</v>
      </c>
      <c r="FF8" s="13">
        <v>10000</v>
      </c>
      <c r="FG8" s="13">
        <v>10000</v>
      </c>
      <c r="FH8" s="13"/>
      <c r="FI8" s="13">
        <v>10000</v>
      </c>
      <c r="FJ8" s="13">
        <v>10000</v>
      </c>
      <c r="FK8" s="13">
        <v>10000</v>
      </c>
      <c r="FL8" s="13">
        <v>10000</v>
      </c>
      <c r="FM8" s="13">
        <v>10000</v>
      </c>
      <c r="FN8" s="13"/>
      <c r="FO8" s="13">
        <v>10000</v>
      </c>
      <c r="FP8" s="13">
        <v>10000</v>
      </c>
      <c r="FQ8" s="13">
        <v>10000</v>
      </c>
      <c r="FR8" s="13">
        <v>10000</v>
      </c>
      <c r="FS8" s="13">
        <v>10000</v>
      </c>
      <c r="FT8" s="13"/>
      <c r="FU8" s="13">
        <v>10000</v>
      </c>
      <c r="FV8" s="13">
        <v>10000</v>
      </c>
      <c r="FW8" s="13">
        <v>10000</v>
      </c>
      <c r="FX8" s="13">
        <v>10000</v>
      </c>
      <c r="FY8" s="13">
        <v>10000</v>
      </c>
      <c r="FZ8" s="13"/>
      <c r="GA8" s="13">
        <v>10000</v>
      </c>
      <c r="GB8" s="13">
        <v>10000</v>
      </c>
      <c r="GC8" s="13">
        <v>10000</v>
      </c>
      <c r="GD8" s="13">
        <v>10000</v>
      </c>
      <c r="GE8" s="13">
        <v>10000</v>
      </c>
      <c r="GF8" s="13"/>
      <c r="GG8" s="13">
        <v>10000</v>
      </c>
      <c r="GH8" s="13">
        <v>10000</v>
      </c>
      <c r="GI8" s="13">
        <v>10000</v>
      </c>
      <c r="GJ8" s="13">
        <v>10000</v>
      </c>
      <c r="GK8" s="13">
        <v>10000</v>
      </c>
      <c r="GL8" s="13"/>
      <c r="GM8" s="13">
        <v>10000</v>
      </c>
      <c r="GN8" s="13">
        <v>10000</v>
      </c>
      <c r="GO8" s="13">
        <v>10000</v>
      </c>
      <c r="GP8" s="13">
        <v>10000</v>
      </c>
      <c r="GQ8" s="13">
        <v>10000</v>
      </c>
      <c r="GR8" s="145">
        <v>10000</v>
      </c>
      <c r="GS8" s="13">
        <v>10000</v>
      </c>
      <c r="GT8" s="13">
        <v>10000</v>
      </c>
      <c r="GU8" s="13">
        <v>10000</v>
      </c>
      <c r="GV8" s="13"/>
      <c r="GW8" s="13">
        <v>10000</v>
      </c>
      <c r="GX8" s="13">
        <v>10000</v>
      </c>
      <c r="GY8" s="13">
        <v>10000</v>
      </c>
      <c r="GZ8" s="13">
        <v>10000</v>
      </c>
      <c r="HA8" s="13">
        <v>10000</v>
      </c>
      <c r="HB8" s="13">
        <v>10000</v>
      </c>
      <c r="HC8" s="13">
        <v>10000</v>
      </c>
      <c r="HD8" s="13">
        <v>10000</v>
      </c>
      <c r="HE8" s="13">
        <v>10000</v>
      </c>
      <c r="HF8" s="13">
        <v>10000</v>
      </c>
      <c r="HG8" s="13">
        <v>10000</v>
      </c>
      <c r="HH8" s="13">
        <v>10000</v>
      </c>
      <c r="HI8" s="13">
        <v>10000</v>
      </c>
      <c r="HJ8" s="13">
        <v>10000</v>
      </c>
      <c r="HK8" s="13">
        <v>10000</v>
      </c>
      <c r="HL8" s="13">
        <v>10000</v>
      </c>
      <c r="HM8" s="13">
        <v>10000</v>
      </c>
      <c r="HN8" s="13">
        <v>10000</v>
      </c>
      <c r="HO8" s="13">
        <v>10000</v>
      </c>
      <c r="HP8" s="13">
        <v>10000</v>
      </c>
      <c r="HQ8" s="13">
        <v>10000</v>
      </c>
      <c r="HR8" s="13">
        <v>10000</v>
      </c>
      <c r="HS8" s="13">
        <v>10000</v>
      </c>
      <c r="HT8" s="13">
        <v>10000</v>
      </c>
      <c r="HU8" s="13"/>
      <c r="HV8" s="13">
        <v>10000</v>
      </c>
      <c r="HW8" s="13">
        <v>10000</v>
      </c>
      <c r="HX8" s="13">
        <v>10000</v>
      </c>
      <c r="HY8" s="13">
        <v>10000</v>
      </c>
      <c r="HZ8" s="13">
        <v>10000</v>
      </c>
      <c r="IA8" s="13">
        <v>10000</v>
      </c>
      <c r="IB8" s="13">
        <v>10000</v>
      </c>
      <c r="IC8" s="13">
        <v>10000</v>
      </c>
      <c r="ID8" s="13">
        <v>10000</v>
      </c>
      <c r="IE8" s="13">
        <v>10000</v>
      </c>
      <c r="IF8" s="13">
        <v>10000</v>
      </c>
      <c r="IG8" s="13">
        <v>10000</v>
      </c>
      <c r="IH8" s="13">
        <v>10000</v>
      </c>
      <c r="II8" s="13">
        <v>10000</v>
      </c>
      <c r="IJ8" s="13">
        <v>10000</v>
      </c>
      <c r="IK8" s="13">
        <v>10000</v>
      </c>
      <c r="IL8" s="13">
        <v>10000</v>
      </c>
      <c r="IM8" s="13">
        <v>10000</v>
      </c>
      <c r="IN8" s="13">
        <v>10000</v>
      </c>
      <c r="IO8" s="13">
        <v>10000</v>
      </c>
      <c r="IP8" s="13">
        <v>10000</v>
      </c>
      <c r="IQ8" s="13">
        <v>10000</v>
      </c>
      <c r="IR8" s="13">
        <v>10000</v>
      </c>
      <c r="IS8" s="13">
        <v>10000</v>
      </c>
      <c r="IT8" s="13"/>
      <c r="IU8" s="13">
        <v>10000</v>
      </c>
      <c r="IV8" s="13">
        <v>10000</v>
      </c>
      <c r="IW8" s="13">
        <v>10000</v>
      </c>
      <c r="IX8" s="145">
        <v>10000</v>
      </c>
      <c r="IY8" s="13">
        <v>10000</v>
      </c>
      <c r="IZ8" s="13">
        <v>10000</v>
      </c>
      <c r="JA8" s="13">
        <v>10000</v>
      </c>
      <c r="JB8" s="13">
        <v>10000</v>
      </c>
      <c r="JC8" s="13"/>
      <c r="JD8" s="13">
        <v>10000</v>
      </c>
      <c r="JE8" s="13">
        <v>10000</v>
      </c>
      <c r="JF8" s="13">
        <v>10000</v>
      </c>
      <c r="JG8" s="13">
        <v>10000</v>
      </c>
      <c r="JH8" s="13">
        <v>10000</v>
      </c>
      <c r="JI8" s="13">
        <v>10000</v>
      </c>
      <c r="JJ8" s="13">
        <v>10000</v>
      </c>
      <c r="JK8" s="13">
        <v>10000</v>
      </c>
      <c r="JL8" s="13">
        <v>10000</v>
      </c>
      <c r="JM8" s="13">
        <v>10000</v>
      </c>
      <c r="JN8" s="13">
        <v>10000</v>
      </c>
      <c r="JO8" s="13">
        <v>10000</v>
      </c>
      <c r="JP8" s="13">
        <v>10000</v>
      </c>
      <c r="JQ8" s="13">
        <v>10000</v>
      </c>
      <c r="JR8" s="13">
        <v>10000</v>
      </c>
      <c r="JS8" s="13">
        <v>10000</v>
      </c>
      <c r="JT8" s="13">
        <v>10000</v>
      </c>
      <c r="JU8" s="13">
        <v>10000</v>
      </c>
      <c r="JV8" s="13">
        <v>10000</v>
      </c>
      <c r="JW8" s="13">
        <v>10000</v>
      </c>
      <c r="JX8" s="13">
        <v>10000</v>
      </c>
      <c r="JY8" s="13">
        <v>10000</v>
      </c>
      <c r="JZ8" s="13">
        <v>10000</v>
      </c>
      <c r="KA8" s="13">
        <v>10000</v>
      </c>
      <c r="KB8" s="13">
        <v>10000</v>
      </c>
      <c r="KC8" s="13">
        <v>10000</v>
      </c>
      <c r="KD8" s="13"/>
      <c r="KE8" s="13"/>
      <c r="KF8" s="13">
        <v>10000</v>
      </c>
      <c r="KG8" s="13">
        <v>10000</v>
      </c>
      <c r="KH8" s="13"/>
      <c r="KI8" s="13"/>
      <c r="KJ8" s="13">
        <v>10000</v>
      </c>
      <c r="KK8" s="13">
        <v>10000</v>
      </c>
      <c r="KL8" s="13">
        <v>10000</v>
      </c>
      <c r="KM8" s="13">
        <v>10000</v>
      </c>
      <c r="KN8" s="13">
        <v>10000</v>
      </c>
      <c r="KO8" s="13">
        <v>10000</v>
      </c>
      <c r="KP8" s="13">
        <v>10000</v>
      </c>
      <c r="KQ8" s="13"/>
      <c r="KR8" s="13">
        <v>10000</v>
      </c>
      <c r="KS8" s="13">
        <v>10000</v>
      </c>
      <c r="KT8" s="13">
        <v>10000</v>
      </c>
      <c r="KU8" s="13">
        <v>10000</v>
      </c>
      <c r="KV8" s="13">
        <v>10000</v>
      </c>
      <c r="KW8" s="13">
        <v>10000</v>
      </c>
      <c r="KX8" s="13">
        <v>10000</v>
      </c>
      <c r="KY8" s="13">
        <v>10000</v>
      </c>
      <c r="KZ8" s="13">
        <v>10000</v>
      </c>
      <c r="LA8" s="13">
        <v>10000</v>
      </c>
      <c r="LB8" s="13">
        <v>10000</v>
      </c>
      <c r="LC8" s="13">
        <v>10000</v>
      </c>
      <c r="LD8" s="13">
        <v>10000</v>
      </c>
      <c r="LE8" s="13">
        <v>10000</v>
      </c>
      <c r="LF8" s="13">
        <v>10000</v>
      </c>
      <c r="LG8" s="13">
        <v>10000</v>
      </c>
      <c r="LH8" s="13">
        <v>10000</v>
      </c>
      <c r="LI8" s="13">
        <v>10000</v>
      </c>
      <c r="LJ8" s="13">
        <v>10000</v>
      </c>
      <c r="LK8" s="13">
        <v>10000</v>
      </c>
      <c r="LL8" s="13">
        <v>10000</v>
      </c>
      <c r="LM8" s="13">
        <v>10000</v>
      </c>
      <c r="LN8" s="13">
        <v>10000</v>
      </c>
      <c r="LO8" s="13"/>
      <c r="LP8" s="13">
        <v>10000</v>
      </c>
      <c r="LQ8" s="13">
        <v>10000</v>
      </c>
      <c r="LR8" s="13"/>
      <c r="LS8" s="13">
        <v>10000</v>
      </c>
      <c r="LT8" s="13">
        <v>10000</v>
      </c>
      <c r="LU8" s="13">
        <v>10000</v>
      </c>
      <c r="LV8" s="13">
        <v>10000</v>
      </c>
      <c r="LW8" s="13">
        <v>10000</v>
      </c>
      <c r="LX8" s="13">
        <v>10000</v>
      </c>
      <c r="LY8" s="13">
        <v>10000</v>
      </c>
      <c r="LZ8" s="13">
        <v>10000</v>
      </c>
      <c r="MA8" s="13">
        <v>10000</v>
      </c>
      <c r="MB8" s="13">
        <v>10000</v>
      </c>
      <c r="MC8" s="13">
        <v>10000</v>
      </c>
      <c r="MD8" s="13">
        <v>10000</v>
      </c>
      <c r="ME8" s="13">
        <v>10000</v>
      </c>
      <c r="MF8" s="13">
        <v>10000</v>
      </c>
      <c r="MG8" s="13">
        <v>10000</v>
      </c>
      <c r="MH8" s="13">
        <v>10000</v>
      </c>
      <c r="MI8" s="13">
        <v>10000</v>
      </c>
      <c r="MJ8" s="13">
        <v>10000</v>
      </c>
      <c r="MK8" s="13">
        <v>10000</v>
      </c>
      <c r="ML8" s="13">
        <v>10000</v>
      </c>
      <c r="MM8" s="13">
        <v>10000</v>
      </c>
      <c r="MN8" s="13">
        <v>10000</v>
      </c>
      <c r="MO8" s="13">
        <v>10000</v>
      </c>
      <c r="MP8" s="13">
        <v>10000</v>
      </c>
      <c r="MQ8" s="13">
        <v>10000</v>
      </c>
      <c r="MR8" s="13">
        <v>10000</v>
      </c>
      <c r="MS8" s="13">
        <v>10000</v>
      </c>
      <c r="MT8" s="13">
        <v>10000</v>
      </c>
      <c r="MU8" s="13">
        <v>10000</v>
      </c>
      <c r="MV8" s="13">
        <v>10000</v>
      </c>
      <c r="MW8" s="13">
        <v>10000</v>
      </c>
      <c r="MX8" s="13">
        <v>10000</v>
      </c>
      <c r="MY8" s="13">
        <v>10000</v>
      </c>
      <c r="MZ8" s="13">
        <v>10000</v>
      </c>
      <c r="NA8" s="13">
        <v>10000</v>
      </c>
      <c r="NB8" s="13">
        <v>10000</v>
      </c>
      <c r="NC8" s="13">
        <v>10000</v>
      </c>
      <c r="ND8" s="13">
        <v>10000</v>
      </c>
      <c r="NE8" s="13">
        <v>10000</v>
      </c>
      <c r="NF8" s="13">
        <v>10000</v>
      </c>
      <c r="NG8" s="13">
        <v>10000</v>
      </c>
      <c r="NH8" s="13">
        <v>10000</v>
      </c>
      <c r="NI8" s="13">
        <v>10000</v>
      </c>
      <c r="NJ8" s="13">
        <v>10000</v>
      </c>
      <c r="NK8" s="13">
        <v>10000</v>
      </c>
      <c r="NL8" s="13">
        <v>10000</v>
      </c>
      <c r="NM8" s="13">
        <v>10000</v>
      </c>
      <c r="NN8" s="13">
        <v>10000</v>
      </c>
      <c r="NO8" s="13">
        <v>10000</v>
      </c>
      <c r="NP8" s="13">
        <v>10000</v>
      </c>
      <c r="NQ8" s="13">
        <v>10000</v>
      </c>
      <c r="NR8" s="13">
        <v>10000</v>
      </c>
      <c r="NS8" s="13">
        <v>10000</v>
      </c>
      <c r="NT8" s="13">
        <v>10000</v>
      </c>
      <c r="NU8" s="13">
        <v>10000</v>
      </c>
      <c r="NV8" s="13">
        <v>10000</v>
      </c>
      <c r="NW8" s="13">
        <v>10000</v>
      </c>
      <c r="NX8" s="13">
        <v>10000</v>
      </c>
      <c r="NY8" s="13">
        <v>10000</v>
      </c>
      <c r="NZ8" s="13">
        <v>10000</v>
      </c>
      <c r="OA8" s="13">
        <v>10000</v>
      </c>
      <c r="OB8" s="13">
        <v>10000</v>
      </c>
      <c r="OC8" s="13">
        <v>10000</v>
      </c>
      <c r="OD8" s="13">
        <v>10000</v>
      </c>
      <c r="OE8" s="13">
        <v>10000</v>
      </c>
      <c r="OF8" s="13">
        <v>10000</v>
      </c>
      <c r="OG8" s="13">
        <v>10000</v>
      </c>
      <c r="OH8" s="13">
        <v>10000</v>
      </c>
      <c r="OI8" s="13">
        <v>10000</v>
      </c>
      <c r="OJ8" s="13">
        <v>10000</v>
      </c>
      <c r="OK8" s="13">
        <v>10000</v>
      </c>
      <c r="OL8" s="13">
        <v>10000</v>
      </c>
      <c r="OM8" s="13">
        <v>10000</v>
      </c>
      <c r="ON8" s="13">
        <v>10000</v>
      </c>
      <c r="OO8" s="13">
        <v>10000</v>
      </c>
      <c r="OP8" s="13">
        <v>10000</v>
      </c>
      <c r="OQ8" s="13">
        <v>10000</v>
      </c>
      <c r="OR8" s="13">
        <v>10000</v>
      </c>
      <c r="OS8" s="13">
        <v>10000</v>
      </c>
      <c r="OT8" s="13">
        <v>10000</v>
      </c>
      <c r="OU8" s="13">
        <v>10000</v>
      </c>
      <c r="OV8" s="13">
        <v>10000</v>
      </c>
      <c r="OW8" s="13">
        <v>10000</v>
      </c>
      <c r="OX8" s="13">
        <v>10000</v>
      </c>
      <c r="OY8" s="13">
        <v>10000</v>
      </c>
      <c r="OZ8" s="13">
        <v>10000</v>
      </c>
    </row>
    <row r="9" spans="1:416">
      <c r="A9" s="12" t="s">
        <v>3</v>
      </c>
      <c r="B9" s="12"/>
      <c r="C9" s="12"/>
      <c r="D9" s="13">
        <v>10</v>
      </c>
      <c r="E9" s="13">
        <v>10</v>
      </c>
      <c r="F9" s="13">
        <v>10</v>
      </c>
      <c r="G9" s="13">
        <v>10</v>
      </c>
      <c r="H9" s="13">
        <v>10</v>
      </c>
      <c r="I9" s="13">
        <v>10</v>
      </c>
      <c r="J9" s="13">
        <v>10</v>
      </c>
      <c r="K9" s="13">
        <v>10</v>
      </c>
      <c r="L9" s="13">
        <v>10</v>
      </c>
      <c r="M9" s="13">
        <v>10</v>
      </c>
      <c r="N9" s="13">
        <v>10</v>
      </c>
      <c r="O9" s="13">
        <v>10</v>
      </c>
      <c r="P9" s="13">
        <v>10</v>
      </c>
      <c r="Q9" s="13">
        <v>10</v>
      </c>
      <c r="R9" s="13">
        <v>10</v>
      </c>
      <c r="S9" s="13">
        <v>10</v>
      </c>
      <c r="T9" s="13"/>
      <c r="U9" s="13"/>
      <c r="V9" s="13">
        <v>10</v>
      </c>
      <c r="W9" s="13">
        <v>10</v>
      </c>
      <c r="X9" s="13">
        <v>10</v>
      </c>
      <c r="Y9" s="13">
        <v>10</v>
      </c>
      <c r="Z9" s="13">
        <v>10</v>
      </c>
      <c r="AA9" s="13"/>
      <c r="AB9" s="13">
        <v>10</v>
      </c>
      <c r="AC9" s="13">
        <v>10</v>
      </c>
      <c r="AD9" s="13">
        <v>10</v>
      </c>
      <c r="AE9" s="13">
        <v>10</v>
      </c>
      <c r="AF9" s="13">
        <v>10</v>
      </c>
      <c r="AG9" s="13"/>
      <c r="AH9" s="13">
        <v>10</v>
      </c>
      <c r="AI9" s="13">
        <v>10</v>
      </c>
      <c r="AJ9" s="13">
        <v>10</v>
      </c>
      <c r="AK9" s="13">
        <v>10</v>
      </c>
      <c r="AL9" s="13">
        <v>10</v>
      </c>
      <c r="AM9" s="13"/>
      <c r="AN9" s="13">
        <v>10</v>
      </c>
      <c r="AO9" s="13">
        <v>10</v>
      </c>
      <c r="AP9" s="13">
        <v>10</v>
      </c>
      <c r="AQ9" s="13">
        <v>10</v>
      </c>
      <c r="AR9" s="13">
        <v>10</v>
      </c>
      <c r="AS9" s="13"/>
      <c r="AT9" s="13">
        <v>10</v>
      </c>
      <c r="AU9" s="13">
        <v>10</v>
      </c>
      <c r="AV9" s="13">
        <v>10</v>
      </c>
      <c r="AW9" s="13">
        <v>10</v>
      </c>
      <c r="AX9" s="13">
        <v>10</v>
      </c>
      <c r="AY9" s="13"/>
      <c r="AZ9" s="13">
        <v>10</v>
      </c>
      <c r="BA9" s="13">
        <v>10</v>
      </c>
      <c r="BB9" s="13">
        <v>10</v>
      </c>
      <c r="BC9" s="13">
        <v>10</v>
      </c>
      <c r="BD9" s="13"/>
      <c r="BE9" s="13">
        <v>10</v>
      </c>
      <c r="BF9" s="13">
        <v>10</v>
      </c>
      <c r="BG9" s="13">
        <v>10</v>
      </c>
      <c r="BH9" s="13">
        <v>10</v>
      </c>
      <c r="BI9" s="13"/>
      <c r="BJ9" s="13">
        <v>10</v>
      </c>
      <c r="BK9" s="13">
        <v>10</v>
      </c>
      <c r="BL9" s="13">
        <v>10</v>
      </c>
      <c r="BM9" s="13">
        <v>10</v>
      </c>
      <c r="BN9" s="13"/>
      <c r="BO9" s="13">
        <v>10</v>
      </c>
      <c r="BP9" s="13">
        <v>10</v>
      </c>
      <c r="BQ9" s="13">
        <v>10</v>
      </c>
      <c r="BR9" s="13">
        <v>10</v>
      </c>
      <c r="BS9" s="13"/>
      <c r="BT9" s="13">
        <v>10</v>
      </c>
      <c r="BU9" s="13">
        <v>10</v>
      </c>
      <c r="BV9" s="13">
        <v>10</v>
      </c>
      <c r="BW9" s="13"/>
      <c r="BX9" s="13">
        <v>10</v>
      </c>
      <c r="BY9" s="13"/>
      <c r="BZ9" s="13">
        <v>10</v>
      </c>
      <c r="CA9" s="13">
        <v>10</v>
      </c>
      <c r="CB9" s="13">
        <v>10</v>
      </c>
      <c r="CC9" s="13">
        <v>10</v>
      </c>
      <c r="CD9" s="13">
        <v>10</v>
      </c>
      <c r="CE9" s="13">
        <v>10</v>
      </c>
      <c r="CF9" s="13"/>
      <c r="CG9" s="13">
        <v>10</v>
      </c>
      <c r="CH9" s="13"/>
      <c r="CI9" s="13">
        <v>10</v>
      </c>
      <c r="CJ9" s="13"/>
      <c r="CK9" s="13">
        <v>10</v>
      </c>
      <c r="CL9" s="13">
        <v>10</v>
      </c>
      <c r="CM9" s="13">
        <v>10</v>
      </c>
      <c r="CN9" s="145">
        <v>10</v>
      </c>
      <c r="CO9" s="13">
        <v>10</v>
      </c>
      <c r="CP9" s="13">
        <v>10</v>
      </c>
      <c r="CQ9" s="13">
        <v>10</v>
      </c>
      <c r="CR9" s="13">
        <v>10</v>
      </c>
      <c r="CS9" s="13"/>
      <c r="CT9" s="13">
        <v>10</v>
      </c>
      <c r="CU9" s="13">
        <v>10</v>
      </c>
      <c r="CV9" s="13">
        <v>10</v>
      </c>
      <c r="CW9" s="13">
        <v>10</v>
      </c>
      <c r="CX9" s="13">
        <v>10</v>
      </c>
      <c r="CY9" s="13"/>
      <c r="CZ9" s="13">
        <v>10</v>
      </c>
      <c r="DA9" s="13">
        <v>10</v>
      </c>
      <c r="DB9" s="13">
        <v>10</v>
      </c>
      <c r="DC9" s="13">
        <v>10</v>
      </c>
      <c r="DD9" s="13">
        <v>10</v>
      </c>
      <c r="DE9" s="13"/>
      <c r="DF9" s="13"/>
      <c r="DG9" s="13">
        <v>10</v>
      </c>
      <c r="DH9" s="13">
        <v>10</v>
      </c>
      <c r="DI9" s="13">
        <v>10</v>
      </c>
      <c r="DJ9" s="13">
        <v>10</v>
      </c>
      <c r="DK9" s="13">
        <v>10</v>
      </c>
      <c r="DL9" s="13"/>
      <c r="DM9" s="13">
        <v>10</v>
      </c>
      <c r="DN9" s="13">
        <v>10</v>
      </c>
      <c r="DO9" s="13">
        <v>10</v>
      </c>
      <c r="DP9" s="13">
        <v>10</v>
      </c>
      <c r="DQ9" s="13">
        <v>10</v>
      </c>
      <c r="DR9" s="13"/>
      <c r="DS9" s="13">
        <v>10</v>
      </c>
      <c r="DT9" s="13">
        <v>10</v>
      </c>
      <c r="DU9" s="13">
        <v>10</v>
      </c>
      <c r="DV9" s="13">
        <v>10</v>
      </c>
      <c r="DW9" s="13">
        <v>10</v>
      </c>
      <c r="DX9" s="13"/>
      <c r="DY9" s="13">
        <v>10</v>
      </c>
      <c r="DZ9" s="13">
        <v>10</v>
      </c>
      <c r="EA9" s="13">
        <v>10</v>
      </c>
      <c r="EB9" s="13">
        <v>10</v>
      </c>
      <c r="EC9" s="13">
        <v>10</v>
      </c>
      <c r="ED9" s="13"/>
      <c r="EE9" s="13">
        <v>10</v>
      </c>
      <c r="EF9" s="13">
        <v>10</v>
      </c>
      <c r="EG9" s="13">
        <v>10</v>
      </c>
      <c r="EH9" s="13">
        <v>10</v>
      </c>
      <c r="EI9" s="13">
        <v>10</v>
      </c>
      <c r="EJ9" s="13"/>
      <c r="EK9" s="13">
        <v>10</v>
      </c>
      <c r="EL9" s="13">
        <v>10</v>
      </c>
      <c r="EM9" s="13">
        <v>10</v>
      </c>
      <c r="EN9" s="13">
        <v>10</v>
      </c>
      <c r="EO9" s="13">
        <v>10</v>
      </c>
      <c r="EP9" s="13"/>
      <c r="EQ9" s="13">
        <v>10</v>
      </c>
      <c r="ER9" s="13">
        <v>10</v>
      </c>
      <c r="ES9" s="13">
        <v>10</v>
      </c>
      <c r="ET9" s="13">
        <v>10</v>
      </c>
      <c r="EU9" s="13">
        <v>10</v>
      </c>
      <c r="EV9" s="13"/>
      <c r="EW9" s="13">
        <v>10</v>
      </c>
      <c r="EX9" s="13">
        <v>10</v>
      </c>
      <c r="EY9" s="13">
        <v>10</v>
      </c>
      <c r="EZ9" s="13">
        <v>10</v>
      </c>
      <c r="FA9" s="13">
        <v>10</v>
      </c>
      <c r="FB9" s="13"/>
      <c r="FC9" s="13"/>
      <c r="FD9" s="13">
        <v>10</v>
      </c>
      <c r="FE9" s="13">
        <v>10</v>
      </c>
      <c r="FF9" s="13">
        <v>10</v>
      </c>
      <c r="FG9" s="13">
        <v>10</v>
      </c>
      <c r="FH9" s="13"/>
      <c r="FI9" s="13">
        <v>10</v>
      </c>
      <c r="FJ9" s="13">
        <v>10</v>
      </c>
      <c r="FK9" s="13">
        <v>10</v>
      </c>
      <c r="FL9" s="13">
        <v>10</v>
      </c>
      <c r="FM9" s="13">
        <v>10</v>
      </c>
      <c r="FN9" s="13"/>
      <c r="FO9" s="13">
        <v>10</v>
      </c>
      <c r="FP9" s="13">
        <v>10</v>
      </c>
      <c r="FQ9" s="13">
        <v>10</v>
      </c>
      <c r="FR9" s="13">
        <v>10</v>
      </c>
      <c r="FS9" s="13">
        <v>10</v>
      </c>
      <c r="FT9" s="13"/>
      <c r="FU9" s="13">
        <v>10</v>
      </c>
      <c r="FV9" s="13">
        <v>10</v>
      </c>
      <c r="FW9" s="13">
        <v>10</v>
      </c>
      <c r="FX9" s="13">
        <v>10</v>
      </c>
      <c r="FY9" s="13">
        <v>10</v>
      </c>
      <c r="FZ9" s="13"/>
      <c r="GA9" s="13">
        <v>10</v>
      </c>
      <c r="GB9" s="13">
        <v>10</v>
      </c>
      <c r="GC9" s="13">
        <v>10</v>
      </c>
      <c r="GD9" s="13">
        <v>10</v>
      </c>
      <c r="GE9" s="13">
        <v>10</v>
      </c>
      <c r="GF9" s="13"/>
      <c r="GG9" s="13">
        <v>10</v>
      </c>
      <c r="GH9" s="13">
        <v>10</v>
      </c>
      <c r="GI9" s="13">
        <v>10</v>
      </c>
      <c r="GJ9" s="13">
        <v>10</v>
      </c>
      <c r="GK9" s="13">
        <v>10</v>
      </c>
      <c r="GL9" s="13"/>
      <c r="GM9" s="13">
        <v>10</v>
      </c>
      <c r="GN9" s="13">
        <v>10</v>
      </c>
      <c r="GO9" s="13">
        <v>10</v>
      </c>
      <c r="GP9" s="13">
        <v>10</v>
      </c>
      <c r="GQ9" s="13">
        <v>10</v>
      </c>
      <c r="GR9" s="145">
        <v>10</v>
      </c>
      <c r="GS9" s="13">
        <v>10</v>
      </c>
      <c r="GT9" s="13">
        <v>10</v>
      </c>
      <c r="GU9" s="13">
        <v>10</v>
      </c>
      <c r="GV9" s="13"/>
      <c r="GW9" s="13">
        <v>10</v>
      </c>
      <c r="GX9" s="13">
        <v>10</v>
      </c>
      <c r="GY9" s="13">
        <v>10</v>
      </c>
      <c r="GZ9" s="13">
        <v>10</v>
      </c>
      <c r="HA9" s="13">
        <v>10</v>
      </c>
      <c r="HB9" s="13">
        <v>10</v>
      </c>
      <c r="HC9" s="13">
        <v>10</v>
      </c>
      <c r="HD9" s="13">
        <v>10</v>
      </c>
      <c r="HE9" s="13">
        <v>10</v>
      </c>
      <c r="HF9" s="13">
        <v>10</v>
      </c>
      <c r="HG9" s="13">
        <v>10</v>
      </c>
      <c r="HH9" s="13">
        <v>10</v>
      </c>
      <c r="HI9" s="13">
        <v>10</v>
      </c>
      <c r="HJ9" s="13">
        <v>10</v>
      </c>
      <c r="HK9" s="13">
        <v>10</v>
      </c>
      <c r="HL9" s="13">
        <v>10</v>
      </c>
      <c r="HM9" s="13">
        <v>10</v>
      </c>
      <c r="HN9" s="13">
        <v>10</v>
      </c>
      <c r="HO9" s="13">
        <v>10</v>
      </c>
      <c r="HP9" s="13">
        <v>10</v>
      </c>
      <c r="HQ9" s="13">
        <v>10</v>
      </c>
      <c r="HR9" s="13">
        <v>10</v>
      </c>
      <c r="HS9" s="13">
        <v>10</v>
      </c>
      <c r="HT9" s="13">
        <v>10</v>
      </c>
      <c r="HU9" s="13"/>
      <c r="HV9" s="13">
        <v>10</v>
      </c>
      <c r="HW9" s="13">
        <v>10</v>
      </c>
      <c r="HX9" s="13">
        <v>10</v>
      </c>
      <c r="HY9" s="13">
        <v>10</v>
      </c>
      <c r="HZ9" s="13">
        <v>10</v>
      </c>
      <c r="IA9" s="13">
        <v>10</v>
      </c>
      <c r="IB9" s="13">
        <v>10</v>
      </c>
      <c r="IC9" s="13">
        <v>10</v>
      </c>
      <c r="ID9" s="13">
        <v>10</v>
      </c>
      <c r="IE9" s="13">
        <v>10</v>
      </c>
      <c r="IF9" s="13">
        <v>10</v>
      </c>
      <c r="IG9" s="13">
        <v>10</v>
      </c>
      <c r="IH9" s="13">
        <v>10</v>
      </c>
      <c r="II9" s="13">
        <v>10</v>
      </c>
      <c r="IJ9" s="13">
        <v>10</v>
      </c>
      <c r="IK9" s="13">
        <v>10</v>
      </c>
      <c r="IL9" s="13">
        <v>10</v>
      </c>
      <c r="IM9" s="13">
        <v>10</v>
      </c>
      <c r="IN9" s="13">
        <v>10</v>
      </c>
      <c r="IO9" s="13">
        <v>10</v>
      </c>
      <c r="IP9" s="13">
        <v>10</v>
      </c>
      <c r="IQ9" s="13">
        <v>10</v>
      </c>
      <c r="IR9" s="13">
        <v>10</v>
      </c>
      <c r="IS9" s="13">
        <v>10</v>
      </c>
      <c r="IT9" s="13"/>
      <c r="IU9" s="13">
        <v>10</v>
      </c>
      <c r="IV9" s="13">
        <v>10</v>
      </c>
      <c r="IW9" s="13">
        <v>10</v>
      </c>
      <c r="IX9" s="145">
        <v>10</v>
      </c>
      <c r="IY9" s="13">
        <v>10</v>
      </c>
      <c r="IZ9" s="13">
        <v>10</v>
      </c>
      <c r="JA9" s="13">
        <v>10</v>
      </c>
      <c r="JB9" s="13">
        <v>10</v>
      </c>
      <c r="JC9" s="13"/>
      <c r="JD9" s="13">
        <v>10</v>
      </c>
      <c r="JE9" s="13">
        <v>10</v>
      </c>
      <c r="JF9" s="13">
        <v>10</v>
      </c>
      <c r="JG9" s="13">
        <v>10</v>
      </c>
      <c r="JH9" s="13">
        <v>10</v>
      </c>
      <c r="JI9" s="13">
        <v>10</v>
      </c>
      <c r="JJ9" s="13">
        <v>10</v>
      </c>
      <c r="JK9" s="13">
        <v>10</v>
      </c>
      <c r="JL9" s="13">
        <v>10</v>
      </c>
      <c r="JM9" s="13">
        <v>10</v>
      </c>
      <c r="JN9" s="13">
        <v>10</v>
      </c>
      <c r="JO9" s="13">
        <v>10</v>
      </c>
      <c r="JP9" s="13">
        <v>10</v>
      </c>
      <c r="JQ9" s="13">
        <v>10</v>
      </c>
      <c r="JR9" s="13">
        <v>10</v>
      </c>
      <c r="JS9" s="13">
        <v>10</v>
      </c>
      <c r="JT9" s="13">
        <v>10</v>
      </c>
      <c r="JU9" s="13">
        <v>10</v>
      </c>
      <c r="JV9" s="13">
        <v>10</v>
      </c>
      <c r="JW9" s="13">
        <v>10</v>
      </c>
      <c r="JX9" s="13">
        <v>10</v>
      </c>
      <c r="JY9" s="13">
        <v>10</v>
      </c>
      <c r="JZ9" s="13">
        <v>10</v>
      </c>
      <c r="KA9" s="13">
        <v>10</v>
      </c>
      <c r="KB9" s="13">
        <v>10</v>
      </c>
      <c r="KC9" s="13">
        <v>10</v>
      </c>
      <c r="KD9" s="13"/>
      <c r="KE9" s="13"/>
      <c r="KF9" s="13">
        <v>10</v>
      </c>
      <c r="KG9" s="13">
        <v>10</v>
      </c>
      <c r="KH9" s="13"/>
      <c r="KI9" s="13"/>
      <c r="KJ9" s="13">
        <v>10</v>
      </c>
      <c r="KK9" s="13">
        <v>10</v>
      </c>
      <c r="KL9" s="13">
        <v>10</v>
      </c>
      <c r="KM9" s="13">
        <v>10</v>
      </c>
      <c r="KN9" s="13">
        <v>10</v>
      </c>
      <c r="KO9" s="13">
        <v>10</v>
      </c>
      <c r="KP9" s="13">
        <v>10</v>
      </c>
      <c r="KQ9" s="13"/>
      <c r="KR9" s="13">
        <v>10</v>
      </c>
      <c r="KS9" s="13">
        <v>10</v>
      </c>
      <c r="KT9" s="13">
        <v>10</v>
      </c>
      <c r="KU9" s="13">
        <v>10</v>
      </c>
      <c r="KV9" s="13">
        <v>10</v>
      </c>
      <c r="KW9" s="13">
        <v>10</v>
      </c>
      <c r="KX9" s="13">
        <v>10</v>
      </c>
      <c r="KY9" s="13">
        <v>10</v>
      </c>
      <c r="KZ9" s="13">
        <v>10</v>
      </c>
      <c r="LA9" s="13">
        <v>10</v>
      </c>
      <c r="LB9" s="13">
        <v>10</v>
      </c>
      <c r="LC9" s="13">
        <v>10</v>
      </c>
      <c r="LD9" s="13">
        <v>10</v>
      </c>
      <c r="LE9" s="13">
        <v>10</v>
      </c>
      <c r="LF9" s="13">
        <v>10</v>
      </c>
      <c r="LG9" s="13">
        <v>10</v>
      </c>
      <c r="LH9" s="13">
        <v>10</v>
      </c>
      <c r="LI9" s="13">
        <v>10</v>
      </c>
      <c r="LJ9" s="13">
        <v>10</v>
      </c>
      <c r="LK9" s="13">
        <v>10</v>
      </c>
      <c r="LL9" s="13">
        <v>10</v>
      </c>
      <c r="LM9" s="13">
        <v>10</v>
      </c>
      <c r="LN9" s="13">
        <v>10</v>
      </c>
      <c r="LO9" s="13"/>
      <c r="LP9" s="13">
        <v>10</v>
      </c>
      <c r="LQ9" s="13">
        <v>10</v>
      </c>
      <c r="LR9" s="13"/>
      <c r="LS9" s="13">
        <v>10</v>
      </c>
      <c r="LT9" s="13">
        <v>10</v>
      </c>
      <c r="LU9" s="13">
        <v>10</v>
      </c>
      <c r="LV9" s="13">
        <v>10</v>
      </c>
      <c r="LW9" s="13">
        <v>10</v>
      </c>
      <c r="LX9" s="13">
        <v>10</v>
      </c>
      <c r="LY9" s="13">
        <v>10</v>
      </c>
      <c r="LZ9" s="13">
        <v>10</v>
      </c>
      <c r="MA9" s="13">
        <v>10</v>
      </c>
      <c r="MB9" s="13">
        <v>10</v>
      </c>
      <c r="MC9" s="13">
        <v>10</v>
      </c>
      <c r="MD9" s="13">
        <v>10</v>
      </c>
      <c r="ME9" s="13">
        <v>10</v>
      </c>
      <c r="MF9" s="13">
        <v>10</v>
      </c>
      <c r="MG9" s="13">
        <v>10</v>
      </c>
      <c r="MH9" s="13">
        <v>10</v>
      </c>
      <c r="MI9" s="13">
        <v>10</v>
      </c>
      <c r="MJ9" s="13">
        <v>10</v>
      </c>
      <c r="MK9" s="13">
        <v>10</v>
      </c>
      <c r="ML9" s="13">
        <v>10</v>
      </c>
      <c r="MM9" s="13">
        <v>10</v>
      </c>
      <c r="MN9" s="13">
        <v>10</v>
      </c>
      <c r="MO9" s="13">
        <v>10</v>
      </c>
      <c r="MP9" s="13">
        <v>10</v>
      </c>
      <c r="MQ9" s="13">
        <v>10</v>
      </c>
      <c r="MR9" s="13">
        <v>10</v>
      </c>
      <c r="MS9" s="13">
        <v>10</v>
      </c>
      <c r="MT9" s="13">
        <v>10</v>
      </c>
      <c r="MU9" s="13">
        <v>10</v>
      </c>
      <c r="MV9" s="13">
        <v>10</v>
      </c>
      <c r="MW9" s="13">
        <v>10</v>
      </c>
      <c r="MX9" s="13">
        <v>10</v>
      </c>
      <c r="MY9" s="13">
        <v>10</v>
      </c>
      <c r="MZ9" s="13">
        <v>10</v>
      </c>
      <c r="NA9" s="13">
        <v>10</v>
      </c>
      <c r="NB9" s="13">
        <v>10</v>
      </c>
      <c r="NC9" s="13">
        <v>10</v>
      </c>
      <c r="ND9" s="13">
        <v>10</v>
      </c>
      <c r="NE9" s="13">
        <v>10</v>
      </c>
      <c r="NF9" s="13">
        <v>10</v>
      </c>
      <c r="NG9" s="13">
        <v>10</v>
      </c>
      <c r="NH9" s="13">
        <v>10</v>
      </c>
      <c r="NI9" s="13">
        <v>10</v>
      </c>
      <c r="NJ9" s="13">
        <v>10</v>
      </c>
      <c r="NK9" s="13">
        <v>10</v>
      </c>
      <c r="NL9" s="13">
        <v>10</v>
      </c>
      <c r="NM9" s="13">
        <v>10</v>
      </c>
      <c r="NN9" s="13">
        <v>10</v>
      </c>
      <c r="NO9" s="13">
        <v>10</v>
      </c>
      <c r="NP9" s="13">
        <v>10</v>
      </c>
      <c r="NQ9" s="13">
        <v>10</v>
      </c>
      <c r="NR9" s="13">
        <v>10</v>
      </c>
      <c r="NS9" s="13">
        <v>10</v>
      </c>
      <c r="NT9" s="13">
        <v>10</v>
      </c>
      <c r="NU9" s="13">
        <v>10</v>
      </c>
      <c r="NV9" s="13">
        <v>10</v>
      </c>
      <c r="NW9" s="13">
        <v>10</v>
      </c>
      <c r="NX9" s="13">
        <v>10</v>
      </c>
      <c r="NY9" s="13">
        <v>10</v>
      </c>
      <c r="NZ9" s="13">
        <v>10</v>
      </c>
      <c r="OA9" s="13">
        <v>10</v>
      </c>
      <c r="OB9" s="13">
        <v>10</v>
      </c>
      <c r="OC9" s="13">
        <v>10</v>
      </c>
      <c r="OD9" s="13">
        <v>10</v>
      </c>
      <c r="OE9" s="13">
        <v>10</v>
      </c>
      <c r="OF9" s="13">
        <v>10</v>
      </c>
      <c r="OG9" s="13">
        <v>10</v>
      </c>
      <c r="OH9" s="13">
        <v>10</v>
      </c>
      <c r="OI9" s="13">
        <v>10</v>
      </c>
      <c r="OJ9" s="13">
        <v>10</v>
      </c>
      <c r="OK9" s="13">
        <v>10</v>
      </c>
      <c r="OL9" s="13">
        <v>10</v>
      </c>
      <c r="OM9" s="13">
        <v>10</v>
      </c>
      <c r="ON9" s="13">
        <v>10</v>
      </c>
      <c r="OO9" s="13">
        <v>10</v>
      </c>
      <c r="OP9" s="13">
        <v>10</v>
      </c>
      <c r="OQ9" s="13">
        <v>10</v>
      </c>
      <c r="OR9" s="13">
        <v>10</v>
      </c>
      <c r="OS9" s="13">
        <v>10</v>
      </c>
      <c r="OT9" s="13">
        <v>10</v>
      </c>
      <c r="OU9" s="13">
        <v>10</v>
      </c>
      <c r="OV9" s="13">
        <v>10</v>
      </c>
      <c r="OW9" s="13">
        <v>10</v>
      </c>
      <c r="OX9" s="13">
        <v>10</v>
      </c>
      <c r="OY9" s="13">
        <v>10</v>
      </c>
      <c r="OZ9" s="13">
        <v>10</v>
      </c>
    </row>
    <row r="10" spans="1:416">
      <c r="A10" s="12" t="s">
        <v>70</v>
      </c>
      <c r="B10" s="12"/>
      <c r="C10" s="12"/>
      <c r="D10" s="13">
        <v>10000</v>
      </c>
      <c r="E10" s="13">
        <v>10000</v>
      </c>
      <c r="F10" s="13">
        <v>10000</v>
      </c>
      <c r="G10" s="13">
        <v>10000</v>
      </c>
      <c r="H10" s="13">
        <v>10000</v>
      </c>
      <c r="I10" s="13">
        <v>10000</v>
      </c>
      <c r="J10" s="13">
        <v>10000</v>
      </c>
      <c r="K10" s="13">
        <v>10000</v>
      </c>
      <c r="L10" s="13">
        <v>10000</v>
      </c>
      <c r="M10" s="13">
        <v>10000</v>
      </c>
      <c r="N10" s="13">
        <v>10000</v>
      </c>
      <c r="O10" s="13">
        <v>10000</v>
      </c>
      <c r="P10" s="13">
        <v>10000</v>
      </c>
      <c r="Q10" s="13">
        <v>10000</v>
      </c>
      <c r="R10" s="13">
        <v>10000</v>
      </c>
      <c r="S10" s="13">
        <v>10000</v>
      </c>
      <c r="T10" s="13"/>
      <c r="U10" s="13"/>
      <c r="V10" s="13">
        <v>10000</v>
      </c>
      <c r="W10" s="13">
        <v>10000</v>
      </c>
      <c r="X10" s="13">
        <v>10000</v>
      </c>
      <c r="Y10" s="13">
        <v>10000</v>
      </c>
      <c r="Z10" s="13">
        <v>10000</v>
      </c>
      <c r="AA10" s="13"/>
      <c r="AB10" s="13">
        <v>10000</v>
      </c>
      <c r="AC10" s="13">
        <v>10000</v>
      </c>
      <c r="AD10" s="13">
        <v>10000</v>
      </c>
      <c r="AE10" s="13">
        <v>10000</v>
      </c>
      <c r="AF10" s="13">
        <v>10000</v>
      </c>
      <c r="AG10" s="13"/>
      <c r="AH10" s="13">
        <v>10000</v>
      </c>
      <c r="AI10" s="13">
        <v>10000</v>
      </c>
      <c r="AJ10" s="13">
        <v>10000</v>
      </c>
      <c r="AK10" s="13">
        <v>10000</v>
      </c>
      <c r="AL10" s="13">
        <v>10000</v>
      </c>
      <c r="AM10" s="13"/>
      <c r="AN10" s="13">
        <v>10000</v>
      </c>
      <c r="AO10" s="13">
        <v>10000</v>
      </c>
      <c r="AP10" s="13">
        <v>10000</v>
      </c>
      <c r="AQ10" s="13">
        <v>10000</v>
      </c>
      <c r="AR10" s="13">
        <v>10000</v>
      </c>
      <c r="AS10" s="13"/>
      <c r="AT10" s="13">
        <v>10000</v>
      </c>
      <c r="AU10" s="13">
        <v>10000</v>
      </c>
      <c r="AV10" s="13">
        <v>10000</v>
      </c>
      <c r="AW10" s="13">
        <v>10000</v>
      </c>
      <c r="AX10" s="13">
        <v>10000</v>
      </c>
      <c r="AY10" s="13"/>
      <c r="AZ10" s="13">
        <v>10000</v>
      </c>
      <c r="BA10" s="13">
        <v>10000</v>
      </c>
      <c r="BB10" s="13">
        <v>10000</v>
      </c>
      <c r="BC10" s="13">
        <v>10000</v>
      </c>
      <c r="BD10" s="13"/>
      <c r="BE10" s="13">
        <v>10000</v>
      </c>
      <c r="BF10" s="13">
        <v>10000</v>
      </c>
      <c r="BG10" s="13">
        <v>10000</v>
      </c>
      <c r="BH10" s="13">
        <v>10000</v>
      </c>
      <c r="BI10" s="13"/>
      <c r="BJ10" s="13">
        <v>10000</v>
      </c>
      <c r="BK10" s="13">
        <v>10000</v>
      </c>
      <c r="BL10" s="13">
        <v>10000</v>
      </c>
      <c r="BM10" s="13">
        <v>10000</v>
      </c>
      <c r="BN10" s="13"/>
      <c r="BO10" s="13">
        <v>10000</v>
      </c>
      <c r="BP10" s="13">
        <v>10000</v>
      </c>
      <c r="BQ10" s="13">
        <v>10000</v>
      </c>
      <c r="BR10" s="13">
        <v>10000</v>
      </c>
      <c r="BS10" s="13"/>
      <c r="BT10" s="13">
        <v>10000</v>
      </c>
      <c r="BU10" s="13">
        <v>10000</v>
      </c>
      <c r="BV10" s="13">
        <v>10000</v>
      </c>
      <c r="BW10" s="13"/>
      <c r="BX10" s="13">
        <v>10000</v>
      </c>
      <c r="BY10" s="13"/>
      <c r="BZ10" s="13">
        <v>10000</v>
      </c>
      <c r="CA10" s="13">
        <v>10000</v>
      </c>
      <c r="CB10" s="13">
        <v>10000</v>
      </c>
      <c r="CC10" s="13">
        <v>10000</v>
      </c>
      <c r="CD10" s="13">
        <v>10000</v>
      </c>
      <c r="CE10" s="13">
        <v>10000</v>
      </c>
      <c r="CF10" s="13"/>
      <c r="CG10" s="13">
        <v>10000</v>
      </c>
      <c r="CH10" s="13"/>
      <c r="CI10" s="13">
        <v>10000</v>
      </c>
      <c r="CJ10" s="13"/>
      <c r="CK10" s="13">
        <v>10000</v>
      </c>
      <c r="CL10" s="13">
        <v>10000</v>
      </c>
      <c r="CM10" s="13">
        <v>10000</v>
      </c>
      <c r="CN10" s="145">
        <v>10000</v>
      </c>
      <c r="CO10" s="13">
        <v>10000</v>
      </c>
      <c r="CP10" s="13">
        <v>10000</v>
      </c>
      <c r="CQ10" s="13">
        <v>10000</v>
      </c>
      <c r="CR10" s="13">
        <v>10000</v>
      </c>
      <c r="CS10" s="13"/>
      <c r="CT10" s="13">
        <v>10000</v>
      </c>
      <c r="CU10" s="13">
        <v>10000</v>
      </c>
      <c r="CV10" s="13">
        <v>10000</v>
      </c>
      <c r="CW10" s="13">
        <v>10000</v>
      </c>
      <c r="CX10" s="13">
        <v>10000</v>
      </c>
      <c r="CY10" s="13"/>
      <c r="CZ10" s="13">
        <v>10000</v>
      </c>
      <c r="DA10" s="13">
        <v>10000</v>
      </c>
      <c r="DB10" s="13">
        <v>10000</v>
      </c>
      <c r="DC10" s="13">
        <v>10000</v>
      </c>
      <c r="DD10" s="13">
        <v>10000</v>
      </c>
      <c r="DE10" s="13"/>
      <c r="DF10" s="13"/>
      <c r="DG10" s="13">
        <v>10000</v>
      </c>
      <c r="DH10" s="13">
        <v>10000</v>
      </c>
      <c r="DI10" s="13">
        <v>10000</v>
      </c>
      <c r="DJ10" s="13">
        <v>10000</v>
      </c>
      <c r="DK10" s="13">
        <v>10000</v>
      </c>
      <c r="DL10" s="13"/>
      <c r="DM10" s="13">
        <v>10000</v>
      </c>
      <c r="DN10" s="13">
        <v>10000</v>
      </c>
      <c r="DO10" s="13">
        <v>10000</v>
      </c>
      <c r="DP10" s="13">
        <v>10000</v>
      </c>
      <c r="DQ10" s="13">
        <v>10000</v>
      </c>
      <c r="DR10" s="13"/>
      <c r="DS10" s="13">
        <v>10000</v>
      </c>
      <c r="DT10" s="13">
        <v>10000</v>
      </c>
      <c r="DU10" s="13">
        <v>10000</v>
      </c>
      <c r="DV10" s="13">
        <v>10000</v>
      </c>
      <c r="DW10" s="13">
        <v>10000</v>
      </c>
      <c r="DX10" s="13"/>
      <c r="DY10" s="13">
        <v>10000</v>
      </c>
      <c r="DZ10" s="13">
        <v>10000</v>
      </c>
      <c r="EA10" s="13">
        <v>10000</v>
      </c>
      <c r="EB10" s="13">
        <v>10000</v>
      </c>
      <c r="EC10" s="13">
        <v>10000</v>
      </c>
      <c r="ED10" s="13"/>
      <c r="EE10" s="13">
        <v>10000</v>
      </c>
      <c r="EF10" s="13">
        <v>10000</v>
      </c>
      <c r="EG10" s="13">
        <v>10000</v>
      </c>
      <c r="EH10" s="13">
        <v>10000</v>
      </c>
      <c r="EI10" s="13">
        <v>10000</v>
      </c>
      <c r="EJ10" s="13"/>
      <c r="EK10" s="13">
        <v>10000</v>
      </c>
      <c r="EL10" s="13">
        <v>10000</v>
      </c>
      <c r="EM10" s="13">
        <v>10000</v>
      </c>
      <c r="EN10" s="13">
        <v>10000</v>
      </c>
      <c r="EO10" s="13">
        <v>10000</v>
      </c>
      <c r="EP10" s="13"/>
      <c r="EQ10" s="13">
        <v>10000</v>
      </c>
      <c r="ER10" s="13">
        <v>10000</v>
      </c>
      <c r="ES10" s="13">
        <v>10000</v>
      </c>
      <c r="ET10" s="13">
        <v>10000</v>
      </c>
      <c r="EU10" s="13">
        <v>10000</v>
      </c>
      <c r="EV10" s="13"/>
      <c r="EW10" s="13">
        <v>10000</v>
      </c>
      <c r="EX10" s="13">
        <v>10000</v>
      </c>
      <c r="EY10" s="13">
        <v>10000</v>
      </c>
      <c r="EZ10" s="13">
        <v>10000</v>
      </c>
      <c r="FA10" s="13">
        <v>10000</v>
      </c>
      <c r="FB10" s="13"/>
      <c r="FC10" s="13"/>
      <c r="FD10" s="13">
        <v>10000</v>
      </c>
      <c r="FE10" s="13">
        <v>10000</v>
      </c>
      <c r="FF10" s="13">
        <v>10000</v>
      </c>
      <c r="FG10" s="13">
        <v>10000</v>
      </c>
      <c r="FH10" s="13"/>
      <c r="FI10" s="13">
        <v>10000</v>
      </c>
      <c r="FJ10" s="13">
        <v>10000</v>
      </c>
      <c r="FK10" s="13">
        <v>10000</v>
      </c>
      <c r="FL10" s="13">
        <v>10000</v>
      </c>
      <c r="FM10" s="13">
        <v>10000</v>
      </c>
      <c r="FN10" s="13"/>
      <c r="FO10" s="13">
        <v>10000</v>
      </c>
      <c r="FP10" s="13">
        <v>10000</v>
      </c>
      <c r="FQ10" s="13">
        <v>10000</v>
      </c>
      <c r="FR10" s="13">
        <v>10000</v>
      </c>
      <c r="FS10" s="13">
        <v>10000</v>
      </c>
      <c r="FT10" s="13"/>
      <c r="FU10" s="13">
        <v>10000</v>
      </c>
      <c r="FV10" s="13">
        <v>10000</v>
      </c>
      <c r="FW10" s="13">
        <v>10000</v>
      </c>
      <c r="FX10" s="13">
        <v>10000</v>
      </c>
      <c r="FY10" s="13">
        <v>10000</v>
      </c>
      <c r="FZ10" s="13"/>
      <c r="GA10" s="13">
        <v>10000</v>
      </c>
      <c r="GB10" s="13">
        <v>10000</v>
      </c>
      <c r="GC10" s="13">
        <v>10000</v>
      </c>
      <c r="GD10" s="13">
        <v>10000</v>
      </c>
      <c r="GE10" s="13">
        <v>10000</v>
      </c>
      <c r="GF10" s="13"/>
      <c r="GG10" s="13">
        <v>10000</v>
      </c>
      <c r="GH10" s="13">
        <v>10000</v>
      </c>
      <c r="GI10" s="13">
        <v>10000</v>
      </c>
      <c r="GJ10" s="13">
        <v>10000</v>
      </c>
      <c r="GK10" s="13">
        <v>10000</v>
      </c>
      <c r="GL10" s="13"/>
      <c r="GM10" s="13">
        <v>10000</v>
      </c>
      <c r="GN10" s="13">
        <v>10000</v>
      </c>
      <c r="GO10" s="13">
        <v>10000</v>
      </c>
      <c r="GP10" s="13">
        <v>10000</v>
      </c>
      <c r="GQ10" s="13">
        <v>10000</v>
      </c>
      <c r="GR10" s="145">
        <v>10000</v>
      </c>
      <c r="GS10" s="13">
        <v>10000</v>
      </c>
      <c r="GT10" s="13">
        <v>10000</v>
      </c>
      <c r="GU10" s="13">
        <v>10000</v>
      </c>
      <c r="GV10" s="13"/>
      <c r="GW10" s="13">
        <v>10000</v>
      </c>
      <c r="GX10" s="13">
        <v>10000</v>
      </c>
      <c r="GY10" s="13">
        <v>10000</v>
      </c>
      <c r="GZ10" s="13">
        <v>10000</v>
      </c>
      <c r="HA10" s="13">
        <v>10000</v>
      </c>
      <c r="HB10" s="13">
        <v>10000</v>
      </c>
      <c r="HC10" s="13">
        <v>10000</v>
      </c>
      <c r="HD10" s="13">
        <v>10000</v>
      </c>
      <c r="HE10" s="13">
        <v>10000</v>
      </c>
      <c r="HF10" s="13">
        <v>10000</v>
      </c>
      <c r="HG10" s="13">
        <v>10000</v>
      </c>
      <c r="HH10" s="13">
        <v>10000</v>
      </c>
      <c r="HI10" s="13">
        <v>10000</v>
      </c>
      <c r="HJ10" s="13">
        <v>10000</v>
      </c>
      <c r="HK10" s="13">
        <v>10000</v>
      </c>
      <c r="HL10" s="13">
        <v>10000</v>
      </c>
      <c r="HM10" s="13">
        <v>10000</v>
      </c>
      <c r="HN10" s="13">
        <v>10000</v>
      </c>
      <c r="HO10" s="13">
        <v>10000</v>
      </c>
      <c r="HP10" s="13">
        <v>10000</v>
      </c>
      <c r="HQ10" s="13">
        <v>10000</v>
      </c>
      <c r="HR10" s="13">
        <v>10000</v>
      </c>
      <c r="HS10" s="13">
        <v>10000</v>
      </c>
      <c r="HT10" s="13">
        <v>10000</v>
      </c>
      <c r="HU10" s="13"/>
      <c r="HV10" s="13">
        <v>10000</v>
      </c>
      <c r="HW10" s="13">
        <v>10000</v>
      </c>
      <c r="HX10" s="13">
        <v>10000</v>
      </c>
      <c r="HY10" s="13">
        <v>10000</v>
      </c>
      <c r="HZ10" s="13">
        <v>10000</v>
      </c>
      <c r="IA10" s="13">
        <v>10000</v>
      </c>
      <c r="IB10" s="13">
        <v>10000</v>
      </c>
      <c r="IC10" s="13">
        <v>10000</v>
      </c>
      <c r="ID10" s="13">
        <v>10000</v>
      </c>
      <c r="IE10" s="13">
        <v>10000</v>
      </c>
      <c r="IF10" s="13">
        <v>10000</v>
      </c>
      <c r="IG10" s="13">
        <v>10000</v>
      </c>
      <c r="IH10" s="13">
        <v>10000</v>
      </c>
      <c r="II10" s="13">
        <v>10000</v>
      </c>
      <c r="IJ10" s="13">
        <v>10000</v>
      </c>
      <c r="IK10" s="13">
        <v>10000</v>
      </c>
      <c r="IL10" s="13">
        <v>10000</v>
      </c>
      <c r="IM10" s="13">
        <v>10000</v>
      </c>
      <c r="IN10" s="13">
        <v>10000</v>
      </c>
      <c r="IO10" s="13">
        <v>10000</v>
      </c>
      <c r="IP10" s="13">
        <v>10000</v>
      </c>
      <c r="IQ10" s="13">
        <v>10000</v>
      </c>
      <c r="IR10" s="13">
        <v>10000</v>
      </c>
      <c r="IS10" s="13">
        <v>10000</v>
      </c>
      <c r="IT10" s="13"/>
      <c r="IU10" s="13">
        <v>10000</v>
      </c>
      <c r="IV10" s="13">
        <v>10000</v>
      </c>
      <c r="IW10" s="13">
        <v>10000</v>
      </c>
      <c r="IX10" s="145">
        <v>10000</v>
      </c>
      <c r="IY10" s="13">
        <v>10000</v>
      </c>
      <c r="IZ10" s="13">
        <v>10000</v>
      </c>
      <c r="JA10" s="13">
        <v>10000</v>
      </c>
      <c r="JB10" s="13">
        <v>10000</v>
      </c>
      <c r="JC10" s="13"/>
      <c r="JD10" s="13">
        <v>10000</v>
      </c>
      <c r="JE10" s="13">
        <v>10000</v>
      </c>
      <c r="JF10" s="13">
        <v>10000</v>
      </c>
      <c r="JG10" s="13">
        <v>10000</v>
      </c>
      <c r="JH10" s="13">
        <v>10000</v>
      </c>
      <c r="JI10" s="13">
        <v>10000</v>
      </c>
      <c r="JJ10" s="13">
        <v>10000</v>
      </c>
      <c r="JK10" s="13">
        <v>10000</v>
      </c>
      <c r="JL10" s="13">
        <v>10000</v>
      </c>
      <c r="JM10" s="13">
        <v>10000</v>
      </c>
      <c r="JN10" s="13">
        <v>10000</v>
      </c>
      <c r="JO10" s="13">
        <v>10000</v>
      </c>
      <c r="JP10" s="13">
        <v>10000</v>
      </c>
      <c r="JQ10" s="13">
        <v>10000</v>
      </c>
      <c r="JR10" s="13">
        <v>10000</v>
      </c>
      <c r="JS10" s="13">
        <v>10000</v>
      </c>
      <c r="JT10" s="13">
        <v>10000</v>
      </c>
      <c r="JU10" s="13">
        <v>10000</v>
      </c>
      <c r="JV10" s="13">
        <v>10000</v>
      </c>
      <c r="JW10" s="13">
        <v>10000</v>
      </c>
      <c r="JX10" s="13">
        <v>10000</v>
      </c>
      <c r="JY10" s="13">
        <v>10000</v>
      </c>
      <c r="JZ10" s="13">
        <v>10000</v>
      </c>
      <c r="KA10" s="13">
        <v>10000</v>
      </c>
      <c r="KB10" s="13">
        <v>10000</v>
      </c>
      <c r="KC10" s="13">
        <v>10000</v>
      </c>
      <c r="KD10" s="13"/>
      <c r="KE10" s="13"/>
      <c r="KF10" s="13">
        <v>10000</v>
      </c>
      <c r="KG10" s="13">
        <v>10000</v>
      </c>
      <c r="KH10" s="13"/>
      <c r="KI10" s="13"/>
      <c r="KJ10" s="13">
        <v>10000</v>
      </c>
      <c r="KK10" s="13">
        <v>10000</v>
      </c>
      <c r="KL10" s="13">
        <v>10000</v>
      </c>
      <c r="KM10" s="13">
        <v>10000</v>
      </c>
      <c r="KN10" s="13">
        <v>10000</v>
      </c>
      <c r="KO10" s="13">
        <v>10000</v>
      </c>
      <c r="KP10" s="13">
        <v>10000</v>
      </c>
      <c r="KQ10" s="13"/>
      <c r="KR10" s="13">
        <v>10000</v>
      </c>
      <c r="KS10" s="13">
        <v>10000</v>
      </c>
      <c r="KT10" s="13">
        <v>10000</v>
      </c>
      <c r="KU10" s="13">
        <v>10000</v>
      </c>
      <c r="KV10" s="13">
        <v>10000</v>
      </c>
      <c r="KW10" s="13">
        <v>10000</v>
      </c>
      <c r="KX10" s="13">
        <v>10000</v>
      </c>
      <c r="KY10" s="13">
        <v>10000</v>
      </c>
      <c r="KZ10" s="13">
        <v>10000</v>
      </c>
      <c r="LA10" s="13">
        <v>10000</v>
      </c>
      <c r="LB10" s="13">
        <v>10000</v>
      </c>
      <c r="LC10" s="13">
        <v>10000</v>
      </c>
      <c r="LD10" s="13">
        <v>10000</v>
      </c>
      <c r="LE10" s="13">
        <v>10000</v>
      </c>
      <c r="LF10" s="13">
        <v>10000</v>
      </c>
      <c r="LG10" s="13">
        <v>10000</v>
      </c>
      <c r="LH10" s="13">
        <v>10000</v>
      </c>
      <c r="LI10" s="13">
        <v>10000</v>
      </c>
      <c r="LJ10" s="13">
        <v>10000</v>
      </c>
      <c r="LK10" s="13">
        <v>10000</v>
      </c>
      <c r="LL10" s="13">
        <v>10000</v>
      </c>
      <c r="LM10" s="13">
        <v>10000</v>
      </c>
      <c r="LN10" s="13">
        <v>10000</v>
      </c>
      <c r="LO10" s="13"/>
      <c r="LP10" s="13">
        <v>10000</v>
      </c>
      <c r="LQ10" s="13">
        <v>10000</v>
      </c>
      <c r="LR10" s="13"/>
      <c r="LS10" s="13">
        <v>10000</v>
      </c>
      <c r="LT10" s="13">
        <v>10000</v>
      </c>
      <c r="LU10" s="13">
        <v>10000</v>
      </c>
      <c r="LV10" s="13">
        <v>10000</v>
      </c>
      <c r="LW10" s="13">
        <v>10000</v>
      </c>
      <c r="LX10" s="13">
        <v>10000</v>
      </c>
      <c r="LY10" s="13">
        <v>10000</v>
      </c>
      <c r="LZ10" s="13">
        <v>10000</v>
      </c>
      <c r="MA10" s="13">
        <v>10000</v>
      </c>
      <c r="MB10" s="13">
        <v>10000</v>
      </c>
      <c r="MC10" s="13">
        <v>10000</v>
      </c>
      <c r="MD10" s="13">
        <v>10000</v>
      </c>
      <c r="ME10" s="13">
        <v>10000</v>
      </c>
      <c r="MF10" s="13">
        <v>10000</v>
      </c>
      <c r="MG10" s="13">
        <v>10000</v>
      </c>
      <c r="MH10" s="13">
        <v>10000</v>
      </c>
      <c r="MI10" s="13">
        <v>10000</v>
      </c>
      <c r="MJ10" s="13">
        <v>10000</v>
      </c>
      <c r="MK10" s="13">
        <v>10000</v>
      </c>
      <c r="ML10" s="13">
        <v>10000</v>
      </c>
      <c r="MM10" s="13">
        <v>10000</v>
      </c>
      <c r="MN10" s="13">
        <v>10000</v>
      </c>
      <c r="MO10" s="13">
        <v>10000</v>
      </c>
      <c r="MP10" s="13">
        <v>10000</v>
      </c>
      <c r="MQ10" s="13">
        <v>10000</v>
      </c>
      <c r="MR10" s="13">
        <v>10000</v>
      </c>
      <c r="MS10" s="13">
        <v>10000</v>
      </c>
      <c r="MT10" s="13">
        <v>10000</v>
      </c>
      <c r="MU10" s="13">
        <v>10000</v>
      </c>
      <c r="MV10" s="13">
        <v>10000</v>
      </c>
      <c r="MW10" s="13">
        <v>10000</v>
      </c>
      <c r="MX10" s="13">
        <v>10000</v>
      </c>
      <c r="MY10" s="13">
        <v>10000</v>
      </c>
      <c r="MZ10" s="13">
        <v>10000</v>
      </c>
      <c r="NA10" s="13">
        <v>10000</v>
      </c>
      <c r="NB10" s="13">
        <v>10000</v>
      </c>
      <c r="NC10" s="13">
        <v>10000</v>
      </c>
      <c r="ND10" s="13">
        <v>10000</v>
      </c>
      <c r="NE10" s="13">
        <v>10000</v>
      </c>
      <c r="NF10" s="13">
        <v>10000</v>
      </c>
      <c r="NG10" s="13">
        <v>10000</v>
      </c>
      <c r="NH10" s="13">
        <v>10000</v>
      </c>
      <c r="NI10" s="13">
        <v>10000</v>
      </c>
      <c r="NJ10" s="13">
        <v>10000</v>
      </c>
      <c r="NK10" s="13">
        <v>10000</v>
      </c>
      <c r="NL10" s="13">
        <v>10000</v>
      </c>
      <c r="NM10" s="13">
        <v>10000</v>
      </c>
      <c r="NN10" s="13">
        <v>10000</v>
      </c>
      <c r="NO10" s="13">
        <v>10000</v>
      </c>
      <c r="NP10" s="13">
        <v>10000</v>
      </c>
      <c r="NQ10" s="13">
        <v>10000</v>
      </c>
      <c r="NR10" s="13">
        <v>10000</v>
      </c>
      <c r="NS10" s="13">
        <v>10000</v>
      </c>
      <c r="NT10" s="13">
        <v>10000</v>
      </c>
      <c r="NU10" s="13">
        <v>10000</v>
      </c>
      <c r="NV10" s="13">
        <v>10000</v>
      </c>
      <c r="NW10" s="13">
        <v>10000</v>
      </c>
      <c r="NX10" s="13">
        <v>10000</v>
      </c>
      <c r="NY10" s="13">
        <v>10000</v>
      </c>
      <c r="NZ10" s="13">
        <v>10000</v>
      </c>
      <c r="OA10" s="13">
        <v>10000</v>
      </c>
      <c r="OB10" s="13">
        <v>10000</v>
      </c>
      <c r="OC10" s="13">
        <v>10000</v>
      </c>
      <c r="OD10" s="13">
        <v>10000</v>
      </c>
      <c r="OE10" s="13">
        <v>10000</v>
      </c>
      <c r="OF10" s="13">
        <v>10000</v>
      </c>
      <c r="OG10" s="13">
        <v>10000</v>
      </c>
      <c r="OH10" s="13">
        <v>10000</v>
      </c>
      <c r="OI10" s="13">
        <v>10000</v>
      </c>
      <c r="OJ10" s="13">
        <v>10000</v>
      </c>
      <c r="OK10" s="13">
        <v>10000</v>
      </c>
      <c r="OL10" s="13">
        <v>10000</v>
      </c>
      <c r="OM10" s="13">
        <v>10000</v>
      </c>
      <c r="ON10" s="13">
        <v>10000</v>
      </c>
      <c r="OO10" s="13">
        <v>10000</v>
      </c>
      <c r="OP10" s="13">
        <v>10000</v>
      </c>
      <c r="OQ10" s="13">
        <v>10000</v>
      </c>
      <c r="OR10" s="13">
        <v>10000</v>
      </c>
      <c r="OS10" s="13">
        <v>10000</v>
      </c>
      <c r="OT10" s="13">
        <v>10000</v>
      </c>
      <c r="OU10" s="13">
        <v>10000</v>
      </c>
      <c r="OV10" s="13">
        <v>10000</v>
      </c>
      <c r="OW10" s="13">
        <v>10000</v>
      </c>
      <c r="OX10" s="13">
        <v>10000</v>
      </c>
      <c r="OY10" s="13">
        <v>10000</v>
      </c>
      <c r="OZ10" s="13">
        <v>10000</v>
      </c>
    </row>
    <row r="11" spans="1:416">
      <c r="A11" s="12" t="s">
        <v>3</v>
      </c>
      <c r="B11" s="12"/>
      <c r="C11" s="12"/>
      <c r="D11" s="13">
        <v>10</v>
      </c>
      <c r="E11" s="13">
        <v>10</v>
      </c>
      <c r="F11" s="13">
        <v>10</v>
      </c>
      <c r="G11" s="13">
        <v>10</v>
      </c>
      <c r="H11" s="13">
        <v>10</v>
      </c>
      <c r="I11" s="13">
        <v>10</v>
      </c>
      <c r="J11" s="13">
        <v>10</v>
      </c>
      <c r="K11" s="13">
        <v>10</v>
      </c>
      <c r="L11" s="13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  <c r="S11" s="13">
        <v>10</v>
      </c>
      <c r="T11" s="13"/>
      <c r="U11" s="13"/>
      <c r="V11" s="13">
        <v>10</v>
      </c>
      <c r="W11" s="13">
        <v>10</v>
      </c>
      <c r="X11" s="13">
        <v>10</v>
      </c>
      <c r="Y11" s="13">
        <v>10</v>
      </c>
      <c r="Z11" s="13">
        <v>10</v>
      </c>
      <c r="AA11" s="13"/>
      <c r="AB11" s="13">
        <v>10</v>
      </c>
      <c r="AC11" s="13">
        <v>10</v>
      </c>
      <c r="AD11" s="13">
        <v>10</v>
      </c>
      <c r="AE11" s="13">
        <v>10</v>
      </c>
      <c r="AF11" s="13">
        <v>10</v>
      </c>
      <c r="AG11" s="13"/>
      <c r="AH11" s="13">
        <v>10</v>
      </c>
      <c r="AI11" s="13">
        <v>10</v>
      </c>
      <c r="AJ11" s="13">
        <v>10</v>
      </c>
      <c r="AK11" s="13">
        <v>10</v>
      </c>
      <c r="AL11" s="13">
        <v>10</v>
      </c>
      <c r="AM11" s="13"/>
      <c r="AN11" s="13">
        <v>10</v>
      </c>
      <c r="AO11" s="13">
        <v>10</v>
      </c>
      <c r="AP11" s="13">
        <v>10</v>
      </c>
      <c r="AQ11" s="13">
        <v>10</v>
      </c>
      <c r="AR11" s="13">
        <v>10</v>
      </c>
      <c r="AS11" s="13"/>
      <c r="AT11" s="13">
        <v>10</v>
      </c>
      <c r="AU11" s="13">
        <v>10</v>
      </c>
      <c r="AV11" s="13">
        <v>10</v>
      </c>
      <c r="AW11" s="13">
        <v>10</v>
      </c>
      <c r="AX11" s="13">
        <v>10</v>
      </c>
      <c r="AY11" s="13"/>
      <c r="AZ11" s="13">
        <v>10</v>
      </c>
      <c r="BA11" s="13">
        <v>10</v>
      </c>
      <c r="BB11" s="13">
        <v>10</v>
      </c>
      <c r="BC11" s="13">
        <v>10</v>
      </c>
      <c r="BD11" s="13"/>
      <c r="BE11" s="13">
        <v>10</v>
      </c>
      <c r="BF11" s="13">
        <v>10</v>
      </c>
      <c r="BG11" s="13">
        <v>10</v>
      </c>
      <c r="BH11" s="13">
        <v>10</v>
      </c>
      <c r="BI11" s="13"/>
      <c r="BJ11" s="13">
        <v>10</v>
      </c>
      <c r="BK11" s="13">
        <v>10</v>
      </c>
      <c r="BL11" s="13">
        <v>10</v>
      </c>
      <c r="BM11" s="13">
        <v>10</v>
      </c>
      <c r="BN11" s="13"/>
      <c r="BO11" s="13">
        <v>10</v>
      </c>
      <c r="BP11" s="13">
        <v>10</v>
      </c>
      <c r="BQ11" s="13">
        <v>10</v>
      </c>
      <c r="BR11" s="13">
        <v>10</v>
      </c>
      <c r="BS11" s="13"/>
      <c r="BT11" s="13">
        <v>10</v>
      </c>
      <c r="BU11" s="13">
        <v>10</v>
      </c>
      <c r="BV11" s="13">
        <v>10</v>
      </c>
      <c r="BW11" s="13"/>
      <c r="BX11" s="13">
        <v>10</v>
      </c>
      <c r="BY11" s="13"/>
      <c r="BZ11" s="13">
        <v>10</v>
      </c>
      <c r="CA11" s="13">
        <v>10</v>
      </c>
      <c r="CB11" s="13">
        <v>10</v>
      </c>
      <c r="CC11" s="13">
        <v>10</v>
      </c>
      <c r="CD11" s="13">
        <v>10</v>
      </c>
      <c r="CE11" s="13">
        <v>10</v>
      </c>
      <c r="CF11" s="13"/>
      <c r="CG11" s="13">
        <v>10</v>
      </c>
      <c r="CH11" s="13"/>
      <c r="CI11" s="13">
        <v>10</v>
      </c>
      <c r="CJ11" s="13"/>
      <c r="CK11" s="13">
        <v>10</v>
      </c>
      <c r="CL11" s="13">
        <v>10</v>
      </c>
      <c r="CM11" s="13">
        <v>10</v>
      </c>
      <c r="CN11" s="145">
        <v>10</v>
      </c>
      <c r="CO11" s="13">
        <v>10</v>
      </c>
      <c r="CP11" s="13">
        <v>10</v>
      </c>
      <c r="CQ11" s="13">
        <v>10</v>
      </c>
      <c r="CR11" s="13">
        <v>10</v>
      </c>
      <c r="CS11" s="13"/>
      <c r="CT11" s="13">
        <v>10</v>
      </c>
      <c r="CU11" s="13">
        <v>10</v>
      </c>
      <c r="CV11" s="13">
        <v>10</v>
      </c>
      <c r="CW11" s="13">
        <v>10</v>
      </c>
      <c r="CX11" s="13">
        <v>10</v>
      </c>
      <c r="CY11" s="13"/>
      <c r="CZ11" s="13">
        <v>10</v>
      </c>
      <c r="DA11" s="13">
        <v>10</v>
      </c>
      <c r="DB11" s="13">
        <v>10</v>
      </c>
      <c r="DC11" s="13">
        <v>10</v>
      </c>
      <c r="DD11" s="13">
        <v>10</v>
      </c>
      <c r="DE11" s="13"/>
      <c r="DF11" s="13"/>
      <c r="DG11" s="13">
        <v>10</v>
      </c>
      <c r="DH11" s="13">
        <v>10</v>
      </c>
      <c r="DI11" s="13">
        <v>10</v>
      </c>
      <c r="DJ11" s="13">
        <v>10</v>
      </c>
      <c r="DK11" s="13">
        <v>10</v>
      </c>
      <c r="DL11" s="13"/>
      <c r="DM11" s="13">
        <v>10</v>
      </c>
      <c r="DN11" s="13">
        <v>10</v>
      </c>
      <c r="DO11" s="13">
        <v>10</v>
      </c>
      <c r="DP11" s="13">
        <v>10</v>
      </c>
      <c r="DQ11" s="13">
        <v>10</v>
      </c>
      <c r="DR11" s="13"/>
      <c r="DS11" s="13">
        <v>10</v>
      </c>
      <c r="DT11" s="13">
        <v>10</v>
      </c>
      <c r="DU11" s="13">
        <v>10</v>
      </c>
      <c r="DV11" s="13">
        <v>10</v>
      </c>
      <c r="DW11" s="13">
        <v>10</v>
      </c>
      <c r="DX11" s="13"/>
      <c r="DY11" s="13">
        <v>10</v>
      </c>
      <c r="DZ11" s="13">
        <v>10</v>
      </c>
      <c r="EA11" s="13">
        <v>10</v>
      </c>
      <c r="EB11" s="13">
        <v>10</v>
      </c>
      <c r="EC11" s="13">
        <v>10</v>
      </c>
      <c r="ED11" s="13"/>
      <c r="EE11" s="13">
        <v>10</v>
      </c>
      <c r="EF11" s="13">
        <v>10</v>
      </c>
      <c r="EG11" s="13">
        <v>10</v>
      </c>
      <c r="EH11" s="13">
        <v>10</v>
      </c>
      <c r="EI11" s="13">
        <v>10</v>
      </c>
      <c r="EJ11" s="13"/>
      <c r="EK11" s="13">
        <v>10</v>
      </c>
      <c r="EL11" s="13">
        <v>10</v>
      </c>
      <c r="EM11" s="13">
        <v>10</v>
      </c>
      <c r="EN11" s="13">
        <v>10</v>
      </c>
      <c r="EO11" s="13">
        <v>10</v>
      </c>
      <c r="EP11" s="13"/>
      <c r="EQ11" s="13">
        <v>10</v>
      </c>
      <c r="ER11" s="13">
        <v>10</v>
      </c>
      <c r="ES11" s="13">
        <v>10</v>
      </c>
      <c r="ET11" s="13">
        <v>10</v>
      </c>
      <c r="EU11" s="13">
        <v>10</v>
      </c>
      <c r="EV11" s="13"/>
      <c r="EW11" s="13">
        <v>10</v>
      </c>
      <c r="EX11" s="13">
        <v>10</v>
      </c>
      <c r="EY11" s="13">
        <v>10</v>
      </c>
      <c r="EZ11" s="13">
        <v>10</v>
      </c>
      <c r="FA11" s="13">
        <v>10</v>
      </c>
      <c r="FB11" s="13"/>
      <c r="FC11" s="13"/>
      <c r="FD11" s="13">
        <v>10</v>
      </c>
      <c r="FE11" s="13">
        <v>10</v>
      </c>
      <c r="FF11" s="13">
        <v>10</v>
      </c>
      <c r="FG11" s="13">
        <v>10</v>
      </c>
      <c r="FH11" s="13"/>
      <c r="FI11" s="13">
        <v>10</v>
      </c>
      <c r="FJ11" s="13">
        <v>10</v>
      </c>
      <c r="FK11" s="13">
        <v>10</v>
      </c>
      <c r="FL11" s="13">
        <v>10</v>
      </c>
      <c r="FM11" s="13">
        <v>10</v>
      </c>
      <c r="FN11" s="13"/>
      <c r="FO11" s="13">
        <v>10</v>
      </c>
      <c r="FP11" s="13">
        <v>10</v>
      </c>
      <c r="FQ11" s="13">
        <v>10</v>
      </c>
      <c r="FR11" s="13">
        <v>10</v>
      </c>
      <c r="FS11" s="13">
        <v>10</v>
      </c>
      <c r="FT11" s="13"/>
      <c r="FU11" s="13">
        <v>10</v>
      </c>
      <c r="FV11" s="13">
        <v>10</v>
      </c>
      <c r="FW11" s="13">
        <v>10</v>
      </c>
      <c r="FX11" s="13">
        <v>10</v>
      </c>
      <c r="FY11" s="13">
        <v>10</v>
      </c>
      <c r="FZ11" s="13"/>
      <c r="GA11" s="13">
        <v>10</v>
      </c>
      <c r="GB11" s="13">
        <v>10</v>
      </c>
      <c r="GC11" s="13">
        <v>10</v>
      </c>
      <c r="GD11" s="13">
        <v>10</v>
      </c>
      <c r="GE11" s="13">
        <v>10</v>
      </c>
      <c r="GF11" s="13"/>
      <c r="GG11" s="13">
        <v>10</v>
      </c>
      <c r="GH11" s="13">
        <v>10</v>
      </c>
      <c r="GI11" s="13">
        <v>10</v>
      </c>
      <c r="GJ11" s="13">
        <v>10</v>
      </c>
      <c r="GK11" s="13">
        <v>10</v>
      </c>
      <c r="GL11" s="13"/>
      <c r="GM11" s="13">
        <v>10</v>
      </c>
      <c r="GN11" s="13">
        <v>10</v>
      </c>
      <c r="GO11" s="13">
        <v>10</v>
      </c>
      <c r="GP11" s="13">
        <v>10</v>
      </c>
      <c r="GQ11" s="13">
        <v>10</v>
      </c>
      <c r="GR11" s="145">
        <v>10</v>
      </c>
      <c r="GS11" s="13">
        <v>10</v>
      </c>
      <c r="GT11" s="13">
        <v>10</v>
      </c>
      <c r="GU11" s="13">
        <v>10</v>
      </c>
      <c r="GV11" s="13"/>
      <c r="GW11" s="13">
        <v>10</v>
      </c>
      <c r="GX11" s="13">
        <v>10</v>
      </c>
      <c r="GY11" s="13">
        <v>10</v>
      </c>
      <c r="GZ11" s="13">
        <v>10</v>
      </c>
      <c r="HA11" s="13">
        <v>10</v>
      </c>
      <c r="HB11" s="13">
        <v>10</v>
      </c>
      <c r="HC11" s="13">
        <v>10</v>
      </c>
      <c r="HD11" s="13">
        <v>10</v>
      </c>
      <c r="HE11" s="13">
        <v>10</v>
      </c>
      <c r="HF11" s="13">
        <v>10</v>
      </c>
      <c r="HG11" s="13">
        <v>10</v>
      </c>
      <c r="HH11" s="13">
        <v>10</v>
      </c>
      <c r="HI11" s="13">
        <v>10</v>
      </c>
      <c r="HJ11" s="13">
        <v>10</v>
      </c>
      <c r="HK11" s="13">
        <v>10</v>
      </c>
      <c r="HL11" s="13">
        <v>10</v>
      </c>
      <c r="HM11" s="13">
        <v>10</v>
      </c>
      <c r="HN11" s="13">
        <v>10</v>
      </c>
      <c r="HO11" s="13">
        <v>10</v>
      </c>
      <c r="HP11" s="13">
        <v>10</v>
      </c>
      <c r="HQ11" s="13">
        <v>10</v>
      </c>
      <c r="HR11" s="13">
        <v>10</v>
      </c>
      <c r="HS11" s="13">
        <v>10</v>
      </c>
      <c r="HT11" s="13">
        <v>10</v>
      </c>
      <c r="HU11" s="13"/>
      <c r="HV11" s="13">
        <v>10</v>
      </c>
      <c r="HW11" s="13">
        <v>10</v>
      </c>
      <c r="HX11" s="13">
        <v>10</v>
      </c>
      <c r="HY11" s="13">
        <v>10</v>
      </c>
      <c r="HZ11" s="13">
        <v>10</v>
      </c>
      <c r="IA11" s="13">
        <v>10</v>
      </c>
      <c r="IB11" s="13">
        <v>10</v>
      </c>
      <c r="IC11" s="13">
        <v>10</v>
      </c>
      <c r="ID11" s="13">
        <v>10</v>
      </c>
      <c r="IE11" s="13">
        <v>10</v>
      </c>
      <c r="IF11" s="13">
        <v>10</v>
      </c>
      <c r="IG11" s="13">
        <v>10</v>
      </c>
      <c r="IH11" s="13">
        <v>10</v>
      </c>
      <c r="II11" s="13">
        <v>10</v>
      </c>
      <c r="IJ11" s="13">
        <v>10</v>
      </c>
      <c r="IK11" s="13">
        <v>10</v>
      </c>
      <c r="IL11" s="13">
        <v>10</v>
      </c>
      <c r="IM11" s="13">
        <v>10</v>
      </c>
      <c r="IN11" s="13">
        <v>10</v>
      </c>
      <c r="IO11" s="13">
        <v>10</v>
      </c>
      <c r="IP11" s="13">
        <v>10</v>
      </c>
      <c r="IQ11" s="13">
        <v>10</v>
      </c>
      <c r="IR11" s="13">
        <v>10</v>
      </c>
      <c r="IS11" s="13">
        <v>10</v>
      </c>
      <c r="IT11" s="13"/>
      <c r="IU11" s="13">
        <v>10</v>
      </c>
      <c r="IV11" s="13">
        <v>10</v>
      </c>
      <c r="IW11" s="13">
        <v>10</v>
      </c>
      <c r="IX11" s="145">
        <v>10</v>
      </c>
      <c r="IY11" s="13">
        <v>10</v>
      </c>
      <c r="IZ11" s="13">
        <v>10</v>
      </c>
      <c r="JA11" s="13">
        <v>10</v>
      </c>
      <c r="JB11" s="13">
        <v>10</v>
      </c>
      <c r="JC11" s="13"/>
      <c r="JD11" s="13">
        <v>10</v>
      </c>
      <c r="JE11" s="13">
        <v>10</v>
      </c>
      <c r="JF11" s="13">
        <v>10</v>
      </c>
      <c r="JG11" s="13">
        <v>10</v>
      </c>
      <c r="JH11" s="13">
        <v>10</v>
      </c>
      <c r="JI11" s="13">
        <v>10</v>
      </c>
      <c r="JJ11" s="13">
        <v>10</v>
      </c>
      <c r="JK11" s="13">
        <v>10</v>
      </c>
      <c r="JL11" s="13">
        <v>10</v>
      </c>
      <c r="JM11" s="13">
        <v>10</v>
      </c>
      <c r="JN11" s="13">
        <v>10</v>
      </c>
      <c r="JO11" s="13">
        <v>10</v>
      </c>
      <c r="JP11" s="13">
        <v>10</v>
      </c>
      <c r="JQ11" s="13">
        <v>10</v>
      </c>
      <c r="JR11" s="13">
        <v>10</v>
      </c>
      <c r="JS11" s="13">
        <v>10</v>
      </c>
      <c r="JT11" s="13">
        <v>10</v>
      </c>
      <c r="JU11" s="13">
        <v>10</v>
      </c>
      <c r="JV11" s="13">
        <v>10</v>
      </c>
      <c r="JW11" s="13">
        <v>10</v>
      </c>
      <c r="JX11" s="13">
        <v>10</v>
      </c>
      <c r="JY11" s="13">
        <v>10</v>
      </c>
      <c r="JZ11" s="13">
        <v>10</v>
      </c>
      <c r="KA11" s="13">
        <v>10</v>
      </c>
      <c r="KB11" s="13">
        <v>10</v>
      </c>
      <c r="KC11" s="13">
        <v>10</v>
      </c>
      <c r="KD11" s="13"/>
      <c r="KE11" s="13"/>
      <c r="KF11" s="13">
        <v>10</v>
      </c>
      <c r="KG11" s="13">
        <v>10</v>
      </c>
      <c r="KH11" s="13"/>
      <c r="KI11" s="13"/>
      <c r="KJ11" s="13">
        <v>10</v>
      </c>
      <c r="KK11" s="13">
        <v>10</v>
      </c>
      <c r="KL11" s="13">
        <v>10</v>
      </c>
      <c r="KM11" s="13">
        <v>10</v>
      </c>
      <c r="KN11" s="13">
        <v>10</v>
      </c>
      <c r="KO11" s="13">
        <v>10</v>
      </c>
      <c r="KP11" s="13">
        <v>10</v>
      </c>
      <c r="KQ11" s="13"/>
      <c r="KR11" s="13">
        <v>10</v>
      </c>
      <c r="KS11" s="13">
        <v>10</v>
      </c>
      <c r="KT11" s="13">
        <v>10</v>
      </c>
      <c r="KU11" s="13">
        <v>10</v>
      </c>
      <c r="KV11" s="13">
        <v>10</v>
      </c>
      <c r="KW11" s="13">
        <v>10</v>
      </c>
      <c r="KX11" s="13">
        <v>10</v>
      </c>
      <c r="KY11" s="13">
        <v>10</v>
      </c>
      <c r="KZ11" s="13">
        <v>10</v>
      </c>
      <c r="LA11" s="13">
        <v>10</v>
      </c>
      <c r="LB11" s="13">
        <v>10</v>
      </c>
      <c r="LC11" s="13">
        <v>10</v>
      </c>
      <c r="LD11" s="13">
        <v>10</v>
      </c>
      <c r="LE11" s="13">
        <v>10</v>
      </c>
      <c r="LF11" s="13">
        <v>10</v>
      </c>
      <c r="LG11" s="13">
        <v>10</v>
      </c>
      <c r="LH11" s="13">
        <v>10</v>
      </c>
      <c r="LI11" s="13">
        <v>10</v>
      </c>
      <c r="LJ11" s="13">
        <v>10</v>
      </c>
      <c r="LK11" s="13">
        <v>10</v>
      </c>
      <c r="LL11" s="13">
        <v>10</v>
      </c>
      <c r="LM11" s="13">
        <v>10</v>
      </c>
      <c r="LN11" s="13">
        <v>10</v>
      </c>
      <c r="LO11" s="13"/>
      <c r="LP11" s="13">
        <v>10</v>
      </c>
      <c r="LQ11" s="13">
        <v>10</v>
      </c>
      <c r="LR11" s="13"/>
      <c r="LS11" s="13">
        <v>10</v>
      </c>
      <c r="LT11" s="13">
        <v>10</v>
      </c>
      <c r="LU11" s="13">
        <v>10</v>
      </c>
      <c r="LV11" s="13">
        <v>10</v>
      </c>
      <c r="LW11" s="13">
        <v>10</v>
      </c>
      <c r="LX11" s="13">
        <v>10</v>
      </c>
      <c r="LY11" s="13">
        <v>10</v>
      </c>
      <c r="LZ11" s="13">
        <v>10</v>
      </c>
      <c r="MA11" s="13">
        <v>10</v>
      </c>
      <c r="MB11" s="13">
        <v>10</v>
      </c>
      <c r="MC11" s="13">
        <v>10</v>
      </c>
      <c r="MD11" s="13">
        <v>10</v>
      </c>
      <c r="ME11" s="13">
        <v>10</v>
      </c>
      <c r="MF11" s="13">
        <v>10</v>
      </c>
      <c r="MG11" s="13">
        <v>10</v>
      </c>
      <c r="MH11" s="13">
        <v>10</v>
      </c>
      <c r="MI11" s="13">
        <v>10</v>
      </c>
      <c r="MJ11" s="13">
        <v>10</v>
      </c>
      <c r="MK11" s="13">
        <v>10</v>
      </c>
      <c r="ML11" s="13">
        <v>10</v>
      </c>
      <c r="MM11" s="13">
        <v>10</v>
      </c>
      <c r="MN11" s="13">
        <v>10</v>
      </c>
      <c r="MO11" s="13">
        <v>10</v>
      </c>
      <c r="MP11" s="13">
        <v>10</v>
      </c>
      <c r="MQ11" s="13">
        <v>10</v>
      </c>
      <c r="MR11" s="13">
        <v>10</v>
      </c>
      <c r="MS11" s="13">
        <v>10</v>
      </c>
      <c r="MT11" s="13">
        <v>10</v>
      </c>
      <c r="MU11" s="13">
        <v>10</v>
      </c>
      <c r="MV11" s="13">
        <v>10</v>
      </c>
      <c r="MW11" s="13">
        <v>10</v>
      </c>
      <c r="MX11" s="13">
        <v>10</v>
      </c>
      <c r="MY11" s="13">
        <v>10</v>
      </c>
      <c r="MZ11" s="13">
        <v>10</v>
      </c>
      <c r="NA11" s="13">
        <v>10</v>
      </c>
      <c r="NB11" s="13">
        <v>10</v>
      </c>
      <c r="NC11" s="13">
        <v>10</v>
      </c>
      <c r="ND11" s="13">
        <v>10</v>
      </c>
      <c r="NE11" s="13">
        <v>10</v>
      </c>
      <c r="NF11" s="13">
        <v>10</v>
      </c>
      <c r="NG11" s="13">
        <v>10</v>
      </c>
      <c r="NH11" s="13">
        <v>10</v>
      </c>
      <c r="NI11" s="13">
        <v>10</v>
      </c>
      <c r="NJ11" s="13">
        <v>10</v>
      </c>
      <c r="NK11" s="13">
        <v>10</v>
      </c>
      <c r="NL11" s="13">
        <v>10</v>
      </c>
      <c r="NM11" s="13">
        <v>10</v>
      </c>
      <c r="NN11" s="13">
        <v>10</v>
      </c>
      <c r="NO11" s="13">
        <v>10</v>
      </c>
      <c r="NP11" s="13">
        <v>10</v>
      </c>
      <c r="NQ11" s="13">
        <v>10</v>
      </c>
      <c r="NR11" s="13">
        <v>10</v>
      </c>
      <c r="NS11" s="13">
        <v>10</v>
      </c>
      <c r="NT11" s="13">
        <v>10</v>
      </c>
      <c r="NU11" s="13">
        <v>10</v>
      </c>
      <c r="NV11" s="13">
        <v>10</v>
      </c>
      <c r="NW11" s="13">
        <v>10</v>
      </c>
      <c r="NX11" s="13">
        <v>10</v>
      </c>
      <c r="NY11" s="13">
        <v>10</v>
      </c>
      <c r="NZ11" s="13">
        <v>10</v>
      </c>
      <c r="OA11" s="13">
        <v>10</v>
      </c>
      <c r="OB11" s="13">
        <v>10</v>
      </c>
      <c r="OC11" s="13">
        <v>10</v>
      </c>
      <c r="OD11" s="13">
        <v>10</v>
      </c>
      <c r="OE11" s="13">
        <v>10</v>
      </c>
      <c r="OF11" s="13">
        <v>10</v>
      </c>
      <c r="OG11" s="13">
        <v>10</v>
      </c>
      <c r="OH11" s="13">
        <v>10</v>
      </c>
      <c r="OI11" s="13">
        <v>10</v>
      </c>
      <c r="OJ11" s="13">
        <v>10</v>
      </c>
      <c r="OK11" s="13">
        <v>10</v>
      </c>
      <c r="OL11" s="13">
        <v>10</v>
      </c>
      <c r="OM11" s="13">
        <v>10</v>
      </c>
      <c r="ON11" s="13">
        <v>10</v>
      </c>
      <c r="OO11" s="13">
        <v>10</v>
      </c>
      <c r="OP11" s="13">
        <v>10</v>
      </c>
      <c r="OQ11" s="13">
        <v>10</v>
      </c>
      <c r="OR11" s="13">
        <v>10</v>
      </c>
      <c r="OS11" s="13">
        <v>10</v>
      </c>
      <c r="OT11" s="13">
        <v>10</v>
      </c>
      <c r="OU11" s="13">
        <v>10</v>
      </c>
      <c r="OV11" s="13">
        <v>10</v>
      </c>
      <c r="OW11" s="13">
        <v>10</v>
      </c>
      <c r="OX11" s="13">
        <v>10</v>
      </c>
      <c r="OY11" s="13">
        <v>10</v>
      </c>
      <c r="OZ11" s="13">
        <v>10</v>
      </c>
    </row>
    <row r="12" spans="1:416">
      <c r="A12" s="12" t="s">
        <v>71</v>
      </c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45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5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45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</row>
    <row r="13" spans="1:416">
      <c r="A13" s="12" t="s">
        <v>3</v>
      </c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45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5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45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</row>
    <row r="14" spans="1:416">
      <c r="D14" s="9"/>
      <c r="E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144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144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144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</row>
    <row r="15" spans="1:416" s="16" customFormat="1">
      <c r="A15" s="14" t="s">
        <v>72</v>
      </c>
      <c r="B15" s="15"/>
      <c r="C15" s="15"/>
      <c r="D15" s="5">
        <v>2.1543999999999999</v>
      </c>
      <c r="E15" s="5">
        <v>2.1543999999999999</v>
      </c>
      <c r="F15" s="5">
        <v>1.8883000000000001</v>
      </c>
      <c r="G15" s="5">
        <v>1.8883000000000001</v>
      </c>
      <c r="H15" s="5">
        <v>1.8883000000000001</v>
      </c>
      <c r="I15" s="5">
        <v>1.8883000000000001</v>
      </c>
      <c r="J15" s="5">
        <v>1.8883000000000001</v>
      </c>
      <c r="K15" s="5">
        <v>1.8883000000000001</v>
      </c>
      <c r="L15" s="5">
        <v>1.8883000000000001</v>
      </c>
      <c r="M15" s="5">
        <v>1.8883000000000001</v>
      </c>
      <c r="N15" s="5">
        <v>1.8883000000000001</v>
      </c>
      <c r="O15" s="5">
        <v>1.8883000000000001</v>
      </c>
      <c r="P15" s="5">
        <v>1.8883000000000001</v>
      </c>
      <c r="Q15" s="5">
        <v>1.8883000000000001</v>
      </c>
      <c r="R15" s="5">
        <v>1.8883000000000001</v>
      </c>
      <c r="S15" s="5">
        <v>1.8883000000000001</v>
      </c>
      <c r="T15" s="5"/>
      <c r="U15" s="5"/>
      <c r="V15" s="5">
        <v>1.8883000000000001</v>
      </c>
      <c r="W15" s="5">
        <v>1.8883000000000001</v>
      </c>
      <c r="X15" s="5">
        <v>1.8883000000000001</v>
      </c>
      <c r="Y15" s="5">
        <v>1.8883000000000001</v>
      </c>
      <c r="Z15" s="5">
        <v>1.8883000000000001</v>
      </c>
      <c r="AA15" s="5"/>
      <c r="AB15" s="5">
        <v>1.8883000000000001</v>
      </c>
      <c r="AC15" s="5">
        <v>1.8883000000000001</v>
      </c>
      <c r="AD15" s="5">
        <v>1.8883000000000001</v>
      </c>
      <c r="AE15" s="5">
        <v>1.8883000000000001</v>
      </c>
      <c r="AF15" s="5">
        <v>1.8883000000000001</v>
      </c>
      <c r="AG15" s="5"/>
      <c r="AH15" s="5">
        <v>1.8883000000000001</v>
      </c>
      <c r="AI15" s="5">
        <v>1.8883000000000001</v>
      </c>
      <c r="AJ15" s="5">
        <v>1.8883000000000001</v>
      </c>
      <c r="AK15" s="5">
        <v>1.8883000000000001</v>
      </c>
      <c r="AL15" s="5">
        <v>1.8883000000000001</v>
      </c>
      <c r="AM15" s="5"/>
      <c r="AN15" s="5">
        <v>1.8883000000000001</v>
      </c>
      <c r="AO15" s="5">
        <v>1.8883000000000001</v>
      </c>
      <c r="AP15" s="5">
        <v>1.8883000000000001</v>
      </c>
      <c r="AQ15" s="5">
        <v>1.8883000000000001</v>
      </c>
      <c r="AR15" s="5">
        <v>1.8883000000000001</v>
      </c>
      <c r="AS15" s="5"/>
      <c r="AT15" s="5">
        <v>1.8883000000000001</v>
      </c>
      <c r="AU15" s="5">
        <v>1.8883000000000001</v>
      </c>
      <c r="AV15" s="5">
        <v>1.8883000000000001</v>
      </c>
      <c r="AW15" s="5">
        <v>1.8883000000000001</v>
      </c>
      <c r="AX15" s="5">
        <v>1.8883000000000001</v>
      </c>
      <c r="AY15" s="5"/>
      <c r="AZ15" s="5">
        <v>1.8883000000000001</v>
      </c>
      <c r="BA15" s="5">
        <v>1.8883000000000001</v>
      </c>
      <c r="BB15" s="5">
        <v>1.8883000000000001</v>
      </c>
      <c r="BC15" s="5">
        <v>1.8883000000000001</v>
      </c>
      <c r="BD15" s="5"/>
      <c r="BE15" s="5">
        <v>1.8883000000000001</v>
      </c>
      <c r="BF15" s="5">
        <v>1.8883000000000001</v>
      </c>
      <c r="BG15" s="5">
        <v>1.8883000000000001</v>
      </c>
      <c r="BH15" s="5">
        <v>1.8883000000000001</v>
      </c>
      <c r="BI15" s="5"/>
      <c r="BJ15" s="5">
        <v>1.8883000000000001</v>
      </c>
      <c r="BK15" s="5">
        <v>1.8883000000000001</v>
      </c>
      <c r="BL15" s="5">
        <v>1.8883000000000001</v>
      </c>
      <c r="BM15" s="5">
        <v>1.8883000000000001</v>
      </c>
      <c r="BN15" s="5"/>
      <c r="BO15" s="5">
        <v>1.8883000000000001</v>
      </c>
      <c r="BP15" s="5">
        <v>1.8883000000000001</v>
      </c>
      <c r="BQ15" s="5">
        <v>1.8883000000000001</v>
      </c>
      <c r="BR15" s="5">
        <v>1.8883000000000001</v>
      </c>
      <c r="BS15" s="5"/>
      <c r="BT15" s="5">
        <v>1.8883000000000001</v>
      </c>
      <c r="BU15" s="5">
        <v>1.8883000000000001</v>
      </c>
      <c r="BV15" s="5">
        <v>1.8883000000000001</v>
      </c>
      <c r="BW15" s="5"/>
      <c r="BX15" s="5">
        <v>1.8883000000000001</v>
      </c>
      <c r="BY15" s="5"/>
      <c r="BZ15" s="5">
        <v>1.8883000000000001</v>
      </c>
      <c r="CA15" s="5">
        <v>1.8883000000000001</v>
      </c>
      <c r="CB15" s="5">
        <v>1.8883000000000001</v>
      </c>
      <c r="CC15" s="5">
        <v>1.8883000000000001</v>
      </c>
      <c r="CD15" s="5">
        <v>1.8883000000000001</v>
      </c>
      <c r="CE15" s="5">
        <v>1.9830000000000001</v>
      </c>
      <c r="CF15" s="5"/>
      <c r="CG15" s="5">
        <v>1.8883000000000001</v>
      </c>
      <c r="CH15" s="5"/>
      <c r="CI15" s="5">
        <v>1.8883000000000001</v>
      </c>
      <c r="CJ15" s="5"/>
      <c r="CK15" s="5">
        <v>1.8883000000000001</v>
      </c>
      <c r="CL15" s="5">
        <v>1.8883000000000001</v>
      </c>
      <c r="CM15" s="5">
        <v>1.8883000000000001</v>
      </c>
      <c r="CN15" s="146">
        <v>1.8883000000000001</v>
      </c>
      <c r="CO15" s="5">
        <v>2.1543999999999999</v>
      </c>
      <c r="CP15" s="5">
        <v>1.9830000000000001</v>
      </c>
      <c r="CQ15" s="5">
        <v>1.9830000000000001</v>
      </c>
      <c r="CR15" s="5">
        <v>2.1543999999999999</v>
      </c>
      <c r="CS15" s="5"/>
      <c r="CT15" s="5">
        <v>2.1543999999999999</v>
      </c>
      <c r="CU15" s="5">
        <v>2.1543999999999999</v>
      </c>
      <c r="CV15" s="5">
        <v>2.1543999999999999</v>
      </c>
      <c r="CW15" s="5">
        <v>2.1543999999999999</v>
      </c>
      <c r="CX15" s="5">
        <v>2.1543999999999999</v>
      </c>
      <c r="CY15" s="5"/>
      <c r="CZ15" s="5">
        <v>1.9830000000000001</v>
      </c>
      <c r="DA15" s="5">
        <v>1.9830000000000001</v>
      </c>
      <c r="DB15" s="5">
        <v>1.9830000000000001</v>
      </c>
      <c r="DC15" s="5">
        <v>1.9830000000000001</v>
      </c>
      <c r="DD15" s="5">
        <v>1.9830000000000001</v>
      </c>
      <c r="DE15" s="5"/>
      <c r="DF15" s="5"/>
      <c r="DG15" s="5">
        <v>2.1543999999999999</v>
      </c>
      <c r="DH15" s="5">
        <v>2.1543999999999999</v>
      </c>
      <c r="DI15" s="5">
        <v>2.1543999999999999</v>
      </c>
      <c r="DJ15" s="5">
        <v>2.1543999999999999</v>
      </c>
      <c r="DK15" s="5">
        <v>2.1543999999999999</v>
      </c>
      <c r="DL15" s="5"/>
      <c r="DM15" s="5">
        <v>2.1543999999999999</v>
      </c>
      <c r="DN15" s="5">
        <v>2.1543999999999999</v>
      </c>
      <c r="DO15" s="5">
        <v>2.1543999999999999</v>
      </c>
      <c r="DP15" s="5">
        <v>2.1543999999999999</v>
      </c>
      <c r="DQ15" s="5">
        <v>2.1543999999999999</v>
      </c>
      <c r="DR15" s="5"/>
      <c r="DS15" s="5">
        <v>2.1543999999999999</v>
      </c>
      <c r="DT15" s="5">
        <v>2.1543999999999999</v>
      </c>
      <c r="DU15" s="5">
        <v>2.1543999999999999</v>
      </c>
      <c r="DV15" s="5">
        <v>2.1543999999999999</v>
      </c>
      <c r="DW15" s="5">
        <v>2.1543999999999999</v>
      </c>
      <c r="DX15" s="5"/>
      <c r="DY15" s="5">
        <v>2.1543999999999999</v>
      </c>
      <c r="DZ15" s="5">
        <v>2.1543999999999999</v>
      </c>
      <c r="EA15" s="5">
        <v>2.1543999999999999</v>
      </c>
      <c r="EB15" s="5">
        <v>2.1543999999999999</v>
      </c>
      <c r="EC15" s="5">
        <v>2.1543999999999999</v>
      </c>
      <c r="ED15" s="5"/>
      <c r="EE15" s="5">
        <v>2.1543999999999999</v>
      </c>
      <c r="EF15" s="5">
        <v>2.1543999999999999</v>
      </c>
      <c r="EG15" s="5">
        <v>2.1543999999999999</v>
      </c>
      <c r="EH15" s="5">
        <v>2.1543999999999999</v>
      </c>
      <c r="EI15" s="5">
        <v>2.1543999999999999</v>
      </c>
      <c r="EJ15" s="5"/>
      <c r="EK15" s="5">
        <v>2.1543999999999999</v>
      </c>
      <c r="EL15" s="5">
        <v>2.1543999999999999</v>
      </c>
      <c r="EM15" s="5">
        <v>2.1543999999999999</v>
      </c>
      <c r="EN15" s="5">
        <v>2.1543999999999999</v>
      </c>
      <c r="EO15" s="5">
        <v>2.1543999999999999</v>
      </c>
      <c r="EP15" s="5"/>
      <c r="EQ15" s="5">
        <v>2.1543999999999999</v>
      </c>
      <c r="ER15" s="5">
        <v>2.1543999999999999</v>
      </c>
      <c r="ES15" s="5">
        <v>2.1543999999999999</v>
      </c>
      <c r="ET15" s="5">
        <v>2.1543999999999999</v>
      </c>
      <c r="EU15" s="5">
        <v>2.1543999999999999</v>
      </c>
      <c r="EV15" s="5"/>
      <c r="EW15" s="5">
        <v>2.1543999999999999</v>
      </c>
      <c r="EX15" s="5">
        <v>2.1543999999999999</v>
      </c>
      <c r="EY15" s="5">
        <v>2.1543999999999999</v>
      </c>
      <c r="EZ15" s="5">
        <v>2.1543999999999999</v>
      </c>
      <c r="FA15" s="5">
        <v>2.1543999999999999</v>
      </c>
      <c r="FB15" s="5"/>
      <c r="FC15" s="5"/>
      <c r="FD15" s="5">
        <v>2.1543999999999999</v>
      </c>
      <c r="FE15" s="5">
        <v>2.1543999999999999</v>
      </c>
      <c r="FF15" s="5">
        <v>2.1543999999999999</v>
      </c>
      <c r="FG15" s="5">
        <v>2.1543999999999999</v>
      </c>
      <c r="FH15" s="5"/>
      <c r="FI15" s="5">
        <v>2.1543999999999999</v>
      </c>
      <c r="FJ15" s="5">
        <v>2.1543999999999999</v>
      </c>
      <c r="FK15" s="5">
        <v>2.1543999999999999</v>
      </c>
      <c r="FL15" s="5">
        <v>2.1543999999999999</v>
      </c>
      <c r="FM15" s="5">
        <v>2.1543999999999999</v>
      </c>
      <c r="FN15" s="5"/>
      <c r="FO15" s="5">
        <v>2.1543999999999999</v>
      </c>
      <c r="FP15" s="5">
        <v>2.1543999999999999</v>
      </c>
      <c r="FQ15" s="5">
        <v>2.1543999999999999</v>
      </c>
      <c r="FR15" s="5">
        <v>2.1543999999999999</v>
      </c>
      <c r="FS15" s="5">
        <v>2.1543999999999999</v>
      </c>
      <c r="FT15" s="5"/>
      <c r="FU15" s="5">
        <v>2.1543999999999999</v>
      </c>
      <c r="FV15" s="5">
        <v>2.1543999999999999</v>
      </c>
      <c r="FW15" s="5">
        <v>2.1543999999999999</v>
      </c>
      <c r="FX15" s="5">
        <v>2.1543999999999999</v>
      </c>
      <c r="FY15" s="5">
        <v>2.1543999999999999</v>
      </c>
      <c r="FZ15" s="5"/>
      <c r="GA15" s="5">
        <v>2.1543999999999999</v>
      </c>
      <c r="GB15" s="5">
        <v>2.1543999999999999</v>
      </c>
      <c r="GC15" s="5">
        <v>2.1543999999999999</v>
      </c>
      <c r="GD15" s="5">
        <v>2.1543999999999999</v>
      </c>
      <c r="GE15" s="5">
        <v>2.1543999999999999</v>
      </c>
      <c r="GF15" s="5"/>
      <c r="GG15" s="5">
        <v>2.1543999999999999</v>
      </c>
      <c r="GH15" s="5">
        <v>2.1543999999999999</v>
      </c>
      <c r="GI15" s="5">
        <v>2.1543999999999999</v>
      </c>
      <c r="GJ15" s="5">
        <v>2.1543999999999999</v>
      </c>
      <c r="GK15" s="5">
        <v>2.1543999999999999</v>
      </c>
      <c r="GL15" s="5"/>
      <c r="GM15" s="5">
        <v>2.1543999999999999</v>
      </c>
      <c r="GN15" s="5">
        <v>2.1543999999999999</v>
      </c>
      <c r="GO15" s="5">
        <v>2.1543999999999999</v>
      </c>
      <c r="GP15" s="5">
        <v>2.1543999999999999</v>
      </c>
      <c r="GQ15" s="5">
        <v>2.1543999999999999</v>
      </c>
      <c r="GR15" s="5">
        <v>2.1543999999999999</v>
      </c>
      <c r="GS15" s="5">
        <v>1.9830000000000001</v>
      </c>
      <c r="GT15" s="5">
        <v>1.9830000000000001</v>
      </c>
      <c r="GU15" s="5">
        <v>1.9830000000000001</v>
      </c>
      <c r="GV15" s="5"/>
      <c r="GW15" s="5">
        <v>1.9830000000000001</v>
      </c>
      <c r="GX15" s="5">
        <v>1.9830000000000001</v>
      </c>
      <c r="GY15" s="5">
        <v>1.9830000000000001</v>
      </c>
      <c r="GZ15" s="5">
        <v>1.9830000000000001</v>
      </c>
      <c r="HA15" s="5">
        <v>1.9830000000000001</v>
      </c>
      <c r="HB15" s="5">
        <v>1.9830000000000001</v>
      </c>
      <c r="HC15" s="5">
        <v>1.9830000000000001</v>
      </c>
      <c r="HD15" s="5">
        <v>1.9830000000000001</v>
      </c>
      <c r="HE15" s="5">
        <v>1.9830000000000001</v>
      </c>
      <c r="HF15" s="5">
        <v>1.9830000000000001</v>
      </c>
      <c r="HG15" s="5">
        <v>1.9830000000000001</v>
      </c>
      <c r="HH15" s="5">
        <v>1.9830000000000001</v>
      </c>
      <c r="HI15" s="5">
        <v>1.9830000000000001</v>
      </c>
      <c r="HJ15" s="5">
        <v>1.9830000000000001</v>
      </c>
      <c r="HK15" s="5">
        <v>1.9830000000000001</v>
      </c>
      <c r="HL15" s="5">
        <v>1.9830000000000001</v>
      </c>
      <c r="HM15" s="5">
        <v>1.9830000000000001</v>
      </c>
      <c r="HN15" s="5">
        <v>1.9830000000000001</v>
      </c>
      <c r="HO15" s="5">
        <v>1.9830000000000001</v>
      </c>
      <c r="HP15" s="5">
        <v>1.9830000000000001</v>
      </c>
      <c r="HQ15" s="5">
        <v>1.9830000000000001</v>
      </c>
      <c r="HR15" s="5">
        <v>1.9830000000000001</v>
      </c>
      <c r="HS15" s="5">
        <v>1.9830000000000001</v>
      </c>
      <c r="HT15" s="5">
        <v>1.9830000000000001</v>
      </c>
      <c r="HU15" s="5"/>
      <c r="HV15" s="5">
        <v>1.9830000000000001</v>
      </c>
      <c r="HW15" s="5">
        <v>1.9830000000000001</v>
      </c>
      <c r="HX15" s="5">
        <v>1.9830000000000001</v>
      </c>
      <c r="HY15" s="5">
        <v>1.9830000000000001</v>
      </c>
      <c r="HZ15" s="5">
        <v>1.9830000000000001</v>
      </c>
      <c r="IA15" s="5">
        <v>1.9830000000000001</v>
      </c>
      <c r="IB15" s="5">
        <v>1.9830000000000001</v>
      </c>
      <c r="IC15" s="5">
        <v>1.9830000000000001</v>
      </c>
      <c r="ID15" s="5">
        <v>1.9830000000000001</v>
      </c>
      <c r="IE15" s="5">
        <v>1.9830000000000001</v>
      </c>
      <c r="IF15" s="5">
        <v>1.9830000000000001</v>
      </c>
      <c r="IG15" s="5">
        <v>1.9830000000000001</v>
      </c>
      <c r="IH15" s="5">
        <v>1.9830000000000001</v>
      </c>
      <c r="II15" s="5">
        <v>1.9830000000000001</v>
      </c>
      <c r="IJ15" s="5">
        <v>1.9830000000000001</v>
      </c>
      <c r="IK15" s="5">
        <v>1.9830000000000001</v>
      </c>
      <c r="IL15" s="5">
        <v>1.9830000000000001</v>
      </c>
      <c r="IM15" s="5">
        <v>1.9830000000000001</v>
      </c>
      <c r="IN15" s="5">
        <v>1.9830000000000001</v>
      </c>
      <c r="IO15" s="5">
        <v>1.9830000000000001</v>
      </c>
      <c r="IP15" s="5">
        <v>1.9830000000000001</v>
      </c>
      <c r="IQ15" s="5">
        <v>1.9830000000000001</v>
      </c>
      <c r="IR15" s="5">
        <v>1.9830000000000001</v>
      </c>
      <c r="IS15" s="5">
        <v>1.9830000000000001</v>
      </c>
      <c r="IT15" s="5"/>
      <c r="IU15" s="5">
        <v>1.9830000000000001</v>
      </c>
      <c r="IV15" s="5">
        <v>1.9830000000000001</v>
      </c>
      <c r="IW15" s="5">
        <v>1.9830000000000001</v>
      </c>
      <c r="IX15" s="5">
        <v>2.1543999999999999</v>
      </c>
      <c r="IY15" s="5">
        <v>2.1543999999999999</v>
      </c>
      <c r="IZ15" s="5">
        <v>2.1543999999999999</v>
      </c>
      <c r="JA15" s="5">
        <v>1.9830000000000001</v>
      </c>
      <c r="JB15" s="5">
        <v>1.9830000000000001</v>
      </c>
      <c r="JC15" s="5"/>
      <c r="JD15" s="5">
        <v>2.1543999999999999</v>
      </c>
      <c r="JE15" s="5">
        <v>2.1543999999999999</v>
      </c>
      <c r="JF15" s="5">
        <v>2.1543999999999999</v>
      </c>
      <c r="JG15" s="5">
        <v>2.1543999999999999</v>
      </c>
      <c r="JH15" s="5">
        <v>2.1543999999999999</v>
      </c>
      <c r="JI15" s="5">
        <v>1.9830000000000001</v>
      </c>
      <c r="JJ15" s="5">
        <v>1.9830000000000001</v>
      </c>
      <c r="JK15" s="5">
        <v>1.9830000000000001</v>
      </c>
      <c r="JL15" s="5">
        <v>1.9830000000000001</v>
      </c>
      <c r="JM15" s="5">
        <v>1.9830000000000001</v>
      </c>
      <c r="JN15" s="5">
        <v>2.1543999999999999</v>
      </c>
      <c r="JO15" s="5">
        <v>1.9830000000000001</v>
      </c>
      <c r="JP15" s="5">
        <v>1.9830000000000001</v>
      </c>
      <c r="JQ15" s="5">
        <v>1.9830000000000001</v>
      </c>
      <c r="JR15" s="5">
        <v>1.9830000000000001</v>
      </c>
      <c r="JS15" s="5">
        <v>1.9830000000000001</v>
      </c>
      <c r="JT15" s="5">
        <v>2.1543999999999999</v>
      </c>
      <c r="JU15" s="5">
        <v>1.9830000000000001</v>
      </c>
      <c r="JV15" s="5">
        <v>1.9830000000000001</v>
      </c>
      <c r="JW15" s="5">
        <v>1.9830000000000001</v>
      </c>
      <c r="JX15" s="5">
        <v>1.9830000000000001</v>
      </c>
      <c r="JY15" s="5">
        <v>2.1543999999999999</v>
      </c>
      <c r="JZ15" s="5">
        <v>1.9830000000000001</v>
      </c>
      <c r="KA15" s="5">
        <v>1.9830000000000001</v>
      </c>
      <c r="KB15" s="5">
        <v>1.9830000000000001</v>
      </c>
      <c r="KC15" s="5">
        <v>1.9830000000000001</v>
      </c>
      <c r="KD15" s="5"/>
      <c r="KE15" s="5"/>
      <c r="KF15" s="5">
        <v>1.9830000000000001</v>
      </c>
      <c r="KG15" s="5">
        <v>1.9830000000000001</v>
      </c>
      <c r="KH15" s="5"/>
      <c r="KI15" s="5"/>
      <c r="KJ15" s="5">
        <v>1.9830000000000001</v>
      </c>
      <c r="KK15" s="5">
        <v>2.1543999999999999</v>
      </c>
      <c r="KL15" s="5">
        <v>1.9830000000000001</v>
      </c>
      <c r="KM15" s="5">
        <v>1.9830000000000001</v>
      </c>
      <c r="KN15" s="5">
        <v>2.1543999999999999</v>
      </c>
      <c r="KO15" s="5"/>
      <c r="KP15" s="5"/>
      <c r="KQ15" s="5"/>
      <c r="KR15" s="5">
        <v>1.9830000000000001</v>
      </c>
      <c r="KS15" s="5">
        <v>1.9830000000000001</v>
      </c>
      <c r="KT15" s="5">
        <v>1.9830000000000001</v>
      </c>
      <c r="KU15" s="5">
        <v>1.9830000000000001</v>
      </c>
      <c r="KV15" s="5">
        <v>1.9830000000000001</v>
      </c>
      <c r="KW15" s="5">
        <v>1.9830000000000001</v>
      </c>
      <c r="KX15" s="5">
        <v>1.9830000000000001</v>
      </c>
      <c r="KY15" s="5">
        <v>1.9830000000000001</v>
      </c>
      <c r="KZ15" s="5">
        <v>1.9830000000000001</v>
      </c>
      <c r="LA15" s="5">
        <v>1.9830000000000001</v>
      </c>
      <c r="LB15" s="5">
        <v>1.9830000000000001</v>
      </c>
      <c r="LC15" s="5">
        <v>1.9830000000000001</v>
      </c>
      <c r="LD15" s="5">
        <v>1.9830000000000001</v>
      </c>
      <c r="LE15" s="5">
        <v>1.9830000000000001</v>
      </c>
      <c r="LF15" s="5">
        <v>1.9830000000000001</v>
      </c>
      <c r="LG15" s="5">
        <v>1.9830000000000001</v>
      </c>
      <c r="LH15" s="5">
        <v>1.9830000000000001</v>
      </c>
      <c r="LI15" s="5">
        <v>1.9830000000000001</v>
      </c>
      <c r="LJ15" s="5">
        <v>1.9830000000000001</v>
      </c>
      <c r="LK15" s="5">
        <v>1.9830000000000001</v>
      </c>
      <c r="LL15" s="5">
        <v>1.9830000000000001</v>
      </c>
      <c r="LM15" s="5">
        <v>1.9830000000000001</v>
      </c>
      <c r="LN15" s="5">
        <v>1.9830000000000001</v>
      </c>
      <c r="LO15" s="5"/>
      <c r="LP15" s="5">
        <v>1.9830000000000001</v>
      </c>
      <c r="LQ15" s="5">
        <v>1.9830000000000001</v>
      </c>
      <c r="LR15" s="5"/>
      <c r="LS15" s="5">
        <v>1.9830000000000001</v>
      </c>
      <c r="LT15" s="5">
        <v>1.9830000000000001</v>
      </c>
      <c r="LU15" s="5">
        <v>1.9830000000000001</v>
      </c>
      <c r="LV15" s="5">
        <v>1.9830000000000001</v>
      </c>
      <c r="LW15" s="5">
        <v>1.9830000000000001</v>
      </c>
      <c r="LX15" s="5">
        <v>1.9830000000000001</v>
      </c>
      <c r="LY15" s="5">
        <v>1.9830000000000001</v>
      </c>
      <c r="LZ15" s="5">
        <v>1.9830000000000001</v>
      </c>
      <c r="MA15" s="5">
        <v>1.9830000000000001</v>
      </c>
      <c r="MB15" s="5">
        <v>1.9830000000000001</v>
      </c>
      <c r="MC15" s="5">
        <v>1.9830000000000001</v>
      </c>
      <c r="MD15" s="5">
        <v>1.9830000000000001</v>
      </c>
      <c r="ME15" s="5">
        <v>1.9830000000000001</v>
      </c>
      <c r="MF15" s="5">
        <v>1.9830000000000001</v>
      </c>
      <c r="MG15" s="5">
        <v>1.9830000000000001</v>
      </c>
      <c r="MH15" s="5">
        <v>1.9830000000000001</v>
      </c>
      <c r="MI15" s="5">
        <v>1.9830000000000001</v>
      </c>
      <c r="MJ15" s="5">
        <v>1.9830000000000001</v>
      </c>
      <c r="MK15" s="5">
        <v>1.9830000000000001</v>
      </c>
      <c r="ML15" s="5">
        <v>1.9830000000000001</v>
      </c>
      <c r="MM15" s="5">
        <v>1.9830000000000001</v>
      </c>
      <c r="MN15" s="5">
        <v>1.9830000000000001</v>
      </c>
      <c r="MO15" s="5">
        <v>1.9830000000000001</v>
      </c>
      <c r="MP15" s="5">
        <v>1.9830000000000001</v>
      </c>
      <c r="MQ15" s="5">
        <v>1.9830000000000001</v>
      </c>
      <c r="MR15" s="5">
        <v>1.9830000000000001</v>
      </c>
      <c r="MS15" s="5">
        <v>1.9830000000000001</v>
      </c>
      <c r="MT15" s="5">
        <v>1.9830000000000001</v>
      </c>
      <c r="MU15" s="5">
        <v>1.9830000000000001</v>
      </c>
      <c r="MV15" s="5">
        <v>1.9830000000000001</v>
      </c>
      <c r="MW15" s="5">
        <v>1.9830000000000001</v>
      </c>
      <c r="MX15" s="5">
        <v>1.9830000000000001</v>
      </c>
      <c r="MY15" s="5">
        <v>1.9830000000000001</v>
      </c>
      <c r="MZ15" s="5">
        <v>1.9830000000000001</v>
      </c>
      <c r="NA15" s="5">
        <v>1.9830000000000001</v>
      </c>
      <c r="NB15" s="5">
        <v>1.9830000000000001</v>
      </c>
      <c r="NC15" s="5">
        <v>1.9830000000000001</v>
      </c>
      <c r="ND15" s="5">
        <v>1.9830000000000001</v>
      </c>
      <c r="NE15" s="5">
        <v>1.9830000000000001</v>
      </c>
      <c r="NF15" s="5">
        <v>1.9830000000000001</v>
      </c>
      <c r="NG15" s="5">
        <v>1.9830000000000001</v>
      </c>
      <c r="NH15" s="5">
        <v>1.9830000000000001</v>
      </c>
      <c r="NI15" s="5">
        <v>1.9830000000000001</v>
      </c>
      <c r="NJ15" s="5">
        <v>1.9830000000000001</v>
      </c>
      <c r="NK15" s="5">
        <v>1.9830000000000001</v>
      </c>
      <c r="NL15" s="5">
        <v>1.9830000000000001</v>
      </c>
      <c r="NM15" s="5">
        <v>1.9830000000000001</v>
      </c>
      <c r="NN15" s="5">
        <v>1.9830000000000001</v>
      </c>
      <c r="NO15" s="5">
        <v>1.9830000000000001</v>
      </c>
      <c r="NP15" s="5">
        <v>1.9830000000000001</v>
      </c>
      <c r="NQ15" s="5">
        <v>1.9830000000000001</v>
      </c>
      <c r="NR15" s="5">
        <v>1.9830000000000001</v>
      </c>
      <c r="NS15" s="5">
        <v>1.9830000000000001</v>
      </c>
      <c r="NT15" s="5">
        <v>1.9830000000000001</v>
      </c>
      <c r="NU15" s="5">
        <v>1.9830000000000001</v>
      </c>
      <c r="NV15" s="5">
        <v>1.9830000000000001</v>
      </c>
      <c r="NW15" s="5">
        <v>1.9830000000000001</v>
      </c>
      <c r="NX15" s="5">
        <v>1.9830000000000001</v>
      </c>
      <c r="NY15" s="5">
        <v>1.9830000000000001</v>
      </c>
      <c r="NZ15" s="5">
        <v>1.9830000000000001</v>
      </c>
      <c r="OA15" s="5">
        <v>1.9830000000000001</v>
      </c>
      <c r="OB15" s="5">
        <v>1.9830000000000001</v>
      </c>
      <c r="OC15" s="5">
        <v>1.9830000000000001</v>
      </c>
      <c r="OD15" s="5">
        <v>1.9830000000000001</v>
      </c>
      <c r="OE15" s="5">
        <v>1.9830000000000001</v>
      </c>
      <c r="OF15" s="5">
        <v>1.9830000000000001</v>
      </c>
      <c r="OG15" s="5">
        <v>1.9830000000000001</v>
      </c>
      <c r="OH15" s="5">
        <v>1.9830000000000001</v>
      </c>
      <c r="OI15" s="5">
        <v>1.9830000000000001</v>
      </c>
      <c r="OJ15" s="5">
        <v>1.9830000000000001</v>
      </c>
      <c r="OK15" s="5">
        <v>1.9830000000000001</v>
      </c>
      <c r="OL15" s="5">
        <v>1.9830000000000001</v>
      </c>
      <c r="OM15" s="5">
        <v>1.9830000000000001</v>
      </c>
      <c r="ON15" s="5">
        <v>1.9830000000000001</v>
      </c>
      <c r="OO15" s="5">
        <v>1.9830000000000001</v>
      </c>
      <c r="OP15" s="5">
        <v>1.9830000000000001</v>
      </c>
      <c r="OQ15" s="5">
        <v>1.9830000000000001</v>
      </c>
      <c r="OR15" s="5">
        <v>1.9830000000000001</v>
      </c>
      <c r="OS15" s="5">
        <v>1.9830000000000001</v>
      </c>
      <c r="OT15" s="5">
        <v>1.9830000000000001</v>
      </c>
      <c r="OU15" s="5">
        <v>1.9830000000000001</v>
      </c>
      <c r="OV15" s="5">
        <v>1.9830000000000001</v>
      </c>
      <c r="OW15" s="5">
        <v>1.9830000000000001</v>
      </c>
      <c r="OX15" s="5">
        <v>1.9830000000000001</v>
      </c>
      <c r="OY15" s="5">
        <v>1.9830000000000001</v>
      </c>
      <c r="OZ15" s="5">
        <v>1.9830000000000001</v>
      </c>
    </row>
    <row r="16" spans="1:416" s="16" customFormat="1">
      <c r="A16" s="15" t="s">
        <v>3</v>
      </c>
      <c r="B16" s="15"/>
      <c r="C16" s="15"/>
      <c r="D16" s="5">
        <v>1.38E-2</v>
      </c>
      <c r="E16" s="5">
        <v>1.38E-2</v>
      </c>
      <c r="F16" s="5">
        <v>1.7000000000000001E-2</v>
      </c>
      <c r="G16" s="5">
        <v>1.7000000000000001E-2</v>
      </c>
      <c r="H16" s="5">
        <v>1.7000000000000001E-2</v>
      </c>
      <c r="I16" s="5">
        <v>1.7000000000000001E-2</v>
      </c>
      <c r="J16" s="5">
        <v>1.7000000000000001E-2</v>
      </c>
      <c r="K16" s="5">
        <v>1.7000000000000001E-2</v>
      </c>
      <c r="L16" s="5">
        <v>1.7000000000000001E-2</v>
      </c>
      <c r="M16" s="5">
        <v>1.7000000000000001E-2</v>
      </c>
      <c r="N16" s="5">
        <v>1.7000000000000001E-2</v>
      </c>
      <c r="O16" s="5">
        <v>1.7000000000000001E-2</v>
      </c>
      <c r="P16" s="5">
        <v>1.7000000000000001E-2</v>
      </c>
      <c r="Q16" s="5">
        <v>1.7000000000000001E-2</v>
      </c>
      <c r="R16" s="5">
        <v>1.7000000000000001E-2</v>
      </c>
      <c r="S16" s="5">
        <v>1.7000000000000001E-2</v>
      </c>
      <c r="T16" s="5"/>
      <c r="U16" s="5"/>
      <c r="V16" s="5">
        <v>1.7000000000000001E-2</v>
      </c>
      <c r="W16" s="5">
        <v>1.7000000000000001E-2</v>
      </c>
      <c r="X16" s="5">
        <v>1.7000000000000001E-2</v>
      </c>
      <c r="Y16" s="5">
        <v>1.7000000000000001E-2</v>
      </c>
      <c r="Z16" s="5">
        <v>1.7000000000000001E-2</v>
      </c>
      <c r="AA16" s="5"/>
      <c r="AB16" s="5">
        <v>1.7000000000000001E-2</v>
      </c>
      <c r="AC16" s="5">
        <v>1.7000000000000001E-2</v>
      </c>
      <c r="AD16" s="5">
        <v>1.7000000000000001E-2</v>
      </c>
      <c r="AE16" s="5">
        <v>1.7000000000000001E-2</v>
      </c>
      <c r="AF16" s="5">
        <v>1.7000000000000001E-2</v>
      </c>
      <c r="AG16" s="5"/>
      <c r="AH16" s="5">
        <v>1.7000000000000001E-2</v>
      </c>
      <c r="AI16" s="5">
        <v>1.7000000000000001E-2</v>
      </c>
      <c r="AJ16" s="5">
        <v>1.7000000000000001E-2</v>
      </c>
      <c r="AK16" s="5">
        <v>1.7000000000000001E-2</v>
      </c>
      <c r="AL16" s="5">
        <v>1.7000000000000001E-2</v>
      </c>
      <c r="AM16" s="5"/>
      <c r="AN16" s="5">
        <v>1.7000000000000001E-2</v>
      </c>
      <c r="AO16" s="5">
        <v>1.7000000000000001E-2</v>
      </c>
      <c r="AP16" s="5">
        <v>1.7000000000000001E-2</v>
      </c>
      <c r="AQ16" s="5">
        <v>1.7000000000000001E-2</v>
      </c>
      <c r="AR16" s="5">
        <v>1.7000000000000001E-2</v>
      </c>
      <c r="AS16" s="5"/>
      <c r="AT16" s="5">
        <v>1.7000000000000001E-2</v>
      </c>
      <c r="AU16" s="5">
        <v>1.7000000000000001E-2</v>
      </c>
      <c r="AV16" s="5">
        <v>1.7000000000000001E-2</v>
      </c>
      <c r="AW16" s="5">
        <v>1.7000000000000001E-2</v>
      </c>
      <c r="AX16" s="5">
        <v>1.7000000000000001E-2</v>
      </c>
      <c r="AY16" s="5"/>
      <c r="AZ16" s="5">
        <v>1.7000000000000001E-2</v>
      </c>
      <c r="BA16" s="5">
        <v>1.7000000000000001E-2</v>
      </c>
      <c r="BB16" s="5">
        <v>1.7000000000000001E-2</v>
      </c>
      <c r="BC16" s="5">
        <v>1.7000000000000001E-2</v>
      </c>
      <c r="BD16" s="5"/>
      <c r="BE16" s="5">
        <v>1.7000000000000001E-2</v>
      </c>
      <c r="BF16" s="5">
        <v>1.7000000000000001E-2</v>
      </c>
      <c r="BG16" s="5">
        <v>1.7000000000000001E-2</v>
      </c>
      <c r="BH16" s="5">
        <v>1.7000000000000001E-2</v>
      </c>
      <c r="BI16" s="5"/>
      <c r="BJ16" s="5">
        <v>1.7000000000000001E-2</v>
      </c>
      <c r="BK16" s="5">
        <v>1.7000000000000001E-2</v>
      </c>
      <c r="BL16" s="5">
        <v>1.7000000000000001E-2</v>
      </c>
      <c r="BM16" s="5">
        <v>1.7000000000000001E-2</v>
      </c>
      <c r="BN16" s="5"/>
      <c r="BO16" s="5">
        <v>1.7000000000000001E-2</v>
      </c>
      <c r="BP16" s="5">
        <v>1.7000000000000001E-2</v>
      </c>
      <c r="BQ16" s="5">
        <v>1.7000000000000001E-2</v>
      </c>
      <c r="BR16" s="5">
        <v>1.7000000000000001E-2</v>
      </c>
      <c r="BS16" s="5"/>
      <c r="BT16" s="5">
        <v>1.7000000000000001E-2</v>
      </c>
      <c r="BU16" s="5">
        <v>1.7000000000000001E-2</v>
      </c>
      <c r="BV16" s="5">
        <v>1.7000000000000001E-2</v>
      </c>
      <c r="BW16" s="5"/>
      <c r="BX16" s="5">
        <v>1.7000000000000001E-2</v>
      </c>
      <c r="BY16" s="5"/>
      <c r="BZ16" s="5">
        <v>1.7000000000000001E-2</v>
      </c>
      <c r="CA16" s="5">
        <v>1.7000000000000001E-2</v>
      </c>
      <c r="CB16" s="5">
        <v>1.7000000000000001E-2</v>
      </c>
      <c r="CC16" s="5">
        <v>1.7000000000000001E-2</v>
      </c>
      <c r="CD16" s="5">
        <v>1.7000000000000001E-2</v>
      </c>
      <c r="CE16" s="5">
        <v>2.0299999999999999E-2</v>
      </c>
      <c r="CF16" s="5"/>
      <c r="CG16" s="5">
        <v>1.7000000000000001E-2</v>
      </c>
      <c r="CH16" s="5"/>
      <c r="CI16" s="5">
        <v>1.7000000000000001E-2</v>
      </c>
      <c r="CJ16" s="5"/>
      <c r="CK16" s="5">
        <v>1.7000000000000001E-2</v>
      </c>
      <c r="CL16" s="5">
        <v>1.7000000000000001E-2</v>
      </c>
      <c r="CM16" s="5">
        <v>1.7000000000000001E-2</v>
      </c>
      <c r="CN16" s="146">
        <v>1.7000000000000001E-2</v>
      </c>
      <c r="CO16" s="5">
        <v>1.38E-2</v>
      </c>
      <c r="CP16" s="5">
        <v>2.0299999999999999E-2</v>
      </c>
      <c r="CQ16" s="5">
        <v>2.0299999999999999E-2</v>
      </c>
      <c r="CR16" s="5">
        <v>1.38E-2</v>
      </c>
      <c r="CS16" s="5"/>
      <c r="CT16" s="5">
        <v>1.38E-2</v>
      </c>
      <c r="CU16" s="5">
        <v>1.38E-2</v>
      </c>
      <c r="CV16" s="5">
        <v>1.38E-2</v>
      </c>
      <c r="CW16" s="5">
        <v>1.38E-2</v>
      </c>
      <c r="CX16" s="5">
        <v>1.38E-2</v>
      </c>
      <c r="CY16" s="5"/>
      <c r="CZ16" s="5">
        <v>2.0299999999999999E-2</v>
      </c>
      <c r="DA16" s="5">
        <v>2.0299999999999999E-2</v>
      </c>
      <c r="DB16" s="5">
        <v>2.0299999999999999E-2</v>
      </c>
      <c r="DC16" s="5">
        <v>2.0299999999999999E-2</v>
      </c>
      <c r="DD16" s="5">
        <v>2.0299999999999999E-2</v>
      </c>
      <c r="DE16" s="5"/>
      <c r="DF16" s="5"/>
      <c r="DG16" s="5">
        <v>1.38E-2</v>
      </c>
      <c r="DH16" s="5">
        <v>1.38E-2</v>
      </c>
      <c r="DI16" s="5">
        <v>1.38E-2</v>
      </c>
      <c r="DJ16" s="5">
        <v>1.38E-2</v>
      </c>
      <c r="DK16" s="5">
        <v>1.38E-2</v>
      </c>
      <c r="DL16" s="5"/>
      <c r="DM16" s="5">
        <v>1.38E-2</v>
      </c>
      <c r="DN16" s="5">
        <v>1.38E-2</v>
      </c>
      <c r="DO16" s="5">
        <v>1.38E-2</v>
      </c>
      <c r="DP16" s="5">
        <v>1.38E-2</v>
      </c>
      <c r="DQ16" s="5">
        <v>1.38E-2</v>
      </c>
      <c r="DR16" s="5"/>
      <c r="DS16" s="5">
        <v>1.38E-2</v>
      </c>
      <c r="DT16" s="5">
        <v>1.38E-2</v>
      </c>
      <c r="DU16" s="5">
        <v>1.38E-2</v>
      </c>
      <c r="DV16" s="5">
        <v>1.38E-2</v>
      </c>
      <c r="DW16" s="5">
        <v>1.38E-2</v>
      </c>
      <c r="DX16" s="5"/>
      <c r="DY16" s="5">
        <v>1.38E-2</v>
      </c>
      <c r="DZ16" s="5">
        <v>1.38E-2</v>
      </c>
      <c r="EA16" s="5">
        <v>1.38E-2</v>
      </c>
      <c r="EB16" s="5">
        <v>1.38E-2</v>
      </c>
      <c r="EC16" s="5">
        <v>1.38E-2</v>
      </c>
      <c r="ED16" s="5"/>
      <c r="EE16" s="5">
        <v>1.38E-2</v>
      </c>
      <c r="EF16" s="5">
        <v>1.38E-2</v>
      </c>
      <c r="EG16" s="5">
        <v>1.38E-2</v>
      </c>
      <c r="EH16" s="5">
        <v>1.38E-2</v>
      </c>
      <c r="EI16" s="5">
        <v>1.38E-2</v>
      </c>
      <c r="EJ16" s="5"/>
      <c r="EK16" s="5">
        <v>1.38E-2</v>
      </c>
      <c r="EL16" s="5">
        <v>1.38E-2</v>
      </c>
      <c r="EM16" s="5">
        <v>1.38E-2</v>
      </c>
      <c r="EN16" s="5">
        <v>1.38E-2</v>
      </c>
      <c r="EO16" s="5">
        <v>1.38E-2</v>
      </c>
      <c r="EP16" s="5"/>
      <c r="EQ16" s="5">
        <v>1.38E-2</v>
      </c>
      <c r="ER16" s="5">
        <v>1.38E-2</v>
      </c>
      <c r="ES16" s="5">
        <v>1.38E-2</v>
      </c>
      <c r="ET16" s="5">
        <v>1.38E-2</v>
      </c>
      <c r="EU16" s="5">
        <v>1.38E-2</v>
      </c>
      <c r="EV16" s="5"/>
      <c r="EW16" s="5">
        <v>1.38E-2</v>
      </c>
      <c r="EX16" s="5">
        <v>1.38E-2</v>
      </c>
      <c r="EY16" s="5">
        <v>1.38E-2</v>
      </c>
      <c r="EZ16" s="5">
        <v>1.38E-2</v>
      </c>
      <c r="FA16" s="5">
        <v>1.38E-2</v>
      </c>
      <c r="FB16" s="5"/>
      <c r="FC16" s="5"/>
      <c r="FD16" s="5">
        <v>1.38E-2</v>
      </c>
      <c r="FE16" s="5">
        <v>1.38E-2</v>
      </c>
      <c r="FF16" s="5">
        <v>1.38E-2</v>
      </c>
      <c r="FG16" s="5">
        <v>1.38E-2</v>
      </c>
      <c r="FH16" s="5"/>
      <c r="FI16" s="5">
        <v>1.38E-2</v>
      </c>
      <c r="FJ16" s="5">
        <v>1.38E-2</v>
      </c>
      <c r="FK16" s="5">
        <v>1.38E-2</v>
      </c>
      <c r="FL16" s="5">
        <v>1.38E-2</v>
      </c>
      <c r="FM16" s="5">
        <v>1.38E-2</v>
      </c>
      <c r="FN16" s="5"/>
      <c r="FO16" s="5">
        <v>1.38E-2</v>
      </c>
      <c r="FP16" s="5">
        <v>1.38E-2</v>
      </c>
      <c r="FQ16" s="5">
        <v>1.38E-2</v>
      </c>
      <c r="FR16" s="5">
        <v>1.38E-2</v>
      </c>
      <c r="FS16" s="5">
        <v>1.38E-2</v>
      </c>
      <c r="FT16" s="5"/>
      <c r="FU16" s="5">
        <v>1.38E-2</v>
      </c>
      <c r="FV16" s="5">
        <v>1.38E-2</v>
      </c>
      <c r="FW16" s="5">
        <v>1.38E-2</v>
      </c>
      <c r="FX16" s="5">
        <v>1.38E-2</v>
      </c>
      <c r="FY16" s="5">
        <v>1.38E-2</v>
      </c>
      <c r="FZ16" s="5"/>
      <c r="GA16" s="5">
        <v>1.38E-2</v>
      </c>
      <c r="GB16" s="5">
        <v>1.38E-2</v>
      </c>
      <c r="GC16" s="5">
        <v>1.38E-2</v>
      </c>
      <c r="GD16" s="5">
        <v>1.38E-2</v>
      </c>
      <c r="GE16" s="5">
        <v>1.38E-2</v>
      </c>
      <c r="GF16" s="5"/>
      <c r="GG16" s="5">
        <v>1.38E-2</v>
      </c>
      <c r="GH16" s="5">
        <v>1.38E-2</v>
      </c>
      <c r="GI16" s="5">
        <v>1.38E-2</v>
      </c>
      <c r="GJ16" s="5">
        <v>1.38E-2</v>
      </c>
      <c r="GK16" s="5">
        <v>1.38E-2</v>
      </c>
      <c r="GL16" s="5"/>
      <c r="GM16" s="5">
        <v>1.38E-2</v>
      </c>
      <c r="GN16" s="5">
        <v>1.38E-2</v>
      </c>
      <c r="GO16" s="5">
        <v>1.38E-2</v>
      </c>
      <c r="GP16" s="5">
        <v>1.38E-2</v>
      </c>
      <c r="GQ16" s="5">
        <v>1.38E-2</v>
      </c>
      <c r="GR16" s="5">
        <v>1.38E-2</v>
      </c>
      <c r="GS16" s="5">
        <v>2.0299999999999999E-2</v>
      </c>
      <c r="GT16" s="5">
        <v>2.0299999999999999E-2</v>
      </c>
      <c r="GU16" s="5">
        <v>2.0299999999999999E-2</v>
      </c>
      <c r="GV16" s="5"/>
      <c r="GW16" s="5">
        <v>2.0299999999999999E-2</v>
      </c>
      <c r="GX16" s="5">
        <v>2.0299999999999999E-2</v>
      </c>
      <c r="GY16" s="5">
        <v>2.0299999999999999E-2</v>
      </c>
      <c r="GZ16" s="5">
        <v>2.0299999999999999E-2</v>
      </c>
      <c r="HA16" s="5">
        <v>2.0299999999999999E-2</v>
      </c>
      <c r="HB16" s="5">
        <v>2.0299999999999999E-2</v>
      </c>
      <c r="HC16" s="5">
        <v>2.0299999999999999E-2</v>
      </c>
      <c r="HD16" s="5">
        <v>2.0299999999999999E-2</v>
      </c>
      <c r="HE16" s="5">
        <v>2.0299999999999999E-2</v>
      </c>
      <c r="HF16" s="5">
        <v>2.0299999999999999E-2</v>
      </c>
      <c r="HG16" s="5">
        <v>2.0299999999999999E-2</v>
      </c>
      <c r="HH16" s="5">
        <v>2.0299999999999999E-2</v>
      </c>
      <c r="HI16" s="5">
        <v>2.0299999999999999E-2</v>
      </c>
      <c r="HJ16" s="5">
        <v>2.0299999999999999E-2</v>
      </c>
      <c r="HK16" s="5">
        <v>2.0299999999999999E-2</v>
      </c>
      <c r="HL16" s="5">
        <v>2.0299999999999999E-2</v>
      </c>
      <c r="HM16" s="5">
        <v>2.0299999999999999E-2</v>
      </c>
      <c r="HN16" s="5">
        <v>2.0299999999999999E-2</v>
      </c>
      <c r="HO16" s="5">
        <v>2.0299999999999999E-2</v>
      </c>
      <c r="HP16" s="5">
        <v>2.0299999999999999E-2</v>
      </c>
      <c r="HQ16" s="5">
        <v>2.0299999999999999E-2</v>
      </c>
      <c r="HR16" s="5">
        <v>2.0299999999999999E-2</v>
      </c>
      <c r="HS16" s="5">
        <v>2.0299999999999999E-2</v>
      </c>
      <c r="HT16" s="5">
        <v>2.0299999999999999E-2</v>
      </c>
      <c r="HU16" s="5"/>
      <c r="HV16" s="5">
        <v>2.0299999999999999E-2</v>
      </c>
      <c r="HW16" s="5">
        <v>2.0299999999999999E-2</v>
      </c>
      <c r="HX16" s="5">
        <v>2.0299999999999999E-2</v>
      </c>
      <c r="HY16" s="5">
        <v>2.0299999999999999E-2</v>
      </c>
      <c r="HZ16" s="5">
        <v>2.0299999999999999E-2</v>
      </c>
      <c r="IA16" s="5">
        <v>2.0299999999999999E-2</v>
      </c>
      <c r="IB16" s="5">
        <v>2.0299999999999999E-2</v>
      </c>
      <c r="IC16" s="5">
        <v>2.0299999999999999E-2</v>
      </c>
      <c r="ID16" s="5">
        <v>2.0299999999999999E-2</v>
      </c>
      <c r="IE16" s="5">
        <v>2.0299999999999999E-2</v>
      </c>
      <c r="IF16" s="5">
        <v>2.0299999999999999E-2</v>
      </c>
      <c r="IG16" s="5">
        <v>2.0299999999999999E-2</v>
      </c>
      <c r="IH16" s="5">
        <v>2.0299999999999999E-2</v>
      </c>
      <c r="II16" s="5">
        <v>2.0299999999999999E-2</v>
      </c>
      <c r="IJ16" s="5">
        <v>2.0299999999999999E-2</v>
      </c>
      <c r="IK16" s="5">
        <v>2.0299999999999999E-2</v>
      </c>
      <c r="IL16" s="5">
        <v>2.0299999999999999E-2</v>
      </c>
      <c r="IM16" s="5">
        <v>2.0299999999999999E-2</v>
      </c>
      <c r="IN16" s="5">
        <v>2.0299999999999999E-2</v>
      </c>
      <c r="IO16" s="5">
        <v>2.0299999999999999E-2</v>
      </c>
      <c r="IP16" s="5">
        <v>2.0299999999999999E-2</v>
      </c>
      <c r="IQ16" s="5">
        <v>2.0299999999999999E-2</v>
      </c>
      <c r="IR16" s="5">
        <v>2.0299999999999999E-2</v>
      </c>
      <c r="IS16" s="5">
        <v>2.0299999999999999E-2</v>
      </c>
      <c r="IT16" s="5"/>
      <c r="IU16" s="5">
        <v>2.0299999999999999E-2</v>
      </c>
      <c r="IV16" s="5">
        <v>2.0299999999999999E-2</v>
      </c>
      <c r="IW16" s="5">
        <v>2.0299999999999999E-2</v>
      </c>
      <c r="IX16" s="5">
        <v>1.38E-2</v>
      </c>
      <c r="IY16" s="5">
        <v>1.38E-2</v>
      </c>
      <c r="IZ16" s="5">
        <v>1.38E-2</v>
      </c>
      <c r="JA16" s="5">
        <v>2.0299999999999999E-2</v>
      </c>
      <c r="JB16" s="5">
        <v>2.0299999999999999E-2</v>
      </c>
      <c r="JC16" s="5"/>
      <c r="JD16" s="5">
        <v>1.38E-2</v>
      </c>
      <c r="JE16" s="5">
        <v>1.38E-2</v>
      </c>
      <c r="JF16" s="5">
        <v>1.38E-2</v>
      </c>
      <c r="JG16" s="5">
        <v>1.38E-2</v>
      </c>
      <c r="JH16" s="5">
        <v>1.38E-2</v>
      </c>
      <c r="JI16" s="5">
        <v>2.0299999999999999E-2</v>
      </c>
      <c r="JJ16" s="5">
        <v>2.0299999999999999E-2</v>
      </c>
      <c r="JK16" s="5">
        <v>2.0299999999999999E-2</v>
      </c>
      <c r="JL16" s="5">
        <v>2.0299999999999999E-2</v>
      </c>
      <c r="JM16" s="5">
        <v>2.0299999999999999E-2</v>
      </c>
      <c r="JN16" s="5">
        <v>1.38E-2</v>
      </c>
      <c r="JO16" s="5">
        <v>2.0299999999999999E-2</v>
      </c>
      <c r="JP16" s="5">
        <v>2.0299999999999999E-2</v>
      </c>
      <c r="JQ16" s="5">
        <v>2.0299999999999999E-2</v>
      </c>
      <c r="JR16" s="5">
        <v>2.0299999999999999E-2</v>
      </c>
      <c r="JS16" s="5">
        <v>2.0299999999999999E-2</v>
      </c>
      <c r="JT16" s="5">
        <v>1.38E-2</v>
      </c>
      <c r="JU16" s="5">
        <v>2.0299999999999999E-2</v>
      </c>
      <c r="JV16" s="5">
        <v>2.0299999999999999E-2</v>
      </c>
      <c r="JW16" s="5">
        <v>2.0299999999999999E-2</v>
      </c>
      <c r="JX16" s="5">
        <v>2.0299999999999999E-2</v>
      </c>
      <c r="JY16" s="5">
        <v>1.38E-2</v>
      </c>
      <c r="JZ16" s="5">
        <v>2.0299999999999999E-2</v>
      </c>
      <c r="KA16" s="5">
        <v>2.0299999999999999E-2</v>
      </c>
      <c r="KB16" s="5">
        <v>2.0299999999999999E-2</v>
      </c>
      <c r="KC16" s="5">
        <v>2.0299999999999999E-2</v>
      </c>
      <c r="KD16" s="5"/>
      <c r="KE16" s="5"/>
      <c r="KF16" s="5">
        <v>2.0299999999999999E-2</v>
      </c>
      <c r="KG16" s="5">
        <v>2.0299999999999999E-2</v>
      </c>
      <c r="KH16" s="5"/>
      <c r="KI16" s="5"/>
      <c r="KJ16" s="5">
        <v>2.0299999999999999E-2</v>
      </c>
      <c r="KK16" s="5">
        <v>1.38E-2</v>
      </c>
      <c r="KL16" s="5">
        <v>2.0299999999999999E-2</v>
      </c>
      <c r="KM16" s="5">
        <v>2.0299999999999999E-2</v>
      </c>
      <c r="KN16" s="5">
        <v>1.38E-2</v>
      </c>
      <c r="KO16" s="5"/>
      <c r="KP16" s="5"/>
      <c r="KQ16" s="5"/>
      <c r="KR16" s="5">
        <v>2.0299999999999999E-2</v>
      </c>
      <c r="KS16" s="5">
        <v>2.0299999999999999E-2</v>
      </c>
      <c r="KT16" s="5">
        <v>2.0299999999999999E-2</v>
      </c>
      <c r="KU16" s="5">
        <v>2.0299999999999999E-2</v>
      </c>
      <c r="KV16" s="5">
        <v>2.0299999999999999E-2</v>
      </c>
      <c r="KW16" s="5">
        <v>2.0299999999999999E-2</v>
      </c>
      <c r="KX16" s="5">
        <v>2.0299999999999999E-2</v>
      </c>
      <c r="KY16" s="5">
        <v>2.0299999999999999E-2</v>
      </c>
      <c r="KZ16" s="5">
        <v>2.0299999999999999E-2</v>
      </c>
      <c r="LA16" s="5">
        <v>2.0299999999999999E-2</v>
      </c>
      <c r="LB16" s="5">
        <v>2.0299999999999999E-2</v>
      </c>
      <c r="LC16" s="5">
        <v>2.0299999999999999E-2</v>
      </c>
      <c r="LD16" s="5">
        <v>2.0299999999999999E-2</v>
      </c>
      <c r="LE16" s="5">
        <v>2.0299999999999999E-2</v>
      </c>
      <c r="LF16" s="5">
        <v>2.0299999999999999E-2</v>
      </c>
      <c r="LG16" s="5">
        <v>2.0299999999999999E-2</v>
      </c>
      <c r="LH16" s="5">
        <v>2.0299999999999999E-2</v>
      </c>
      <c r="LI16" s="5">
        <v>2.0299999999999999E-2</v>
      </c>
      <c r="LJ16" s="5">
        <v>2.0299999999999999E-2</v>
      </c>
      <c r="LK16" s="5">
        <v>2.0299999999999999E-2</v>
      </c>
      <c r="LL16" s="5">
        <v>2.0299999999999999E-2</v>
      </c>
      <c r="LM16" s="5">
        <v>2.0299999999999999E-2</v>
      </c>
      <c r="LN16" s="5">
        <v>2.0299999999999999E-2</v>
      </c>
      <c r="LO16" s="5"/>
      <c r="LP16" s="5">
        <v>2.0299999999999999E-2</v>
      </c>
      <c r="LQ16" s="5">
        <v>2.0299999999999999E-2</v>
      </c>
      <c r="LR16" s="5"/>
      <c r="LS16" s="5">
        <v>2.0299999999999999E-2</v>
      </c>
      <c r="LT16" s="5">
        <v>2.0299999999999999E-2</v>
      </c>
      <c r="LU16" s="5">
        <v>2.0299999999999999E-2</v>
      </c>
      <c r="LV16" s="5">
        <v>2.0299999999999999E-2</v>
      </c>
      <c r="LW16" s="5">
        <v>2.0299999999999999E-2</v>
      </c>
      <c r="LX16" s="5">
        <v>2.0299999999999999E-2</v>
      </c>
      <c r="LY16" s="5">
        <v>2.0299999999999999E-2</v>
      </c>
      <c r="LZ16" s="5">
        <v>2.0299999999999999E-2</v>
      </c>
      <c r="MA16" s="5">
        <v>2.0299999999999999E-2</v>
      </c>
      <c r="MB16" s="5">
        <v>2.0299999999999999E-2</v>
      </c>
      <c r="MC16" s="5">
        <v>2.0299999999999999E-2</v>
      </c>
      <c r="MD16" s="5">
        <v>2.0299999999999999E-2</v>
      </c>
      <c r="ME16" s="5">
        <v>2.0299999999999999E-2</v>
      </c>
      <c r="MF16" s="5">
        <v>2.0299999999999999E-2</v>
      </c>
      <c r="MG16" s="5">
        <v>2.0299999999999999E-2</v>
      </c>
      <c r="MH16" s="5">
        <v>2.0299999999999999E-2</v>
      </c>
      <c r="MI16" s="5">
        <v>2.0299999999999999E-2</v>
      </c>
      <c r="MJ16" s="5">
        <v>2.0299999999999999E-2</v>
      </c>
      <c r="MK16" s="5">
        <v>2.0299999999999999E-2</v>
      </c>
      <c r="ML16" s="5">
        <v>2.0299999999999999E-2</v>
      </c>
      <c r="MM16" s="5">
        <v>2.0299999999999999E-2</v>
      </c>
      <c r="MN16" s="5">
        <v>2.0299999999999999E-2</v>
      </c>
      <c r="MO16" s="5">
        <v>2.0299999999999999E-2</v>
      </c>
      <c r="MP16" s="5">
        <v>2.0299999999999999E-2</v>
      </c>
      <c r="MQ16" s="5">
        <v>2.0299999999999999E-2</v>
      </c>
      <c r="MR16" s="5">
        <v>2.0299999999999999E-2</v>
      </c>
      <c r="MS16" s="5">
        <v>2.0299999999999999E-2</v>
      </c>
      <c r="MT16" s="5">
        <v>2.0299999999999999E-2</v>
      </c>
      <c r="MU16" s="5">
        <v>2.0299999999999999E-2</v>
      </c>
      <c r="MV16" s="5">
        <v>2.0299999999999999E-2</v>
      </c>
      <c r="MW16" s="5">
        <v>2.0299999999999999E-2</v>
      </c>
      <c r="MX16" s="5">
        <v>2.0299999999999999E-2</v>
      </c>
      <c r="MY16" s="5">
        <v>2.0299999999999999E-2</v>
      </c>
      <c r="MZ16" s="5">
        <v>2.0299999999999999E-2</v>
      </c>
      <c r="NA16" s="5">
        <v>2.0299999999999999E-2</v>
      </c>
      <c r="NB16" s="5">
        <v>2.0299999999999999E-2</v>
      </c>
      <c r="NC16" s="5">
        <v>2.0299999999999999E-2</v>
      </c>
      <c r="ND16" s="5">
        <v>2.0299999999999999E-2</v>
      </c>
      <c r="NE16" s="5">
        <v>2.0299999999999999E-2</v>
      </c>
      <c r="NF16" s="5">
        <v>2.0299999999999999E-2</v>
      </c>
      <c r="NG16" s="5">
        <v>2.0299999999999999E-2</v>
      </c>
      <c r="NH16" s="5">
        <v>2.0299999999999999E-2</v>
      </c>
      <c r="NI16" s="5">
        <v>2.0299999999999999E-2</v>
      </c>
      <c r="NJ16" s="5">
        <v>2.0299999999999999E-2</v>
      </c>
      <c r="NK16" s="5">
        <v>2.0299999999999999E-2</v>
      </c>
      <c r="NL16" s="5">
        <v>2.0299999999999999E-2</v>
      </c>
      <c r="NM16" s="5">
        <v>2.0299999999999999E-2</v>
      </c>
      <c r="NN16" s="5">
        <v>2.0299999999999999E-2</v>
      </c>
      <c r="NO16" s="5">
        <v>2.0299999999999999E-2</v>
      </c>
      <c r="NP16" s="5">
        <v>2.0299999999999999E-2</v>
      </c>
      <c r="NQ16" s="5">
        <v>2.0299999999999999E-2</v>
      </c>
      <c r="NR16" s="5">
        <v>2.0299999999999999E-2</v>
      </c>
      <c r="NS16" s="5">
        <v>2.0299999999999999E-2</v>
      </c>
      <c r="NT16" s="5">
        <v>2.0299999999999999E-2</v>
      </c>
      <c r="NU16" s="5">
        <v>2.0299999999999999E-2</v>
      </c>
      <c r="NV16" s="5">
        <v>2.0299999999999999E-2</v>
      </c>
      <c r="NW16" s="5">
        <v>2.0299999999999999E-2</v>
      </c>
      <c r="NX16" s="5">
        <v>2.0299999999999999E-2</v>
      </c>
      <c r="NY16" s="5">
        <v>2.0299999999999999E-2</v>
      </c>
      <c r="NZ16" s="5">
        <v>2.0299999999999999E-2</v>
      </c>
      <c r="OA16" s="5">
        <v>2.0299999999999999E-2</v>
      </c>
      <c r="OB16" s="5">
        <v>2.0299999999999999E-2</v>
      </c>
      <c r="OC16" s="5">
        <v>2.0299999999999999E-2</v>
      </c>
      <c r="OD16" s="5">
        <v>2.0299999999999999E-2</v>
      </c>
      <c r="OE16" s="5">
        <v>2.0299999999999999E-2</v>
      </c>
      <c r="OF16" s="5">
        <v>2.0299999999999999E-2</v>
      </c>
      <c r="OG16" s="5">
        <v>2.0299999999999999E-2</v>
      </c>
      <c r="OH16" s="5">
        <v>2.0299999999999999E-2</v>
      </c>
      <c r="OI16" s="5">
        <v>2.0299999999999999E-2</v>
      </c>
      <c r="OJ16" s="5">
        <v>2.0299999999999999E-2</v>
      </c>
      <c r="OK16" s="5">
        <v>2.0299999999999999E-2</v>
      </c>
      <c r="OL16" s="5">
        <v>2.0299999999999999E-2</v>
      </c>
      <c r="OM16" s="5">
        <v>2.0299999999999999E-2</v>
      </c>
      <c r="ON16" s="5">
        <v>2.0299999999999999E-2</v>
      </c>
      <c r="OO16" s="5">
        <v>2.0299999999999999E-2</v>
      </c>
      <c r="OP16" s="5">
        <v>2.0299999999999999E-2</v>
      </c>
      <c r="OQ16" s="5">
        <v>2.0299999999999999E-2</v>
      </c>
      <c r="OR16" s="5">
        <v>2.0299999999999999E-2</v>
      </c>
      <c r="OS16" s="5">
        <v>2.0299999999999999E-2</v>
      </c>
      <c r="OT16" s="5">
        <v>2.0299999999999999E-2</v>
      </c>
      <c r="OU16" s="5">
        <v>2.0299999999999999E-2</v>
      </c>
      <c r="OV16" s="5">
        <v>2.0299999999999999E-2</v>
      </c>
      <c r="OW16" s="5">
        <v>2.0299999999999999E-2</v>
      </c>
      <c r="OX16" s="5">
        <v>2.0299999999999999E-2</v>
      </c>
      <c r="OY16" s="5">
        <v>2.0299999999999999E-2</v>
      </c>
      <c r="OZ16" s="5">
        <v>2.0299999999999999E-2</v>
      </c>
    </row>
    <row r="17" spans="1:416" s="16" customFormat="1">
      <c r="A17" s="15" t="s">
        <v>73</v>
      </c>
      <c r="B17" s="15"/>
      <c r="C17" s="15"/>
      <c r="D17" s="5">
        <v>0.747</v>
      </c>
      <c r="E17" s="5">
        <v>0.747</v>
      </c>
      <c r="F17" s="5">
        <v>0.74239999999999995</v>
      </c>
      <c r="G17" s="5">
        <v>0.74239999999999995</v>
      </c>
      <c r="H17" s="5">
        <v>0.74239999999999995</v>
      </c>
      <c r="I17" s="5">
        <v>0.74239999999999995</v>
      </c>
      <c r="J17" s="5">
        <v>0.74239999999999995</v>
      </c>
      <c r="K17" s="5">
        <v>0.74239999999999995</v>
      </c>
      <c r="L17" s="5">
        <v>0.74239999999999995</v>
      </c>
      <c r="M17" s="5">
        <v>0.74239999999999995</v>
      </c>
      <c r="N17" s="5">
        <v>0.74239999999999995</v>
      </c>
      <c r="O17" s="5">
        <v>0.74239999999999995</v>
      </c>
      <c r="P17" s="5">
        <v>0.74239999999999995</v>
      </c>
      <c r="Q17" s="5">
        <v>0.74239999999999995</v>
      </c>
      <c r="R17" s="5">
        <v>0.74239999999999995</v>
      </c>
      <c r="S17" s="5">
        <v>0.74239999999999995</v>
      </c>
      <c r="T17" s="5"/>
      <c r="U17" s="5"/>
      <c r="V17" s="5">
        <v>0.74239999999999995</v>
      </c>
      <c r="W17" s="5">
        <v>0.74239999999999995</v>
      </c>
      <c r="X17" s="5">
        <v>0.74239999999999995</v>
      </c>
      <c r="Y17" s="5">
        <v>0.74239999999999995</v>
      </c>
      <c r="Z17" s="5">
        <v>0.74239999999999995</v>
      </c>
      <c r="AA17" s="5"/>
      <c r="AB17" s="5">
        <v>0.74239999999999995</v>
      </c>
      <c r="AC17" s="5">
        <v>0.74239999999999995</v>
      </c>
      <c r="AD17" s="5">
        <v>0.74239999999999995</v>
      </c>
      <c r="AE17" s="5">
        <v>0.74239999999999995</v>
      </c>
      <c r="AF17" s="5">
        <v>0.74239999999999995</v>
      </c>
      <c r="AG17" s="5"/>
      <c r="AH17" s="5">
        <v>0.74239999999999995</v>
      </c>
      <c r="AI17" s="5">
        <v>0.74239999999999995</v>
      </c>
      <c r="AJ17" s="5">
        <v>0.74239999999999995</v>
      </c>
      <c r="AK17" s="5">
        <v>0.74239999999999995</v>
      </c>
      <c r="AL17" s="5">
        <v>0.74239999999999995</v>
      </c>
      <c r="AM17" s="5"/>
      <c r="AN17" s="5">
        <v>0.74239999999999995</v>
      </c>
      <c r="AO17" s="5">
        <v>0.74239999999999995</v>
      </c>
      <c r="AP17" s="5">
        <v>0.74239999999999995</v>
      </c>
      <c r="AQ17" s="5">
        <v>0.74239999999999995</v>
      </c>
      <c r="AR17" s="5">
        <v>0.74239999999999995</v>
      </c>
      <c r="AS17" s="5"/>
      <c r="AT17" s="5">
        <v>0.74239999999999995</v>
      </c>
      <c r="AU17" s="5">
        <v>0.74239999999999995</v>
      </c>
      <c r="AV17" s="5">
        <v>0.74239999999999995</v>
      </c>
      <c r="AW17" s="5">
        <v>0.74239999999999995</v>
      </c>
      <c r="AX17" s="5">
        <v>0.74239999999999995</v>
      </c>
      <c r="AY17" s="5"/>
      <c r="AZ17" s="5">
        <v>0.74239999999999995</v>
      </c>
      <c r="BA17" s="5">
        <v>0.74239999999999995</v>
      </c>
      <c r="BB17" s="5">
        <v>0.74239999999999995</v>
      </c>
      <c r="BC17" s="5">
        <v>0.74239999999999995</v>
      </c>
      <c r="BD17" s="5"/>
      <c r="BE17" s="5">
        <v>0.74239999999999995</v>
      </c>
      <c r="BF17" s="5">
        <v>0.74239999999999995</v>
      </c>
      <c r="BG17" s="5">
        <v>0.74239999999999995</v>
      </c>
      <c r="BH17" s="5">
        <v>0.74239999999999995</v>
      </c>
      <c r="BI17" s="5"/>
      <c r="BJ17" s="5">
        <v>0.74239999999999995</v>
      </c>
      <c r="BK17" s="5">
        <v>0.74239999999999995</v>
      </c>
      <c r="BL17" s="5">
        <v>0.74239999999999995</v>
      </c>
      <c r="BM17" s="5">
        <v>0.74239999999999995</v>
      </c>
      <c r="BN17" s="5"/>
      <c r="BO17" s="5">
        <v>0.74239999999999995</v>
      </c>
      <c r="BP17" s="5">
        <v>0.74239999999999995</v>
      </c>
      <c r="BQ17" s="5">
        <v>0.74239999999999995</v>
      </c>
      <c r="BR17" s="5">
        <v>0.74239999999999995</v>
      </c>
      <c r="BS17" s="5"/>
      <c r="BT17" s="5">
        <v>0.74239999999999995</v>
      </c>
      <c r="BU17" s="5">
        <v>0.74239999999999995</v>
      </c>
      <c r="BV17" s="5">
        <v>0.74239999999999995</v>
      </c>
      <c r="BW17" s="5"/>
      <c r="BX17" s="5">
        <v>0.74239999999999995</v>
      </c>
      <c r="BY17" s="5"/>
      <c r="BZ17" s="5">
        <v>0.74239999999999995</v>
      </c>
      <c r="CA17" s="5">
        <v>0.74239999999999995</v>
      </c>
      <c r="CB17" s="5">
        <v>0.74239999999999995</v>
      </c>
      <c r="CC17" s="5">
        <v>0.74239999999999995</v>
      </c>
      <c r="CD17" s="5">
        <v>0.74239999999999995</v>
      </c>
      <c r="CE17" s="5">
        <v>1.008</v>
      </c>
      <c r="CF17" s="5"/>
      <c r="CG17" s="5">
        <v>0.74239999999999995</v>
      </c>
      <c r="CH17" s="5"/>
      <c r="CI17" s="5">
        <v>0.74239999999999995</v>
      </c>
      <c r="CJ17" s="5"/>
      <c r="CK17" s="5">
        <v>0.74239999999999995</v>
      </c>
      <c r="CL17" s="5">
        <v>0.74239999999999995</v>
      </c>
      <c r="CM17" s="5">
        <v>0.74239999999999995</v>
      </c>
      <c r="CN17" s="146">
        <v>0.74239999999999995</v>
      </c>
      <c r="CO17" s="5">
        <v>0.747</v>
      </c>
      <c r="CP17" s="5">
        <v>1.008</v>
      </c>
      <c r="CQ17" s="5">
        <v>1.008</v>
      </c>
      <c r="CR17" s="5">
        <v>0.747</v>
      </c>
      <c r="CS17" s="5"/>
      <c r="CT17" s="5">
        <v>0.747</v>
      </c>
      <c r="CU17" s="5">
        <v>0.747</v>
      </c>
      <c r="CV17" s="5">
        <v>0.747</v>
      </c>
      <c r="CW17" s="5">
        <v>0.747</v>
      </c>
      <c r="CX17" s="5">
        <v>0.747</v>
      </c>
      <c r="CY17" s="5"/>
      <c r="CZ17" s="5">
        <v>1.008</v>
      </c>
      <c r="DA17" s="5">
        <v>1.008</v>
      </c>
      <c r="DB17" s="5">
        <v>1.008</v>
      </c>
      <c r="DC17" s="5">
        <v>1.008</v>
      </c>
      <c r="DD17" s="5">
        <v>1.008</v>
      </c>
      <c r="DE17" s="5"/>
      <c r="DF17" s="5"/>
      <c r="DG17" s="5">
        <v>0.747</v>
      </c>
      <c r="DH17" s="5">
        <v>0.747</v>
      </c>
      <c r="DI17" s="5">
        <v>0.747</v>
      </c>
      <c r="DJ17" s="5">
        <v>0.747</v>
      </c>
      <c r="DK17" s="5">
        <v>0.747</v>
      </c>
      <c r="DL17" s="5"/>
      <c r="DM17" s="5">
        <v>0.747</v>
      </c>
      <c r="DN17" s="5">
        <v>0.747</v>
      </c>
      <c r="DO17" s="5">
        <v>0.747</v>
      </c>
      <c r="DP17" s="5">
        <v>0.747</v>
      </c>
      <c r="DQ17" s="5">
        <v>0.747</v>
      </c>
      <c r="DR17" s="5"/>
      <c r="DS17" s="5">
        <v>0.747</v>
      </c>
      <c r="DT17" s="5">
        <v>0.747</v>
      </c>
      <c r="DU17" s="5">
        <v>0.747</v>
      </c>
      <c r="DV17" s="5">
        <v>0.747</v>
      </c>
      <c r="DW17" s="5">
        <v>0.747</v>
      </c>
      <c r="DX17" s="5"/>
      <c r="DY17" s="5">
        <v>0.747</v>
      </c>
      <c r="DZ17" s="5">
        <v>0.747</v>
      </c>
      <c r="EA17" s="5">
        <v>0.747</v>
      </c>
      <c r="EB17" s="5">
        <v>0.747</v>
      </c>
      <c r="EC17" s="5">
        <v>0.747</v>
      </c>
      <c r="ED17" s="5"/>
      <c r="EE17" s="5">
        <v>0.747</v>
      </c>
      <c r="EF17" s="5">
        <v>0.747</v>
      </c>
      <c r="EG17" s="5">
        <v>0.747</v>
      </c>
      <c r="EH17" s="5">
        <v>0.747</v>
      </c>
      <c r="EI17" s="5">
        <v>0.747</v>
      </c>
      <c r="EJ17" s="5"/>
      <c r="EK17" s="5">
        <v>0.747</v>
      </c>
      <c r="EL17" s="5">
        <v>0.747</v>
      </c>
      <c r="EM17" s="5">
        <v>0.747</v>
      </c>
      <c r="EN17" s="5">
        <v>0.747</v>
      </c>
      <c r="EO17" s="5">
        <v>0.747</v>
      </c>
      <c r="EP17" s="5"/>
      <c r="EQ17" s="5">
        <v>0.747</v>
      </c>
      <c r="ER17" s="5">
        <v>0.747</v>
      </c>
      <c r="ES17" s="5">
        <v>0.747</v>
      </c>
      <c r="ET17" s="5">
        <v>0.747</v>
      </c>
      <c r="EU17" s="5">
        <v>0.747</v>
      </c>
      <c r="EV17" s="5"/>
      <c r="EW17" s="5">
        <v>0.747</v>
      </c>
      <c r="EX17" s="5">
        <v>0.747</v>
      </c>
      <c r="EY17" s="5">
        <v>0.747</v>
      </c>
      <c r="EZ17" s="5">
        <v>0.747</v>
      </c>
      <c r="FA17" s="5">
        <v>0.747</v>
      </c>
      <c r="FB17" s="5"/>
      <c r="FC17" s="5"/>
      <c r="FD17" s="5">
        <v>0.747</v>
      </c>
      <c r="FE17" s="5">
        <v>0.747</v>
      </c>
      <c r="FF17" s="5">
        <v>0.747</v>
      </c>
      <c r="FG17" s="5">
        <v>0.747</v>
      </c>
      <c r="FH17" s="5"/>
      <c r="FI17" s="5">
        <v>0.747</v>
      </c>
      <c r="FJ17" s="5">
        <v>0.747</v>
      </c>
      <c r="FK17" s="5">
        <v>0.747</v>
      </c>
      <c r="FL17" s="5">
        <v>0.747</v>
      </c>
      <c r="FM17" s="5">
        <v>0.747</v>
      </c>
      <c r="FN17" s="5"/>
      <c r="FO17" s="5">
        <v>0.747</v>
      </c>
      <c r="FP17" s="5">
        <v>0.747</v>
      </c>
      <c r="FQ17" s="5">
        <v>0.747</v>
      </c>
      <c r="FR17" s="5">
        <v>0.747</v>
      </c>
      <c r="FS17" s="5">
        <v>0.747</v>
      </c>
      <c r="FT17" s="5"/>
      <c r="FU17" s="5">
        <v>0.747</v>
      </c>
      <c r="FV17" s="5">
        <v>0.747</v>
      </c>
      <c r="FW17" s="5">
        <v>0.747</v>
      </c>
      <c r="FX17" s="5">
        <v>0.747</v>
      </c>
      <c r="FY17" s="5">
        <v>0.747</v>
      </c>
      <c r="FZ17" s="5"/>
      <c r="GA17" s="5">
        <v>0.747</v>
      </c>
      <c r="GB17" s="5">
        <v>0.747</v>
      </c>
      <c r="GC17" s="5">
        <v>0.747</v>
      </c>
      <c r="GD17" s="5">
        <v>0.747</v>
      </c>
      <c r="GE17" s="5">
        <v>0.747</v>
      </c>
      <c r="GF17" s="5"/>
      <c r="GG17" s="5">
        <v>0.747</v>
      </c>
      <c r="GH17" s="5">
        <v>0.747</v>
      </c>
      <c r="GI17" s="5">
        <v>0.747</v>
      </c>
      <c r="GJ17" s="5">
        <v>0.747</v>
      </c>
      <c r="GK17" s="5">
        <v>0.747</v>
      </c>
      <c r="GL17" s="5"/>
      <c r="GM17" s="5">
        <v>0.747</v>
      </c>
      <c r="GN17" s="5">
        <v>0.747</v>
      </c>
      <c r="GO17" s="5">
        <v>0.747</v>
      </c>
      <c r="GP17" s="5">
        <v>0.747</v>
      </c>
      <c r="GQ17" s="5">
        <v>0.747</v>
      </c>
      <c r="GR17" s="5">
        <v>0.747</v>
      </c>
      <c r="GS17" s="5">
        <v>1.008</v>
      </c>
      <c r="GT17" s="5">
        <v>1.008</v>
      </c>
      <c r="GU17" s="5">
        <v>1.008</v>
      </c>
      <c r="GV17" s="5"/>
      <c r="GW17" s="5">
        <v>1.008</v>
      </c>
      <c r="GX17" s="5">
        <v>1.008</v>
      </c>
      <c r="GY17" s="5">
        <v>1.008</v>
      </c>
      <c r="GZ17" s="5">
        <v>1.008</v>
      </c>
      <c r="HA17" s="5">
        <v>1.008</v>
      </c>
      <c r="HB17" s="5">
        <v>1.008</v>
      </c>
      <c r="HC17" s="5">
        <v>1.008</v>
      </c>
      <c r="HD17" s="5">
        <v>1.008</v>
      </c>
      <c r="HE17" s="5">
        <v>1.008</v>
      </c>
      <c r="HF17" s="5">
        <v>1.008</v>
      </c>
      <c r="HG17" s="5">
        <v>1.008</v>
      </c>
      <c r="HH17" s="5">
        <v>1.008</v>
      </c>
      <c r="HI17" s="5">
        <v>1.008</v>
      </c>
      <c r="HJ17" s="5">
        <v>1.008</v>
      </c>
      <c r="HK17" s="5">
        <v>1.008</v>
      </c>
      <c r="HL17" s="5">
        <v>1.008</v>
      </c>
      <c r="HM17" s="5">
        <v>1.008</v>
      </c>
      <c r="HN17" s="5">
        <v>1.008</v>
      </c>
      <c r="HO17" s="5">
        <v>1.008</v>
      </c>
      <c r="HP17" s="5">
        <v>1.008</v>
      </c>
      <c r="HQ17" s="5">
        <v>1.008</v>
      </c>
      <c r="HR17" s="5">
        <v>1.008</v>
      </c>
      <c r="HS17" s="5">
        <v>1.008</v>
      </c>
      <c r="HT17" s="5">
        <v>1.008</v>
      </c>
      <c r="HU17" s="5"/>
      <c r="HV17" s="5">
        <v>1.008</v>
      </c>
      <c r="HW17" s="5">
        <v>1.008</v>
      </c>
      <c r="HX17" s="5">
        <v>1.008</v>
      </c>
      <c r="HY17" s="5">
        <v>1.008</v>
      </c>
      <c r="HZ17" s="5">
        <v>1.008</v>
      </c>
      <c r="IA17" s="5">
        <v>1.008</v>
      </c>
      <c r="IB17" s="5">
        <v>1.008</v>
      </c>
      <c r="IC17" s="5">
        <v>1.008</v>
      </c>
      <c r="ID17" s="5">
        <v>1.008</v>
      </c>
      <c r="IE17" s="5">
        <v>1.008</v>
      </c>
      <c r="IF17" s="5">
        <v>1.008</v>
      </c>
      <c r="IG17" s="5">
        <v>1.008</v>
      </c>
      <c r="IH17" s="5">
        <v>1.008</v>
      </c>
      <c r="II17" s="5">
        <v>1.008</v>
      </c>
      <c r="IJ17" s="5">
        <v>1.008</v>
      </c>
      <c r="IK17" s="5">
        <v>1.008</v>
      </c>
      <c r="IL17" s="5">
        <v>1.008</v>
      </c>
      <c r="IM17" s="5">
        <v>1.008</v>
      </c>
      <c r="IN17" s="5">
        <v>1.008</v>
      </c>
      <c r="IO17" s="5">
        <v>1.008</v>
      </c>
      <c r="IP17" s="5">
        <v>1.008</v>
      </c>
      <c r="IQ17" s="5">
        <v>1.008</v>
      </c>
      <c r="IR17" s="5">
        <v>1.008</v>
      </c>
      <c r="IS17" s="5">
        <v>1.008</v>
      </c>
      <c r="IT17" s="5"/>
      <c r="IU17" s="5">
        <v>1.008</v>
      </c>
      <c r="IV17" s="5">
        <v>1.008</v>
      </c>
      <c r="IW17" s="5">
        <v>1.008</v>
      </c>
      <c r="IX17" s="5">
        <v>0.747</v>
      </c>
      <c r="IY17" s="5">
        <v>0.747</v>
      </c>
      <c r="IZ17" s="5">
        <v>0.747</v>
      </c>
      <c r="JA17" s="5">
        <v>1.008</v>
      </c>
      <c r="JB17" s="5">
        <v>1.008</v>
      </c>
      <c r="JC17" s="5"/>
      <c r="JD17" s="5">
        <v>0.747</v>
      </c>
      <c r="JE17" s="5">
        <v>0.747</v>
      </c>
      <c r="JF17" s="5">
        <v>0.747</v>
      </c>
      <c r="JG17" s="5">
        <v>0.747</v>
      </c>
      <c r="JH17" s="5">
        <v>0.747</v>
      </c>
      <c r="JI17" s="5">
        <v>1.008</v>
      </c>
      <c r="JJ17" s="5">
        <v>1.008</v>
      </c>
      <c r="JK17" s="5">
        <v>1.008</v>
      </c>
      <c r="JL17" s="5">
        <v>1.008</v>
      </c>
      <c r="JM17" s="5">
        <v>1.008</v>
      </c>
      <c r="JN17" s="5">
        <v>0.747</v>
      </c>
      <c r="JO17" s="5">
        <v>1.008</v>
      </c>
      <c r="JP17" s="5">
        <v>1.008</v>
      </c>
      <c r="JQ17" s="5">
        <v>1.008</v>
      </c>
      <c r="JR17" s="5">
        <v>1.008</v>
      </c>
      <c r="JS17" s="5">
        <v>1.008</v>
      </c>
      <c r="JT17" s="5">
        <v>0.747</v>
      </c>
      <c r="JU17" s="5">
        <v>1.008</v>
      </c>
      <c r="JV17" s="5">
        <v>1.008</v>
      </c>
      <c r="JW17" s="5">
        <v>1.008</v>
      </c>
      <c r="JX17" s="5">
        <v>1.008</v>
      </c>
      <c r="JY17" s="5">
        <v>0.747</v>
      </c>
      <c r="JZ17" s="5">
        <v>1.008</v>
      </c>
      <c r="KA17" s="5">
        <v>1.008</v>
      </c>
      <c r="KB17" s="5">
        <v>1.008</v>
      </c>
      <c r="KC17" s="5">
        <v>1.008</v>
      </c>
      <c r="KD17" s="5"/>
      <c r="KE17" s="5"/>
      <c r="KF17" s="5">
        <v>1.008</v>
      </c>
      <c r="KG17" s="5">
        <v>1.008</v>
      </c>
      <c r="KH17" s="5"/>
      <c r="KI17" s="5"/>
      <c r="KJ17" s="5">
        <v>1.008</v>
      </c>
      <c r="KK17" s="5">
        <v>0.747</v>
      </c>
      <c r="KL17" s="5">
        <v>1.008</v>
      </c>
      <c r="KM17" s="5">
        <v>1.008</v>
      </c>
      <c r="KN17" s="5">
        <v>0.747</v>
      </c>
      <c r="KO17" s="5"/>
      <c r="KP17" s="5"/>
      <c r="KQ17" s="5"/>
      <c r="KR17" s="5">
        <v>1.008</v>
      </c>
      <c r="KS17" s="5">
        <v>1.008</v>
      </c>
      <c r="KT17" s="5">
        <v>1.008</v>
      </c>
      <c r="KU17" s="5">
        <v>1.008</v>
      </c>
      <c r="KV17" s="5">
        <v>1.008</v>
      </c>
      <c r="KW17" s="5">
        <v>1.008</v>
      </c>
      <c r="KX17" s="5">
        <v>1.008</v>
      </c>
      <c r="KY17" s="5">
        <v>1.008</v>
      </c>
      <c r="KZ17" s="5">
        <v>1.008</v>
      </c>
      <c r="LA17" s="5">
        <v>1.008</v>
      </c>
      <c r="LB17" s="5">
        <v>1.008</v>
      </c>
      <c r="LC17" s="5">
        <v>1.008</v>
      </c>
      <c r="LD17" s="5">
        <v>1.008</v>
      </c>
      <c r="LE17" s="5">
        <v>1.008</v>
      </c>
      <c r="LF17" s="5">
        <v>1.008</v>
      </c>
      <c r="LG17" s="5">
        <v>1.008</v>
      </c>
      <c r="LH17" s="5">
        <v>1.008</v>
      </c>
      <c r="LI17" s="5">
        <v>1.008</v>
      </c>
      <c r="LJ17" s="5">
        <v>1.008</v>
      </c>
      <c r="LK17" s="5">
        <v>1.008</v>
      </c>
      <c r="LL17" s="5">
        <v>1.008</v>
      </c>
      <c r="LM17" s="5">
        <v>1.008</v>
      </c>
      <c r="LN17" s="5">
        <v>1.008</v>
      </c>
      <c r="LO17" s="5"/>
      <c r="LP17" s="5">
        <v>1.008</v>
      </c>
      <c r="LQ17" s="5">
        <v>1.008</v>
      </c>
      <c r="LR17" s="5"/>
      <c r="LS17" s="5">
        <v>1.008</v>
      </c>
      <c r="LT17" s="5">
        <v>1.008</v>
      </c>
      <c r="LU17" s="5">
        <v>1.008</v>
      </c>
      <c r="LV17" s="5">
        <v>1.008</v>
      </c>
      <c r="LW17" s="5">
        <v>1.008</v>
      </c>
      <c r="LX17" s="5">
        <v>1.008</v>
      </c>
      <c r="LY17" s="5">
        <v>1.008</v>
      </c>
      <c r="LZ17" s="5">
        <v>1.008</v>
      </c>
      <c r="MA17" s="5">
        <v>1.008</v>
      </c>
      <c r="MB17" s="5">
        <v>1.008</v>
      </c>
      <c r="MC17" s="5">
        <v>1.008</v>
      </c>
      <c r="MD17" s="5">
        <v>1.008</v>
      </c>
      <c r="ME17" s="5">
        <v>1.008</v>
      </c>
      <c r="MF17" s="5">
        <v>1.008</v>
      </c>
      <c r="MG17" s="5">
        <v>1.008</v>
      </c>
      <c r="MH17" s="5">
        <v>1.008</v>
      </c>
      <c r="MI17" s="5">
        <v>1.008</v>
      </c>
      <c r="MJ17" s="5">
        <v>1.008</v>
      </c>
      <c r="MK17" s="5">
        <v>1.008</v>
      </c>
      <c r="ML17" s="5">
        <v>1.008</v>
      </c>
      <c r="MM17" s="5">
        <v>1.008</v>
      </c>
      <c r="MN17" s="5">
        <v>1.008</v>
      </c>
      <c r="MO17" s="5">
        <v>1.008</v>
      </c>
      <c r="MP17" s="5">
        <v>1.008</v>
      </c>
      <c r="MQ17" s="5">
        <v>1.008</v>
      </c>
      <c r="MR17" s="5">
        <v>1.008</v>
      </c>
      <c r="MS17" s="5">
        <v>1.008</v>
      </c>
      <c r="MT17" s="5">
        <v>1.008</v>
      </c>
      <c r="MU17" s="5">
        <v>1.008</v>
      </c>
      <c r="MV17" s="5">
        <v>1.008</v>
      </c>
      <c r="MW17" s="5">
        <v>1.008</v>
      </c>
      <c r="MX17" s="5">
        <v>1.008</v>
      </c>
      <c r="MY17" s="5">
        <v>1.008</v>
      </c>
      <c r="MZ17" s="5">
        <v>1.008</v>
      </c>
      <c r="NA17" s="5">
        <v>1.008</v>
      </c>
      <c r="NB17" s="5">
        <v>1.008</v>
      </c>
      <c r="NC17" s="5">
        <v>1.008</v>
      </c>
      <c r="ND17" s="5">
        <v>1.008</v>
      </c>
      <c r="NE17" s="5">
        <v>1.008</v>
      </c>
      <c r="NF17" s="5">
        <v>1.008</v>
      </c>
      <c r="NG17" s="5">
        <v>1.008</v>
      </c>
      <c r="NH17" s="5">
        <v>1.008</v>
      </c>
      <c r="NI17" s="5">
        <v>1.008</v>
      </c>
      <c r="NJ17" s="5">
        <v>1.008</v>
      </c>
      <c r="NK17" s="5">
        <v>1.008</v>
      </c>
      <c r="NL17" s="5">
        <v>1.008</v>
      </c>
      <c r="NM17" s="5">
        <v>1.008</v>
      </c>
      <c r="NN17" s="5">
        <v>1.008</v>
      </c>
      <c r="NO17" s="5">
        <v>1.008</v>
      </c>
      <c r="NP17" s="5">
        <v>1.008</v>
      </c>
      <c r="NQ17" s="5">
        <v>1.008</v>
      </c>
      <c r="NR17" s="5">
        <v>1.008</v>
      </c>
      <c r="NS17" s="5">
        <v>1.008</v>
      </c>
      <c r="NT17" s="5">
        <v>1.008</v>
      </c>
      <c r="NU17" s="5">
        <v>1.008</v>
      </c>
      <c r="NV17" s="5">
        <v>1.008</v>
      </c>
      <c r="NW17" s="5">
        <v>1.008</v>
      </c>
      <c r="NX17" s="5">
        <v>1.008</v>
      </c>
      <c r="NY17" s="5">
        <v>1.008</v>
      </c>
      <c r="NZ17" s="5">
        <v>1.008</v>
      </c>
      <c r="OA17" s="5">
        <v>1.008</v>
      </c>
      <c r="OB17" s="5">
        <v>1.008</v>
      </c>
      <c r="OC17" s="5">
        <v>1.008</v>
      </c>
      <c r="OD17" s="5">
        <v>1.008</v>
      </c>
      <c r="OE17" s="5">
        <v>1.008</v>
      </c>
      <c r="OF17" s="5">
        <v>1.008</v>
      </c>
      <c r="OG17" s="5">
        <v>1.008</v>
      </c>
      <c r="OH17" s="5">
        <v>1.008</v>
      </c>
      <c r="OI17" s="5">
        <v>1.008</v>
      </c>
      <c r="OJ17" s="5">
        <v>1.008</v>
      </c>
      <c r="OK17" s="5">
        <v>1.008</v>
      </c>
      <c r="OL17" s="5">
        <v>1.008</v>
      </c>
      <c r="OM17" s="5">
        <v>1.008</v>
      </c>
      <c r="ON17" s="5">
        <v>1.008</v>
      </c>
      <c r="OO17" s="5">
        <v>1.008</v>
      </c>
      <c r="OP17" s="5">
        <v>1.008</v>
      </c>
      <c r="OQ17" s="5">
        <v>1.008</v>
      </c>
      <c r="OR17" s="5">
        <v>1.008</v>
      </c>
      <c r="OS17" s="5">
        <v>1.008</v>
      </c>
      <c r="OT17" s="5">
        <v>1.008</v>
      </c>
      <c r="OU17" s="5">
        <v>1.008</v>
      </c>
      <c r="OV17" s="5">
        <v>1.008</v>
      </c>
      <c r="OW17" s="5">
        <v>1.008</v>
      </c>
      <c r="OX17" s="5">
        <v>1.008</v>
      </c>
      <c r="OY17" s="5">
        <v>1.008</v>
      </c>
      <c r="OZ17" s="5">
        <v>1.008</v>
      </c>
    </row>
    <row r="18" spans="1:416" s="16" customFormat="1">
      <c r="A18" s="15" t="s">
        <v>3</v>
      </c>
      <c r="B18" s="15"/>
      <c r="C18" s="15"/>
      <c r="D18" s="5">
        <v>8.9999999999999993E-3</v>
      </c>
      <c r="E18" s="5">
        <v>8.9999999999999993E-3</v>
      </c>
      <c r="F18" s="5">
        <v>6.1999999999999998E-3</v>
      </c>
      <c r="G18" s="5">
        <v>6.1999999999999998E-3</v>
      </c>
      <c r="H18" s="5">
        <v>6.1999999999999998E-3</v>
      </c>
      <c r="I18" s="5">
        <v>6.1999999999999998E-3</v>
      </c>
      <c r="J18" s="5">
        <v>6.1999999999999998E-3</v>
      </c>
      <c r="K18" s="5">
        <v>6.1999999999999998E-3</v>
      </c>
      <c r="L18" s="5">
        <v>6.1999999999999998E-3</v>
      </c>
      <c r="M18" s="5">
        <v>6.1999999999999998E-3</v>
      </c>
      <c r="N18" s="5">
        <v>6.1999999999999998E-3</v>
      </c>
      <c r="O18" s="5">
        <v>6.1999999999999998E-3</v>
      </c>
      <c r="P18" s="5">
        <v>6.1999999999999998E-3</v>
      </c>
      <c r="Q18" s="5">
        <v>6.1999999999999998E-3</v>
      </c>
      <c r="R18" s="5">
        <v>6.1999999999999998E-3</v>
      </c>
      <c r="S18" s="5">
        <v>6.1999999999999998E-3</v>
      </c>
      <c r="T18" s="5"/>
      <c r="U18" s="5"/>
      <c r="V18" s="5">
        <v>6.1999999999999998E-3</v>
      </c>
      <c r="W18" s="5">
        <v>6.1999999999999998E-3</v>
      </c>
      <c r="X18" s="5">
        <v>6.1999999999999998E-3</v>
      </c>
      <c r="Y18" s="5">
        <v>6.1999999999999998E-3</v>
      </c>
      <c r="Z18" s="5">
        <v>6.1999999999999998E-3</v>
      </c>
      <c r="AA18" s="5"/>
      <c r="AB18" s="5">
        <v>6.1999999999999998E-3</v>
      </c>
      <c r="AC18" s="5">
        <v>6.1999999999999998E-3</v>
      </c>
      <c r="AD18" s="5">
        <v>6.1999999999999998E-3</v>
      </c>
      <c r="AE18" s="5">
        <v>6.1999999999999998E-3</v>
      </c>
      <c r="AF18" s="5">
        <v>6.1999999999999998E-3</v>
      </c>
      <c r="AG18" s="5"/>
      <c r="AH18" s="5">
        <v>6.1999999999999998E-3</v>
      </c>
      <c r="AI18" s="5">
        <v>6.1999999999999998E-3</v>
      </c>
      <c r="AJ18" s="5">
        <v>6.1999999999999998E-3</v>
      </c>
      <c r="AK18" s="5">
        <v>6.1999999999999998E-3</v>
      </c>
      <c r="AL18" s="5">
        <v>6.1999999999999998E-3</v>
      </c>
      <c r="AM18" s="5"/>
      <c r="AN18" s="5">
        <v>6.1999999999999998E-3</v>
      </c>
      <c r="AO18" s="5">
        <v>6.1999999999999998E-3</v>
      </c>
      <c r="AP18" s="5">
        <v>6.1999999999999998E-3</v>
      </c>
      <c r="AQ18" s="5">
        <v>6.1999999999999998E-3</v>
      </c>
      <c r="AR18" s="5">
        <v>6.1999999999999998E-3</v>
      </c>
      <c r="AS18" s="5"/>
      <c r="AT18" s="5">
        <v>6.1999999999999998E-3</v>
      </c>
      <c r="AU18" s="5">
        <v>6.1999999999999998E-3</v>
      </c>
      <c r="AV18" s="5">
        <v>6.1999999999999998E-3</v>
      </c>
      <c r="AW18" s="5">
        <v>6.1999999999999998E-3</v>
      </c>
      <c r="AX18" s="5">
        <v>6.1999999999999998E-3</v>
      </c>
      <c r="AY18" s="5"/>
      <c r="AZ18" s="5">
        <v>6.1999999999999998E-3</v>
      </c>
      <c r="BA18" s="5">
        <v>6.1999999999999998E-3</v>
      </c>
      <c r="BB18" s="5">
        <v>6.1999999999999998E-3</v>
      </c>
      <c r="BC18" s="5">
        <v>6.1999999999999998E-3</v>
      </c>
      <c r="BD18" s="5"/>
      <c r="BE18" s="5">
        <v>6.1999999999999998E-3</v>
      </c>
      <c r="BF18" s="5">
        <v>6.1999999999999998E-3</v>
      </c>
      <c r="BG18" s="5">
        <v>6.1999999999999998E-3</v>
      </c>
      <c r="BH18" s="5">
        <v>6.1999999999999998E-3</v>
      </c>
      <c r="BI18" s="5"/>
      <c r="BJ18" s="5">
        <v>6.1999999999999998E-3</v>
      </c>
      <c r="BK18" s="5">
        <v>6.1999999999999998E-3</v>
      </c>
      <c r="BL18" s="5">
        <v>6.1999999999999998E-3</v>
      </c>
      <c r="BM18" s="5">
        <v>6.1999999999999998E-3</v>
      </c>
      <c r="BN18" s="5"/>
      <c r="BO18" s="5">
        <v>6.1999999999999998E-3</v>
      </c>
      <c r="BP18" s="5">
        <v>6.1999999999999998E-3</v>
      </c>
      <c r="BQ18" s="5">
        <v>6.1999999999999998E-3</v>
      </c>
      <c r="BR18" s="5">
        <v>6.1999999999999998E-3</v>
      </c>
      <c r="BS18" s="5"/>
      <c r="BT18" s="5">
        <v>6.1999999999999998E-3</v>
      </c>
      <c r="BU18" s="5">
        <v>6.1999999999999998E-3</v>
      </c>
      <c r="BV18" s="5">
        <v>6.1999999999999998E-3</v>
      </c>
      <c r="BW18" s="5"/>
      <c r="BX18" s="5">
        <v>6.1999999999999998E-3</v>
      </c>
      <c r="BY18" s="5"/>
      <c r="BZ18" s="5">
        <v>6.1999999999999998E-3</v>
      </c>
      <c r="CA18" s="5">
        <v>6.1999999999999998E-3</v>
      </c>
      <c r="CB18" s="5">
        <v>6.1999999999999998E-3</v>
      </c>
      <c r="CC18" s="5">
        <v>6.1999999999999998E-3</v>
      </c>
      <c r="CD18" s="5">
        <v>6.1999999999999998E-3</v>
      </c>
      <c r="CE18" s="5">
        <v>9.7000000000000003E-3</v>
      </c>
      <c r="CF18" s="5"/>
      <c r="CG18" s="5">
        <v>6.1999999999999998E-3</v>
      </c>
      <c r="CH18" s="5"/>
      <c r="CI18" s="5">
        <v>6.1999999999999998E-3</v>
      </c>
      <c r="CJ18" s="5"/>
      <c r="CK18" s="5">
        <v>6.1999999999999998E-3</v>
      </c>
      <c r="CL18" s="5">
        <v>6.1999999999999998E-3</v>
      </c>
      <c r="CM18" s="5">
        <v>6.1999999999999998E-3</v>
      </c>
      <c r="CN18" s="146">
        <v>6.1999999999999998E-3</v>
      </c>
      <c r="CO18" s="5">
        <v>8.9999999999999993E-3</v>
      </c>
      <c r="CP18" s="5">
        <v>9.7000000000000003E-3</v>
      </c>
      <c r="CQ18" s="5">
        <v>9.7000000000000003E-3</v>
      </c>
      <c r="CR18" s="5">
        <v>8.9999999999999993E-3</v>
      </c>
      <c r="CS18" s="5"/>
      <c r="CT18" s="5">
        <v>8.9999999999999993E-3</v>
      </c>
      <c r="CU18" s="5">
        <v>8.9999999999999993E-3</v>
      </c>
      <c r="CV18" s="5">
        <v>8.9999999999999993E-3</v>
      </c>
      <c r="CW18" s="5">
        <v>8.9999999999999993E-3</v>
      </c>
      <c r="CX18" s="5">
        <v>8.9999999999999993E-3</v>
      </c>
      <c r="CY18" s="5"/>
      <c r="CZ18" s="5">
        <v>9.7000000000000003E-3</v>
      </c>
      <c r="DA18" s="5">
        <v>9.7000000000000003E-3</v>
      </c>
      <c r="DB18" s="5">
        <v>9.7000000000000003E-3</v>
      </c>
      <c r="DC18" s="5">
        <v>9.7000000000000003E-3</v>
      </c>
      <c r="DD18" s="5">
        <v>9.7000000000000003E-3</v>
      </c>
      <c r="DE18" s="5"/>
      <c r="DF18" s="5"/>
      <c r="DG18" s="5">
        <v>8.9999999999999993E-3</v>
      </c>
      <c r="DH18" s="5">
        <v>8.9999999999999993E-3</v>
      </c>
      <c r="DI18" s="5">
        <v>8.9999999999999993E-3</v>
      </c>
      <c r="DJ18" s="5">
        <v>8.9999999999999993E-3</v>
      </c>
      <c r="DK18" s="5">
        <v>8.9999999999999993E-3</v>
      </c>
      <c r="DL18" s="5"/>
      <c r="DM18" s="5">
        <v>8.9999999999999993E-3</v>
      </c>
      <c r="DN18" s="5">
        <v>8.9999999999999993E-3</v>
      </c>
      <c r="DO18" s="5">
        <v>8.9999999999999993E-3</v>
      </c>
      <c r="DP18" s="5">
        <v>8.9999999999999993E-3</v>
      </c>
      <c r="DQ18" s="5">
        <v>8.9999999999999993E-3</v>
      </c>
      <c r="DR18" s="5"/>
      <c r="DS18" s="5">
        <v>8.9999999999999993E-3</v>
      </c>
      <c r="DT18" s="5">
        <v>8.9999999999999993E-3</v>
      </c>
      <c r="DU18" s="5">
        <v>8.9999999999999993E-3</v>
      </c>
      <c r="DV18" s="5">
        <v>8.9999999999999993E-3</v>
      </c>
      <c r="DW18" s="5">
        <v>8.9999999999999993E-3</v>
      </c>
      <c r="DX18" s="5"/>
      <c r="DY18" s="5">
        <v>8.9999999999999993E-3</v>
      </c>
      <c r="DZ18" s="5">
        <v>8.9999999999999993E-3</v>
      </c>
      <c r="EA18" s="5">
        <v>8.9999999999999993E-3</v>
      </c>
      <c r="EB18" s="5">
        <v>8.9999999999999993E-3</v>
      </c>
      <c r="EC18" s="5">
        <v>8.9999999999999993E-3</v>
      </c>
      <c r="ED18" s="5"/>
      <c r="EE18" s="5">
        <v>8.9999999999999993E-3</v>
      </c>
      <c r="EF18" s="5">
        <v>8.9999999999999993E-3</v>
      </c>
      <c r="EG18" s="5">
        <v>8.9999999999999993E-3</v>
      </c>
      <c r="EH18" s="5">
        <v>8.9999999999999993E-3</v>
      </c>
      <c r="EI18" s="5">
        <v>8.9999999999999993E-3</v>
      </c>
      <c r="EJ18" s="5"/>
      <c r="EK18" s="5">
        <v>8.9999999999999993E-3</v>
      </c>
      <c r="EL18" s="5">
        <v>8.9999999999999993E-3</v>
      </c>
      <c r="EM18" s="5">
        <v>8.9999999999999993E-3</v>
      </c>
      <c r="EN18" s="5">
        <v>8.9999999999999993E-3</v>
      </c>
      <c r="EO18" s="5">
        <v>8.9999999999999993E-3</v>
      </c>
      <c r="EP18" s="5"/>
      <c r="EQ18" s="5">
        <v>8.9999999999999993E-3</v>
      </c>
      <c r="ER18" s="5">
        <v>8.9999999999999993E-3</v>
      </c>
      <c r="ES18" s="5">
        <v>8.9999999999999993E-3</v>
      </c>
      <c r="ET18" s="5">
        <v>8.9999999999999993E-3</v>
      </c>
      <c r="EU18" s="5">
        <v>8.9999999999999993E-3</v>
      </c>
      <c r="EV18" s="5"/>
      <c r="EW18" s="5">
        <v>8.9999999999999993E-3</v>
      </c>
      <c r="EX18" s="5">
        <v>8.9999999999999993E-3</v>
      </c>
      <c r="EY18" s="5">
        <v>8.9999999999999993E-3</v>
      </c>
      <c r="EZ18" s="5">
        <v>8.9999999999999993E-3</v>
      </c>
      <c r="FA18" s="5">
        <v>8.9999999999999993E-3</v>
      </c>
      <c r="FB18" s="5"/>
      <c r="FC18" s="5"/>
      <c r="FD18" s="5">
        <v>8.9999999999999993E-3</v>
      </c>
      <c r="FE18" s="5">
        <v>8.9999999999999993E-3</v>
      </c>
      <c r="FF18" s="5">
        <v>8.9999999999999993E-3</v>
      </c>
      <c r="FG18" s="5">
        <v>8.9999999999999993E-3</v>
      </c>
      <c r="FH18" s="5"/>
      <c r="FI18" s="5">
        <v>8.9999999999999993E-3</v>
      </c>
      <c r="FJ18" s="5">
        <v>8.9999999999999993E-3</v>
      </c>
      <c r="FK18" s="5">
        <v>8.9999999999999993E-3</v>
      </c>
      <c r="FL18" s="5">
        <v>8.9999999999999993E-3</v>
      </c>
      <c r="FM18" s="5">
        <v>8.9999999999999993E-3</v>
      </c>
      <c r="FN18" s="5"/>
      <c r="FO18" s="5">
        <v>8.9999999999999993E-3</v>
      </c>
      <c r="FP18" s="5">
        <v>8.9999999999999993E-3</v>
      </c>
      <c r="FQ18" s="5">
        <v>8.9999999999999993E-3</v>
      </c>
      <c r="FR18" s="5">
        <v>8.9999999999999993E-3</v>
      </c>
      <c r="FS18" s="5">
        <v>8.9999999999999993E-3</v>
      </c>
      <c r="FT18" s="5"/>
      <c r="FU18" s="5">
        <v>8.9999999999999993E-3</v>
      </c>
      <c r="FV18" s="5">
        <v>8.9999999999999993E-3</v>
      </c>
      <c r="FW18" s="5">
        <v>8.9999999999999993E-3</v>
      </c>
      <c r="FX18" s="5">
        <v>8.9999999999999993E-3</v>
      </c>
      <c r="FY18" s="5">
        <v>8.9999999999999993E-3</v>
      </c>
      <c r="FZ18" s="5"/>
      <c r="GA18" s="5">
        <v>8.9999999999999993E-3</v>
      </c>
      <c r="GB18" s="5">
        <v>8.9999999999999993E-3</v>
      </c>
      <c r="GC18" s="5">
        <v>8.9999999999999993E-3</v>
      </c>
      <c r="GD18" s="5">
        <v>8.9999999999999993E-3</v>
      </c>
      <c r="GE18" s="5">
        <v>8.9999999999999993E-3</v>
      </c>
      <c r="GF18" s="5"/>
      <c r="GG18" s="5">
        <v>8.9999999999999993E-3</v>
      </c>
      <c r="GH18" s="5">
        <v>8.9999999999999993E-3</v>
      </c>
      <c r="GI18" s="5">
        <v>8.9999999999999993E-3</v>
      </c>
      <c r="GJ18" s="5">
        <v>8.9999999999999993E-3</v>
      </c>
      <c r="GK18" s="5">
        <v>8.9999999999999993E-3</v>
      </c>
      <c r="GL18" s="5"/>
      <c r="GM18" s="5">
        <v>8.9999999999999993E-3</v>
      </c>
      <c r="GN18" s="5">
        <v>8.9999999999999993E-3</v>
      </c>
      <c r="GO18" s="5">
        <v>8.9999999999999993E-3</v>
      </c>
      <c r="GP18" s="5">
        <v>8.9999999999999993E-3</v>
      </c>
      <c r="GQ18" s="5">
        <v>8.9999999999999993E-3</v>
      </c>
      <c r="GR18" s="5">
        <v>8.9999999999999993E-3</v>
      </c>
      <c r="GS18" s="5">
        <v>9.7000000000000003E-3</v>
      </c>
      <c r="GT18" s="5">
        <v>9.7000000000000003E-3</v>
      </c>
      <c r="GU18" s="5">
        <v>9.7000000000000003E-3</v>
      </c>
      <c r="GV18" s="5"/>
      <c r="GW18" s="5">
        <v>9.7000000000000003E-3</v>
      </c>
      <c r="GX18" s="5">
        <v>9.7000000000000003E-3</v>
      </c>
      <c r="GY18" s="5">
        <v>9.7000000000000003E-3</v>
      </c>
      <c r="GZ18" s="5">
        <v>9.7000000000000003E-3</v>
      </c>
      <c r="HA18" s="5">
        <v>9.7000000000000003E-3</v>
      </c>
      <c r="HB18" s="5">
        <v>9.7000000000000003E-3</v>
      </c>
      <c r="HC18" s="5">
        <v>9.7000000000000003E-3</v>
      </c>
      <c r="HD18" s="5">
        <v>9.7000000000000003E-3</v>
      </c>
      <c r="HE18" s="5">
        <v>9.7000000000000003E-3</v>
      </c>
      <c r="HF18" s="5">
        <v>9.7000000000000003E-3</v>
      </c>
      <c r="HG18" s="5">
        <v>9.7000000000000003E-3</v>
      </c>
      <c r="HH18" s="5">
        <v>9.7000000000000003E-3</v>
      </c>
      <c r="HI18" s="5">
        <v>9.7000000000000003E-3</v>
      </c>
      <c r="HJ18" s="5">
        <v>9.7000000000000003E-3</v>
      </c>
      <c r="HK18" s="5">
        <v>9.7000000000000003E-3</v>
      </c>
      <c r="HL18" s="5">
        <v>9.7000000000000003E-3</v>
      </c>
      <c r="HM18" s="5">
        <v>9.7000000000000003E-3</v>
      </c>
      <c r="HN18" s="5">
        <v>9.7000000000000003E-3</v>
      </c>
      <c r="HO18" s="5">
        <v>9.7000000000000003E-3</v>
      </c>
      <c r="HP18" s="5">
        <v>9.7000000000000003E-3</v>
      </c>
      <c r="HQ18" s="5">
        <v>9.7000000000000003E-3</v>
      </c>
      <c r="HR18" s="5">
        <v>9.7000000000000003E-3</v>
      </c>
      <c r="HS18" s="5">
        <v>9.7000000000000003E-3</v>
      </c>
      <c r="HT18" s="5">
        <v>9.7000000000000003E-3</v>
      </c>
      <c r="HU18" s="5"/>
      <c r="HV18" s="5">
        <v>9.7000000000000003E-3</v>
      </c>
      <c r="HW18" s="5">
        <v>9.7000000000000003E-3</v>
      </c>
      <c r="HX18" s="5">
        <v>9.7000000000000003E-3</v>
      </c>
      <c r="HY18" s="5">
        <v>9.7000000000000003E-3</v>
      </c>
      <c r="HZ18" s="5">
        <v>9.7000000000000003E-3</v>
      </c>
      <c r="IA18" s="5">
        <v>9.7000000000000003E-3</v>
      </c>
      <c r="IB18" s="5">
        <v>9.7000000000000003E-3</v>
      </c>
      <c r="IC18" s="5">
        <v>9.7000000000000003E-3</v>
      </c>
      <c r="ID18" s="5">
        <v>9.7000000000000003E-3</v>
      </c>
      <c r="IE18" s="5">
        <v>9.7000000000000003E-3</v>
      </c>
      <c r="IF18" s="5">
        <v>9.7000000000000003E-3</v>
      </c>
      <c r="IG18" s="5">
        <v>9.7000000000000003E-3</v>
      </c>
      <c r="IH18" s="5">
        <v>9.7000000000000003E-3</v>
      </c>
      <c r="II18" s="5">
        <v>9.7000000000000003E-3</v>
      </c>
      <c r="IJ18" s="5">
        <v>9.7000000000000003E-3</v>
      </c>
      <c r="IK18" s="5">
        <v>9.7000000000000003E-3</v>
      </c>
      <c r="IL18" s="5">
        <v>9.7000000000000003E-3</v>
      </c>
      <c r="IM18" s="5">
        <v>9.7000000000000003E-3</v>
      </c>
      <c r="IN18" s="5">
        <v>9.7000000000000003E-3</v>
      </c>
      <c r="IO18" s="5">
        <v>9.7000000000000003E-3</v>
      </c>
      <c r="IP18" s="5">
        <v>9.7000000000000003E-3</v>
      </c>
      <c r="IQ18" s="5">
        <v>9.7000000000000003E-3</v>
      </c>
      <c r="IR18" s="5">
        <v>9.7000000000000003E-3</v>
      </c>
      <c r="IS18" s="5">
        <v>9.7000000000000003E-3</v>
      </c>
      <c r="IT18" s="5"/>
      <c r="IU18" s="5">
        <v>9.7000000000000003E-3</v>
      </c>
      <c r="IV18" s="5">
        <v>9.7000000000000003E-3</v>
      </c>
      <c r="IW18" s="5">
        <v>9.7000000000000003E-3</v>
      </c>
      <c r="IX18" s="5">
        <v>8.9999999999999993E-3</v>
      </c>
      <c r="IY18" s="5">
        <v>8.9999999999999993E-3</v>
      </c>
      <c r="IZ18" s="5">
        <v>8.9999999999999993E-3</v>
      </c>
      <c r="JA18" s="5">
        <v>9.7000000000000003E-3</v>
      </c>
      <c r="JB18" s="5">
        <v>9.7000000000000003E-3</v>
      </c>
      <c r="JC18" s="5"/>
      <c r="JD18" s="5">
        <v>8.9999999999999993E-3</v>
      </c>
      <c r="JE18" s="5">
        <v>8.9999999999999993E-3</v>
      </c>
      <c r="JF18" s="5">
        <v>8.9999999999999993E-3</v>
      </c>
      <c r="JG18" s="5">
        <v>8.9999999999999993E-3</v>
      </c>
      <c r="JH18" s="5">
        <v>8.9999999999999993E-3</v>
      </c>
      <c r="JI18" s="5">
        <v>9.7000000000000003E-3</v>
      </c>
      <c r="JJ18" s="5">
        <v>9.7000000000000003E-3</v>
      </c>
      <c r="JK18" s="5">
        <v>9.7000000000000003E-3</v>
      </c>
      <c r="JL18" s="5">
        <v>9.7000000000000003E-3</v>
      </c>
      <c r="JM18" s="5">
        <v>9.7000000000000003E-3</v>
      </c>
      <c r="JN18" s="5">
        <v>8.9999999999999993E-3</v>
      </c>
      <c r="JO18" s="5">
        <v>9.7000000000000003E-3</v>
      </c>
      <c r="JP18" s="5">
        <v>9.7000000000000003E-3</v>
      </c>
      <c r="JQ18" s="5">
        <v>9.7000000000000003E-3</v>
      </c>
      <c r="JR18" s="5">
        <v>9.7000000000000003E-3</v>
      </c>
      <c r="JS18" s="5">
        <v>9.7000000000000003E-3</v>
      </c>
      <c r="JT18" s="5">
        <v>8.9999999999999993E-3</v>
      </c>
      <c r="JU18" s="5">
        <v>9.7000000000000003E-3</v>
      </c>
      <c r="JV18" s="5">
        <v>9.7000000000000003E-3</v>
      </c>
      <c r="JW18" s="5">
        <v>9.7000000000000003E-3</v>
      </c>
      <c r="JX18" s="5">
        <v>9.7000000000000003E-3</v>
      </c>
      <c r="JY18" s="5">
        <v>8.9999999999999993E-3</v>
      </c>
      <c r="JZ18" s="5">
        <v>9.7000000000000003E-3</v>
      </c>
      <c r="KA18" s="5">
        <v>9.7000000000000003E-3</v>
      </c>
      <c r="KB18" s="5">
        <v>9.7000000000000003E-3</v>
      </c>
      <c r="KC18" s="5">
        <v>9.7000000000000003E-3</v>
      </c>
      <c r="KD18" s="5"/>
      <c r="KE18" s="5"/>
      <c r="KF18" s="5">
        <v>9.7000000000000003E-3</v>
      </c>
      <c r="KG18" s="5">
        <v>9.7000000000000003E-3</v>
      </c>
      <c r="KH18" s="5"/>
      <c r="KI18" s="5"/>
      <c r="KJ18" s="5">
        <v>9.7000000000000003E-3</v>
      </c>
      <c r="KK18" s="5">
        <v>8.9999999999999993E-3</v>
      </c>
      <c r="KL18" s="5">
        <v>9.7000000000000003E-3</v>
      </c>
      <c r="KM18" s="5">
        <v>9.7000000000000003E-3</v>
      </c>
      <c r="KN18" s="5">
        <v>8.9999999999999993E-3</v>
      </c>
      <c r="KO18" s="5"/>
      <c r="KP18" s="5"/>
      <c r="KQ18" s="5"/>
      <c r="KR18" s="5">
        <v>9.7000000000000003E-3</v>
      </c>
      <c r="KS18" s="5">
        <v>9.7000000000000003E-3</v>
      </c>
      <c r="KT18" s="5">
        <v>9.7000000000000003E-3</v>
      </c>
      <c r="KU18" s="5">
        <v>9.7000000000000003E-3</v>
      </c>
      <c r="KV18" s="5">
        <v>9.7000000000000003E-3</v>
      </c>
      <c r="KW18" s="5">
        <v>9.7000000000000003E-3</v>
      </c>
      <c r="KX18" s="5">
        <v>9.7000000000000003E-3</v>
      </c>
      <c r="KY18" s="5">
        <v>9.7000000000000003E-3</v>
      </c>
      <c r="KZ18" s="5">
        <v>9.7000000000000003E-3</v>
      </c>
      <c r="LA18" s="5">
        <v>9.7000000000000003E-3</v>
      </c>
      <c r="LB18" s="5">
        <v>9.7000000000000003E-3</v>
      </c>
      <c r="LC18" s="5">
        <v>9.7000000000000003E-3</v>
      </c>
      <c r="LD18" s="5">
        <v>9.7000000000000003E-3</v>
      </c>
      <c r="LE18" s="5">
        <v>9.7000000000000003E-3</v>
      </c>
      <c r="LF18" s="5">
        <v>9.7000000000000003E-3</v>
      </c>
      <c r="LG18" s="5">
        <v>9.7000000000000003E-3</v>
      </c>
      <c r="LH18" s="5">
        <v>9.7000000000000003E-3</v>
      </c>
      <c r="LI18" s="5">
        <v>9.7000000000000003E-3</v>
      </c>
      <c r="LJ18" s="5">
        <v>9.7000000000000003E-3</v>
      </c>
      <c r="LK18" s="5">
        <v>9.7000000000000003E-3</v>
      </c>
      <c r="LL18" s="5">
        <v>9.7000000000000003E-3</v>
      </c>
      <c r="LM18" s="5">
        <v>9.7000000000000003E-3</v>
      </c>
      <c r="LN18" s="5">
        <v>9.7000000000000003E-3</v>
      </c>
      <c r="LO18" s="5"/>
      <c r="LP18" s="5">
        <v>9.7000000000000003E-3</v>
      </c>
      <c r="LQ18" s="5">
        <v>9.7000000000000003E-3</v>
      </c>
      <c r="LR18" s="5"/>
      <c r="LS18" s="5">
        <v>9.7000000000000003E-3</v>
      </c>
      <c r="LT18" s="5">
        <v>9.7000000000000003E-3</v>
      </c>
      <c r="LU18" s="5">
        <v>9.7000000000000003E-3</v>
      </c>
      <c r="LV18" s="5">
        <v>9.7000000000000003E-3</v>
      </c>
      <c r="LW18" s="5">
        <v>9.7000000000000003E-3</v>
      </c>
      <c r="LX18" s="5">
        <v>9.7000000000000003E-3</v>
      </c>
      <c r="LY18" s="5">
        <v>9.7000000000000003E-3</v>
      </c>
      <c r="LZ18" s="5">
        <v>9.7000000000000003E-3</v>
      </c>
      <c r="MA18" s="5">
        <v>9.7000000000000003E-3</v>
      </c>
      <c r="MB18" s="5">
        <v>9.7000000000000003E-3</v>
      </c>
      <c r="MC18" s="5">
        <v>9.7000000000000003E-3</v>
      </c>
      <c r="MD18" s="5">
        <v>9.7000000000000003E-3</v>
      </c>
      <c r="ME18" s="5">
        <v>9.7000000000000003E-3</v>
      </c>
      <c r="MF18" s="5">
        <v>9.7000000000000003E-3</v>
      </c>
      <c r="MG18" s="5">
        <v>9.7000000000000003E-3</v>
      </c>
      <c r="MH18" s="5">
        <v>9.7000000000000003E-3</v>
      </c>
      <c r="MI18" s="5">
        <v>9.7000000000000003E-3</v>
      </c>
      <c r="MJ18" s="5">
        <v>9.7000000000000003E-3</v>
      </c>
      <c r="MK18" s="5">
        <v>9.7000000000000003E-3</v>
      </c>
      <c r="ML18" s="5">
        <v>9.7000000000000003E-3</v>
      </c>
      <c r="MM18" s="5">
        <v>9.7000000000000003E-3</v>
      </c>
      <c r="MN18" s="5">
        <v>9.7000000000000003E-3</v>
      </c>
      <c r="MO18" s="5">
        <v>9.7000000000000003E-3</v>
      </c>
      <c r="MP18" s="5">
        <v>9.7000000000000003E-3</v>
      </c>
      <c r="MQ18" s="5">
        <v>9.7000000000000003E-3</v>
      </c>
      <c r="MR18" s="5">
        <v>9.7000000000000003E-3</v>
      </c>
      <c r="MS18" s="5">
        <v>9.7000000000000003E-3</v>
      </c>
      <c r="MT18" s="5">
        <v>9.7000000000000003E-3</v>
      </c>
      <c r="MU18" s="5">
        <v>9.7000000000000003E-3</v>
      </c>
      <c r="MV18" s="5">
        <v>9.7000000000000003E-3</v>
      </c>
      <c r="MW18" s="5">
        <v>9.7000000000000003E-3</v>
      </c>
      <c r="MX18" s="5">
        <v>9.7000000000000003E-3</v>
      </c>
      <c r="MY18" s="5">
        <v>9.7000000000000003E-3</v>
      </c>
      <c r="MZ18" s="5">
        <v>9.7000000000000003E-3</v>
      </c>
      <c r="NA18" s="5">
        <v>9.7000000000000003E-3</v>
      </c>
      <c r="NB18" s="5">
        <v>9.7000000000000003E-3</v>
      </c>
      <c r="NC18" s="5">
        <v>9.7000000000000003E-3</v>
      </c>
      <c r="ND18" s="5">
        <v>9.7000000000000003E-3</v>
      </c>
      <c r="NE18" s="5">
        <v>9.7000000000000003E-3</v>
      </c>
      <c r="NF18" s="5">
        <v>9.7000000000000003E-3</v>
      </c>
      <c r="NG18" s="5">
        <v>9.7000000000000003E-3</v>
      </c>
      <c r="NH18" s="5">
        <v>9.7000000000000003E-3</v>
      </c>
      <c r="NI18" s="5">
        <v>9.7000000000000003E-3</v>
      </c>
      <c r="NJ18" s="5">
        <v>9.7000000000000003E-3</v>
      </c>
      <c r="NK18" s="5">
        <v>9.7000000000000003E-3</v>
      </c>
      <c r="NL18" s="5">
        <v>9.7000000000000003E-3</v>
      </c>
      <c r="NM18" s="5">
        <v>9.7000000000000003E-3</v>
      </c>
      <c r="NN18" s="5">
        <v>9.7000000000000003E-3</v>
      </c>
      <c r="NO18" s="5">
        <v>9.7000000000000003E-3</v>
      </c>
      <c r="NP18" s="5">
        <v>9.7000000000000003E-3</v>
      </c>
      <c r="NQ18" s="5">
        <v>9.7000000000000003E-3</v>
      </c>
      <c r="NR18" s="5">
        <v>9.7000000000000003E-3</v>
      </c>
      <c r="NS18" s="5">
        <v>9.7000000000000003E-3</v>
      </c>
      <c r="NT18" s="5">
        <v>9.7000000000000003E-3</v>
      </c>
      <c r="NU18" s="5">
        <v>9.7000000000000003E-3</v>
      </c>
      <c r="NV18" s="5">
        <v>9.7000000000000003E-3</v>
      </c>
      <c r="NW18" s="5">
        <v>9.7000000000000003E-3</v>
      </c>
      <c r="NX18" s="5">
        <v>9.7000000000000003E-3</v>
      </c>
      <c r="NY18" s="5">
        <v>9.7000000000000003E-3</v>
      </c>
      <c r="NZ18" s="5">
        <v>9.7000000000000003E-3</v>
      </c>
      <c r="OA18" s="5">
        <v>9.7000000000000003E-3</v>
      </c>
      <c r="OB18" s="5">
        <v>9.7000000000000003E-3</v>
      </c>
      <c r="OC18" s="5">
        <v>9.7000000000000003E-3</v>
      </c>
      <c r="OD18" s="5">
        <v>9.7000000000000003E-3</v>
      </c>
      <c r="OE18" s="5">
        <v>9.7000000000000003E-3</v>
      </c>
      <c r="OF18" s="5">
        <v>9.7000000000000003E-3</v>
      </c>
      <c r="OG18" s="5">
        <v>9.7000000000000003E-3</v>
      </c>
      <c r="OH18" s="5">
        <v>9.7000000000000003E-3</v>
      </c>
      <c r="OI18" s="5">
        <v>9.7000000000000003E-3</v>
      </c>
      <c r="OJ18" s="5">
        <v>9.7000000000000003E-3</v>
      </c>
      <c r="OK18" s="5">
        <v>9.7000000000000003E-3</v>
      </c>
      <c r="OL18" s="5">
        <v>9.7000000000000003E-3</v>
      </c>
      <c r="OM18" s="5">
        <v>9.7000000000000003E-3</v>
      </c>
      <c r="ON18" s="5">
        <v>9.7000000000000003E-3</v>
      </c>
      <c r="OO18" s="5">
        <v>9.7000000000000003E-3</v>
      </c>
      <c r="OP18" s="5">
        <v>9.7000000000000003E-3</v>
      </c>
      <c r="OQ18" s="5">
        <v>9.7000000000000003E-3</v>
      </c>
      <c r="OR18" s="5">
        <v>9.7000000000000003E-3</v>
      </c>
      <c r="OS18" s="5">
        <v>9.7000000000000003E-3</v>
      </c>
      <c r="OT18" s="5">
        <v>9.7000000000000003E-3</v>
      </c>
      <c r="OU18" s="5">
        <v>9.7000000000000003E-3</v>
      </c>
      <c r="OV18" s="5">
        <v>9.7000000000000003E-3</v>
      </c>
      <c r="OW18" s="5">
        <v>9.7000000000000003E-3</v>
      </c>
      <c r="OX18" s="5">
        <v>9.7000000000000003E-3</v>
      </c>
      <c r="OY18" s="5">
        <v>9.7000000000000003E-3</v>
      </c>
      <c r="OZ18" s="5">
        <v>9.7000000000000003E-3</v>
      </c>
    </row>
    <row r="19" spans="1:416" s="16" customFormat="1">
      <c r="A19" s="15" t="s">
        <v>74</v>
      </c>
      <c r="B19" s="15"/>
      <c r="C19" s="15"/>
      <c r="D19" s="15">
        <v>8.77</v>
      </c>
      <c r="E19" s="15">
        <v>8.77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>
        <v>8.3699999999999992</v>
      </c>
      <c r="W19" s="15">
        <v>8.3699999999999992</v>
      </c>
      <c r="X19" s="15">
        <v>8.3699999999999992</v>
      </c>
      <c r="Y19" s="15">
        <v>8.3699999999999992</v>
      </c>
      <c r="Z19" s="15">
        <v>8.3699999999999992</v>
      </c>
      <c r="AA19" s="15"/>
      <c r="AB19" s="15">
        <v>8.3699999999999992</v>
      </c>
      <c r="AC19" s="15">
        <v>8.3699999999999992</v>
      </c>
      <c r="AD19" s="15">
        <v>8.3699999999999992</v>
      </c>
      <c r="AE19" s="15">
        <v>8.3699999999999992</v>
      </c>
      <c r="AF19" s="15">
        <v>8.3699999999999992</v>
      </c>
      <c r="AG19" s="15"/>
      <c r="AH19" s="15">
        <v>8.3699999999999992</v>
      </c>
      <c r="AI19" s="15">
        <v>8.3699999999999992</v>
      </c>
      <c r="AJ19" s="15">
        <v>8.3699999999999992</v>
      </c>
      <c r="AK19" s="15">
        <v>8.3699999999999992</v>
      </c>
      <c r="AL19" s="15">
        <v>8.3699999999999992</v>
      </c>
      <c r="AM19" s="15"/>
      <c r="AN19" s="15">
        <v>8.3699999999999992</v>
      </c>
      <c r="AO19" s="15">
        <v>8.3699999999999992</v>
      </c>
      <c r="AP19" s="15">
        <v>8.3699999999999992</v>
      </c>
      <c r="AQ19" s="15">
        <v>8.3699999999999992</v>
      </c>
      <c r="AR19" s="15">
        <v>8.3699999999999992</v>
      </c>
      <c r="AS19" s="15"/>
      <c r="AT19" s="15">
        <v>8.3699999999999992</v>
      </c>
      <c r="AU19" s="15">
        <v>8.3699999999999992</v>
      </c>
      <c r="AV19" s="15">
        <v>8.3699999999999992</v>
      </c>
      <c r="AW19" s="15">
        <v>8.3699999999999992</v>
      </c>
      <c r="AX19" s="15">
        <v>8.3699999999999992</v>
      </c>
      <c r="AY19" s="15"/>
      <c r="AZ19" s="15">
        <v>8.3699999999999992</v>
      </c>
      <c r="BA19" s="15">
        <v>8.3699999999999992</v>
      </c>
      <c r="BB19" s="15">
        <v>8.3699999999999992</v>
      </c>
      <c r="BC19" s="15">
        <v>8.3699999999999992</v>
      </c>
      <c r="BD19" s="15"/>
      <c r="BE19" s="15">
        <v>8.3699999999999992</v>
      </c>
      <c r="BF19" s="15">
        <v>8.3699999999999992</v>
      </c>
      <c r="BG19" s="15">
        <v>8.3699999999999992</v>
      </c>
      <c r="BH19" s="15">
        <v>8.3699999999999992</v>
      </c>
      <c r="BI19" s="15"/>
      <c r="BJ19" s="15">
        <v>8.3699999999999992</v>
      </c>
      <c r="BK19" s="15">
        <v>8.3699999999999992</v>
      </c>
      <c r="BL19" s="15">
        <v>8.3699999999999992</v>
      </c>
      <c r="BM19" s="15">
        <v>8.3699999999999992</v>
      </c>
      <c r="BN19" s="15"/>
      <c r="BO19" s="15">
        <v>8.3699999999999992</v>
      </c>
      <c r="BP19" s="15">
        <v>8.3699999999999992</v>
      </c>
      <c r="BQ19" s="15">
        <v>8.3699999999999992</v>
      </c>
      <c r="BR19" s="15">
        <v>8.3699999999999992</v>
      </c>
      <c r="BS19" s="15"/>
      <c r="BT19" s="15">
        <v>8.3699999999999992</v>
      </c>
      <c r="BU19" s="15">
        <v>8.3699999999999992</v>
      </c>
      <c r="BV19" s="15">
        <v>8.3699999999999992</v>
      </c>
      <c r="BW19" s="15"/>
      <c r="BX19" s="15">
        <v>8.3699999999999992</v>
      </c>
      <c r="BY19" s="15"/>
      <c r="BZ19" s="15">
        <v>8.3699999999999992</v>
      </c>
      <c r="CA19" s="15">
        <v>8.3699999999999992</v>
      </c>
      <c r="CB19" s="15">
        <v>8.3699999999999992</v>
      </c>
      <c r="CC19" s="15">
        <v>8.3699999999999992</v>
      </c>
      <c r="CD19" s="15">
        <v>8.3699999999999992</v>
      </c>
      <c r="CE19" s="15">
        <v>9.4600000000000009</v>
      </c>
      <c r="CF19" s="15"/>
      <c r="CG19" s="15">
        <v>8.3699999999999992</v>
      </c>
      <c r="CH19" s="15"/>
      <c r="CI19" s="15">
        <v>8.3699999999999992</v>
      </c>
      <c r="CJ19" s="15"/>
      <c r="CK19" s="15">
        <v>8.3699999999999992</v>
      </c>
      <c r="CL19" s="15">
        <v>8.3699999999999992</v>
      </c>
      <c r="CM19" s="15">
        <v>8.3699999999999992</v>
      </c>
      <c r="CN19" s="147"/>
      <c r="CO19" s="15">
        <v>92</v>
      </c>
      <c r="CP19" s="15">
        <v>99.2</v>
      </c>
      <c r="CQ19" s="15">
        <v>99.2</v>
      </c>
      <c r="CR19" s="15">
        <v>92</v>
      </c>
      <c r="CS19" s="15"/>
      <c r="CT19" s="15">
        <v>92</v>
      </c>
      <c r="CU19" s="15">
        <v>92</v>
      </c>
      <c r="CV19" s="15">
        <v>92</v>
      </c>
      <c r="CW19" s="15">
        <v>92</v>
      </c>
      <c r="CX19" s="15">
        <v>92</v>
      </c>
      <c r="CY19" s="15"/>
      <c r="CZ19" s="15">
        <v>99.2</v>
      </c>
      <c r="DA19" s="15">
        <v>99.2</v>
      </c>
      <c r="DB19" s="15">
        <v>99.2</v>
      </c>
      <c r="DC19" s="15">
        <v>99.2</v>
      </c>
      <c r="DD19" s="15">
        <v>99.2</v>
      </c>
      <c r="DE19" s="15"/>
      <c r="DF19" s="15"/>
      <c r="DG19" s="15">
        <v>92</v>
      </c>
      <c r="DH19" s="15">
        <v>92</v>
      </c>
      <c r="DI19" s="15">
        <v>92</v>
      </c>
      <c r="DJ19" s="15">
        <v>92</v>
      </c>
      <c r="DK19" s="15">
        <v>92</v>
      </c>
      <c r="DL19" s="15"/>
      <c r="DM19" s="15">
        <v>92</v>
      </c>
      <c r="DN19" s="15">
        <v>92</v>
      </c>
      <c r="DO19" s="15">
        <v>92</v>
      </c>
      <c r="DP19" s="15">
        <v>92</v>
      </c>
      <c r="DQ19" s="15">
        <v>92</v>
      </c>
      <c r="DR19" s="15"/>
      <c r="DS19" s="15">
        <v>92</v>
      </c>
      <c r="DT19" s="15">
        <v>92</v>
      </c>
      <c r="DU19" s="15">
        <v>92</v>
      </c>
      <c r="DV19" s="15">
        <v>92</v>
      </c>
      <c r="DW19" s="15">
        <v>92</v>
      </c>
      <c r="DX19" s="15"/>
      <c r="DY19" s="15">
        <v>92</v>
      </c>
      <c r="DZ19" s="15">
        <v>92</v>
      </c>
      <c r="EA19" s="15">
        <v>92</v>
      </c>
      <c r="EB19" s="15">
        <v>92</v>
      </c>
      <c r="EC19" s="15">
        <v>92</v>
      </c>
      <c r="ED19" s="15"/>
      <c r="EE19" s="15">
        <v>92</v>
      </c>
      <c r="EF19" s="15">
        <v>92</v>
      </c>
      <c r="EG19" s="15">
        <v>92</v>
      </c>
      <c r="EH19" s="15">
        <v>92</v>
      </c>
      <c r="EI19" s="15">
        <v>92</v>
      </c>
      <c r="EJ19" s="15"/>
      <c r="EK19" s="15">
        <v>92</v>
      </c>
      <c r="EL19" s="15">
        <v>92</v>
      </c>
      <c r="EM19" s="15">
        <v>92</v>
      </c>
      <c r="EN19" s="15">
        <v>92</v>
      </c>
      <c r="EO19" s="15">
        <v>92</v>
      </c>
      <c r="EP19" s="15"/>
      <c r="EQ19" s="15">
        <v>92</v>
      </c>
      <c r="ER19" s="15">
        <v>92</v>
      </c>
      <c r="ES19" s="15">
        <v>92</v>
      </c>
      <c r="ET19" s="15">
        <v>92</v>
      </c>
      <c r="EU19" s="15">
        <v>92</v>
      </c>
      <c r="EV19" s="15"/>
      <c r="EW19" s="15">
        <v>92</v>
      </c>
      <c r="EX19" s="15">
        <v>92</v>
      </c>
      <c r="EY19" s="15">
        <v>92</v>
      </c>
      <c r="EZ19" s="15">
        <v>92</v>
      </c>
      <c r="FA19" s="15">
        <v>92</v>
      </c>
      <c r="FB19" s="15"/>
      <c r="FC19" s="15"/>
      <c r="FD19" s="15">
        <v>92</v>
      </c>
      <c r="FE19" s="15">
        <v>92</v>
      </c>
      <c r="FF19" s="15">
        <v>92</v>
      </c>
      <c r="FG19" s="15">
        <v>92</v>
      </c>
      <c r="FH19" s="15"/>
      <c r="FI19" s="15">
        <v>92</v>
      </c>
      <c r="FJ19" s="15">
        <v>92</v>
      </c>
      <c r="FK19" s="15">
        <v>92</v>
      </c>
      <c r="FL19" s="15">
        <v>92</v>
      </c>
      <c r="FM19" s="15">
        <v>92</v>
      </c>
      <c r="FN19" s="15"/>
      <c r="FO19" s="15">
        <v>92</v>
      </c>
      <c r="FP19" s="15">
        <v>92</v>
      </c>
      <c r="FQ19" s="15">
        <v>92</v>
      </c>
      <c r="FR19" s="15">
        <v>92</v>
      </c>
      <c r="FS19" s="15">
        <v>92</v>
      </c>
      <c r="FT19" s="15"/>
      <c r="FU19" s="15">
        <v>92</v>
      </c>
      <c r="FV19" s="15">
        <v>92</v>
      </c>
      <c r="FW19" s="15">
        <v>92</v>
      </c>
      <c r="FX19" s="15">
        <v>92</v>
      </c>
      <c r="FY19" s="15">
        <v>92</v>
      </c>
      <c r="FZ19" s="15"/>
      <c r="GA19" s="15">
        <v>92</v>
      </c>
      <c r="GB19" s="15">
        <v>92</v>
      </c>
      <c r="GC19" s="15">
        <v>92</v>
      </c>
      <c r="GD19" s="15">
        <v>92</v>
      </c>
      <c r="GE19" s="15">
        <v>92</v>
      </c>
      <c r="GF19" s="15"/>
      <c r="GG19" s="15">
        <v>92</v>
      </c>
      <c r="GH19" s="15">
        <v>92</v>
      </c>
      <c r="GI19" s="15">
        <v>92</v>
      </c>
      <c r="GJ19" s="15">
        <v>92</v>
      </c>
      <c r="GK19" s="15">
        <v>92</v>
      </c>
      <c r="GL19" s="15"/>
      <c r="GM19" s="15">
        <v>92</v>
      </c>
      <c r="GN19" s="15">
        <v>92</v>
      </c>
      <c r="GO19" s="15">
        <v>92</v>
      </c>
      <c r="GP19" s="15">
        <v>92</v>
      </c>
      <c r="GQ19" s="15">
        <v>92</v>
      </c>
      <c r="GR19" s="15">
        <v>92</v>
      </c>
      <c r="GS19" s="15">
        <v>99.2</v>
      </c>
      <c r="GT19" s="15">
        <v>99.2</v>
      </c>
      <c r="GU19" s="15">
        <v>99.2</v>
      </c>
      <c r="GV19" s="15"/>
      <c r="GW19" s="15">
        <v>99.2</v>
      </c>
      <c r="GX19" s="15">
        <v>99.2</v>
      </c>
      <c r="GY19" s="15">
        <v>99.2</v>
      </c>
      <c r="GZ19" s="15">
        <v>99.2</v>
      </c>
      <c r="HA19" s="15">
        <v>99.2</v>
      </c>
      <c r="HB19" s="15">
        <v>99.2</v>
      </c>
      <c r="HC19" s="15">
        <v>99.2</v>
      </c>
      <c r="HD19" s="15">
        <v>99.2</v>
      </c>
      <c r="HE19" s="15">
        <v>99.2</v>
      </c>
      <c r="HF19" s="15">
        <v>99.2</v>
      </c>
      <c r="HG19" s="15">
        <v>99.2</v>
      </c>
      <c r="HH19" s="15">
        <v>99.2</v>
      </c>
      <c r="HI19" s="15">
        <v>99.2</v>
      </c>
      <c r="HJ19" s="15">
        <v>99.2</v>
      </c>
      <c r="HK19" s="15">
        <v>99.2</v>
      </c>
      <c r="HL19" s="15">
        <v>99.2</v>
      </c>
      <c r="HM19" s="15">
        <v>99.2</v>
      </c>
      <c r="HN19" s="15">
        <v>99.2</v>
      </c>
      <c r="HO19" s="15">
        <v>99.2</v>
      </c>
      <c r="HP19" s="15">
        <v>99.2</v>
      </c>
      <c r="HQ19" s="15">
        <v>99.2</v>
      </c>
      <c r="HR19" s="15">
        <v>99.2</v>
      </c>
      <c r="HS19" s="15">
        <v>99.2</v>
      </c>
      <c r="HT19" s="15">
        <v>99.2</v>
      </c>
      <c r="HU19" s="15"/>
      <c r="HV19" s="15">
        <v>99.2</v>
      </c>
      <c r="HW19" s="15">
        <v>99.2</v>
      </c>
      <c r="HX19" s="15">
        <v>99.2</v>
      </c>
      <c r="HY19" s="15">
        <v>99.2</v>
      </c>
      <c r="HZ19" s="15">
        <v>99.2</v>
      </c>
      <c r="IA19" s="15">
        <v>99.2</v>
      </c>
      <c r="IB19" s="15">
        <v>99.2</v>
      </c>
      <c r="IC19" s="15">
        <v>99.2</v>
      </c>
      <c r="ID19" s="15">
        <v>99.2</v>
      </c>
      <c r="IE19" s="15">
        <v>99.2</v>
      </c>
      <c r="IF19" s="15">
        <v>99.2</v>
      </c>
      <c r="IG19" s="15">
        <v>99.2</v>
      </c>
      <c r="IH19" s="15">
        <v>99.2</v>
      </c>
      <c r="II19" s="15">
        <v>99.2</v>
      </c>
      <c r="IJ19" s="15">
        <v>99.2</v>
      </c>
      <c r="IK19" s="15">
        <v>99.2</v>
      </c>
      <c r="IL19" s="15">
        <v>99.2</v>
      </c>
      <c r="IM19" s="15">
        <v>99.2</v>
      </c>
      <c r="IN19" s="15">
        <v>99.2</v>
      </c>
      <c r="IO19" s="15">
        <v>99.2</v>
      </c>
      <c r="IP19" s="15">
        <v>99.2</v>
      </c>
      <c r="IQ19" s="15">
        <v>99.2</v>
      </c>
      <c r="IR19" s="15">
        <v>99.2</v>
      </c>
      <c r="IS19" s="15">
        <v>99.2</v>
      </c>
      <c r="IT19" s="15"/>
      <c r="IU19" s="15">
        <v>99.2</v>
      </c>
      <c r="IV19" s="15">
        <v>99.2</v>
      </c>
      <c r="IW19" s="15">
        <v>99.2</v>
      </c>
      <c r="IX19" s="15">
        <v>92</v>
      </c>
      <c r="IY19" s="15">
        <v>92</v>
      </c>
      <c r="IZ19" s="15">
        <v>92</v>
      </c>
      <c r="JA19" s="15">
        <v>99.2</v>
      </c>
      <c r="JB19" s="15">
        <v>99.2</v>
      </c>
      <c r="JC19" s="15"/>
      <c r="JD19" s="15">
        <v>92</v>
      </c>
      <c r="JE19" s="15">
        <v>92</v>
      </c>
      <c r="JF19" s="15">
        <v>92</v>
      </c>
      <c r="JG19" s="15">
        <v>92</v>
      </c>
      <c r="JH19" s="15">
        <v>92</v>
      </c>
      <c r="JI19" s="15">
        <v>99.2</v>
      </c>
      <c r="JJ19" s="15">
        <v>99.2</v>
      </c>
      <c r="JK19" s="15">
        <v>99.2</v>
      </c>
      <c r="JL19" s="15">
        <v>99.2</v>
      </c>
      <c r="JM19" s="15">
        <v>99.2</v>
      </c>
      <c r="JN19" s="15">
        <v>92</v>
      </c>
      <c r="JO19" s="15">
        <v>99.2</v>
      </c>
      <c r="JP19" s="15">
        <v>99.2</v>
      </c>
      <c r="JQ19" s="15">
        <v>99.2</v>
      </c>
      <c r="JR19" s="15">
        <v>99.2</v>
      </c>
      <c r="JS19" s="15">
        <v>99.2</v>
      </c>
      <c r="JT19" s="15">
        <v>92</v>
      </c>
      <c r="JU19" s="15">
        <v>99.2</v>
      </c>
      <c r="JV19" s="15">
        <v>99.2</v>
      </c>
      <c r="JW19" s="15">
        <v>99.2</v>
      </c>
      <c r="JX19" s="15">
        <v>99.2</v>
      </c>
      <c r="JY19" s="15">
        <v>92</v>
      </c>
      <c r="JZ19" s="15">
        <v>99.2</v>
      </c>
      <c r="KA19" s="15">
        <v>99.2</v>
      </c>
      <c r="KB19" s="15">
        <v>99.2</v>
      </c>
      <c r="KC19" s="15">
        <v>99.2</v>
      </c>
      <c r="KD19" s="15"/>
      <c r="KE19" s="15"/>
      <c r="KF19" s="15">
        <v>99.2</v>
      </c>
      <c r="KG19" s="15">
        <v>99.2</v>
      </c>
      <c r="KH19" s="15"/>
      <c r="KI19" s="15"/>
      <c r="KJ19" s="15">
        <v>99.2</v>
      </c>
      <c r="KK19" s="15">
        <v>92</v>
      </c>
      <c r="KL19" s="15">
        <v>99.2</v>
      </c>
      <c r="KM19" s="15">
        <v>99.2</v>
      </c>
      <c r="KN19" s="15">
        <v>92</v>
      </c>
      <c r="KO19" s="15"/>
      <c r="KP19" s="15"/>
      <c r="KQ19" s="15"/>
      <c r="KR19" s="15">
        <v>99.2</v>
      </c>
      <c r="KS19" s="15">
        <v>99.2</v>
      </c>
      <c r="KT19" s="15">
        <v>99.2</v>
      </c>
      <c r="KU19" s="15">
        <v>99.2</v>
      </c>
      <c r="KV19" s="15">
        <v>99.2</v>
      </c>
      <c r="KW19" s="15">
        <v>99.2</v>
      </c>
      <c r="KX19" s="15">
        <v>99.2</v>
      </c>
      <c r="KY19" s="15">
        <v>99.2</v>
      </c>
      <c r="KZ19" s="15">
        <v>99.2</v>
      </c>
      <c r="LA19" s="15">
        <v>99.2</v>
      </c>
      <c r="LB19" s="15">
        <v>99.2</v>
      </c>
      <c r="LC19" s="15">
        <v>99.2</v>
      </c>
      <c r="LD19" s="15">
        <v>99.2</v>
      </c>
      <c r="LE19" s="15">
        <v>99.2</v>
      </c>
      <c r="LF19" s="15">
        <v>99.2</v>
      </c>
      <c r="LG19" s="15">
        <v>99.2</v>
      </c>
      <c r="LH19" s="15">
        <v>99.2</v>
      </c>
      <c r="LI19" s="15">
        <v>99.2</v>
      </c>
      <c r="LJ19" s="15">
        <v>99.2</v>
      </c>
      <c r="LK19" s="15">
        <v>99.2</v>
      </c>
      <c r="LL19" s="15">
        <v>99.2</v>
      </c>
      <c r="LM19" s="15">
        <v>9.4600000000000009</v>
      </c>
      <c r="LN19" s="15">
        <v>9.4600000000000009</v>
      </c>
      <c r="LO19" s="15"/>
      <c r="LP19" s="15">
        <v>9.4600000000000009</v>
      </c>
      <c r="LQ19" s="15">
        <v>9.4600000000000009</v>
      </c>
      <c r="LR19" s="15"/>
      <c r="LS19" s="15">
        <v>9.4600000000000009</v>
      </c>
      <c r="LT19" s="15">
        <v>9.4600000000000009</v>
      </c>
      <c r="LU19" s="15">
        <v>9.4600000000000009</v>
      </c>
      <c r="LV19" s="15">
        <v>9.4600000000000009</v>
      </c>
      <c r="LW19" s="15">
        <v>9.4600000000000009</v>
      </c>
      <c r="LX19" s="15">
        <v>9.4600000000000009</v>
      </c>
      <c r="LY19" s="15">
        <v>9.4600000000000009</v>
      </c>
      <c r="LZ19" s="15">
        <v>9.4600000000000009</v>
      </c>
      <c r="MA19" s="15">
        <v>9.4600000000000009</v>
      </c>
      <c r="MB19" s="15">
        <v>9.4600000000000009</v>
      </c>
      <c r="MC19" s="15">
        <v>9.4600000000000009</v>
      </c>
      <c r="MD19" s="15">
        <v>9.4600000000000009</v>
      </c>
      <c r="ME19" s="15">
        <v>9.4600000000000009</v>
      </c>
      <c r="MF19" s="15">
        <v>9.4600000000000009</v>
      </c>
      <c r="MG19" s="15">
        <v>9.4600000000000009</v>
      </c>
      <c r="MH19" s="15">
        <v>9.4600000000000009</v>
      </c>
      <c r="MI19" s="15">
        <v>9.4600000000000009</v>
      </c>
      <c r="MJ19" s="15">
        <v>9.4600000000000009</v>
      </c>
      <c r="MK19" s="15">
        <v>9.4600000000000009</v>
      </c>
      <c r="ML19" s="15">
        <v>9.4600000000000009</v>
      </c>
      <c r="MM19" s="15">
        <v>9.4600000000000009</v>
      </c>
      <c r="MN19" s="15">
        <v>9.4600000000000009</v>
      </c>
      <c r="MO19" s="15">
        <v>9.4600000000000009</v>
      </c>
      <c r="MP19" s="15">
        <v>9.4600000000000009</v>
      </c>
      <c r="MQ19" s="15">
        <v>9.4600000000000009</v>
      </c>
      <c r="MR19" s="15">
        <v>9.4600000000000009</v>
      </c>
      <c r="MS19" s="15">
        <v>9.4600000000000009</v>
      </c>
      <c r="MT19" s="15">
        <v>9.4600000000000009</v>
      </c>
      <c r="MU19" s="15">
        <v>9.4600000000000009</v>
      </c>
      <c r="MV19" s="15">
        <v>9.4600000000000009</v>
      </c>
      <c r="MW19" s="15">
        <v>9.4600000000000009</v>
      </c>
      <c r="MX19" s="15">
        <v>9.4600000000000009</v>
      </c>
      <c r="MY19" s="15">
        <v>9.4600000000000009</v>
      </c>
      <c r="MZ19" s="15">
        <v>9.4600000000000009</v>
      </c>
      <c r="NA19" s="15">
        <v>9.4600000000000009</v>
      </c>
      <c r="NB19" s="15">
        <v>9.4600000000000009</v>
      </c>
      <c r="NC19" s="15">
        <v>9.4600000000000009</v>
      </c>
      <c r="ND19" s="15">
        <v>9.4600000000000009</v>
      </c>
      <c r="NE19" s="15">
        <v>9.4600000000000009</v>
      </c>
      <c r="NF19" s="15">
        <v>9.4600000000000009</v>
      </c>
      <c r="NG19" s="15">
        <v>9.4600000000000009</v>
      </c>
      <c r="NH19" s="15">
        <v>9.4600000000000009</v>
      </c>
      <c r="NI19" s="15">
        <v>9.4600000000000009</v>
      </c>
      <c r="NJ19" s="15">
        <v>9.4600000000000009</v>
      </c>
      <c r="NK19" s="15">
        <v>9.4600000000000009</v>
      </c>
      <c r="NL19" s="15">
        <v>9.4600000000000009</v>
      </c>
      <c r="NM19" s="15">
        <v>9.4600000000000009</v>
      </c>
      <c r="NN19" s="15">
        <v>9.4600000000000009</v>
      </c>
      <c r="NO19" s="15">
        <v>9.4600000000000009</v>
      </c>
      <c r="NP19" s="15">
        <v>9.4600000000000009</v>
      </c>
      <c r="NQ19" s="15">
        <v>9.4600000000000009</v>
      </c>
      <c r="NR19" s="15">
        <v>9.4600000000000009</v>
      </c>
      <c r="NS19" s="15">
        <v>9.4600000000000009</v>
      </c>
      <c r="NT19" s="15">
        <v>9.4600000000000009</v>
      </c>
      <c r="NU19" s="15">
        <v>9.4600000000000009</v>
      </c>
      <c r="NV19" s="15">
        <v>9.4600000000000009</v>
      </c>
      <c r="NW19" s="15">
        <v>9.4600000000000009</v>
      </c>
      <c r="NX19" s="15">
        <v>9.4600000000000009</v>
      </c>
      <c r="NY19" s="15">
        <v>9.4600000000000009</v>
      </c>
      <c r="NZ19" s="15">
        <v>9.4600000000000009</v>
      </c>
      <c r="OA19" s="15">
        <v>9.4600000000000009</v>
      </c>
      <c r="OB19" s="15">
        <v>9.4600000000000009</v>
      </c>
      <c r="OC19" s="15">
        <v>9.4600000000000009</v>
      </c>
      <c r="OD19" s="15">
        <v>9.4600000000000009</v>
      </c>
      <c r="OE19" s="15">
        <v>9.4600000000000009</v>
      </c>
      <c r="OF19" s="15">
        <v>9.4600000000000009</v>
      </c>
      <c r="OG19" s="15">
        <v>9.4600000000000009</v>
      </c>
      <c r="OH19" s="15">
        <v>9.4600000000000009</v>
      </c>
      <c r="OI19" s="15">
        <v>9.4600000000000009</v>
      </c>
      <c r="OJ19" s="15">
        <v>9.4600000000000009</v>
      </c>
      <c r="OK19" s="15">
        <v>9.4600000000000009</v>
      </c>
      <c r="OL19" s="15">
        <v>9.4600000000000009</v>
      </c>
      <c r="OM19" s="15">
        <v>9.4600000000000009</v>
      </c>
      <c r="ON19" s="15">
        <v>9.4600000000000009</v>
      </c>
      <c r="OO19" s="15">
        <v>9.4600000000000009</v>
      </c>
      <c r="OP19" s="15">
        <v>9.4600000000000009</v>
      </c>
      <c r="OQ19" s="15">
        <v>9.4600000000000009</v>
      </c>
      <c r="OR19" s="15">
        <v>9.4600000000000009</v>
      </c>
      <c r="OS19" s="15">
        <v>9.4600000000000009</v>
      </c>
      <c r="OT19" s="15">
        <v>9.4600000000000009</v>
      </c>
      <c r="OU19" s="15">
        <v>9.4600000000000009</v>
      </c>
      <c r="OV19" s="15">
        <v>9.4600000000000009</v>
      </c>
      <c r="OW19" s="15">
        <v>9.4600000000000009</v>
      </c>
      <c r="OX19" s="15">
        <v>9.4600000000000009</v>
      </c>
      <c r="OY19" s="15">
        <v>9.4600000000000009</v>
      </c>
      <c r="OZ19" s="15">
        <v>9.4600000000000009</v>
      </c>
    </row>
    <row r="20" spans="1:416" s="17" customFormat="1">
      <c r="A20" s="17" t="s">
        <v>3</v>
      </c>
      <c r="D20" s="17">
        <v>3.5099999999999999E-2</v>
      </c>
      <c r="E20" s="17">
        <v>3.5099999999999999E-2</v>
      </c>
      <c r="V20" s="17">
        <v>3.5099999999999999E-2</v>
      </c>
      <c r="W20" s="17">
        <v>3.5099999999999999E-2</v>
      </c>
      <c r="X20" s="17">
        <v>3.5099999999999999E-2</v>
      </c>
      <c r="Y20" s="17">
        <v>3.5099999999999999E-2</v>
      </c>
      <c r="Z20" s="17">
        <v>3.5099999999999999E-2</v>
      </c>
      <c r="AB20" s="17">
        <v>3.5099999999999999E-2</v>
      </c>
      <c r="AC20" s="17">
        <v>3.5099999999999999E-2</v>
      </c>
      <c r="AD20" s="17">
        <v>3.5099999999999999E-2</v>
      </c>
      <c r="AE20" s="17">
        <v>3.5099999999999999E-2</v>
      </c>
      <c r="AF20" s="17">
        <v>3.5099999999999999E-2</v>
      </c>
      <c r="AH20" s="17">
        <v>3.5099999999999999E-2</v>
      </c>
      <c r="AI20" s="17">
        <v>3.5099999999999999E-2</v>
      </c>
      <c r="AJ20" s="17">
        <v>3.5099999999999999E-2</v>
      </c>
      <c r="AK20" s="17">
        <v>3.5099999999999999E-2</v>
      </c>
      <c r="AL20" s="17">
        <v>3.5099999999999999E-2</v>
      </c>
      <c r="AN20" s="17">
        <v>3.5099999999999999E-2</v>
      </c>
      <c r="AO20" s="17">
        <v>3.5099999999999999E-2</v>
      </c>
      <c r="AP20" s="17">
        <v>3.5099999999999999E-2</v>
      </c>
      <c r="AQ20" s="17">
        <v>3.5099999999999999E-2</v>
      </c>
      <c r="AR20" s="17">
        <v>3.5099999999999999E-2</v>
      </c>
      <c r="AT20" s="17">
        <v>3.5099999999999999E-2</v>
      </c>
      <c r="AU20" s="17">
        <v>3.5099999999999999E-2</v>
      </c>
      <c r="AV20" s="17">
        <v>3.5099999999999999E-2</v>
      </c>
      <c r="AW20" s="17">
        <v>3.5099999999999999E-2</v>
      </c>
      <c r="AX20" s="17">
        <v>3.5099999999999999E-2</v>
      </c>
      <c r="AZ20" s="17">
        <v>3.5099999999999999E-2</v>
      </c>
      <c r="BA20" s="17">
        <v>3.5099999999999999E-2</v>
      </c>
      <c r="BB20" s="17">
        <v>3.5099999999999999E-2</v>
      </c>
      <c r="BC20" s="17">
        <v>3.5099999999999999E-2</v>
      </c>
      <c r="BE20" s="17">
        <v>3.5099999999999999E-2</v>
      </c>
      <c r="BF20" s="17">
        <v>3.5099999999999999E-2</v>
      </c>
      <c r="BG20" s="17">
        <v>3.5099999999999999E-2</v>
      </c>
      <c r="BH20" s="17">
        <v>3.5099999999999999E-2</v>
      </c>
      <c r="BJ20" s="17">
        <v>3.5099999999999999E-2</v>
      </c>
      <c r="BK20" s="17">
        <v>3.5099999999999999E-2</v>
      </c>
      <c r="BL20" s="17">
        <v>3.5099999999999999E-2</v>
      </c>
      <c r="BM20" s="17">
        <v>3.5099999999999999E-2</v>
      </c>
      <c r="BO20" s="17">
        <v>3.5099999999999999E-2</v>
      </c>
      <c r="BP20" s="17">
        <v>3.5099999999999999E-2</v>
      </c>
      <c r="BQ20" s="17">
        <v>3.5099999999999999E-2</v>
      </c>
      <c r="BR20" s="17">
        <v>3.5099999999999999E-2</v>
      </c>
      <c r="BT20" s="17">
        <v>3.5099999999999999E-2</v>
      </c>
      <c r="BU20" s="17">
        <v>3.5099999999999999E-2</v>
      </c>
      <c r="BV20" s="17">
        <v>3.5099999999999999E-2</v>
      </c>
      <c r="BX20" s="17">
        <v>3.5099999999999999E-2</v>
      </c>
      <c r="BZ20" s="17">
        <v>3.5099999999999999E-2</v>
      </c>
      <c r="CA20" s="17">
        <v>3.5099999999999999E-2</v>
      </c>
      <c r="CB20" s="17">
        <v>3.5099999999999999E-2</v>
      </c>
      <c r="CC20" s="17">
        <v>3.5099999999999999E-2</v>
      </c>
      <c r="CD20" s="17">
        <v>3.5099999999999999E-2</v>
      </c>
      <c r="CE20" s="17">
        <v>3.78E-2</v>
      </c>
      <c r="CG20" s="17">
        <v>3.5099999999999999E-2</v>
      </c>
      <c r="CI20" s="17">
        <v>3.5099999999999999E-2</v>
      </c>
      <c r="CK20" s="17">
        <v>3.5099999999999999E-2</v>
      </c>
      <c r="CL20" s="17">
        <v>3.5099999999999999E-2</v>
      </c>
      <c r="CM20" s="17">
        <v>3.5099999999999999E-2</v>
      </c>
      <c r="CN20" s="148"/>
      <c r="CO20" s="17">
        <v>0.4</v>
      </c>
      <c r="CP20" s="17">
        <v>0.4</v>
      </c>
      <c r="CQ20" s="17">
        <v>0.4</v>
      </c>
      <c r="CR20" s="17">
        <v>0.4</v>
      </c>
      <c r="CT20" s="17">
        <v>0.4</v>
      </c>
      <c r="CU20" s="17">
        <v>0.4</v>
      </c>
      <c r="CV20" s="17">
        <v>0.4</v>
      </c>
      <c r="CW20" s="17">
        <v>0.4</v>
      </c>
      <c r="CX20" s="17">
        <v>0.4</v>
      </c>
      <c r="CZ20" s="17">
        <v>0.4</v>
      </c>
      <c r="DA20" s="17">
        <v>0.4</v>
      </c>
      <c r="DB20" s="17">
        <v>0.4</v>
      </c>
      <c r="DC20" s="17">
        <v>0.4</v>
      </c>
      <c r="DD20" s="17">
        <v>0.4</v>
      </c>
      <c r="DG20" s="17">
        <v>0.4</v>
      </c>
      <c r="DH20" s="17">
        <v>0.4</v>
      </c>
      <c r="DI20" s="17">
        <v>0.4</v>
      </c>
      <c r="DJ20" s="17">
        <v>0.4</v>
      </c>
      <c r="DK20" s="17">
        <v>0.4</v>
      </c>
      <c r="DM20" s="17">
        <v>0.4</v>
      </c>
      <c r="DN20" s="17">
        <v>0.4</v>
      </c>
      <c r="DO20" s="17">
        <v>0.4</v>
      </c>
      <c r="DP20" s="17">
        <v>0.4</v>
      </c>
      <c r="DQ20" s="17">
        <v>0.4</v>
      </c>
      <c r="DS20" s="17">
        <v>0.4</v>
      </c>
      <c r="DT20" s="17">
        <v>0.4</v>
      </c>
      <c r="DU20" s="17">
        <v>0.4</v>
      </c>
      <c r="DV20" s="17">
        <v>0.4</v>
      </c>
      <c r="DW20" s="17">
        <v>0.4</v>
      </c>
      <c r="DY20" s="17">
        <v>0.4</v>
      </c>
      <c r="DZ20" s="17">
        <v>0.4</v>
      </c>
      <c r="EA20" s="17">
        <v>0.4</v>
      </c>
      <c r="EB20" s="17">
        <v>0.4</v>
      </c>
      <c r="EC20" s="17">
        <v>0.4</v>
      </c>
      <c r="EE20" s="17">
        <v>0.4</v>
      </c>
      <c r="EF20" s="17">
        <v>0.4</v>
      </c>
      <c r="EG20" s="17">
        <v>0.4</v>
      </c>
      <c r="EH20" s="17">
        <v>0.4</v>
      </c>
      <c r="EI20" s="17">
        <v>0.4</v>
      </c>
      <c r="EK20" s="17">
        <v>0.4</v>
      </c>
      <c r="EL20" s="17">
        <v>0.4</v>
      </c>
      <c r="EM20" s="17">
        <v>0.4</v>
      </c>
      <c r="EN20" s="17">
        <v>0.4</v>
      </c>
      <c r="EO20" s="17">
        <v>0.4</v>
      </c>
      <c r="EQ20" s="17">
        <v>0.4</v>
      </c>
      <c r="ER20" s="17">
        <v>0.4</v>
      </c>
      <c r="ES20" s="17">
        <v>0.4</v>
      </c>
      <c r="ET20" s="17">
        <v>0.4</v>
      </c>
      <c r="EU20" s="17">
        <v>0.4</v>
      </c>
      <c r="EW20" s="17">
        <v>0.4</v>
      </c>
      <c r="EX20" s="17">
        <v>0.4</v>
      </c>
      <c r="EY20" s="17">
        <v>0.4</v>
      </c>
      <c r="EZ20" s="17">
        <v>0.4</v>
      </c>
      <c r="FA20" s="17">
        <v>0.4</v>
      </c>
      <c r="FD20" s="17">
        <v>0.4</v>
      </c>
      <c r="FE20" s="17">
        <v>0.4</v>
      </c>
      <c r="FF20" s="17">
        <v>0.4</v>
      </c>
      <c r="FG20" s="17">
        <v>0.4</v>
      </c>
      <c r="FI20" s="17">
        <v>0.4</v>
      </c>
      <c r="FJ20" s="17">
        <v>0.4</v>
      </c>
      <c r="FK20" s="17">
        <v>0.4</v>
      </c>
      <c r="FL20" s="17">
        <v>0.4</v>
      </c>
      <c r="FM20" s="17">
        <v>0.4</v>
      </c>
      <c r="FO20" s="17">
        <v>0.4</v>
      </c>
      <c r="FP20" s="17">
        <v>0.4</v>
      </c>
      <c r="FQ20" s="17">
        <v>0.4</v>
      </c>
      <c r="FR20" s="17">
        <v>0.4</v>
      </c>
      <c r="FS20" s="17">
        <v>0.4</v>
      </c>
      <c r="FU20" s="17">
        <v>0.4</v>
      </c>
      <c r="FV20" s="17">
        <v>0.4</v>
      </c>
      <c r="FW20" s="17">
        <v>0.4</v>
      </c>
      <c r="FX20" s="17">
        <v>0.4</v>
      </c>
      <c r="FY20" s="17">
        <v>0.4</v>
      </c>
      <c r="GA20" s="17">
        <v>0.4</v>
      </c>
      <c r="GB20" s="17">
        <v>0.4</v>
      </c>
      <c r="GC20" s="17">
        <v>0.4</v>
      </c>
      <c r="GD20" s="17">
        <v>0.4</v>
      </c>
      <c r="GE20" s="17">
        <v>0.4</v>
      </c>
      <c r="GG20" s="17">
        <v>0.4</v>
      </c>
      <c r="GH20" s="17">
        <v>0.4</v>
      </c>
      <c r="GI20" s="17">
        <v>0.4</v>
      </c>
      <c r="GJ20" s="17">
        <v>0.4</v>
      </c>
      <c r="GK20" s="17">
        <v>0.4</v>
      </c>
      <c r="GM20" s="17">
        <v>0.4</v>
      </c>
      <c r="GN20" s="17">
        <v>0.4</v>
      </c>
      <c r="GO20" s="17">
        <v>0.4</v>
      </c>
      <c r="GP20" s="17">
        <v>0.4</v>
      </c>
      <c r="GQ20" s="17">
        <v>0.4</v>
      </c>
      <c r="GR20" s="17">
        <v>0.4</v>
      </c>
      <c r="GS20" s="17">
        <v>0.4</v>
      </c>
      <c r="GT20" s="17">
        <v>0.4</v>
      </c>
      <c r="GU20" s="17">
        <v>0.4</v>
      </c>
      <c r="GW20" s="17">
        <v>0.4</v>
      </c>
      <c r="GX20" s="17">
        <v>0.4</v>
      </c>
      <c r="GY20" s="17">
        <v>0.4</v>
      </c>
      <c r="GZ20" s="17">
        <v>0.4</v>
      </c>
      <c r="HA20" s="17">
        <v>0.4</v>
      </c>
      <c r="HB20" s="17">
        <v>0.4</v>
      </c>
      <c r="HC20" s="17">
        <v>0.4</v>
      </c>
      <c r="HD20" s="17">
        <v>0.4</v>
      </c>
      <c r="HE20" s="17">
        <v>0.4</v>
      </c>
      <c r="HF20" s="17">
        <v>0.4</v>
      </c>
      <c r="HG20" s="17">
        <v>0.4</v>
      </c>
      <c r="HH20" s="17">
        <v>0.4</v>
      </c>
      <c r="HI20" s="17">
        <v>0.4</v>
      </c>
      <c r="HJ20" s="17">
        <v>0.4</v>
      </c>
      <c r="HK20" s="17">
        <v>0.4</v>
      </c>
      <c r="HL20" s="17">
        <v>0.4</v>
      </c>
      <c r="HM20" s="17">
        <v>0.4</v>
      </c>
      <c r="HN20" s="17">
        <v>0.4</v>
      </c>
      <c r="HO20" s="17">
        <v>0.4</v>
      </c>
      <c r="HP20" s="17">
        <v>0.4</v>
      </c>
      <c r="HQ20" s="17">
        <v>0.4</v>
      </c>
      <c r="HR20" s="17">
        <v>0.4</v>
      </c>
      <c r="HS20" s="17">
        <v>0.4</v>
      </c>
      <c r="HT20" s="17">
        <v>0.4</v>
      </c>
      <c r="HV20" s="17">
        <v>0.4</v>
      </c>
      <c r="HW20" s="17">
        <v>0.4</v>
      </c>
      <c r="HX20" s="17">
        <v>0.4</v>
      </c>
      <c r="HY20" s="17">
        <v>0.4</v>
      </c>
      <c r="HZ20" s="17">
        <v>0.4</v>
      </c>
      <c r="IA20" s="17">
        <v>0.4</v>
      </c>
      <c r="IB20" s="17">
        <v>0.4</v>
      </c>
      <c r="IC20" s="17">
        <v>0.4</v>
      </c>
      <c r="ID20" s="17">
        <v>0.4</v>
      </c>
      <c r="IE20" s="17">
        <v>0.4</v>
      </c>
      <c r="IF20" s="17">
        <v>0.4</v>
      </c>
      <c r="IG20" s="17">
        <v>0.4</v>
      </c>
      <c r="IH20" s="17">
        <v>0.4</v>
      </c>
      <c r="II20" s="17">
        <v>0.4</v>
      </c>
      <c r="IJ20" s="17">
        <v>0.4</v>
      </c>
      <c r="IK20" s="17">
        <v>0.4</v>
      </c>
      <c r="IL20" s="17">
        <v>0.4</v>
      </c>
      <c r="IM20" s="17">
        <v>0.4</v>
      </c>
      <c r="IN20" s="17">
        <v>0.4</v>
      </c>
      <c r="IO20" s="17">
        <v>0.4</v>
      </c>
      <c r="IP20" s="17">
        <v>0.4</v>
      </c>
      <c r="IQ20" s="17">
        <v>0.4</v>
      </c>
      <c r="IR20" s="17">
        <v>0.4</v>
      </c>
      <c r="IS20" s="17">
        <v>0.4</v>
      </c>
      <c r="IU20" s="17">
        <v>0.4</v>
      </c>
      <c r="IV20" s="17">
        <v>0.4</v>
      </c>
      <c r="IW20" s="17">
        <v>0.4</v>
      </c>
      <c r="IX20" s="17">
        <v>0.4</v>
      </c>
      <c r="IY20" s="17">
        <v>0.4</v>
      </c>
      <c r="IZ20" s="17">
        <v>0.4</v>
      </c>
      <c r="JA20" s="17">
        <v>0.4</v>
      </c>
      <c r="JB20" s="17">
        <v>0.4</v>
      </c>
      <c r="JD20" s="17">
        <v>0.4</v>
      </c>
      <c r="JE20" s="17">
        <v>0.4</v>
      </c>
      <c r="JF20" s="17">
        <v>0.4</v>
      </c>
      <c r="JG20" s="17">
        <v>0.4</v>
      </c>
      <c r="JH20" s="17">
        <v>0.4</v>
      </c>
      <c r="JI20" s="17">
        <v>0.4</v>
      </c>
      <c r="JJ20" s="17">
        <v>0.4</v>
      </c>
      <c r="JK20" s="17">
        <v>0.4</v>
      </c>
      <c r="JL20" s="17">
        <v>0.4</v>
      </c>
      <c r="JM20" s="17">
        <v>0.4</v>
      </c>
      <c r="JN20" s="17">
        <v>0.4</v>
      </c>
      <c r="JO20" s="17">
        <v>0.4</v>
      </c>
      <c r="JP20" s="17">
        <v>0.4</v>
      </c>
      <c r="JQ20" s="17">
        <v>0.4</v>
      </c>
      <c r="JR20" s="17">
        <v>0.4</v>
      </c>
      <c r="JS20" s="17">
        <v>0.4</v>
      </c>
      <c r="JT20" s="17">
        <v>0.4</v>
      </c>
      <c r="JU20" s="17">
        <v>0.4</v>
      </c>
      <c r="JV20" s="17">
        <v>0.4</v>
      </c>
      <c r="JW20" s="17">
        <v>0.4</v>
      </c>
      <c r="JX20" s="17">
        <v>0.4</v>
      </c>
      <c r="JY20" s="17">
        <v>0.4</v>
      </c>
      <c r="JZ20" s="17">
        <v>0.4</v>
      </c>
      <c r="KA20" s="17">
        <v>0.4</v>
      </c>
      <c r="KB20" s="17">
        <v>0.4</v>
      </c>
      <c r="KC20" s="17">
        <v>0.4</v>
      </c>
      <c r="KF20" s="17">
        <v>0.4</v>
      </c>
      <c r="KG20" s="17">
        <v>0.4</v>
      </c>
      <c r="KJ20" s="17">
        <v>0.4</v>
      </c>
      <c r="KK20" s="17">
        <v>0.4</v>
      </c>
      <c r="KL20" s="17">
        <v>0.4</v>
      </c>
      <c r="KM20" s="17">
        <v>0.4</v>
      </c>
      <c r="KN20" s="17">
        <v>0.4</v>
      </c>
      <c r="KR20" s="17">
        <v>0.4</v>
      </c>
      <c r="KS20" s="17">
        <v>0.4</v>
      </c>
      <c r="KT20" s="17">
        <v>0.4</v>
      </c>
      <c r="KU20" s="17">
        <v>0.4</v>
      </c>
      <c r="KV20" s="17">
        <v>0.4</v>
      </c>
      <c r="KW20" s="17">
        <v>0.4</v>
      </c>
      <c r="KX20" s="17">
        <v>0.4</v>
      </c>
      <c r="KY20" s="17">
        <v>0.4</v>
      </c>
      <c r="KZ20" s="17">
        <v>0.4</v>
      </c>
      <c r="LA20" s="17">
        <v>0.4</v>
      </c>
      <c r="LB20" s="17">
        <v>0.4</v>
      </c>
      <c r="LC20" s="17">
        <v>0.4</v>
      </c>
      <c r="LD20" s="17">
        <v>0.4</v>
      </c>
      <c r="LE20" s="17">
        <v>0.4</v>
      </c>
      <c r="LF20" s="17">
        <v>0.4</v>
      </c>
      <c r="LG20" s="17">
        <v>0.4</v>
      </c>
      <c r="LH20" s="17">
        <v>0.4</v>
      </c>
      <c r="LI20" s="17">
        <v>0.4</v>
      </c>
      <c r="LJ20" s="17">
        <v>0.4</v>
      </c>
      <c r="LK20" s="17">
        <v>0.4</v>
      </c>
      <c r="LL20" s="17">
        <v>0.4</v>
      </c>
      <c r="LM20" s="17">
        <v>3.78E-2</v>
      </c>
      <c r="LN20" s="17">
        <v>3.78E-2</v>
      </c>
      <c r="LP20" s="17">
        <v>3.78E-2</v>
      </c>
      <c r="LQ20" s="17">
        <v>3.78E-2</v>
      </c>
      <c r="LS20" s="17">
        <v>3.78E-2</v>
      </c>
      <c r="LT20" s="17">
        <v>3.78E-2</v>
      </c>
      <c r="LU20" s="17">
        <v>3.78E-2</v>
      </c>
      <c r="LV20" s="17">
        <v>3.78E-2</v>
      </c>
      <c r="LW20" s="17">
        <v>3.78E-2</v>
      </c>
      <c r="LX20" s="17">
        <v>3.78E-2</v>
      </c>
      <c r="LY20" s="17">
        <v>3.78E-2</v>
      </c>
      <c r="LZ20" s="17">
        <v>3.78E-2</v>
      </c>
      <c r="MA20" s="17">
        <v>3.78E-2</v>
      </c>
      <c r="MB20" s="17">
        <v>3.78E-2</v>
      </c>
      <c r="MC20" s="17">
        <v>3.78E-2</v>
      </c>
      <c r="MD20" s="17">
        <v>3.78E-2</v>
      </c>
      <c r="ME20" s="17">
        <v>3.78E-2</v>
      </c>
      <c r="MF20" s="17">
        <v>3.78E-2</v>
      </c>
      <c r="MG20" s="17">
        <v>3.78E-2</v>
      </c>
      <c r="MH20" s="17">
        <v>3.78E-2</v>
      </c>
      <c r="MI20" s="17">
        <v>3.78E-2</v>
      </c>
      <c r="MJ20" s="17">
        <v>3.78E-2</v>
      </c>
      <c r="MK20" s="17">
        <v>3.78E-2</v>
      </c>
      <c r="ML20" s="17">
        <v>3.78E-2</v>
      </c>
      <c r="MM20" s="17">
        <v>3.78E-2</v>
      </c>
      <c r="MN20" s="17">
        <v>3.78E-2</v>
      </c>
      <c r="MO20" s="17">
        <v>3.78E-2</v>
      </c>
      <c r="MP20" s="17">
        <v>3.78E-2</v>
      </c>
      <c r="MQ20" s="17">
        <v>3.78E-2</v>
      </c>
      <c r="MR20" s="17">
        <v>3.78E-2</v>
      </c>
      <c r="MS20" s="17">
        <v>3.78E-2</v>
      </c>
      <c r="MT20" s="17">
        <v>3.78E-2</v>
      </c>
      <c r="MU20" s="17">
        <v>3.78E-2</v>
      </c>
      <c r="MV20" s="17">
        <v>3.78E-2</v>
      </c>
      <c r="MW20" s="17">
        <v>3.78E-2</v>
      </c>
      <c r="MX20" s="17">
        <v>3.78E-2</v>
      </c>
      <c r="MY20" s="17">
        <v>3.78E-2</v>
      </c>
      <c r="MZ20" s="17">
        <v>3.78E-2</v>
      </c>
      <c r="NA20" s="17">
        <v>3.78E-2</v>
      </c>
      <c r="NB20" s="17">
        <v>3.78E-2</v>
      </c>
      <c r="NC20" s="17">
        <v>3.78E-2</v>
      </c>
      <c r="ND20" s="17">
        <v>3.78E-2</v>
      </c>
      <c r="NE20" s="17">
        <v>3.78E-2</v>
      </c>
      <c r="NF20" s="17">
        <v>3.78E-2</v>
      </c>
      <c r="NG20" s="17">
        <v>3.78E-2</v>
      </c>
      <c r="NH20" s="17">
        <v>3.78E-2</v>
      </c>
      <c r="NI20" s="17">
        <v>3.78E-2</v>
      </c>
      <c r="NJ20" s="17">
        <v>3.78E-2</v>
      </c>
      <c r="NK20" s="17">
        <v>3.78E-2</v>
      </c>
      <c r="NL20" s="17">
        <v>3.78E-2</v>
      </c>
      <c r="NM20" s="17">
        <v>3.78E-2</v>
      </c>
      <c r="NN20" s="17">
        <v>3.78E-2</v>
      </c>
      <c r="NO20" s="17">
        <v>3.78E-2</v>
      </c>
      <c r="NP20" s="17">
        <v>3.78E-2</v>
      </c>
      <c r="NQ20" s="17">
        <v>3.78E-2</v>
      </c>
      <c r="NR20" s="17">
        <v>3.78E-2</v>
      </c>
      <c r="NS20" s="17">
        <v>3.78E-2</v>
      </c>
      <c r="NT20" s="17">
        <v>3.78E-2</v>
      </c>
      <c r="NU20" s="17">
        <v>3.78E-2</v>
      </c>
      <c r="NV20" s="17">
        <v>3.78E-2</v>
      </c>
      <c r="NW20" s="17">
        <v>3.78E-2</v>
      </c>
      <c r="NX20" s="17">
        <v>3.78E-2</v>
      </c>
      <c r="NY20" s="17">
        <v>3.78E-2</v>
      </c>
      <c r="NZ20" s="17">
        <v>3.78E-2</v>
      </c>
      <c r="OA20" s="17">
        <v>3.78E-2</v>
      </c>
      <c r="OB20" s="17">
        <v>3.78E-2</v>
      </c>
      <c r="OC20" s="17">
        <v>3.78E-2</v>
      </c>
      <c r="OD20" s="17">
        <v>3.78E-2</v>
      </c>
      <c r="OE20" s="17">
        <v>3.78E-2</v>
      </c>
      <c r="OF20" s="17">
        <v>3.78E-2</v>
      </c>
      <c r="OG20" s="17">
        <v>3.78E-2</v>
      </c>
      <c r="OH20" s="17">
        <v>3.78E-2</v>
      </c>
      <c r="OI20" s="17">
        <v>3.78E-2</v>
      </c>
      <c r="OJ20" s="17">
        <v>3.78E-2</v>
      </c>
      <c r="OK20" s="17">
        <v>3.78E-2</v>
      </c>
      <c r="OL20" s="17">
        <v>3.78E-2</v>
      </c>
      <c r="OM20" s="17">
        <v>3.78E-2</v>
      </c>
      <c r="ON20" s="17">
        <v>3.78E-2</v>
      </c>
      <c r="OO20" s="17">
        <v>3.78E-2</v>
      </c>
      <c r="OP20" s="17">
        <v>3.78E-2</v>
      </c>
      <c r="OQ20" s="17">
        <v>3.78E-2</v>
      </c>
      <c r="OR20" s="17">
        <v>3.78E-2</v>
      </c>
      <c r="OS20" s="17">
        <v>3.78E-2</v>
      </c>
      <c r="OT20" s="17">
        <v>3.78E-2</v>
      </c>
      <c r="OU20" s="17">
        <v>3.78E-2</v>
      </c>
      <c r="OV20" s="17">
        <v>3.78E-2</v>
      </c>
      <c r="OW20" s="17">
        <v>3.78E-2</v>
      </c>
      <c r="OX20" s="17">
        <v>3.78E-2</v>
      </c>
      <c r="OY20" s="17">
        <v>3.78E-2</v>
      </c>
      <c r="OZ20" s="17">
        <v>3.78E-2</v>
      </c>
    </row>
    <row r="21" spans="1:416" ht="12">
      <c r="A21" s="18"/>
      <c r="B21" s="18"/>
      <c r="C21" s="18"/>
      <c r="D21" s="9"/>
      <c r="E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144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144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144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</row>
    <row r="22" spans="1:416">
      <c r="A22" s="19" t="s">
        <v>78</v>
      </c>
      <c r="B22" s="19"/>
      <c r="C22" s="19"/>
      <c r="D22" s="21">
        <v>6.1499999999999999E-2</v>
      </c>
      <c r="E22" s="21">
        <v>6.105E-2</v>
      </c>
      <c r="F22" s="20">
        <v>6.2399999999999997E-2</v>
      </c>
      <c r="G22" s="20">
        <v>6.2199999999999998E-2</v>
      </c>
      <c r="H22" s="20">
        <v>6.2649999999999997E-2</v>
      </c>
      <c r="I22" s="20">
        <v>6.2149999999999997E-2</v>
      </c>
      <c r="J22" s="20">
        <v>6.2449999999999999E-2</v>
      </c>
      <c r="K22" s="21">
        <v>6.2399999999999997E-2</v>
      </c>
      <c r="L22" s="21">
        <v>6.1949999999999998E-2</v>
      </c>
      <c r="M22" s="21">
        <v>6.2E-2</v>
      </c>
      <c r="N22" s="21">
        <v>6.1899999999999997E-2</v>
      </c>
      <c r="O22" s="21">
        <v>6.2300000000000001E-2</v>
      </c>
      <c r="P22" s="21">
        <v>6.2399999999999997E-2</v>
      </c>
      <c r="Q22" s="21">
        <v>6.1499999999999999E-2</v>
      </c>
      <c r="R22" s="21">
        <v>6.25E-2</v>
      </c>
      <c r="S22" s="21">
        <v>6.1800000000000001E-2</v>
      </c>
      <c r="T22" s="21"/>
      <c r="U22" s="21"/>
      <c r="V22" s="21">
        <v>3.0949999999999998E-2</v>
      </c>
      <c r="W22" s="21">
        <v>3.1050000000000001E-2</v>
      </c>
      <c r="X22" s="21">
        <v>3.0949999999999998E-2</v>
      </c>
      <c r="Y22" s="21">
        <v>3.1E-2</v>
      </c>
      <c r="Z22" s="21">
        <v>3.0949999999999998E-2</v>
      </c>
      <c r="AA22" s="21"/>
      <c r="AB22" s="21">
        <v>3.0949999999999998E-2</v>
      </c>
      <c r="AC22" s="21">
        <v>3.0599999999999999E-2</v>
      </c>
      <c r="AD22" s="21">
        <v>3.0499999999999999E-2</v>
      </c>
      <c r="AE22" s="21">
        <v>3.0499999999999999E-2</v>
      </c>
      <c r="AF22" s="21">
        <v>3.0550000000000001E-2</v>
      </c>
      <c r="AG22" s="21"/>
      <c r="AH22" s="133">
        <v>3.1300000000000001E-2</v>
      </c>
      <c r="AI22" s="21">
        <v>3.09E-2</v>
      </c>
      <c r="AJ22" s="21">
        <v>3.0700000000000002E-2</v>
      </c>
      <c r="AK22" s="21">
        <v>3.0800000000000001E-2</v>
      </c>
      <c r="AL22" s="21">
        <v>3.0550000000000001E-2</v>
      </c>
      <c r="AM22" s="21"/>
      <c r="AN22" s="21">
        <v>3.0550000000000001E-2</v>
      </c>
      <c r="AO22" s="21">
        <v>3.0499999999999999E-2</v>
      </c>
      <c r="AP22" s="21">
        <v>3.0450000000000001E-2</v>
      </c>
      <c r="AQ22" s="21">
        <v>3.125E-2</v>
      </c>
      <c r="AR22" s="21">
        <v>3.0599999999999999E-2</v>
      </c>
      <c r="AS22" s="21"/>
      <c r="AT22" s="21">
        <v>3.0949999999999998E-2</v>
      </c>
      <c r="AU22" s="21">
        <v>3.1300000000000001E-2</v>
      </c>
      <c r="AV22" s="21">
        <v>3.1300000000000001E-2</v>
      </c>
      <c r="AW22" s="21">
        <v>3.1E-2</v>
      </c>
      <c r="AX22" s="21">
        <v>3.0800000000000001E-2</v>
      </c>
      <c r="AY22" s="21"/>
      <c r="AZ22" s="21">
        <v>3.0800000000000001E-2</v>
      </c>
      <c r="BA22" s="21">
        <v>3.0949999999999998E-2</v>
      </c>
      <c r="BB22" s="21">
        <v>3.1099999999999999E-2</v>
      </c>
      <c r="BC22" s="21">
        <f>AVERAGE(0.0313, 0.0312, 0.0311)</f>
        <v>3.1200000000000002E-2</v>
      </c>
      <c r="BD22" s="21"/>
      <c r="BE22" s="21">
        <v>3.1E-2</v>
      </c>
      <c r="BF22" s="21">
        <v>3.0800000000000001E-2</v>
      </c>
      <c r="BG22" s="21">
        <v>3.0599999999999999E-2</v>
      </c>
      <c r="BH22" s="21">
        <v>3.1050000000000001E-2</v>
      </c>
      <c r="BI22" s="21"/>
      <c r="BJ22" s="21">
        <f>AVERAGE(0.0309, 0.031, 0.0311, 0.0312)</f>
        <v>3.1050000000000001E-2</v>
      </c>
      <c r="BK22" s="21">
        <v>3.09E-2</v>
      </c>
      <c r="BL22" s="21">
        <v>3.1E-2</v>
      </c>
      <c r="BM22" s="21">
        <v>3.0450000000000001E-2</v>
      </c>
      <c r="BN22" s="21"/>
      <c r="BO22" s="21">
        <v>3.1E-2</v>
      </c>
      <c r="BP22" s="21">
        <v>3.09E-2</v>
      </c>
      <c r="BQ22" s="21">
        <v>3.1E-2</v>
      </c>
      <c r="BR22" s="21">
        <v>3.1050000000000001E-2</v>
      </c>
      <c r="BS22" s="21"/>
      <c r="BT22" s="21">
        <v>3.0550000000000001E-2</v>
      </c>
      <c r="BU22" s="21">
        <v>3.15E-2</v>
      </c>
      <c r="BV22" s="21">
        <v>3.1E-2</v>
      </c>
      <c r="BW22" s="21"/>
      <c r="BX22" s="133">
        <v>3.1E-2</v>
      </c>
      <c r="BY22" s="217"/>
      <c r="BZ22" s="133">
        <v>3.0800000000000001E-2</v>
      </c>
      <c r="CA22" s="21">
        <v>3.0800000000000001E-2</v>
      </c>
      <c r="CB22" s="21">
        <v>2.9749999999999999E-2</v>
      </c>
      <c r="CC22" s="21">
        <v>3.0800000000000001E-2</v>
      </c>
      <c r="CD22" s="21">
        <v>2.9850000000000002E-2</v>
      </c>
      <c r="CE22" s="21">
        <v>3.0499999999999999E-2</v>
      </c>
      <c r="CF22" s="21"/>
      <c r="CG22" s="21">
        <v>3.0949999999999998E-2</v>
      </c>
      <c r="CH22" s="21"/>
      <c r="CI22" s="21">
        <v>3.1E-2</v>
      </c>
      <c r="CJ22" s="21"/>
      <c r="CK22" s="21">
        <v>3.0700000000000002E-2</v>
      </c>
      <c r="CL22" s="21">
        <v>3.09E-2</v>
      </c>
      <c r="CM22" s="21">
        <v>3.09E-2</v>
      </c>
      <c r="CN22" s="149"/>
      <c r="CO22" s="21">
        <v>5.9400000000000001E-2</v>
      </c>
      <c r="CP22" s="21">
        <v>6.1100000000000002E-2</v>
      </c>
      <c r="CQ22" s="21">
        <v>6.1650000000000003E-2</v>
      </c>
      <c r="CR22" s="21"/>
      <c r="CS22" s="21"/>
      <c r="CT22" s="21">
        <v>3.09E-2</v>
      </c>
      <c r="CU22" s="21">
        <v>3.1199999999999999E-2</v>
      </c>
      <c r="CV22" s="21">
        <v>3.1099999999999999E-2</v>
      </c>
      <c r="CW22" s="21">
        <v>3.1199999999999999E-2</v>
      </c>
      <c r="CX22" s="21">
        <v>3.1150000000000001E-2</v>
      </c>
      <c r="CY22" s="21"/>
      <c r="CZ22" s="21">
        <v>3.1350000000000003E-2</v>
      </c>
      <c r="DA22" s="21">
        <v>3.125E-2</v>
      </c>
      <c r="DB22" s="21">
        <v>3.1099999999999999E-2</v>
      </c>
      <c r="DC22" s="21">
        <v>3.0499999999999999E-2</v>
      </c>
      <c r="DD22" s="21">
        <v>3.1300000000000001E-2</v>
      </c>
      <c r="DE22" s="21"/>
      <c r="DF22" s="21"/>
      <c r="DG22" s="21">
        <v>3.0200000000000001E-2</v>
      </c>
      <c r="DH22" s="21">
        <v>3.1199999999999999E-2</v>
      </c>
      <c r="DI22" s="21">
        <v>3.1150000000000001E-2</v>
      </c>
      <c r="DJ22" s="21">
        <v>3.1E-2</v>
      </c>
      <c r="DK22" s="21">
        <v>3.1199999999999999E-2</v>
      </c>
      <c r="DL22" s="21"/>
      <c r="DM22" s="21">
        <v>3.5900000000000001E-2</v>
      </c>
      <c r="DN22" s="21">
        <v>3.1199999999999999E-2</v>
      </c>
      <c r="DO22" s="21">
        <v>3.1199999999999999E-2</v>
      </c>
      <c r="DP22" s="21">
        <v>3.125E-2</v>
      </c>
      <c r="DQ22" s="21">
        <v>3.1199999999999999E-2</v>
      </c>
      <c r="DR22" s="21"/>
      <c r="DS22" s="21">
        <v>3.1099999999999999E-2</v>
      </c>
      <c r="DT22" s="21">
        <v>3.1199999999999999E-2</v>
      </c>
      <c r="DU22" s="21">
        <v>0.02</v>
      </c>
      <c r="DV22" s="21">
        <v>3.1150000000000001E-2</v>
      </c>
      <c r="DW22" s="21">
        <v>3.1199999999999999E-2</v>
      </c>
      <c r="DX22" s="21"/>
      <c r="DY22" s="21">
        <v>3.0499999999999999E-2</v>
      </c>
      <c r="DZ22" s="21">
        <v>3.1699999999999999E-2</v>
      </c>
      <c r="EA22" s="21">
        <v>3.1199999999999999E-2</v>
      </c>
      <c r="EB22" s="21">
        <v>3.0949999999999998E-2</v>
      </c>
      <c r="EC22" s="21">
        <v>3.1199999999999999E-2</v>
      </c>
      <c r="ED22" s="21"/>
      <c r="EE22" s="21">
        <v>3.1099999999999999E-2</v>
      </c>
      <c r="EF22" s="21">
        <v>3.1099999999999999E-2</v>
      </c>
      <c r="EG22" s="21">
        <v>3.0800000000000001E-2</v>
      </c>
      <c r="EH22" s="21">
        <v>3.0700000000000002E-2</v>
      </c>
      <c r="EI22" s="21">
        <v>3.1350000000000003E-2</v>
      </c>
      <c r="EJ22" s="21"/>
      <c r="EK22" s="21">
        <v>3.1199999999999999E-2</v>
      </c>
      <c r="EL22" s="21">
        <v>3.1300000000000001E-2</v>
      </c>
      <c r="EM22" s="21">
        <v>3.1300000000000001E-2</v>
      </c>
      <c r="EN22" s="21">
        <v>3.04E-2</v>
      </c>
      <c r="EO22" s="21">
        <v>2.8000000000000001E-2</v>
      </c>
      <c r="EP22" s="21"/>
      <c r="EQ22" s="21">
        <v>3.1099999999999999E-2</v>
      </c>
      <c r="ER22" s="21">
        <v>3.1099999999999999E-2</v>
      </c>
      <c r="ES22" s="21">
        <v>3.1E-2</v>
      </c>
      <c r="ET22" s="21">
        <v>3.1850000000000003E-2</v>
      </c>
      <c r="EU22" s="21">
        <v>3.0300000000000001E-2</v>
      </c>
      <c r="EV22" s="21"/>
      <c r="EW22" s="21">
        <v>3.09E-2</v>
      </c>
      <c r="EX22" s="21">
        <v>2.76E-2</v>
      </c>
      <c r="EY22" s="21">
        <v>3.09E-2</v>
      </c>
      <c r="EZ22" s="21">
        <v>3.09E-2</v>
      </c>
      <c r="FA22" s="21">
        <v>3.065E-2</v>
      </c>
      <c r="FB22" s="21"/>
      <c r="FC22" s="21"/>
      <c r="FD22" s="21">
        <v>3.1199999999999999E-2</v>
      </c>
      <c r="FE22" s="21">
        <v>3.1199999999999999E-2</v>
      </c>
      <c r="FF22" s="21">
        <v>3.1199999999999999E-2</v>
      </c>
      <c r="FG22" s="21">
        <v>3.0700000000000002E-2</v>
      </c>
      <c r="FH22" s="21"/>
      <c r="FI22" s="21">
        <v>3.1099999999999999E-2</v>
      </c>
      <c r="FJ22" s="21">
        <v>3.1E-2</v>
      </c>
      <c r="FK22" s="21">
        <v>3.1099999999999999E-2</v>
      </c>
      <c r="FL22" s="21">
        <v>3.1E-2</v>
      </c>
      <c r="FM22" s="21">
        <v>3.1199999999999999E-2</v>
      </c>
      <c r="FN22" s="21"/>
      <c r="FO22" s="21">
        <v>3.1050000000000001E-2</v>
      </c>
      <c r="FP22" s="21">
        <v>3.1199999999999999E-2</v>
      </c>
      <c r="FQ22" s="21">
        <v>3.15E-2</v>
      </c>
      <c r="FR22" s="21">
        <v>3.0499999999999999E-2</v>
      </c>
      <c r="FS22" s="21">
        <v>3.1300000000000001E-2</v>
      </c>
      <c r="FT22" s="21"/>
      <c r="FU22" s="21">
        <v>3.1300000000000001E-2</v>
      </c>
      <c r="FV22" s="21">
        <v>3.1E-2</v>
      </c>
      <c r="FW22" s="21">
        <v>2.93E-2</v>
      </c>
      <c r="FX22" s="21">
        <v>3.1099999999999999E-2</v>
      </c>
      <c r="FY22" s="21">
        <v>3.1399999999999997E-2</v>
      </c>
      <c r="FZ22" s="21"/>
      <c r="GA22" s="21"/>
      <c r="GB22" s="21"/>
      <c r="GC22" s="21"/>
      <c r="GD22" s="21"/>
      <c r="GE22" s="21"/>
      <c r="GF22" s="21"/>
      <c r="GG22" s="21">
        <v>3.1199999999999999E-2</v>
      </c>
      <c r="GH22" s="21">
        <v>3.15E-2</v>
      </c>
      <c r="GI22" s="21">
        <v>3.0849999999999999E-2</v>
      </c>
      <c r="GJ22" s="21">
        <v>3.1099999999999999E-2</v>
      </c>
      <c r="GK22" s="21">
        <v>3.1099999999999999E-2</v>
      </c>
      <c r="GL22" s="21"/>
      <c r="GM22" s="21">
        <v>3.09E-2</v>
      </c>
      <c r="GN22" s="21">
        <v>3.1199999999999999E-2</v>
      </c>
      <c r="GO22" s="21">
        <v>3.1449999999999999E-2</v>
      </c>
      <c r="GP22" s="21">
        <v>3.1199999999999999E-2</v>
      </c>
      <c r="GQ22" s="21">
        <v>2.6700000000000002E-2</v>
      </c>
      <c r="GR22" s="149"/>
      <c r="GS22" s="21">
        <v>6.2300000000000001E-2</v>
      </c>
      <c r="GT22" s="21">
        <v>6.2449999999999999E-2</v>
      </c>
      <c r="GU22" s="21">
        <v>6.2449999999999999E-2</v>
      </c>
      <c r="GV22" s="21"/>
      <c r="GW22" s="21">
        <v>3.1350000000000003E-2</v>
      </c>
      <c r="GX22" s="21">
        <v>3.1399999999999997E-2</v>
      </c>
      <c r="GY22" s="21">
        <v>3.1699999999999999E-2</v>
      </c>
      <c r="GZ22" s="21">
        <v>3.1399999999999997E-2</v>
      </c>
      <c r="HA22" s="21">
        <v>3.1099999999999999E-2</v>
      </c>
      <c r="HB22" s="21">
        <v>3.15E-2</v>
      </c>
      <c r="HC22" s="21">
        <v>3.1399999999999997E-2</v>
      </c>
      <c r="HD22" s="21">
        <v>3.1699999999999999E-2</v>
      </c>
      <c r="HE22" s="21">
        <v>3.175E-2</v>
      </c>
      <c r="HF22" s="21">
        <v>3.1850000000000003E-2</v>
      </c>
      <c r="HG22" s="21">
        <v>3.125E-2</v>
      </c>
      <c r="HH22" s="21">
        <v>3.15E-2</v>
      </c>
      <c r="HI22" s="21">
        <v>3.0499999999999999E-2</v>
      </c>
      <c r="HJ22" s="21">
        <v>3.1099999999999999E-2</v>
      </c>
      <c r="HK22" s="21">
        <v>3.1199999999999999E-2</v>
      </c>
      <c r="HL22" s="21">
        <v>3.1199999999999999E-2</v>
      </c>
      <c r="HM22" s="21">
        <v>3.1199999999999999E-2</v>
      </c>
      <c r="HN22" s="21">
        <v>3.1099999999999999E-2</v>
      </c>
      <c r="HO22" s="21">
        <v>3.1150000000000001E-2</v>
      </c>
      <c r="HP22" s="21">
        <v>3.1449999999999999E-2</v>
      </c>
      <c r="HQ22" s="21">
        <v>3.1600000000000003E-2</v>
      </c>
      <c r="HR22" s="21">
        <v>3.1E-2</v>
      </c>
      <c r="HS22" s="21">
        <v>3.125E-2</v>
      </c>
      <c r="HT22" s="21">
        <v>3.0800000000000001E-2</v>
      </c>
      <c r="HU22" s="21"/>
      <c r="HV22" s="21">
        <v>3.1199999999999999E-2</v>
      </c>
      <c r="HW22" s="21">
        <v>3.1199999999999999E-2</v>
      </c>
      <c r="HX22" s="21">
        <v>3.1150000000000001E-2</v>
      </c>
      <c r="HY22" s="21">
        <v>3.1E-2</v>
      </c>
      <c r="HZ22" s="21">
        <v>3.1300000000000001E-2</v>
      </c>
      <c r="IA22" s="21">
        <v>3.1300000000000001E-2</v>
      </c>
      <c r="IB22" s="21">
        <v>3.1350000000000003E-2</v>
      </c>
      <c r="IC22" s="21">
        <v>3.125E-2</v>
      </c>
      <c r="ID22" s="21">
        <v>3.1050000000000001E-2</v>
      </c>
      <c r="IE22" s="21">
        <v>3.1350000000000003E-2</v>
      </c>
      <c r="IF22" s="21">
        <v>3.0800000000000001E-2</v>
      </c>
      <c r="IG22" s="21">
        <v>3.1E-2</v>
      </c>
      <c r="IH22" s="21">
        <v>3.0700000000000002E-2</v>
      </c>
      <c r="II22" s="21">
        <v>3.1350000000000003E-2</v>
      </c>
      <c r="IJ22" s="21">
        <v>3.1699999999999999E-2</v>
      </c>
      <c r="IK22" s="21">
        <v>3.1399999999999997E-2</v>
      </c>
      <c r="IL22" s="21">
        <v>3.1399999999999997E-2</v>
      </c>
      <c r="IM22" s="21">
        <v>3.1300000000000001E-2</v>
      </c>
      <c r="IN22" s="21">
        <v>3.1199999999999999E-2</v>
      </c>
      <c r="IO22" s="21">
        <v>3.1300000000000001E-2</v>
      </c>
      <c r="IP22" s="21">
        <v>3.15E-2</v>
      </c>
      <c r="IQ22" s="21">
        <v>3.125E-2</v>
      </c>
      <c r="IR22" s="21">
        <v>3.1399999999999997E-2</v>
      </c>
      <c r="IS22" s="21">
        <v>3.1E-2</v>
      </c>
      <c r="IT22" s="21"/>
      <c r="IU22" s="21">
        <v>3.125E-2</v>
      </c>
      <c r="IV22" s="21">
        <v>3.1199999999999999E-2</v>
      </c>
      <c r="IW22" s="21">
        <v>3.0949999999999998E-2</v>
      </c>
      <c r="IX22" s="149"/>
      <c r="IY22" s="21">
        <v>3.09E-2</v>
      </c>
      <c r="IZ22" s="21">
        <v>3.0599999999999999E-2</v>
      </c>
      <c r="JA22" s="21">
        <v>3.1E-2</v>
      </c>
      <c r="JB22" s="21">
        <v>3.0800000000000001E-2</v>
      </c>
      <c r="JC22" s="21"/>
      <c r="JD22" s="21">
        <v>6.1499999999999999E-2</v>
      </c>
      <c r="JE22" s="21">
        <v>6.105E-2</v>
      </c>
      <c r="JF22" s="21">
        <v>6.25E-2</v>
      </c>
      <c r="JG22" s="21">
        <v>6.2350000000000003E-2</v>
      </c>
      <c r="JH22" s="21"/>
      <c r="JI22" s="21">
        <v>3.1300000000000001E-2</v>
      </c>
      <c r="JJ22" s="21">
        <v>3.09E-2</v>
      </c>
      <c r="JK22" s="21">
        <v>3.1350000000000003E-2</v>
      </c>
      <c r="JL22" s="21">
        <v>3.1099999999999999E-2</v>
      </c>
      <c r="JM22" s="21">
        <v>3.1099999999999999E-2</v>
      </c>
      <c r="JN22" s="21"/>
      <c r="JO22" s="21">
        <v>3.1300000000000001E-2</v>
      </c>
      <c r="JP22" s="21">
        <v>3.1050000000000001E-2</v>
      </c>
      <c r="JQ22" s="21">
        <v>2.8000000000000001E-2</v>
      </c>
      <c r="JR22" s="21">
        <v>3.09E-2</v>
      </c>
      <c r="JS22" s="21">
        <v>3.1150000000000001E-2</v>
      </c>
      <c r="JT22" s="21"/>
      <c r="JU22" s="21">
        <v>3.1E-2</v>
      </c>
      <c r="JV22" s="21">
        <v>3.1399999999999997E-2</v>
      </c>
      <c r="JW22" s="21">
        <v>3.0099999999999998E-2</v>
      </c>
      <c r="JX22" s="21">
        <v>3.0949999999999998E-2</v>
      </c>
      <c r="JY22" s="21"/>
      <c r="JZ22" s="21">
        <v>3.09E-2</v>
      </c>
      <c r="KA22" s="21">
        <v>3.1099999999999999E-2</v>
      </c>
      <c r="KB22" s="21">
        <v>3.09E-2</v>
      </c>
      <c r="KC22" s="21">
        <v>3.075E-2</v>
      </c>
      <c r="KD22" s="21"/>
      <c r="KE22" s="21"/>
      <c r="KF22" s="21">
        <v>3.09E-2</v>
      </c>
      <c r="KG22" s="21">
        <v>3.0700000000000002E-2</v>
      </c>
      <c r="KH22" s="21"/>
      <c r="KI22" s="21"/>
      <c r="KJ22" s="21">
        <v>3.1E-2</v>
      </c>
      <c r="KK22" s="21"/>
      <c r="KL22" s="21">
        <v>6.2449999999999999E-2</v>
      </c>
      <c r="KM22" s="21">
        <v>6.2149999999999997E-2</v>
      </c>
      <c r="KN22" s="21"/>
      <c r="KO22" s="21"/>
      <c r="KP22" s="21"/>
      <c r="KQ22" s="21"/>
      <c r="KR22" s="21">
        <v>3.1300000000000001E-2</v>
      </c>
      <c r="KS22" s="21">
        <v>3.1099999999999999E-2</v>
      </c>
      <c r="KT22" s="21">
        <v>3.1E-2</v>
      </c>
      <c r="KU22" s="21">
        <v>3.1099999999999999E-2</v>
      </c>
      <c r="KV22" s="21">
        <v>3.1199999999999999E-2</v>
      </c>
      <c r="KW22" s="21">
        <v>3.1399999999999997E-2</v>
      </c>
      <c r="KX22" s="21">
        <v>3.1300000000000001E-2</v>
      </c>
      <c r="KY22" s="21">
        <v>3.1099999999999999E-2</v>
      </c>
      <c r="KZ22" s="21">
        <v>3.1E-2</v>
      </c>
      <c r="LA22" s="21">
        <v>3.1600000000000003E-2</v>
      </c>
      <c r="LB22" s="21">
        <v>3.0599999999999999E-2</v>
      </c>
      <c r="LC22" s="21">
        <v>3.1899999999999998E-2</v>
      </c>
      <c r="LD22" s="21">
        <v>3.1099999999999999E-2</v>
      </c>
      <c r="LE22" s="21">
        <v>3.1399999999999997E-2</v>
      </c>
      <c r="LF22" s="21">
        <v>3.1E-2</v>
      </c>
      <c r="LG22" s="21">
        <v>3.1E-2</v>
      </c>
      <c r="LH22" s="21">
        <v>3.1300000000000001E-2</v>
      </c>
      <c r="LI22" s="21">
        <v>3.1E-2</v>
      </c>
      <c r="LJ22" s="21">
        <v>3.1E-2</v>
      </c>
      <c r="LK22" s="21">
        <v>3.1099999999999999E-2</v>
      </c>
      <c r="LL22" s="21"/>
      <c r="LM22" s="21">
        <v>6.2100000000000002E-2</v>
      </c>
      <c r="LN22" s="21">
        <v>6.2300000000000001E-2</v>
      </c>
      <c r="LO22" s="21"/>
      <c r="LP22" s="21">
        <v>3.09E-2</v>
      </c>
      <c r="LQ22" s="21">
        <v>3.1300000000000001E-2</v>
      </c>
      <c r="LR22" s="21"/>
      <c r="LS22" s="21">
        <v>3.1199999999999999E-2</v>
      </c>
      <c r="LT22" s="21">
        <v>2.8799999999999999E-2</v>
      </c>
      <c r="LU22" s="21">
        <v>3.1199999999999999E-2</v>
      </c>
      <c r="LV22" s="21">
        <v>3.1199999999999999E-2</v>
      </c>
      <c r="LW22" s="21">
        <v>3.0849999999999999E-2</v>
      </c>
      <c r="LX22" s="21"/>
      <c r="LY22" s="21">
        <v>3.15E-2</v>
      </c>
      <c r="LZ22" s="21">
        <v>3.1300000000000001E-2</v>
      </c>
      <c r="MA22" s="21">
        <v>3.1300000000000001E-2</v>
      </c>
      <c r="MB22" s="21">
        <v>3.1399999999999997E-2</v>
      </c>
      <c r="MC22" s="21">
        <v>3.1399999999999997E-2</v>
      </c>
      <c r="MD22" s="21"/>
      <c r="ME22" s="21">
        <v>3.0949999999999998E-2</v>
      </c>
      <c r="MF22" s="21">
        <v>3.1099999999999999E-2</v>
      </c>
      <c r="MG22" s="21">
        <v>3.09E-2</v>
      </c>
      <c r="MH22" s="21">
        <v>3.1199999999999999E-2</v>
      </c>
      <c r="MI22" s="21">
        <v>3.1099999999999999E-2</v>
      </c>
      <c r="MJ22" s="21"/>
      <c r="MK22" s="21">
        <v>3.1E-2</v>
      </c>
      <c r="ML22" s="21">
        <v>3.1199999999999999E-2</v>
      </c>
      <c r="MM22" s="21">
        <v>3.1099999999999999E-2</v>
      </c>
      <c r="MN22" s="21">
        <v>3.1300000000000001E-2</v>
      </c>
      <c r="MO22" s="21">
        <v>3.065E-2</v>
      </c>
      <c r="MP22" s="21"/>
      <c r="MQ22" s="21">
        <v>3.1199999999999999E-2</v>
      </c>
      <c r="MR22" s="21">
        <v>3.1300000000000001E-2</v>
      </c>
      <c r="MS22" s="21">
        <v>3.1099999999999999E-2</v>
      </c>
      <c r="MT22" s="21">
        <v>3.1199999999999999E-2</v>
      </c>
      <c r="MU22" s="21">
        <v>3.1199999999999999E-2</v>
      </c>
      <c r="MV22" s="21"/>
      <c r="MW22" s="21">
        <v>3.1300000000000001E-2</v>
      </c>
      <c r="MX22" s="21">
        <v>3.1099999999999999E-2</v>
      </c>
      <c r="MY22" s="21">
        <v>3.15E-2</v>
      </c>
      <c r="MZ22" s="21">
        <v>3.1300000000000001E-2</v>
      </c>
      <c r="NA22" s="21">
        <v>3.1300000000000001E-2</v>
      </c>
      <c r="NB22" s="21"/>
      <c r="NC22" s="21">
        <v>3.1099999999999999E-2</v>
      </c>
      <c r="ND22" s="21">
        <v>3.1399999999999997E-2</v>
      </c>
      <c r="NE22" s="21">
        <v>3.1E-2</v>
      </c>
      <c r="NF22" s="21">
        <v>3.1300000000000001E-2</v>
      </c>
      <c r="NG22" s="21">
        <v>3.1099999999999999E-2</v>
      </c>
      <c r="NH22" s="21"/>
      <c r="NI22" s="21">
        <v>3.1199999999999999E-2</v>
      </c>
      <c r="NJ22" s="21">
        <v>3.1E-2</v>
      </c>
      <c r="NK22" s="21"/>
      <c r="NL22" s="21">
        <v>3.1399999999999997E-2</v>
      </c>
      <c r="NM22" s="21">
        <v>3.1300000000000001E-2</v>
      </c>
      <c r="NN22" s="21">
        <v>3.1300000000000001E-2</v>
      </c>
      <c r="NO22" s="21">
        <v>3.1300000000000001E-2</v>
      </c>
      <c r="NP22" s="21">
        <v>3.0949999999999998E-2</v>
      </c>
      <c r="NQ22" s="21"/>
      <c r="NR22" s="21">
        <v>3.1699999999999999E-2</v>
      </c>
      <c r="NS22" s="21">
        <v>3.1600000000000003E-2</v>
      </c>
      <c r="NT22" s="21">
        <v>3.1300000000000001E-2</v>
      </c>
      <c r="NU22" s="21">
        <v>3.125E-2</v>
      </c>
      <c r="NV22" s="21">
        <v>3.1199999999999999E-2</v>
      </c>
      <c r="NW22" s="21"/>
      <c r="NX22" s="21">
        <v>3.1199999999999999E-2</v>
      </c>
      <c r="NY22" s="21">
        <v>3.1399999999999997E-2</v>
      </c>
      <c r="NZ22" s="21">
        <v>3.1399999999999997E-2</v>
      </c>
      <c r="OA22" s="21">
        <v>3.0849999999999999E-2</v>
      </c>
      <c r="OB22" s="21">
        <v>3.09E-2</v>
      </c>
      <c r="OC22" s="21"/>
      <c r="OD22" s="21">
        <v>3.1199999999999999E-2</v>
      </c>
      <c r="OE22" s="21">
        <v>3.1099999999999999E-2</v>
      </c>
      <c r="OF22" s="21">
        <v>3.1050000000000001E-2</v>
      </c>
      <c r="OG22" s="21">
        <v>3.1300000000000001E-2</v>
      </c>
      <c r="OH22" s="21"/>
      <c r="OI22" s="21">
        <v>3.1350000000000003E-2</v>
      </c>
      <c r="OJ22" s="21">
        <v>3.0949999999999998E-2</v>
      </c>
      <c r="OK22" s="21"/>
      <c r="OL22" s="21">
        <v>3.1300000000000001E-2</v>
      </c>
      <c r="OM22" s="21">
        <v>3.15E-2</v>
      </c>
      <c r="ON22" s="21"/>
      <c r="OO22" s="21">
        <v>3.1199999999999999E-2</v>
      </c>
      <c r="OP22" s="21">
        <v>3.1E-2</v>
      </c>
      <c r="OQ22" s="21"/>
      <c r="OR22" s="21">
        <v>0.308</v>
      </c>
      <c r="OS22" s="21">
        <v>0.311</v>
      </c>
      <c r="OT22" s="21"/>
      <c r="OU22" s="21">
        <v>3.1399999999999997E-2</v>
      </c>
      <c r="OV22" s="21">
        <v>6.2E-2</v>
      </c>
      <c r="OW22" s="21"/>
      <c r="OX22" s="21"/>
      <c r="OY22" s="21"/>
      <c r="OZ22" s="21"/>
    </row>
    <row r="23" spans="1:416" s="25" customFormat="1">
      <c r="A23" s="22" t="s">
        <v>3</v>
      </c>
      <c r="B23" s="22"/>
      <c r="C23" s="22"/>
      <c r="D23" s="24">
        <f t="shared" ref="D23:E23" si="11">D22*0.01</f>
        <v>6.1499999999999999E-4</v>
      </c>
      <c r="E23" s="24">
        <f t="shared" si="11"/>
        <v>6.1050000000000004E-4</v>
      </c>
      <c r="F23" s="23">
        <f t="shared" ref="F23:BQ23" si="12">F22*0.01</f>
        <v>6.2399999999999999E-4</v>
      </c>
      <c r="G23" s="23">
        <f t="shared" si="12"/>
        <v>6.2200000000000005E-4</v>
      </c>
      <c r="H23" s="23">
        <f t="shared" si="12"/>
        <v>6.265E-4</v>
      </c>
      <c r="I23" s="23">
        <f t="shared" si="12"/>
        <v>6.2149999999999998E-4</v>
      </c>
      <c r="J23" s="23">
        <f t="shared" si="12"/>
        <v>6.2449999999999995E-4</v>
      </c>
      <c r="K23" s="24">
        <f t="shared" si="12"/>
        <v>6.2399999999999999E-4</v>
      </c>
      <c r="L23" s="24">
        <f t="shared" si="12"/>
        <v>6.1950000000000004E-4</v>
      </c>
      <c r="M23" s="24">
        <f t="shared" si="12"/>
        <v>6.2E-4</v>
      </c>
      <c r="N23" s="24">
        <f t="shared" si="12"/>
        <v>6.1899999999999998E-4</v>
      </c>
      <c r="O23" s="24">
        <f t="shared" si="12"/>
        <v>6.2300000000000007E-4</v>
      </c>
      <c r="P23" s="24">
        <f t="shared" si="12"/>
        <v>6.2399999999999999E-4</v>
      </c>
      <c r="Q23" s="24">
        <f t="shared" si="12"/>
        <v>6.1499999999999999E-4</v>
      </c>
      <c r="R23" s="24">
        <f t="shared" si="12"/>
        <v>6.2500000000000001E-4</v>
      </c>
      <c r="S23" s="24">
        <f t="shared" si="12"/>
        <v>6.1800000000000006E-4</v>
      </c>
      <c r="T23" s="24"/>
      <c r="U23" s="24"/>
      <c r="V23" s="24">
        <f t="shared" si="12"/>
        <v>3.0949999999999999E-4</v>
      </c>
      <c r="W23" s="24">
        <f t="shared" si="12"/>
        <v>3.1050000000000001E-4</v>
      </c>
      <c r="X23" s="24">
        <f t="shared" si="12"/>
        <v>3.0949999999999999E-4</v>
      </c>
      <c r="Y23" s="24">
        <f t="shared" si="12"/>
        <v>3.1E-4</v>
      </c>
      <c r="Z23" s="24">
        <f t="shared" si="12"/>
        <v>3.0949999999999999E-4</v>
      </c>
      <c r="AA23" s="24"/>
      <c r="AB23" s="24">
        <f t="shared" si="12"/>
        <v>3.0949999999999999E-4</v>
      </c>
      <c r="AC23" s="24">
        <f t="shared" si="12"/>
        <v>3.0600000000000001E-4</v>
      </c>
      <c r="AD23" s="24">
        <f t="shared" si="12"/>
        <v>3.0499999999999999E-4</v>
      </c>
      <c r="AE23" s="24">
        <f t="shared" si="12"/>
        <v>3.0499999999999999E-4</v>
      </c>
      <c r="AF23" s="24">
        <f t="shared" si="12"/>
        <v>3.055E-4</v>
      </c>
      <c r="AG23" s="24"/>
      <c r="AH23" s="24">
        <f t="shared" si="12"/>
        <v>3.1300000000000002E-4</v>
      </c>
      <c r="AI23" s="24">
        <f t="shared" si="12"/>
        <v>3.0900000000000003E-4</v>
      </c>
      <c r="AJ23" s="24">
        <f t="shared" si="12"/>
        <v>3.0700000000000004E-4</v>
      </c>
      <c r="AK23" s="24">
        <f t="shared" si="12"/>
        <v>3.0800000000000001E-4</v>
      </c>
      <c r="AL23" s="24">
        <f t="shared" si="12"/>
        <v>3.055E-4</v>
      </c>
      <c r="AM23" s="24"/>
      <c r="AN23" s="24">
        <f t="shared" si="12"/>
        <v>3.055E-4</v>
      </c>
      <c r="AO23" s="24">
        <f t="shared" si="12"/>
        <v>3.0499999999999999E-4</v>
      </c>
      <c r="AP23" s="24">
        <f t="shared" si="12"/>
        <v>3.0450000000000003E-4</v>
      </c>
      <c r="AQ23" s="24">
        <f t="shared" si="12"/>
        <v>3.1250000000000001E-4</v>
      </c>
      <c r="AR23" s="24">
        <f t="shared" si="12"/>
        <v>3.0600000000000001E-4</v>
      </c>
      <c r="AS23" s="24"/>
      <c r="AT23" s="24">
        <f t="shared" si="12"/>
        <v>3.0949999999999999E-4</v>
      </c>
      <c r="AU23" s="24">
        <f t="shared" si="12"/>
        <v>3.1300000000000002E-4</v>
      </c>
      <c r="AV23" s="24">
        <f t="shared" si="12"/>
        <v>3.1300000000000002E-4</v>
      </c>
      <c r="AW23" s="24">
        <f t="shared" si="12"/>
        <v>3.1E-4</v>
      </c>
      <c r="AX23" s="24">
        <f t="shared" si="12"/>
        <v>3.0800000000000001E-4</v>
      </c>
      <c r="AY23" s="24"/>
      <c r="AZ23" s="24">
        <f t="shared" si="12"/>
        <v>3.0800000000000001E-4</v>
      </c>
      <c r="BA23" s="24">
        <f t="shared" si="12"/>
        <v>3.0949999999999999E-4</v>
      </c>
      <c r="BB23" s="24">
        <f t="shared" si="12"/>
        <v>3.1100000000000002E-4</v>
      </c>
      <c r="BC23" s="24">
        <f t="shared" si="12"/>
        <v>3.1200000000000005E-4</v>
      </c>
      <c r="BD23" s="24"/>
      <c r="BE23" s="24">
        <f t="shared" si="12"/>
        <v>3.1E-4</v>
      </c>
      <c r="BF23" s="24">
        <f t="shared" si="12"/>
        <v>3.0800000000000001E-4</v>
      </c>
      <c r="BG23" s="24">
        <f t="shared" si="12"/>
        <v>3.0600000000000001E-4</v>
      </c>
      <c r="BH23" s="24">
        <f t="shared" si="12"/>
        <v>3.1050000000000001E-4</v>
      </c>
      <c r="BI23" s="24"/>
      <c r="BJ23" s="24">
        <f t="shared" si="12"/>
        <v>3.1050000000000001E-4</v>
      </c>
      <c r="BK23" s="24">
        <f t="shared" si="12"/>
        <v>3.0900000000000003E-4</v>
      </c>
      <c r="BL23" s="24">
        <f t="shared" si="12"/>
        <v>3.1E-4</v>
      </c>
      <c r="BM23" s="24">
        <f t="shared" si="12"/>
        <v>3.0450000000000003E-4</v>
      </c>
      <c r="BN23" s="24"/>
      <c r="BO23" s="24">
        <f t="shared" si="12"/>
        <v>3.1E-4</v>
      </c>
      <c r="BP23" s="24">
        <f t="shared" si="12"/>
        <v>3.0900000000000003E-4</v>
      </c>
      <c r="BQ23" s="24">
        <f t="shared" si="12"/>
        <v>3.1E-4</v>
      </c>
      <c r="BR23" s="24">
        <f t="shared" ref="BR23:DU23" si="13">BR22*0.01</f>
        <v>3.1050000000000001E-4</v>
      </c>
      <c r="BS23" s="24"/>
      <c r="BT23" s="24">
        <f t="shared" si="13"/>
        <v>3.055E-4</v>
      </c>
      <c r="BU23" s="24">
        <f t="shared" si="13"/>
        <v>3.1500000000000001E-4</v>
      </c>
      <c r="BV23" s="24">
        <f t="shared" si="13"/>
        <v>3.1E-4</v>
      </c>
      <c r="BW23" s="24"/>
      <c r="BX23" s="24">
        <f t="shared" si="13"/>
        <v>3.1E-4</v>
      </c>
      <c r="BY23" s="24"/>
      <c r="BZ23" s="24">
        <f t="shared" si="13"/>
        <v>3.0800000000000001E-4</v>
      </c>
      <c r="CA23" s="24">
        <f t="shared" si="13"/>
        <v>3.0800000000000001E-4</v>
      </c>
      <c r="CB23" s="24">
        <f t="shared" si="13"/>
        <v>2.9749999999999997E-4</v>
      </c>
      <c r="CC23" s="24">
        <f>CC22*0.01</f>
        <v>3.0800000000000001E-4</v>
      </c>
      <c r="CD23" s="24">
        <f>CD22*0.01</f>
        <v>2.9850000000000005E-4</v>
      </c>
      <c r="CE23" s="24">
        <f>CE22*0.01</f>
        <v>3.0499999999999999E-4</v>
      </c>
      <c r="CF23" s="24"/>
      <c r="CG23" s="24">
        <f t="shared" si="13"/>
        <v>3.0949999999999999E-4</v>
      </c>
      <c r="CH23" s="24"/>
      <c r="CI23" s="24">
        <f>CI22*0.01</f>
        <v>3.1E-4</v>
      </c>
      <c r="CJ23" s="24"/>
      <c r="CK23" s="24">
        <f>CK22*0.01</f>
        <v>3.0700000000000004E-4</v>
      </c>
      <c r="CL23" s="24">
        <f>CL22*0.01</f>
        <v>3.0900000000000003E-4</v>
      </c>
      <c r="CM23" s="24">
        <f t="shared" si="13"/>
        <v>3.0900000000000003E-4</v>
      </c>
      <c r="CN23" s="150">
        <f t="shared" si="13"/>
        <v>0</v>
      </c>
      <c r="CO23" s="24">
        <f t="shared" si="13"/>
        <v>5.9400000000000002E-4</v>
      </c>
      <c r="CP23" s="24">
        <f t="shared" si="13"/>
        <v>6.11E-4</v>
      </c>
      <c r="CQ23" s="24">
        <f t="shared" si="13"/>
        <v>6.1650000000000008E-4</v>
      </c>
      <c r="CR23" s="24">
        <f t="shared" si="13"/>
        <v>0</v>
      </c>
      <c r="CS23" s="24"/>
      <c r="CT23" s="24">
        <f t="shared" si="13"/>
        <v>3.0900000000000003E-4</v>
      </c>
      <c r="CU23" s="24">
        <f t="shared" si="13"/>
        <v>3.1199999999999999E-4</v>
      </c>
      <c r="CV23" s="24">
        <f t="shared" si="13"/>
        <v>3.1100000000000002E-4</v>
      </c>
      <c r="CW23" s="24">
        <f t="shared" si="13"/>
        <v>3.1199999999999999E-4</v>
      </c>
      <c r="CX23" s="24">
        <f t="shared" si="13"/>
        <v>3.1150000000000004E-4</v>
      </c>
      <c r="CY23" s="24"/>
      <c r="CZ23" s="24">
        <f t="shared" si="13"/>
        <v>3.1350000000000003E-4</v>
      </c>
      <c r="DA23" s="24">
        <f t="shared" si="13"/>
        <v>3.1250000000000001E-4</v>
      </c>
      <c r="DB23" s="24">
        <f t="shared" si="13"/>
        <v>3.1100000000000002E-4</v>
      </c>
      <c r="DC23" s="24">
        <f>DC22*0.01</f>
        <v>3.0499999999999999E-4</v>
      </c>
      <c r="DD23" s="24">
        <f>DD22*0.01</f>
        <v>3.1300000000000002E-4</v>
      </c>
      <c r="DE23" s="24"/>
      <c r="DF23" s="24"/>
      <c r="DG23" s="24">
        <f t="shared" si="13"/>
        <v>3.0200000000000002E-4</v>
      </c>
      <c r="DH23" s="24">
        <f t="shared" si="13"/>
        <v>3.1199999999999999E-4</v>
      </c>
      <c r="DI23" s="24">
        <f t="shared" si="13"/>
        <v>3.1150000000000004E-4</v>
      </c>
      <c r="DJ23" s="24">
        <f>DJ22*0.01</f>
        <v>3.1E-4</v>
      </c>
      <c r="DK23" s="24">
        <f>DK22*0.01</f>
        <v>3.1199999999999999E-4</v>
      </c>
      <c r="DL23" s="24"/>
      <c r="DM23" s="24">
        <f t="shared" si="13"/>
        <v>3.59E-4</v>
      </c>
      <c r="DN23" s="24">
        <f t="shared" si="13"/>
        <v>3.1199999999999999E-4</v>
      </c>
      <c r="DO23" s="24">
        <f t="shared" si="13"/>
        <v>3.1199999999999999E-4</v>
      </c>
      <c r="DP23" s="24">
        <f>DP22*0.01</f>
        <v>3.1250000000000001E-4</v>
      </c>
      <c r="DQ23" s="24">
        <f>DQ22*0.01</f>
        <v>3.1199999999999999E-4</v>
      </c>
      <c r="DR23" s="24"/>
      <c r="DS23" s="24">
        <f>DS22*0.01</f>
        <v>3.1100000000000002E-4</v>
      </c>
      <c r="DT23" s="24">
        <f t="shared" si="13"/>
        <v>3.1199999999999999E-4</v>
      </c>
      <c r="DU23" s="24">
        <f t="shared" si="13"/>
        <v>2.0000000000000001E-4</v>
      </c>
      <c r="DV23" s="24">
        <f t="shared" ref="DV23:GQ23" si="14">DV22*0.01</f>
        <v>3.1150000000000004E-4</v>
      </c>
      <c r="DW23" s="24">
        <f>DW22*0.01</f>
        <v>3.1199999999999999E-4</v>
      </c>
      <c r="DX23" s="24"/>
      <c r="DY23" s="24">
        <f t="shared" si="14"/>
        <v>3.0499999999999999E-4</v>
      </c>
      <c r="DZ23" s="24">
        <f t="shared" si="14"/>
        <v>3.1700000000000001E-4</v>
      </c>
      <c r="EA23" s="24">
        <f t="shared" si="14"/>
        <v>3.1199999999999999E-4</v>
      </c>
      <c r="EB23" s="24">
        <f t="shared" si="14"/>
        <v>3.0949999999999999E-4</v>
      </c>
      <c r="EC23" s="24">
        <f>EC22*0.01</f>
        <v>3.1199999999999999E-4</v>
      </c>
      <c r="ED23" s="24"/>
      <c r="EE23" s="24">
        <f>EE22*0.01</f>
        <v>3.1100000000000002E-4</v>
      </c>
      <c r="EF23" s="24">
        <f>EF22*0.01</f>
        <v>3.1100000000000002E-4</v>
      </c>
      <c r="EG23" s="24">
        <f>EG22*0.01</f>
        <v>3.0800000000000001E-4</v>
      </c>
      <c r="EH23" s="24">
        <f>EH22*0.01</f>
        <v>3.0700000000000004E-4</v>
      </c>
      <c r="EI23" s="24">
        <f t="shared" si="14"/>
        <v>3.1350000000000003E-4</v>
      </c>
      <c r="EJ23" s="24"/>
      <c r="EK23" s="24">
        <f>EK22*0.01</f>
        <v>3.1199999999999999E-4</v>
      </c>
      <c r="EL23" s="24">
        <f t="shared" si="14"/>
        <v>3.1300000000000002E-4</v>
      </c>
      <c r="EM23" s="24">
        <f t="shared" si="14"/>
        <v>3.1300000000000002E-4</v>
      </c>
      <c r="EN23" s="24">
        <f>EN22*0.01</f>
        <v>3.0400000000000002E-4</v>
      </c>
      <c r="EO23" s="24">
        <f>EO22*0.01</f>
        <v>2.8000000000000003E-4</v>
      </c>
      <c r="EP23" s="24"/>
      <c r="EQ23" s="24">
        <f t="shared" si="14"/>
        <v>3.1100000000000002E-4</v>
      </c>
      <c r="ER23" s="24">
        <f t="shared" si="14"/>
        <v>3.1100000000000002E-4</v>
      </c>
      <c r="ES23" s="24">
        <f t="shared" si="14"/>
        <v>3.1E-4</v>
      </c>
      <c r="ET23" s="24">
        <f>ET22*0.01</f>
        <v>3.1850000000000004E-4</v>
      </c>
      <c r="EU23" s="24">
        <f>EU22*0.01</f>
        <v>3.0299999999999999E-4</v>
      </c>
      <c r="EV23" s="24"/>
      <c r="EW23" s="24">
        <f>EW22*0.01</f>
        <v>3.0900000000000003E-4</v>
      </c>
      <c r="EX23" s="24">
        <f t="shared" si="14"/>
        <v>2.7599999999999999E-4</v>
      </c>
      <c r="EY23" s="24">
        <f t="shared" si="14"/>
        <v>3.0900000000000003E-4</v>
      </c>
      <c r="EZ23" s="24">
        <f t="shared" ref="EZ23" si="15">EZ22*0.01</f>
        <v>3.0900000000000003E-4</v>
      </c>
      <c r="FA23" s="24">
        <f>FA22*0.01</f>
        <v>3.0650000000000002E-4</v>
      </c>
      <c r="FB23" s="24"/>
      <c r="FC23" s="24"/>
      <c r="FD23" s="24">
        <f>FD22*0.01</f>
        <v>3.1199999999999999E-4</v>
      </c>
      <c r="FE23" s="24">
        <f>FE22*0.01</f>
        <v>3.1199999999999999E-4</v>
      </c>
      <c r="FF23" s="24">
        <f>FF22*0.01</f>
        <v>3.1199999999999999E-4</v>
      </c>
      <c r="FG23" s="24">
        <f>FG22*0.01</f>
        <v>3.0700000000000004E-4</v>
      </c>
      <c r="FH23" s="24"/>
      <c r="FI23" s="24">
        <f t="shared" si="14"/>
        <v>3.1100000000000002E-4</v>
      </c>
      <c r="FJ23" s="24">
        <f t="shared" si="14"/>
        <v>3.1E-4</v>
      </c>
      <c r="FK23" s="24">
        <f t="shared" si="14"/>
        <v>3.1100000000000002E-4</v>
      </c>
      <c r="FL23" s="24">
        <f t="shared" si="14"/>
        <v>3.1E-4</v>
      </c>
      <c r="FM23" s="24">
        <f t="shared" si="14"/>
        <v>3.1199999999999999E-4</v>
      </c>
      <c r="FN23" s="24"/>
      <c r="FO23" s="24">
        <f t="shared" si="14"/>
        <v>3.1050000000000001E-4</v>
      </c>
      <c r="FP23" s="24">
        <f t="shared" si="14"/>
        <v>3.1199999999999999E-4</v>
      </c>
      <c r="FQ23" s="24">
        <f t="shared" si="14"/>
        <v>3.1500000000000001E-4</v>
      </c>
      <c r="FR23" s="24">
        <f t="shared" si="14"/>
        <v>3.0499999999999999E-4</v>
      </c>
      <c r="FS23" s="24">
        <f t="shared" si="14"/>
        <v>3.1300000000000002E-4</v>
      </c>
      <c r="FT23" s="24"/>
      <c r="FU23" s="24">
        <f>FU22*0.01</f>
        <v>3.1300000000000002E-4</v>
      </c>
      <c r="FV23" s="24">
        <f>FV22*0.01</f>
        <v>3.1E-4</v>
      </c>
      <c r="FW23" s="24">
        <f>FW22*0.01</f>
        <v>2.9300000000000002E-4</v>
      </c>
      <c r="FX23" s="24">
        <f t="shared" si="14"/>
        <v>3.1100000000000002E-4</v>
      </c>
      <c r="FY23" s="24">
        <f t="shared" si="14"/>
        <v>3.1399999999999999E-4</v>
      </c>
      <c r="FZ23" s="24"/>
      <c r="GA23" s="24">
        <f t="shared" si="14"/>
        <v>0</v>
      </c>
      <c r="GB23" s="24">
        <f t="shared" si="14"/>
        <v>0</v>
      </c>
      <c r="GC23" s="24">
        <f t="shared" si="14"/>
        <v>0</v>
      </c>
      <c r="GD23" s="24">
        <f t="shared" si="14"/>
        <v>0</v>
      </c>
      <c r="GE23" s="24">
        <f t="shared" si="14"/>
        <v>0</v>
      </c>
      <c r="GF23" s="24"/>
      <c r="GG23" s="24">
        <f t="shared" si="14"/>
        <v>3.1199999999999999E-4</v>
      </c>
      <c r="GH23" s="24">
        <f t="shared" si="14"/>
        <v>3.1500000000000001E-4</v>
      </c>
      <c r="GI23" s="24">
        <f>GI22*0.01</f>
        <v>3.0850000000000002E-4</v>
      </c>
      <c r="GJ23" s="24">
        <f>GJ22*0.01</f>
        <v>3.1100000000000002E-4</v>
      </c>
      <c r="GK23" s="24">
        <f>GK22*0.01</f>
        <v>3.1100000000000002E-4</v>
      </c>
      <c r="GL23" s="24"/>
      <c r="GM23" s="24">
        <f t="shared" si="14"/>
        <v>3.0900000000000003E-4</v>
      </c>
      <c r="GN23" s="24">
        <f t="shared" si="14"/>
        <v>3.1199999999999999E-4</v>
      </c>
      <c r="GO23" s="24">
        <f t="shared" si="14"/>
        <v>3.145E-4</v>
      </c>
      <c r="GP23" s="24">
        <f t="shared" si="14"/>
        <v>3.1199999999999999E-4</v>
      </c>
      <c r="GQ23" s="24">
        <f t="shared" si="14"/>
        <v>2.6700000000000004E-4</v>
      </c>
      <c r="GR23" s="150">
        <f t="shared" ref="GR23:JI23" si="16">GR22*0.01</f>
        <v>0</v>
      </c>
      <c r="GS23" s="24">
        <f t="shared" si="16"/>
        <v>6.2300000000000007E-4</v>
      </c>
      <c r="GT23" s="24">
        <f t="shared" si="16"/>
        <v>6.2449999999999995E-4</v>
      </c>
      <c r="GU23" s="24">
        <f t="shared" si="16"/>
        <v>6.2449999999999995E-4</v>
      </c>
      <c r="GV23" s="24"/>
      <c r="GW23" s="24">
        <f t="shared" si="16"/>
        <v>3.1350000000000003E-4</v>
      </c>
      <c r="GX23" s="24">
        <f t="shared" si="16"/>
        <v>3.1399999999999999E-4</v>
      </c>
      <c r="GY23" s="24">
        <f t="shared" si="16"/>
        <v>3.1700000000000001E-4</v>
      </c>
      <c r="GZ23" s="24">
        <f t="shared" si="16"/>
        <v>3.1399999999999999E-4</v>
      </c>
      <c r="HA23" s="24">
        <f t="shared" si="16"/>
        <v>3.1100000000000002E-4</v>
      </c>
      <c r="HB23" s="24">
        <f t="shared" si="16"/>
        <v>3.1500000000000001E-4</v>
      </c>
      <c r="HC23" s="24">
        <f t="shared" si="16"/>
        <v>3.1399999999999999E-4</v>
      </c>
      <c r="HD23" s="24">
        <f t="shared" si="16"/>
        <v>3.1700000000000001E-4</v>
      </c>
      <c r="HE23" s="24">
        <f t="shared" si="16"/>
        <v>3.1750000000000002E-4</v>
      </c>
      <c r="HF23" s="24">
        <f t="shared" si="16"/>
        <v>3.1850000000000004E-4</v>
      </c>
      <c r="HG23" s="24">
        <f t="shared" si="16"/>
        <v>3.1250000000000001E-4</v>
      </c>
      <c r="HH23" s="24">
        <f t="shared" si="16"/>
        <v>3.1500000000000001E-4</v>
      </c>
      <c r="HI23" s="24">
        <f t="shared" si="16"/>
        <v>3.0499999999999999E-4</v>
      </c>
      <c r="HJ23" s="24">
        <f t="shared" si="16"/>
        <v>3.1100000000000002E-4</v>
      </c>
      <c r="HK23" s="24">
        <f t="shared" si="16"/>
        <v>3.1199999999999999E-4</v>
      </c>
      <c r="HL23" s="24">
        <f t="shared" si="16"/>
        <v>3.1199999999999999E-4</v>
      </c>
      <c r="HM23" s="24">
        <f t="shared" si="16"/>
        <v>3.1199999999999999E-4</v>
      </c>
      <c r="HN23" s="24">
        <f t="shared" si="16"/>
        <v>3.1100000000000002E-4</v>
      </c>
      <c r="HO23" s="24">
        <f t="shared" si="16"/>
        <v>3.1150000000000004E-4</v>
      </c>
      <c r="HP23" s="24">
        <f t="shared" si="16"/>
        <v>3.145E-4</v>
      </c>
      <c r="HQ23" s="24">
        <f t="shared" si="16"/>
        <v>3.1600000000000004E-4</v>
      </c>
      <c r="HR23" s="24">
        <f t="shared" si="16"/>
        <v>3.1E-4</v>
      </c>
      <c r="HS23" s="24">
        <f t="shared" si="16"/>
        <v>3.1250000000000001E-4</v>
      </c>
      <c r="HT23" s="24">
        <f t="shared" si="16"/>
        <v>3.0800000000000001E-4</v>
      </c>
      <c r="HU23" s="24"/>
      <c r="HV23" s="24">
        <f t="shared" si="16"/>
        <v>3.1199999999999999E-4</v>
      </c>
      <c r="HW23" s="24">
        <f t="shared" si="16"/>
        <v>3.1199999999999999E-4</v>
      </c>
      <c r="HX23" s="24">
        <f t="shared" si="16"/>
        <v>3.1150000000000004E-4</v>
      </c>
      <c r="HY23" s="24">
        <f t="shared" si="16"/>
        <v>3.1E-4</v>
      </c>
      <c r="HZ23" s="24">
        <f t="shared" si="16"/>
        <v>3.1300000000000002E-4</v>
      </c>
      <c r="IA23" s="24">
        <f t="shared" si="16"/>
        <v>3.1300000000000002E-4</v>
      </c>
      <c r="IB23" s="24">
        <f t="shared" si="16"/>
        <v>3.1350000000000003E-4</v>
      </c>
      <c r="IC23" s="24">
        <f t="shared" si="16"/>
        <v>3.1250000000000001E-4</v>
      </c>
      <c r="ID23" s="24">
        <f t="shared" si="16"/>
        <v>3.1050000000000001E-4</v>
      </c>
      <c r="IE23" s="24">
        <f t="shared" si="16"/>
        <v>3.1350000000000003E-4</v>
      </c>
      <c r="IF23" s="24">
        <f t="shared" si="16"/>
        <v>3.0800000000000001E-4</v>
      </c>
      <c r="IG23" s="24">
        <f t="shared" si="16"/>
        <v>3.1E-4</v>
      </c>
      <c r="IH23" s="24">
        <f t="shared" si="16"/>
        <v>3.0700000000000004E-4</v>
      </c>
      <c r="II23" s="24">
        <f t="shared" si="16"/>
        <v>3.1350000000000003E-4</v>
      </c>
      <c r="IJ23" s="24">
        <f t="shared" si="16"/>
        <v>3.1700000000000001E-4</v>
      </c>
      <c r="IK23" s="24">
        <f t="shared" si="16"/>
        <v>3.1399999999999999E-4</v>
      </c>
      <c r="IL23" s="24">
        <f t="shared" si="16"/>
        <v>3.1399999999999999E-4</v>
      </c>
      <c r="IM23" s="24">
        <f t="shared" si="16"/>
        <v>3.1300000000000002E-4</v>
      </c>
      <c r="IN23" s="24">
        <f t="shared" si="16"/>
        <v>3.1199999999999999E-4</v>
      </c>
      <c r="IO23" s="24">
        <f t="shared" si="16"/>
        <v>3.1300000000000002E-4</v>
      </c>
      <c r="IP23" s="24">
        <f t="shared" si="16"/>
        <v>3.1500000000000001E-4</v>
      </c>
      <c r="IQ23" s="24">
        <f t="shared" si="16"/>
        <v>3.1250000000000001E-4</v>
      </c>
      <c r="IR23" s="24">
        <f t="shared" si="16"/>
        <v>3.1399999999999999E-4</v>
      </c>
      <c r="IS23" s="24">
        <f t="shared" si="16"/>
        <v>3.1E-4</v>
      </c>
      <c r="IT23" s="24"/>
      <c r="IU23" s="24">
        <f t="shared" si="16"/>
        <v>3.1250000000000001E-4</v>
      </c>
      <c r="IV23" s="24">
        <f t="shared" si="16"/>
        <v>3.1199999999999999E-4</v>
      </c>
      <c r="IW23" s="24">
        <f t="shared" si="16"/>
        <v>3.0949999999999999E-4</v>
      </c>
      <c r="IX23" s="150">
        <f t="shared" si="16"/>
        <v>0</v>
      </c>
      <c r="IY23" s="24">
        <f t="shared" si="16"/>
        <v>3.0900000000000003E-4</v>
      </c>
      <c r="IZ23" s="24">
        <f t="shared" si="16"/>
        <v>3.0600000000000001E-4</v>
      </c>
      <c r="JA23" s="24">
        <f>JA22*0.01</f>
        <v>3.1E-4</v>
      </c>
      <c r="JB23" s="24">
        <f>JB22*0.01</f>
        <v>3.0800000000000001E-4</v>
      </c>
      <c r="JC23" s="24"/>
      <c r="JD23" s="24">
        <f t="shared" si="16"/>
        <v>6.1499999999999999E-4</v>
      </c>
      <c r="JE23" s="24">
        <f t="shared" si="16"/>
        <v>6.1050000000000004E-4</v>
      </c>
      <c r="JF23" s="24">
        <f t="shared" si="16"/>
        <v>6.2500000000000001E-4</v>
      </c>
      <c r="JG23" s="24">
        <f t="shared" si="16"/>
        <v>6.2350000000000003E-4</v>
      </c>
      <c r="JH23" s="24">
        <f t="shared" si="16"/>
        <v>0</v>
      </c>
      <c r="JI23" s="24">
        <f t="shared" si="16"/>
        <v>3.1300000000000002E-4</v>
      </c>
      <c r="JJ23" s="24">
        <f t="shared" ref="JJ23:LB23" si="17">JJ22*0.01</f>
        <v>3.0900000000000003E-4</v>
      </c>
      <c r="JK23" s="24">
        <f t="shared" si="17"/>
        <v>3.1350000000000003E-4</v>
      </c>
      <c r="JL23" s="24">
        <f t="shared" si="17"/>
        <v>3.1100000000000002E-4</v>
      </c>
      <c r="JM23" s="24">
        <f t="shared" si="17"/>
        <v>3.1100000000000002E-4</v>
      </c>
      <c r="JN23" s="24">
        <f t="shared" si="17"/>
        <v>0</v>
      </c>
      <c r="JO23" s="24">
        <f t="shared" si="17"/>
        <v>3.1300000000000002E-4</v>
      </c>
      <c r="JP23" s="24">
        <f t="shared" si="17"/>
        <v>3.1050000000000001E-4</v>
      </c>
      <c r="JQ23" s="24">
        <f t="shared" si="17"/>
        <v>2.8000000000000003E-4</v>
      </c>
      <c r="JR23" s="24">
        <f t="shared" si="17"/>
        <v>3.0900000000000003E-4</v>
      </c>
      <c r="JS23" s="24">
        <f t="shared" si="17"/>
        <v>3.1150000000000004E-4</v>
      </c>
      <c r="JT23" s="24">
        <f t="shared" si="17"/>
        <v>0</v>
      </c>
      <c r="JU23" s="24">
        <f t="shared" si="17"/>
        <v>3.1E-4</v>
      </c>
      <c r="JV23" s="24">
        <f t="shared" si="17"/>
        <v>3.1399999999999999E-4</v>
      </c>
      <c r="JW23" s="24">
        <f t="shared" si="17"/>
        <v>3.01E-4</v>
      </c>
      <c r="JX23" s="24">
        <f t="shared" si="17"/>
        <v>3.0949999999999999E-4</v>
      </c>
      <c r="JY23" s="24">
        <f t="shared" si="17"/>
        <v>0</v>
      </c>
      <c r="JZ23" s="24">
        <f t="shared" si="17"/>
        <v>3.0900000000000003E-4</v>
      </c>
      <c r="KA23" s="24">
        <f t="shared" si="17"/>
        <v>3.1100000000000002E-4</v>
      </c>
      <c r="KB23" s="24">
        <f t="shared" si="17"/>
        <v>3.0900000000000003E-4</v>
      </c>
      <c r="KC23" s="24">
        <f t="shared" si="17"/>
        <v>3.0749999999999999E-4</v>
      </c>
      <c r="KD23" s="24"/>
      <c r="KE23" s="24"/>
      <c r="KF23" s="24">
        <f t="shared" si="17"/>
        <v>3.0900000000000003E-4</v>
      </c>
      <c r="KG23" s="24">
        <f t="shared" si="17"/>
        <v>3.0700000000000004E-4</v>
      </c>
      <c r="KH23" s="24"/>
      <c r="KI23" s="24"/>
      <c r="KJ23" s="24">
        <f t="shared" si="17"/>
        <v>3.1E-4</v>
      </c>
      <c r="KK23" s="24">
        <f t="shared" si="17"/>
        <v>0</v>
      </c>
      <c r="KL23" s="24">
        <f t="shared" si="17"/>
        <v>6.2449999999999995E-4</v>
      </c>
      <c r="KM23" s="24">
        <f t="shared" si="17"/>
        <v>6.2149999999999998E-4</v>
      </c>
      <c r="KN23" s="24">
        <f t="shared" si="17"/>
        <v>0</v>
      </c>
      <c r="KO23" s="24">
        <f t="shared" si="17"/>
        <v>0</v>
      </c>
      <c r="KP23" s="24">
        <f t="shared" si="17"/>
        <v>0</v>
      </c>
      <c r="KQ23" s="24"/>
      <c r="KR23" s="24">
        <f t="shared" si="17"/>
        <v>3.1300000000000002E-4</v>
      </c>
      <c r="KS23" s="24">
        <f t="shared" si="17"/>
        <v>3.1100000000000002E-4</v>
      </c>
      <c r="KT23" s="24">
        <f t="shared" si="17"/>
        <v>3.1E-4</v>
      </c>
      <c r="KU23" s="24">
        <f t="shared" si="17"/>
        <v>3.1100000000000002E-4</v>
      </c>
      <c r="KV23" s="24">
        <f t="shared" si="17"/>
        <v>3.1199999999999999E-4</v>
      </c>
      <c r="KW23" s="24">
        <f t="shared" si="17"/>
        <v>3.1399999999999999E-4</v>
      </c>
      <c r="KX23" s="24">
        <f t="shared" si="17"/>
        <v>3.1300000000000002E-4</v>
      </c>
      <c r="KY23" s="24">
        <f t="shared" si="17"/>
        <v>3.1100000000000002E-4</v>
      </c>
      <c r="KZ23" s="24">
        <f t="shared" si="17"/>
        <v>3.1E-4</v>
      </c>
      <c r="LA23" s="24">
        <f t="shared" si="17"/>
        <v>3.1600000000000004E-4</v>
      </c>
      <c r="LB23" s="24">
        <f t="shared" si="17"/>
        <v>3.0600000000000001E-4</v>
      </c>
      <c r="LC23" s="24">
        <f t="shared" ref="LC23:NN23" si="18">LC22*0.01</f>
        <v>3.19E-4</v>
      </c>
      <c r="LD23" s="24">
        <f t="shared" si="18"/>
        <v>3.1100000000000002E-4</v>
      </c>
      <c r="LE23" s="24">
        <f t="shared" si="18"/>
        <v>3.1399999999999999E-4</v>
      </c>
      <c r="LF23" s="24">
        <f t="shared" si="18"/>
        <v>3.1E-4</v>
      </c>
      <c r="LG23" s="24">
        <f t="shared" si="18"/>
        <v>3.1E-4</v>
      </c>
      <c r="LH23" s="24">
        <f t="shared" si="18"/>
        <v>3.1300000000000002E-4</v>
      </c>
      <c r="LI23" s="24">
        <f t="shared" si="18"/>
        <v>3.1E-4</v>
      </c>
      <c r="LJ23" s="24">
        <f t="shared" si="18"/>
        <v>3.1E-4</v>
      </c>
      <c r="LK23" s="24">
        <f t="shared" si="18"/>
        <v>3.1100000000000002E-4</v>
      </c>
      <c r="LL23" s="24">
        <f t="shared" si="18"/>
        <v>0</v>
      </c>
      <c r="LM23" s="24">
        <f t="shared" si="18"/>
        <v>6.2100000000000002E-4</v>
      </c>
      <c r="LN23" s="24">
        <f t="shared" si="18"/>
        <v>6.2300000000000007E-4</v>
      </c>
      <c r="LO23" s="24"/>
      <c r="LP23" s="24">
        <f t="shared" ref="LP23" si="19">LP22*0.01</f>
        <v>3.0900000000000003E-4</v>
      </c>
      <c r="LQ23" s="24">
        <f t="shared" si="18"/>
        <v>3.1300000000000002E-4</v>
      </c>
      <c r="LR23" s="24"/>
      <c r="LS23" s="24">
        <f t="shared" si="18"/>
        <v>3.1199999999999999E-4</v>
      </c>
      <c r="LT23" s="24">
        <f t="shared" si="18"/>
        <v>2.8800000000000001E-4</v>
      </c>
      <c r="LU23" s="24">
        <f t="shared" si="18"/>
        <v>3.1199999999999999E-4</v>
      </c>
      <c r="LV23" s="24">
        <f t="shared" si="18"/>
        <v>3.1199999999999999E-4</v>
      </c>
      <c r="LW23" s="24">
        <f t="shared" si="18"/>
        <v>3.0850000000000002E-4</v>
      </c>
      <c r="LX23" s="24">
        <f t="shared" si="18"/>
        <v>0</v>
      </c>
      <c r="LY23" s="24">
        <f t="shared" si="18"/>
        <v>3.1500000000000001E-4</v>
      </c>
      <c r="LZ23" s="24">
        <f t="shared" si="18"/>
        <v>3.1300000000000002E-4</v>
      </c>
      <c r="MA23" s="24">
        <f t="shared" si="18"/>
        <v>3.1300000000000002E-4</v>
      </c>
      <c r="MB23" s="24">
        <f t="shared" si="18"/>
        <v>3.1399999999999999E-4</v>
      </c>
      <c r="MC23" s="24">
        <f t="shared" si="18"/>
        <v>3.1399999999999999E-4</v>
      </c>
      <c r="MD23" s="24">
        <f t="shared" si="18"/>
        <v>0</v>
      </c>
      <c r="ME23" s="24">
        <f t="shared" si="18"/>
        <v>3.0949999999999999E-4</v>
      </c>
      <c r="MF23" s="24">
        <f t="shared" si="18"/>
        <v>3.1100000000000002E-4</v>
      </c>
      <c r="MG23" s="24">
        <f t="shared" si="18"/>
        <v>3.0900000000000003E-4</v>
      </c>
      <c r="MH23" s="24">
        <f t="shared" si="18"/>
        <v>3.1199999999999999E-4</v>
      </c>
      <c r="MI23" s="24">
        <f t="shared" si="18"/>
        <v>3.1100000000000002E-4</v>
      </c>
      <c r="MJ23" s="24">
        <f t="shared" si="18"/>
        <v>0</v>
      </c>
      <c r="MK23" s="24">
        <f t="shared" si="18"/>
        <v>3.1E-4</v>
      </c>
      <c r="ML23" s="24">
        <f t="shared" si="18"/>
        <v>3.1199999999999999E-4</v>
      </c>
      <c r="MM23" s="24">
        <f t="shared" si="18"/>
        <v>3.1100000000000002E-4</v>
      </c>
      <c r="MN23" s="24">
        <f t="shared" si="18"/>
        <v>3.1300000000000002E-4</v>
      </c>
      <c r="MO23" s="24">
        <f t="shared" si="18"/>
        <v>3.0650000000000002E-4</v>
      </c>
      <c r="MP23" s="24">
        <f t="shared" si="18"/>
        <v>0</v>
      </c>
      <c r="MQ23" s="24">
        <f t="shared" si="18"/>
        <v>3.1199999999999999E-4</v>
      </c>
      <c r="MR23" s="24">
        <f t="shared" si="18"/>
        <v>3.1300000000000002E-4</v>
      </c>
      <c r="MS23" s="24">
        <f t="shared" si="18"/>
        <v>3.1100000000000002E-4</v>
      </c>
      <c r="MT23" s="24">
        <f t="shared" si="18"/>
        <v>3.1199999999999999E-4</v>
      </c>
      <c r="MU23" s="24">
        <f t="shared" si="18"/>
        <v>3.1199999999999999E-4</v>
      </c>
      <c r="MV23" s="24">
        <f t="shared" si="18"/>
        <v>0</v>
      </c>
      <c r="MW23" s="24">
        <f t="shared" si="18"/>
        <v>3.1300000000000002E-4</v>
      </c>
      <c r="MX23" s="24">
        <f t="shared" si="18"/>
        <v>3.1100000000000002E-4</v>
      </c>
      <c r="MY23" s="24">
        <f t="shared" si="18"/>
        <v>3.1500000000000001E-4</v>
      </c>
      <c r="MZ23" s="24">
        <f t="shared" si="18"/>
        <v>3.1300000000000002E-4</v>
      </c>
      <c r="NA23" s="24">
        <f t="shared" si="18"/>
        <v>3.1300000000000002E-4</v>
      </c>
      <c r="NB23" s="24">
        <f t="shared" si="18"/>
        <v>0</v>
      </c>
      <c r="NC23" s="24">
        <f t="shared" si="18"/>
        <v>3.1100000000000002E-4</v>
      </c>
      <c r="ND23" s="24">
        <f t="shared" si="18"/>
        <v>3.1399999999999999E-4</v>
      </c>
      <c r="NE23" s="24">
        <f t="shared" si="18"/>
        <v>3.1E-4</v>
      </c>
      <c r="NF23" s="24">
        <f t="shared" si="18"/>
        <v>3.1300000000000002E-4</v>
      </c>
      <c r="NG23" s="24">
        <f t="shared" si="18"/>
        <v>3.1100000000000002E-4</v>
      </c>
      <c r="NH23" s="24">
        <f t="shared" si="18"/>
        <v>0</v>
      </c>
      <c r="NI23" s="24">
        <f t="shared" si="18"/>
        <v>3.1199999999999999E-4</v>
      </c>
      <c r="NJ23" s="24">
        <f t="shared" si="18"/>
        <v>3.1E-4</v>
      </c>
      <c r="NK23" s="24">
        <f t="shared" si="18"/>
        <v>0</v>
      </c>
      <c r="NL23" s="24">
        <f t="shared" si="18"/>
        <v>3.1399999999999999E-4</v>
      </c>
      <c r="NM23" s="24">
        <f t="shared" si="18"/>
        <v>3.1300000000000002E-4</v>
      </c>
      <c r="NN23" s="24">
        <f t="shared" si="18"/>
        <v>3.1300000000000002E-4</v>
      </c>
      <c r="NO23" s="24">
        <f t="shared" ref="NO23:OE23" si="20">NO22*0.01</f>
        <v>3.1300000000000002E-4</v>
      </c>
      <c r="NP23" s="24">
        <f t="shared" si="20"/>
        <v>3.0949999999999999E-4</v>
      </c>
      <c r="NQ23" s="24">
        <f t="shared" si="20"/>
        <v>0</v>
      </c>
      <c r="NR23" s="24">
        <f t="shared" si="20"/>
        <v>3.1700000000000001E-4</v>
      </c>
      <c r="NS23" s="24">
        <f t="shared" si="20"/>
        <v>3.1600000000000004E-4</v>
      </c>
      <c r="NT23" s="24">
        <f t="shared" si="20"/>
        <v>3.1300000000000002E-4</v>
      </c>
      <c r="NU23" s="24">
        <f t="shared" si="20"/>
        <v>3.1250000000000001E-4</v>
      </c>
      <c r="NV23" s="24">
        <f t="shared" si="20"/>
        <v>3.1199999999999999E-4</v>
      </c>
      <c r="NW23" s="24">
        <f t="shared" si="20"/>
        <v>0</v>
      </c>
      <c r="NX23" s="24">
        <f t="shared" si="20"/>
        <v>3.1199999999999999E-4</v>
      </c>
      <c r="NY23" s="24">
        <f t="shared" si="20"/>
        <v>3.1399999999999999E-4</v>
      </c>
      <c r="NZ23" s="24">
        <f t="shared" si="20"/>
        <v>3.1399999999999999E-4</v>
      </c>
      <c r="OA23" s="24">
        <f t="shared" si="20"/>
        <v>3.0850000000000002E-4</v>
      </c>
      <c r="OB23" s="24">
        <f t="shared" si="20"/>
        <v>3.0900000000000003E-4</v>
      </c>
      <c r="OC23" s="24">
        <f t="shared" si="20"/>
        <v>0</v>
      </c>
      <c r="OD23" s="24">
        <f t="shared" si="20"/>
        <v>3.1199999999999999E-4</v>
      </c>
      <c r="OE23" s="24">
        <f t="shared" si="20"/>
        <v>3.1100000000000002E-4</v>
      </c>
      <c r="OF23" s="24">
        <f t="shared" ref="OF23:OZ23" si="21">OF22*0.01</f>
        <v>3.1050000000000001E-4</v>
      </c>
      <c r="OG23" s="24">
        <f t="shared" si="21"/>
        <v>3.1300000000000002E-4</v>
      </c>
      <c r="OH23" s="24">
        <f t="shared" si="21"/>
        <v>0</v>
      </c>
      <c r="OI23" s="24">
        <f t="shared" si="21"/>
        <v>3.1350000000000003E-4</v>
      </c>
      <c r="OJ23" s="24">
        <f t="shared" si="21"/>
        <v>3.0949999999999999E-4</v>
      </c>
      <c r="OK23" s="24">
        <f t="shared" si="21"/>
        <v>0</v>
      </c>
      <c r="OL23" s="24">
        <f t="shared" si="21"/>
        <v>3.1300000000000002E-4</v>
      </c>
      <c r="OM23" s="24">
        <f t="shared" si="21"/>
        <v>3.1500000000000001E-4</v>
      </c>
      <c r="ON23" s="24">
        <f t="shared" si="21"/>
        <v>0</v>
      </c>
      <c r="OO23" s="24">
        <f t="shared" si="21"/>
        <v>3.1199999999999999E-4</v>
      </c>
      <c r="OP23" s="24">
        <f t="shared" si="21"/>
        <v>3.1E-4</v>
      </c>
      <c r="OQ23" s="24">
        <f t="shared" si="21"/>
        <v>0</v>
      </c>
      <c r="OR23" s="24">
        <f t="shared" si="21"/>
        <v>3.0799999999999998E-3</v>
      </c>
      <c r="OS23" s="24">
        <f t="shared" si="21"/>
        <v>3.1099999999999999E-3</v>
      </c>
      <c r="OT23" s="24">
        <f t="shared" si="21"/>
        <v>0</v>
      </c>
      <c r="OU23" s="24">
        <f t="shared" si="21"/>
        <v>3.1399999999999999E-4</v>
      </c>
      <c r="OV23" s="24">
        <f t="shared" si="21"/>
        <v>6.2E-4</v>
      </c>
      <c r="OW23" s="24">
        <f t="shared" si="21"/>
        <v>0</v>
      </c>
      <c r="OX23" s="24">
        <f t="shared" si="21"/>
        <v>0</v>
      </c>
      <c r="OY23" s="24">
        <f t="shared" si="21"/>
        <v>0</v>
      </c>
      <c r="OZ23" s="24">
        <f t="shared" si="21"/>
        <v>0</v>
      </c>
    </row>
    <row r="24" spans="1:416">
      <c r="A24" s="26" t="s">
        <v>79</v>
      </c>
      <c r="B24" s="26"/>
      <c r="C24" s="26"/>
      <c r="D24" s="27">
        <f t="shared" ref="D24:E24" si="22">D22</f>
        <v>6.1499999999999999E-2</v>
      </c>
      <c r="E24" s="27">
        <f t="shared" si="22"/>
        <v>6.105E-2</v>
      </c>
      <c r="F24" s="20">
        <v>6.2399999999999997E-2</v>
      </c>
      <c r="G24" s="20">
        <v>6.2199999999999998E-2</v>
      </c>
      <c r="H24" s="20">
        <v>6.2649999999999997E-2</v>
      </c>
      <c r="I24" s="20">
        <v>6.2149999999999997E-2</v>
      </c>
      <c r="J24" s="20">
        <v>6.2449999999999999E-2</v>
      </c>
      <c r="K24" s="21">
        <v>6.2399999999999997E-2</v>
      </c>
      <c r="L24" s="21">
        <v>6.1949999999999998E-2</v>
      </c>
      <c r="M24" s="21">
        <v>6.2E-2</v>
      </c>
      <c r="N24" s="21">
        <v>6.1899999999999997E-2</v>
      </c>
      <c r="O24" s="27">
        <f t="shared" ref="O24:BV24" si="23">O22</f>
        <v>6.2300000000000001E-2</v>
      </c>
      <c r="P24" s="27">
        <f t="shared" si="23"/>
        <v>6.2399999999999997E-2</v>
      </c>
      <c r="Q24" s="27">
        <f t="shared" si="23"/>
        <v>6.1499999999999999E-2</v>
      </c>
      <c r="R24" s="27">
        <f t="shared" si="23"/>
        <v>6.25E-2</v>
      </c>
      <c r="S24" s="27">
        <f t="shared" si="23"/>
        <v>6.1800000000000001E-2</v>
      </c>
      <c r="T24" s="27"/>
      <c r="U24" s="27"/>
      <c r="V24" s="27">
        <f t="shared" si="23"/>
        <v>3.0949999999999998E-2</v>
      </c>
      <c r="W24" s="27">
        <f t="shared" si="23"/>
        <v>3.1050000000000001E-2</v>
      </c>
      <c r="X24" s="27">
        <f t="shared" si="23"/>
        <v>3.0949999999999998E-2</v>
      </c>
      <c r="Y24" s="27">
        <f t="shared" si="23"/>
        <v>3.1E-2</v>
      </c>
      <c r="Z24" s="27">
        <f t="shared" si="23"/>
        <v>3.0949999999999998E-2</v>
      </c>
      <c r="AA24" s="27"/>
      <c r="AB24" s="27">
        <f t="shared" si="23"/>
        <v>3.0949999999999998E-2</v>
      </c>
      <c r="AC24" s="27">
        <f t="shared" si="23"/>
        <v>3.0599999999999999E-2</v>
      </c>
      <c r="AD24" s="27">
        <f t="shared" si="23"/>
        <v>3.0499999999999999E-2</v>
      </c>
      <c r="AE24" s="27">
        <f t="shared" si="23"/>
        <v>3.0499999999999999E-2</v>
      </c>
      <c r="AF24" s="27">
        <f t="shared" si="23"/>
        <v>3.0550000000000001E-2</v>
      </c>
      <c r="AG24" s="27"/>
      <c r="AH24" s="27">
        <f t="shared" si="23"/>
        <v>3.1300000000000001E-2</v>
      </c>
      <c r="AI24" s="27">
        <f t="shared" si="23"/>
        <v>3.09E-2</v>
      </c>
      <c r="AJ24" s="27">
        <f t="shared" si="23"/>
        <v>3.0700000000000002E-2</v>
      </c>
      <c r="AK24" s="27">
        <f t="shared" si="23"/>
        <v>3.0800000000000001E-2</v>
      </c>
      <c r="AL24" s="27">
        <f t="shared" si="23"/>
        <v>3.0550000000000001E-2</v>
      </c>
      <c r="AM24" s="27"/>
      <c r="AN24" s="27">
        <f t="shared" si="23"/>
        <v>3.0550000000000001E-2</v>
      </c>
      <c r="AO24" s="27">
        <f t="shared" si="23"/>
        <v>3.0499999999999999E-2</v>
      </c>
      <c r="AP24" s="27">
        <f t="shared" si="23"/>
        <v>3.0450000000000001E-2</v>
      </c>
      <c r="AQ24" s="27">
        <f t="shared" si="23"/>
        <v>3.125E-2</v>
      </c>
      <c r="AR24" s="27">
        <f t="shared" si="23"/>
        <v>3.0599999999999999E-2</v>
      </c>
      <c r="AS24" s="27"/>
      <c r="AT24" s="27">
        <f t="shared" si="23"/>
        <v>3.0949999999999998E-2</v>
      </c>
      <c r="AU24" s="27">
        <f t="shared" si="23"/>
        <v>3.1300000000000001E-2</v>
      </c>
      <c r="AV24" s="27">
        <f t="shared" si="23"/>
        <v>3.1300000000000001E-2</v>
      </c>
      <c r="AW24" s="27">
        <f t="shared" si="23"/>
        <v>3.1E-2</v>
      </c>
      <c r="AX24" s="27">
        <f t="shared" si="23"/>
        <v>3.0800000000000001E-2</v>
      </c>
      <c r="AY24" s="27"/>
      <c r="AZ24" s="27">
        <f t="shared" si="23"/>
        <v>3.0800000000000001E-2</v>
      </c>
      <c r="BA24" s="27">
        <f t="shared" si="23"/>
        <v>3.0949999999999998E-2</v>
      </c>
      <c r="BB24" s="27">
        <f t="shared" si="23"/>
        <v>3.1099999999999999E-2</v>
      </c>
      <c r="BC24" s="27">
        <f t="shared" si="23"/>
        <v>3.1200000000000002E-2</v>
      </c>
      <c r="BD24" s="27"/>
      <c r="BE24" s="27">
        <f t="shared" si="23"/>
        <v>3.1E-2</v>
      </c>
      <c r="BF24" s="27">
        <f t="shared" si="23"/>
        <v>3.0800000000000001E-2</v>
      </c>
      <c r="BG24" s="27">
        <f t="shared" si="23"/>
        <v>3.0599999999999999E-2</v>
      </c>
      <c r="BH24" s="27">
        <f t="shared" si="23"/>
        <v>3.1050000000000001E-2</v>
      </c>
      <c r="BI24" s="27"/>
      <c r="BJ24" s="27">
        <f t="shared" si="23"/>
        <v>3.1050000000000001E-2</v>
      </c>
      <c r="BK24" s="27">
        <f t="shared" si="23"/>
        <v>3.09E-2</v>
      </c>
      <c r="BL24" s="27">
        <f t="shared" si="23"/>
        <v>3.1E-2</v>
      </c>
      <c r="BM24" s="27">
        <f t="shared" si="23"/>
        <v>3.0450000000000001E-2</v>
      </c>
      <c r="BN24" s="27"/>
      <c r="BO24" s="27">
        <f t="shared" si="23"/>
        <v>3.1E-2</v>
      </c>
      <c r="BP24" s="27">
        <f t="shared" si="23"/>
        <v>3.09E-2</v>
      </c>
      <c r="BQ24" s="27">
        <f t="shared" si="23"/>
        <v>3.1E-2</v>
      </c>
      <c r="BR24" s="27">
        <f t="shared" si="23"/>
        <v>3.1050000000000001E-2</v>
      </c>
      <c r="BS24" s="27"/>
      <c r="BT24" s="27">
        <f t="shared" si="23"/>
        <v>3.0550000000000001E-2</v>
      </c>
      <c r="BU24" s="27">
        <f t="shared" si="23"/>
        <v>3.15E-2</v>
      </c>
      <c r="BV24" s="27">
        <f t="shared" si="23"/>
        <v>3.1E-2</v>
      </c>
      <c r="BW24" s="27"/>
      <c r="BX24" s="27">
        <f t="shared" ref="BX24:EM24" si="24">BX22</f>
        <v>3.1E-2</v>
      </c>
      <c r="BY24" s="27"/>
      <c r="BZ24" s="27">
        <f t="shared" si="24"/>
        <v>3.0800000000000001E-2</v>
      </c>
      <c r="CA24" s="27">
        <f t="shared" si="24"/>
        <v>3.0800000000000001E-2</v>
      </c>
      <c r="CB24" s="27">
        <f t="shared" si="24"/>
        <v>2.9749999999999999E-2</v>
      </c>
      <c r="CC24" s="27">
        <f>CC22</f>
        <v>3.0800000000000001E-2</v>
      </c>
      <c r="CD24" s="27">
        <f>CD22</f>
        <v>2.9850000000000002E-2</v>
      </c>
      <c r="CE24" s="27">
        <f>CE22</f>
        <v>3.0499999999999999E-2</v>
      </c>
      <c r="CF24" s="27"/>
      <c r="CG24" s="27">
        <f t="shared" si="24"/>
        <v>3.0949999999999998E-2</v>
      </c>
      <c r="CH24" s="27"/>
      <c r="CI24" s="27">
        <f>CI22</f>
        <v>3.1E-2</v>
      </c>
      <c r="CJ24" s="27"/>
      <c r="CK24" s="27">
        <f>CK22</f>
        <v>3.0700000000000002E-2</v>
      </c>
      <c r="CL24" s="27">
        <f>CL22</f>
        <v>3.09E-2</v>
      </c>
      <c r="CM24" s="27">
        <f t="shared" si="24"/>
        <v>3.09E-2</v>
      </c>
      <c r="CN24" s="151">
        <f t="shared" si="24"/>
        <v>0</v>
      </c>
      <c r="CO24" s="27">
        <f t="shared" si="24"/>
        <v>5.9400000000000001E-2</v>
      </c>
      <c r="CP24" s="27">
        <f t="shared" si="24"/>
        <v>6.1100000000000002E-2</v>
      </c>
      <c r="CQ24" s="27">
        <f t="shared" si="24"/>
        <v>6.1650000000000003E-2</v>
      </c>
      <c r="CR24" s="27">
        <f t="shared" si="24"/>
        <v>0</v>
      </c>
      <c r="CS24" s="27"/>
      <c r="CT24" s="27">
        <f t="shared" si="24"/>
        <v>3.09E-2</v>
      </c>
      <c r="CU24" s="27">
        <f t="shared" si="24"/>
        <v>3.1199999999999999E-2</v>
      </c>
      <c r="CV24" s="27">
        <f t="shared" si="24"/>
        <v>3.1099999999999999E-2</v>
      </c>
      <c r="CW24" s="27">
        <f t="shared" si="24"/>
        <v>3.1199999999999999E-2</v>
      </c>
      <c r="CX24" s="27">
        <f t="shared" si="24"/>
        <v>3.1150000000000001E-2</v>
      </c>
      <c r="CY24" s="27"/>
      <c r="CZ24" s="27">
        <f t="shared" si="24"/>
        <v>3.1350000000000003E-2</v>
      </c>
      <c r="DA24" s="27">
        <f t="shared" si="24"/>
        <v>3.125E-2</v>
      </c>
      <c r="DB24" s="27">
        <f t="shared" si="24"/>
        <v>3.1099999999999999E-2</v>
      </c>
      <c r="DC24" s="27">
        <f>DC22</f>
        <v>3.0499999999999999E-2</v>
      </c>
      <c r="DD24" s="27">
        <f>DD22</f>
        <v>3.1300000000000001E-2</v>
      </c>
      <c r="DE24" s="27"/>
      <c r="DF24" s="27"/>
      <c r="DG24" s="27">
        <f t="shared" si="24"/>
        <v>3.0200000000000001E-2</v>
      </c>
      <c r="DH24" s="27">
        <f t="shared" si="24"/>
        <v>3.1199999999999999E-2</v>
      </c>
      <c r="DI24" s="27">
        <f t="shared" si="24"/>
        <v>3.1150000000000001E-2</v>
      </c>
      <c r="DJ24" s="27">
        <f>DJ22</f>
        <v>3.1E-2</v>
      </c>
      <c r="DK24" s="27">
        <f>DK22</f>
        <v>3.1199999999999999E-2</v>
      </c>
      <c r="DL24" s="27"/>
      <c r="DM24" s="27">
        <f t="shared" si="24"/>
        <v>3.5900000000000001E-2</v>
      </c>
      <c r="DN24" s="27">
        <f t="shared" si="24"/>
        <v>3.1199999999999999E-2</v>
      </c>
      <c r="DO24" s="27">
        <f t="shared" si="24"/>
        <v>3.1199999999999999E-2</v>
      </c>
      <c r="DP24" s="27">
        <f>DP22</f>
        <v>3.125E-2</v>
      </c>
      <c r="DQ24" s="27">
        <f>DQ22</f>
        <v>3.1199999999999999E-2</v>
      </c>
      <c r="DR24" s="27"/>
      <c r="DS24" s="27">
        <f>DS22</f>
        <v>3.1099999999999999E-2</v>
      </c>
      <c r="DT24" s="27">
        <f t="shared" si="24"/>
        <v>3.1199999999999999E-2</v>
      </c>
      <c r="DU24" s="27">
        <f t="shared" si="24"/>
        <v>0.02</v>
      </c>
      <c r="DV24" s="27">
        <f t="shared" si="24"/>
        <v>3.1150000000000001E-2</v>
      </c>
      <c r="DW24" s="27">
        <f>DW22</f>
        <v>3.1199999999999999E-2</v>
      </c>
      <c r="DX24" s="27"/>
      <c r="DY24" s="27">
        <f t="shared" si="24"/>
        <v>3.0499999999999999E-2</v>
      </c>
      <c r="DZ24" s="27">
        <f t="shared" si="24"/>
        <v>3.1699999999999999E-2</v>
      </c>
      <c r="EA24" s="27">
        <f t="shared" si="24"/>
        <v>3.1199999999999999E-2</v>
      </c>
      <c r="EB24" s="27">
        <f t="shared" si="24"/>
        <v>3.0949999999999998E-2</v>
      </c>
      <c r="EC24" s="27">
        <f>EC22</f>
        <v>3.1199999999999999E-2</v>
      </c>
      <c r="ED24" s="27"/>
      <c r="EE24" s="27">
        <f>EE22</f>
        <v>3.1099999999999999E-2</v>
      </c>
      <c r="EF24" s="27">
        <f>EF22</f>
        <v>3.1099999999999999E-2</v>
      </c>
      <c r="EG24" s="27">
        <f>EG22</f>
        <v>3.0800000000000001E-2</v>
      </c>
      <c r="EH24" s="27">
        <f>EH22</f>
        <v>3.0700000000000002E-2</v>
      </c>
      <c r="EI24" s="27">
        <f t="shared" si="24"/>
        <v>3.1350000000000003E-2</v>
      </c>
      <c r="EJ24" s="27"/>
      <c r="EK24" s="27">
        <f>EK22</f>
        <v>3.1199999999999999E-2</v>
      </c>
      <c r="EL24" s="27">
        <f t="shared" si="24"/>
        <v>3.1300000000000001E-2</v>
      </c>
      <c r="EM24" s="27">
        <f t="shared" si="24"/>
        <v>3.1300000000000001E-2</v>
      </c>
      <c r="EN24" s="27">
        <f>EN22</f>
        <v>3.04E-2</v>
      </c>
      <c r="EO24" s="27">
        <f>EO22</f>
        <v>2.8000000000000001E-2</v>
      </c>
      <c r="EP24" s="27"/>
      <c r="EQ24" s="27">
        <f t="shared" ref="EQ24:HD24" si="25">EQ22</f>
        <v>3.1099999999999999E-2</v>
      </c>
      <c r="ER24" s="27">
        <f t="shared" si="25"/>
        <v>3.1099999999999999E-2</v>
      </c>
      <c r="ES24" s="27">
        <f t="shared" si="25"/>
        <v>3.1E-2</v>
      </c>
      <c r="ET24" s="27">
        <f>ET22</f>
        <v>3.1850000000000003E-2</v>
      </c>
      <c r="EU24" s="27">
        <f>EU22</f>
        <v>3.0300000000000001E-2</v>
      </c>
      <c r="EV24" s="27"/>
      <c r="EW24" s="27">
        <f>EW22</f>
        <v>3.09E-2</v>
      </c>
      <c r="EX24" s="27">
        <f t="shared" si="25"/>
        <v>2.76E-2</v>
      </c>
      <c r="EY24" s="27">
        <f t="shared" si="25"/>
        <v>3.09E-2</v>
      </c>
      <c r="EZ24" s="27">
        <f t="shared" ref="EZ24" si="26">EZ22</f>
        <v>3.09E-2</v>
      </c>
      <c r="FA24" s="27">
        <f>FA22</f>
        <v>3.065E-2</v>
      </c>
      <c r="FB24" s="27"/>
      <c r="FC24" s="27"/>
      <c r="FD24" s="27">
        <f>FD22</f>
        <v>3.1199999999999999E-2</v>
      </c>
      <c r="FE24" s="27">
        <f>FE22</f>
        <v>3.1199999999999999E-2</v>
      </c>
      <c r="FF24" s="27">
        <f>FF22</f>
        <v>3.1199999999999999E-2</v>
      </c>
      <c r="FG24" s="27">
        <f>FG22</f>
        <v>3.0700000000000002E-2</v>
      </c>
      <c r="FH24" s="27"/>
      <c r="FI24" s="27">
        <f t="shared" si="25"/>
        <v>3.1099999999999999E-2</v>
      </c>
      <c r="FJ24" s="27">
        <f t="shared" si="25"/>
        <v>3.1E-2</v>
      </c>
      <c r="FK24" s="27">
        <f t="shared" si="25"/>
        <v>3.1099999999999999E-2</v>
      </c>
      <c r="FL24" s="27">
        <f t="shared" si="25"/>
        <v>3.1E-2</v>
      </c>
      <c r="FM24" s="27">
        <f t="shared" si="25"/>
        <v>3.1199999999999999E-2</v>
      </c>
      <c r="FN24" s="27"/>
      <c r="FO24" s="27">
        <f t="shared" si="25"/>
        <v>3.1050000000000001E-2</v>
      </c>
      <c r="FP24" s="27">
        <f t="shared" si="25"/>
        <v>3.1199999999999999E-2</v>
      </c>
      <c r="FQ24" s="27">
        <f t="shared" si="25"/>
        <v>3.15E-2</v>
      </c>
      <c r="FR24" s="27">
        <f t="shared" si="25"/>
        <v>3.0499999999999999E-2</v>
      </c>
      <c r="FS24" s="27">
        <f t="shared" si="25"/>
        <v>3.1300000000000001E-2</v>
      </c>
      <c r="FT24" s="27"/>
      <c r="FU24" s="27">
        <f>FU22</f>
        <v>3.1300000000000001E-2</v>
      </c>
      <c r="FV24" s="27">
        <f>FV22</f>
        <v>3.1E-2</v>
      </c>
      <c r="FW24" s="27">
        <f>FW22</f>
        <v>2.93E-2</v>
      </c>
      <c r="FX24" s="27">
        <f t="shared" si="25"/>
        <v>3.1099999999999999E-2</v>
      </c>
      <c r="FY24" s="27">
        <f t="shared" si="25"/>
        <v>3.1399999999999997E-2</v>
      </c>
      <c r="FZ24" s="27"/>
      <c r="GA24" s="27">
        <f t="shared" si="25"/>
        <v>0</v>
      </c>
      <c r="GB24" s="27">
        <f t="shared" si="25"/>
        <v>0</v>
      </c>
      <c r="GC24" s="27">
        <f t="shared" si="25"/>
        <v>0</v>
      </c>
      <c r="GD24" s="27">
        <f t="shared" si="25"/>
        <v>0</v>
      </c>
      <c r="GE24" s="27">
        <f t="shared" si="25"/>
        <v>0</v>
      </c>
      <c r="GF24" s="27"/>
      <c r="GG24" s="27">
        <f t="shared" si="25"/>
        <v>3.1199999999999999E-2</v>
      </c>
      <c r="GH24" s="27">
        <f t="shared" si="25"/>
        <v>3.15E-2</v>
      </c>
      <c r="GI24" s="27">
        <f>GI22</f>
        <v>3.0849999999999999E-2</v>
      </c>
      <c r="GJ24" s="27">
        <f>GJ22</f>
        <v>3.1099999999999999E-2</v>
      </c>
      <c r="GK24" s="27">
        <f>GK22</f>
        <v>3.1099999999999999E-2</v>
      </c>
      <c r="GL24" s="27"/>
      <c r="GM24" s="27">
        <f t="shared" si="25"/>
        <v>3.09E-2</v>
      </c>
      <c r="GN24" s="27">
        <f t="shared" si="25"/>
        <v>3.1199999999999999E-2</v>
      </c>
      <c r="GO24" s="27">
        <f t="shared" si="25"/>
        <v>3.1449999999999999E-2</v>
      </c>
      <c r="GP24" s="27">
        <f t="shared" si="25"/>
        <v>3.1199999999999999E-2</v>
      </c>
      <c r="GQ24" s="27">
        <f t="shared" si="25"/>
        <v>2.6700000000000002E-2</v>
      </c>
      <c r="GR24" s="151">
        <f t="shared" si="25"/>
        <v>0</v>
      </c>
      <c r="GS24" s="27">
        <f t="shared" si="25"/>
        <v>6.2300000000000001E-2</v>
      </c>
      <c r="GT24" s="27">
        <f t="shared" si="25"/>
        <v>6.2449999999999999E-2</v>
      </c>
      <c r="GU24" s="27">
        <f t="shared" si="25"/>
        <v>6.2449999999999999E-2</v>
      </c>
      <c r="GV24" s="27"/>
      <c r="GW24" s="27">
        <f t="shared" si="25"/>
        <v>3.1350000000000003E-2</v>
      </c>
      <c r="GX24" s="27">
        <f t="shared" si="25"/>
        <v>3.1399999999999997E-2</v>
      </c>
      <c r="GY24" s="27">
        <f t="shared" si="25"/>
        <v>3.1699999999999999E-2</v>
      </c>
      <c r="GZ24" s="27">
        <f t="shared" si="25"/>
        <v>3.1399999999999997E-2</v>
      </c>
      <c r="HA24" s="27">
        <f t="shared" si="25"/>
        <v>3.1099999999999999E-2</v>
      </c>
      <c r="HB24" s="27">
        <f t="shared" si="25"/>
        <v>3.15E-2</v>
      </c>
      <c r="HC24" s="27">
        <f t="shared" si="25"/>
        <v>3.1399999999999997E-2</v>
      </c>
      <c r="HD24" s="27">
        <f t="shared" si="25"/>
        <v>3.1699999999999999E-2</v>
      </c>
      <c r="HE24" s="27">
        <f t="shared" ref="HE24:JU24" si="27">HE22</f>
        <v>3.175E-2</v>
      </c>
      <c r="HF24" s="27">
        <f t="shared" si="27"/>
        <v>3.1850000000000003E-2</v>
      </c>
      <c r="HG24" s="27">
        <f t="shared" si="27"/>
        <v>3.125E-2</v>
      </c>
      <c r="HH24" s="27">
        <f t="shared" si="27"/>
        <v>3.15E-2</v>
      </c>
      <c r="HI24" s="27">
        <f t="shared" si="27"/>
        <v>3.0499999999999999E-2</v>
      </c>
      <c r="HJ24" s="27">
        <f t="shared" si="27"/>
        <v>3.1099999999999999E-2</v>
      </c>
      <c r="HK24" s="27">
        <f t="shared" si="27"/>
        <v>3.1199999999999999E-2</v>
      </c>
      <c r="HL24" s="27">
        <f t="shared" si="27"/>
        <v>3.1199999999999999E-2</v>
      </c>
      <c r="HM24" s="27">
        <f t="shared" si="27"/>
        <v>3.1199999999999999E-2</v>
      </c>
      <c r="HN24" s="27">
        <f t="shared" si="27"/>
        <v>3.1099999999999999E-2</v>
      </c>
      <c r="HO24" s="27">
        <f t="shared" si="27"/>
        <v>3.1150000000000001E-2</v>
      </c>
      <c r="HP24" s="27">
        <f t="shared" si="27"/>
        <v>3.1449999999999999E-2</v>
      </c>
      <c r="HQ24" s="27">
        <f t="shared" si="27"/>
        <v>3.1600000000000003E-2</v>
      </c>
      <c r="HR24" s="27">
        <f t="shared" si="27"/>
        <v>3.1E-2</v>
      </c>
      <c r="HS24" s="27">
        <f t="shared" si="27"/>
        <v>3.125E-2</v>
      </c>
      <c r="HT24" s="27">
        <f t="shared" si="27"/>
        <v>3.0800000000000001E-2</v>
      </c>
      <c r="HU24" s="27"/>
      <c r="HV24" s="27">
        <f t="shared" si="27"/>
        <v>3.1199999999999999E-2</v>
      </c>
      <c r="HW24" s="27">
        <f t="shared" si="27"/>
        <v>3.1199999999999999E-2</v>
      </c>
      <c r="HX24" s="27">
        <f t="shared" si="27"/>
        <v>3.1150000000000001E-2</v>
      </c>
      <c r="HY24" s="27">
        <f t="shared" si="27"/>
        <v>3.1E-2</v>
      </c>
      <c r="HZ24" s="27">
        <f t="shared" si="27"/>
        <v>3.1300000000000001E-2</v>
      </c>
      <c r="IA24" s="27">
        <f t="shared" si="27"/>
        <v>3.1300000000000001E-2</v>
      </c>
      <c r="IB24" s="27">
        <f t="shared" si="27"/>
        <v>3.1350000000000003E-2</v>
      </c>
      <c r="IC24" s="27">
        <f t="shared" si="27"/>
        <v>3.125E-2</v>
      </c>
      <c r="ID24" s="27">
        <f t="shared" si="27"/>
        <v>3.1050000000000001E-2</v>
      </c>
      <c r="IE24" s="27">
        <f t="shared" si="27"/>
        <v>3.1350000000000003E-2</v>
      </c>
      <c r="IF24" s="27">
        <f t="shared" si="27"/>
        <v>3.0800000000000001E-2</v>
      </c>
      <c r="IG24" s="27">
        <f t="shared" si="27"/>
        <v>3.1E-2</v>
      </c>
      <c r="IH24" s="27">
        <f t="shared" si="27"/>
        <v>3.0700000000000002E-2</v>
      </c>
      <c r="II24" s="27">
        <f t="shared" si="27"/>
        <v>3.1350000000000003E-2</v>
      </c>
      <c r="IJ24" s="27">
        <f t="shared" si="27"/>
        <v>3.1699999999999999E-2</v>
      </c>
      <c r="IK24" s="27">
        <f t="shared" si="27"/>
        <v>3.1399999999999997E-2</v>
      </c>
      <c r="IL24" s="27">
        <f t="shared" si="27"/>
        <v>3.1399999999999997E-2</v>
      </c>
      <c r="IM24" s="27">
        <f t="shared" si="27"/>
        <v>3.1300000000000001E-2</v>
      </c>
      <c r="IN24" s="27">
        <f t="shared" si="27"/>
        <v>3.1199999999999999E-2</v>
      </c>
      <c r="IO24" s="27">
        <f t="shared" si="27"/>
        <v>3.1300000000000001E-2</v>
      </c>
      <c r="IP24" s="27">
        <f t="shared" si="27"/>
        <v>3.15E-2</v>
      </c>
      <c r="IQ24" s="27">
        <f t="shared" si="27"/>
        <v>3.125E-2</v>
      </c>
      <c r="IR24" s="27">
        <f t="shared" si="27"/>
        <v>3.1399999999999997E-2</v>
      </c>
      <c r="IS24" s="27">
        <f t="shared" si="27"/>
        <v>3.1E-2</v>
      </c>
      <c r="IT24" s="27"/>
      <c r="IU24" s="27">
        <f t="shared" si="27"/>
        <v>3.125E-2</v>
      </c>
      <c r="IV24" s="27">
        <f t="shared" si="27"/>
        <v>3.1199999999999999E-2</v>
      </c>
      <c r="IW24" s="27">
        <f t="shared" si="27"/>
        <v>3.0949999999999998E-2</v>
      </c>
      <c r="IX24" s="151">
        <f t="shared" si="27"/>
        <v>0</v>
      </c>
      <c r="IY24" s="27">
        <f t="shared" si="27"/>
        <v>3.09E-2</v>
      </c>
      <c r="IZ24" s="27">
        <f t="shared" si="27"/>
        <v>3.0599999999999999E-2</v>
      </c>
      <c r="JA24" s="27">
        <f>JA22</f>
        <v>3.1E-2</v>
      </c>
      <c r="JB24" s="27">
        <f>JB22</f>
        <v>3.0800000000000001E-2</v>
      </c>
      <c r="JC24" s="27"/>
      <c r="JD24" s="27">
        <f t="shared" si="27"/>
        <v>6.1499999999999999E-2</v>
      </c>
      <c r="JE24" s="27">
        <f t="shared" si="27"/>
        <v>6.105E-2</v>
      </c>
      <c r="JF24" s="27">
        <f t="shared" si="27"/>
        <v>6.25E-2</v>
      </c>
      <c r="JG24" s="27">
        <f t="shared" si="27"/>
        <v>6.2350000000000003E-2</v>
      </c>
      <c r="JH24" s="27">
        <f t="shared" si="27"/>
        <v>0</v>
      </c>
      <c r="JI24" s="27">
        <f t="shared" si="27"/>
        <v>3.1300000000000001E-2</v>
      </c>
      <c r="JJ24" s="27">
        <f t="shared" si="27"/>
        <v>3.09E-2</v>
      </c>
      <c r="JK24" s="27">
        <f t="shared" si="27"/>
        <v>3.1350000000000003E-2</v>
      </c>
      <c r="JL24" s="27">
        <f t="shared" si="27"/>
        <v>3.1099999999999999E-2</v>
      </c>
      <c r="JM24" s="27">
        <f t="shared" si="27"/>
        <v>3.1099999999999999E-2</v>
      </c>
      <c r="JN24" s="27">
        <f t="shared" si="27"/>
        <v>0</v>
      </c>
      <c r="JO24" s="27">
        <f t="shared" si="27"/>
        <v>3.1300000000000001E-2</v>
      </c>
      <c r="JP24" s="27">
        <f t="shared" si="27"/>
        <v>3.1050000000000001E-2</v>
      </c>
      <c r="JQ24" s="27">
        <f t="shared" si="27"/>
        <v>2.8000000000000001E-2</v>
      </c>
      <c r="JR24" s="27">
        <f t="shared" si="27"/>
        <v>3.09E-2</v>
      </c>
      <c r="JS24" s="27">
        <f t="shared" si="27"/>
        <v>3.1150000000000001E-2</v>
      </c>
      <c r="JT24" s="27">
        <f t="shared" si="27"/>
        <v>0</v>
      </c>
      <c r="JU24" s="27">
        <f t="shared" si="27"/>
        <v>3.1E-2</v>
      </c>
      <c r="JV24" s="27">
        <f t="shared" ref="JV24:LB24" si="28">JV22</f>
        <v>3.1399999999999997E-2</v>
      </c>
      <c r="JW24" s="27">
        <f t="shared" si="28"/>
        <v>3.0099999999999998E-2</v>
      </c>
      <c r="JX24" s="27">
        <f t="shared" si="28"/>
        <v>3.0949999999999998E-2</v>
      </c>
      <c r="JY24" s="27">
        <f t="shared" si="28"/>
        <v>0</v>
      </c>
      <c r="JZ24" s="27">
        <f t="shared" si="28"/>
        <v>3.09E-2</v>
      </c>
      <c r="KA24" s="27">
        <f t="shared" si="28"/>
        <v>3.1099999999999999E-2</v>
      </c>
      <c r="KB24" s="27">
        <f t="shared" si="28"/>
        <v>3.09E-2</v>
      </c>
      <c r="KC24" s="27">
        <f t="shared" si="28"/>
        <v>3.075E-2</v>
      </c>
      <c r="KD24" s="27"/>
      <c r="KE24" s="27"/>
      <c r="KF24" s="27">
        <f t="shared" si="28"/>
        <v>3.09E-2</v>
      </c>
      <c r="KG24" s="27">
        <f t="shared" si="28"/>
        <v>3.0700000000000002E-2</v>
      </c>
      <c r="KH24" s="27"/>
      <c r="KI24" s="27"/>
      <c r="KJ24" s="27">
        <f t="shared" si="28"/>
        <v>3.1E-2</v>
      </c>
      <c r="KK24" s="27">
        <f t="shared" si="28"/>
        <v>0</v>
      </c>
      <c r="KL24" s="27">
        <f t="shared" si="28"/>
        <v>6.2449999999999999E-2</v>
      </c>
      <c r="KM24" s="27">
        <f t="shared" si="28"/>
        <v>6.2149999999999997E-2</v>
      </c>
      <c r="KN24" s="27">
        <f t="shared" si="28"/>
        <v>0</v>
      </c>
      <c r="KO24" s="27">
        <f t="shared" si="28"/>
        <v>0</v>
      </c>
      <c r="KP24" s="27">
        <f t="shared" si="28"/>
        <v>0</v>
      </c>
      <c r="KQ24" s="27"/>
      <c r="KR24" s="27">
        <f t="shared" si="28"/>
        <v>3.1300000000000001E-2</v>
      </c>
      <c r="KS24" s="27">
        <f t="shared" si="28"/>
        <v>3.1099999999999999E-2</v>
      </c>
      <c r="KT24" s="27">
        <f t="shared" si="28"/>
        <v>3.1E-2</v>
      </c>
      <c r="KU24" s="27">
        <f t="shared" si="28"/>
        <v>3.1099999999999999E-2</v>
      </c>
      <c r="KV24" s="27">
        <f t="shared" si="28"/>
        <v>3.1199999999999999E-2</v>
      </c>
      <c r="KW24" s="27">
        <f t="shared" si="28"/>
        <v>3.1399999999999997E-2</v>
      </c>
      <c r="KX24" s="27">
        <f t="shared" si="28"/>
        <v>3.1300000000000001E-2</v>
      </c>
      <c r="KY24" s="27">
        <f t="shared" si="28"/>
        <v>3.1099999999999999E-2</v>
      </c>
      <c r="KZ24" s="27">
        <f t="shared" si="28"/>
        <v>3.1E-2</v>
      </c>
      <c r="LA24" s="27">
        <f t="shared" si="28"/>
        <v>3.1600000000000003E-2</v>
      </c>
      <c r="LB24" s="27">
        <f t="shared" si="28"/>
        <v>3.0599999999999999E-2</v>
      </c>
      <c r="LC24" s="27">
        <f t="shared" ref="LC24:NN24" si="29">LC22</f>
        <v>3.1899999999999998E-2</v>
      </c>
      <c r="LD24" s="27">
        <f t="shared" si="29"/>
        <v>3.1099999999999999E-2</v>
      </c>
      <c r="LE24" s="27">
        <f t="shared" si="29"/>
        <v>3.1399999999999997E-2</v>
      </c>
      <c r="LF24" s="27">
        <f t="shared" si="29"/>
        <v>3.1E-2</v>
      </c>
      <c r="LG24" s="27">
        <f t="shared" si="29"/>
        <v>3.1E-2</v>
      </c>
      <c r="LH24" s="27">
        <f t="shared" si="29"/>
        <v>3.1300000000000001E-2</v>
      </c>
      <c r="LI24" s="27">
        <f t="shared" si="29"/>
        <v>3.1E-2</v>
      </c>
      <c r="LJ24" s="27">
        <f t="shared" si="29"/>
        <v>3.1E-2</v>
      </c>
      <c r="LK24" s="27">
        <f t="shared" si="29"/>
        <v>3.1099999999999999E-2</v>
      </c>
      <c r="LL24" s="27">
        <f t="shared" si="29"/>
        <v>0</v>
      </c>
      <c r="LM24" s="27">
        <f t="shared" si="29"/>
        <v>6.2100000000000002E-2</v>
      </c>
      <c r="LN24" s="27">
        <f t="shared" si="29"/>
        <v>6.2300000000000001E-2</v>
      </c>
      <c r="LO24" s="27"/>
      <c r="LP24" s="27">
        <f t="shared" ref="LP24" si="30">LP22</f>
        <v>3.09E-2</v>
      </c>
      <c r="LQ24" s="27">
        <f t="shared" si="29"/>
        <v>3.1300000000000001E-2</v>
      </c>
      <c r="LR24" s="27"/>
      <c r="LS24" s="27">
        <f t="shared" si="29"/>
        <v>3.1199999999999999E-2</v>
      </c>
      <c r="LT24" s="27">
        <f t="shared" si="29"/>
        <v>2.8799999999999999E-2</v>
      </c>
      <c r="LU24" s="27">
        <f t="shared" si="29"/>
        <v>3.1199999999999999E-2</v>
      </c>
      <c r="LV24" s="27">
        <f t="shared" si="29"/>
        <v>3.1199999999999999E-2</v>
      </c>
      <c r="LW24" s="27">
        <f t="shared" si="29"/>
        <v>3.0849999999999999E-2</v>
      </c>
      <c r="LX24" s="27">
        <f t="shared" si="29"/>
        <v>0</v>
      </c>
      <c r="LY24" s="27">
        <f t="shared" si="29"/>
        <v>3.15E-2</v>
      </c>
      <c r="LZ24" s="27">
        <f t="shared" si="29"/>
        <v>3.1300000000000001E-2</v>
      </c>
      <c r="MA24" s="27">
        <f t="shared" si="29"/>
        <v>3.1300000000000001E-2</v>
      </c>
      <c r="MB24" s="27">
        <f t="shared" si="29"/>
        <v>3.1399999999999997E-2</v>
      </c>
      <c r="MC24" s="27">
        <f t="shared" si="29"/>
        <v>3.1399999999999997E-2</v>
      </c>
      <c r="MD24" s="27">
        <f t="shared" si="29"/>
        <v>0</v>
      </c>
      <c r="ME24" s="27">
        <f t="shared" si="29"/>
        <v>3.0949999999999998E-2</v>
      </c>
      <c r="MF24" s="27">
        <f t="shared" si="29"/>
        <v>3.1099999999999999E-2</v>
      </c>
      <c r="MG24" s="27">
        <f t="shared" si="29"/>
        <v>3.09E-2</v>
      </c>
      <c r="MH24" s="27">
        <f t="shared" si="29"/>
        <v>3.1199999999999999E-2</v>
      </c>
      <c r="MI24" s="27">
        <f t="shared" si="29"/>
        <v>3.1099999999999999E-2</v>
      </c>
      <c r="MJ24" s="27">
        <f t="shared" si="29"/>
        <v>0</v>
      </c>
      <c r="MK24" s="27">
        <f t="shared" si="29"/>
        <v>3.1E-2</v>
      </c>
      <c r="ML24" s="27">
        <f t="shared" si="29"/>
        <v>3.1199999999999999E-2</v>
      </c>
      <c r="MM24" s="27">
        <f t="shared" si="29"/>
        <v>3.1099999999999999E-2</v>
      </c>
      <c r="MN24" s="27">
        <f t="shared" si="29"/>
        <v>3.1300000000000001E-2</v>
      </c>
      <c r="MO24" s="27">
        <f t="shared" si="29"/>
        <v>3.065E-2</v>
      </c>
      <c r="MP24" s="27">
        <f t="shared" si="29"/>
        <v>0</v>
      </c>
      <c r="MQ24" s="27">
        <f t="shared" si="29"/>
        <v>3.1199999999999999E-2</v>
      </c>
      <c r="MR24" s="27">
        <f t="shared" si="29"/>
        <v>3.1300000000000001E-2</v>
      </c>
      <c r="MS24" s="27">
        <f t="shared" si="29"/>
        <v>3.1099999999999999E-2</v>
      </c>
      <c r="MT24" s="27">
        <f t="shared" si="29"/>
        <v>3.1199999999999999E-2</v>
      </c>
      <c r="MU24" s="27">
        <f t="shared" si="29"/>
        <v>3.1199999999999999E-2</v>
      </c>
      <c r="MV24" s="27">
        <f t="shared" si="29"/>
        <v>0</v>
      </c>
      <c r="MW24" s="27">
        <f t="shared" si="29"/>
        <v>3.1300000000000001E-2</v>
      </c>
      <c r="MX24" s="27">
        <f t="shared" si="29"/>
        <v>3.1099999999999999E-2</v>
      </c>
      <c r="MY24" s="27">
        <f t="shared" si="29"/>
        <v>3.15E-2</v>
      </c>
      <c r="MZ24" s="27">
        <f t="shared" si="29"/>
        <v>3.1300000000000001E-2</v>
      </c>
      <c r="NA24" s="27">
        <f t="shared" si="29"/>
        <v>3.1300000000000001E-2</v>
      </c>
      <c r="NB24" s="27">
        <f t="shared" si="29"/>
        <v>0</v>
      </c>
      <c r="NC24" s="27">
        <f t="shared" si="29"/>
        <v>3.1099999999999999E-2</v>
      </c>
      <c r="ND24" s="27">
        <f t="shared" si="29"/>
        <v>3.1399999999999997E-2</v>
      </c>
      <c r="NE24" s="27">
        <f t="shared" si="29"/>
        <v>3.1E-2</v>
      </c>
      <c r="NF24" s="27">
        <f t="shared" si="29"/>
        <v>3.1300000000000001E-2</v>
      </c>
      <c r="NG24" s="27">
        <f t="shared" si="29"/>
        <v>3.1099999999999999E-2</v>
      </c>
      <c r="NH24" s="27">
        <f t="shared" si="29"/>
        <v>0</v>
      </c>
      <c r="NI24" s="27">
        <f t="shared" si="29"/>
        <v>3.1199999999999999E-2</v>
      </c>
      <c r="NJ24" s="27">
        <f t="shared" si="29"/>
        <v>3.1E-2</v>
      </c>
      <c r="NK24" s="27">
        <f t="shared" si="29"/>
        <v>0</v>
      </c>
      <c r="NL24" s="27">
        <f t="shared" si="29"/>
        <v>3.1399999999999997E-2</v>
      </c>
      <c r="NM24" s="27">
        <f t="shared" si="29"/>
        <v>3.1300000000000001E-2</v>
      </c>
      <c r="NN24" s="27">
        <f t="shared" si="29"/>
        <v>3.1300000000000001E-2</v>
      </c>
      <c r="NO24" s="27">
        <f t="shared" ref="NO24:OE24" si="31">NO22</f>
        <v>3.1300000000000001E-2</v>
      </c>
      <c r="NP24" s="27">
        <f t="shared" si="31"/>
        <v>3.0949999999999998E-2</v>
      </c>
      <c r="NQ24" s="27">
        <f t="shared" si="31"/>
        <v>0</v>
      </c>
      <c r="NR24" s="27">
        <f t="shared" si="31"/>
        <v>3.1699999999999999E-2</v>
      </c>
      <c r="NS24" s="27">
        <f t="shared" si="31"/>
        <v>3.1600000000000003E-2</v>
      </c>
      <c r="NT24" s="27">
        <f t="shared" si="31"/>
        <v>3.1300000000000001E-2</v>
      </c>
      <c r="NU24" s="27">
        <f t="shared" si="31"/>
        <v>3.125E-2</v>
      </c>
      <c r="NV24" s="27">
        <f t="shared" si="31"/>
        <v>3.1199999999999999E-2</v>
      </c>
      <c r="NW24" s="27">
        <f t="shared" si="31"/>
        <v>0</v>
      </c>
      <c r="NX24" s="27">
        <f t="shared" si="31"/>
        <v>3.1199999999999999E-2</v>
      </c>
      <c r="NY24" s="27">
        <f t="shared" si="31"/>
        <v>3.1399999999999997E-2</v>
      </c>
      <c r="NZ24" s="27">
        <f t="shared" si="31"/>
        <v>3.1399999999999997E-2</v>
      </c>
      <c r="OA24" s="27">
        <f t="shared" si="31"/>
        <v>3.0849999999999999E-2</v>
      </c>
      <c r="OB24" s="27">
        <f t="shared" si="31"/>
        <v>3.09E-2</v>
      </c>
      <c r="OC24" s="27">
        <f t="shared" si="31"/>
        <v>0</v>
      </c>
      <c r="OD24" s="27">
        <f t="shared" si="31"/>
        <v>3.1199999999999999E-2</v>
      </c>
      <c r="OE24" s="27">
        <f t="shared" si="31"/>
        <v>3.1099999999999999E-2</v>
      </c>
      <c r="OF24" s="27">
        <f t="shared" ref="OF24:OZ24" si="32">OF22</f>
        <v>3.1050000000000001E-2</v>
      </c>
      <c r="OG24" s="27">
        <f t="shared" si="32"/>
        <v>3.1300000000000001E-2</v>
      </c>
      <c r="OH24" s="27">
        <f t="shared" si="32"/>
        <v>0</v>
      </c>
      <c r="OI24" s="27">
        <f t="shared" si="32"/>
        <v>3.1350000000000003E-2</v>
      </c>
      <c r="OJ24" s="27">
        <f t="shared" si="32"/>
        <v>3.0949999999999998E-2</v>
      </c>
      <c r="OK24" s="27">
        <f t="shared" si="32"/>
        <v>0</v>
      </c>
      <c r="OL24" s="27">
        <f t="shared" si="32"/>
        <v>3.1300000000000001E-2</v>
      </c>
      <c r="OM24" s="27">
        <f t="shared" si="32"/>
        <v>3.15E-2</v>
      </c>
      <c r="ON24" s="27">
        <f t="shared" si="32"/>
        <v>0</v>
      </c>
      <c r="OO24" s="27">
        <f t="shared" si="32"/>
        <v>3.1199999999999999E-2</v>
      </c>
      <c r="OP24" s="27">
        <f t="shared" si="32"/>
        <v>3.1E-2</v>
      </c>
      <c r="OQ24" s="27">
        <f t="shared" si="32"/>
        <v>0</v>
      </c>
      <c r="OR24" s="27">
        <f t="shared" si="32"/>
        <v>0.308</v>
      </c>
      <c r="OS24" s="27">
        <f t="shared" si="32"/>
        <v>0.311</v>
      </c>
      <c r="OT24" s="27">
        <f t="shared" si="32"/>
        <v>0</v>
      </c>
      <c r="OU24" s="27">
        <f t="shared" si="32"/>
        <v>3.1399999999999997E-2</v>
      </c>
      <c r="OV24" s="27">
        <f t="shared" si="32"/>
        <v>6.2E-2</v>
      </c>
      <c r="OW24" s="27">
        <f t="shared" si="32"/>
        <v>0</v>
      </c>
      <c r="OX24" s="27">
        <f t="shared" si="32"/>
        <v>0</v>
      </c>
      <c r="OY24" s="27">
        <f t="shared" si="32"/>
        <v>0</v>
      </c>
      <c r="OZ24" s="27">
        <f t="shared" si="32"/>
        <v>0</v>
      </c>
    </row>
    <row r="25" spans="1:416" s="25" customFormat="1">
      <c r="A25" s="22" t="s">
        <v>3</v>
      </c>
      <c r="B25" s="22"/>
      <c r="C25" s="22"/>
      <c r="D25" s="24">
        <f t="shared" ref="D25:E25" si="33">D24*0.01</f>
        <v>6.1499999999999999E-4</v>
      </c>
      <c r="E25" s="24">
        <f t="shared" si="33"/>
        <v>6.1050000000000004E-4</v>
      </c>
      <c r="F25" s="23">
        <f t="shared" ref="F25:BQ25" si="34">F24*0.01</f>
        <v>6.2399999999999999E-4</v>
      </c>
      <c r="G25" s="23">
        <f t="shared" si="34"/>
        <v>6.2200000000000005E-4</v>
      </c>
      <c r="H25" s="23">
        <f t="shared" si="34"/>
        <v>6.265E-4</v>
      </c>
      <c r="I25" s="23">
        <f t="shared" si="34"/>
        <v>6.2149999999999998E-4</v>
      </c>
      <c r="J25" s="23">
        <f t="shared" si="34"/>
        <v>6.2449999999999995E-4</v>
      </c>
      <c r="K25" s="24">
        <f t="shared" si="34"/>
        <v>6.2399999999999999E-4</v>
      </c>
      <c r="L25" s="24">
        <f t="shared" si="34"/>
        <v>6.1950000000000004E-4</v>
      </c>
      <c r="M25" s="24">
        <f t="shared" si="34"/>
        <v>6.2E-4</v>
      </c>
      <c r="N25" s="24">
        <f t="shared" si="34"/>
        <v>6.1899999999999998E-4</v>
      </c>
      <c r="O25" s="24">
        <f t="shared" si="34"/>
        <v>6.2300000000000007E-4</v>
      </c>
      <c r="P25" s="24">
        <f t="shared" si="34"/>
        <v>6.2399999999999999E-4</v>
      </c>
      <c r="Q25" s="24">
        <f t="shared" si="34"/>
        <v>6.1499999999999999E-4</v>
      </c>
      <c r="R25" s="24">
        <f t="shared" si="34"/>
        <v>6.2500000000000001E-4</v>
      </c>
      <c r="S25" s="24">
        <f t="shared" si="34"/>
        <v>6.1800000000000006E-4</v>
      </c>
      <c r="T25" s="24"/>
      <c r="U25" s="24"/>
      <c r="V25" s="24">
        <f t="shared" si="34"/>
        <v>3.0949999999999999E-4</v>
      </c>
      <c r="W25" s="24">
        <f t="shared" si="34"/>
        <v>3.1050000000000001E-4</v>
      </c>
      <c r="X25" s="24">
        <f t="shared" si="34"/>
        <v>3.0949999999999999E-4</v>
      </c>
      <c r="Y25" s="24">
        <f t="shared" si="34"/>
        <v>3.1E-4</v>
      </c>
      <c r="Z25" s="24">
        <f t="shared" si="34"/>
        <v>3.0949999999999999E-4</v>
      </c>
      <c r="AA25" s="24"/>
      <c r="AB25" s="24">
        <f t="shared" si="34"/>
        <v>3.0949999999999999E-4</v>
      </c>
      <c r="AC25" s="24">
        <f t="shared" si="34"/>
        <v>3.0600000000000001E-4</v>
      </c>
      <c r="AD25" s="24">
        <f t="shared" si="34"/>
        <v>3.0499999999999999E-4</v>
      </c>
      <c r="AE25" s="24">
        <f t="shared" si="34"/>
        <v>3.0499999999999999E-4</v>
      </c>
      <c r="AF25" s="24">
        <f t="shared" si="34"/>
        <v>3.055E-4</v>
      </c>
      <c r="AG25" s="24"/>
      <c r="AH25" s="24">
        <f t="shared" si="34"/>
        <v>3.1300000000000002E-4</v>
      </c>
      <c r="AI25" s="24">
        <f t="shared" si="34"/>
        <v>3.0900000000000003E-4</v>
      </c>
      <c r="AJ25" s="24">
        <f t="shared" si="34"/>
        <v>3.0700000000000004E-4</v>
      </c>
      <c r="AK25" s="24">
        <f t="shared" si="34"/>
        <v>3.0800000000000001E-4</v>
      </c>
      <c r="AL25" s="24">
        <f t="shared" si="34"/>
        <v>3.055E-4</v>
      </c>
      <c r="AM25" s="24"/>
      <c r="AN25" s="24">
        <f t="shared" si="34"/>
        <v>3.055E-4</v>
      </c>
      <c r="AO25" s="24">
        <f t="shared" si="34"/>
        <v>3.0499999999999999E-4</v>
      </c>
      <c r="AP25" s="24">
        <f t="shared" si="34"/>
        <v>3.0450000000000003E-4</v>
      </c>
      <c r="AQ25" s="24">
        <f t="shared" si="34"/>
        <v>3.1250000000000001E-4</v>
      </c>
      <c r="AR25" s="24">
        <f t="shared" si="34"/>
        <v>3.0600000000000001E-4</v>
      </c>
      <c r="AS25" s="24"/>
      <c r="AT25" s="24">
        <f t="shared" si="34"/>
        <v>3.0949999999999999E-4</v>
      </c>
      <c r="AU25" s="24">
        <f t="shared" si="34"/>
        <v>3.1300000000000002E-4</v>
      </c>
      <c r="AV25" s="24">
        <f t="shared" si="34"/>
        <v>3.1300000000000002E-4</v>
      </c>
      <c r="AW25" s="24">
        <f t="shared" si="34"/>
        <v>3.1E-4</v>
      </c>
      <c r="AX25" s="24">
        <f t="shared" si="34"/>
        <v>3.0800000000000001E-4</v>
      </c>
      <c r="AY25" s="24"/>
      <c r="AZ25" s="24">
        <f t="shared" si="34"/>
        <v>3.0800000000000001E-4</v>
      </c>
      <c r="BA25" s="24">
        <f t="shared" si="34"/>
        <v>3.0949999999999999E-4</v>
      </c>
      <c r="BB25" s="24">
        <f t="shared" si="34"/>
        <v>3.1100000000000002E-4</v>
      </c>
      <c r="BC25" s="24">
        <f t="shared" si="34"/>
        <v>3.1200000000000005E-4</v>
      </c>
      <c r="BD25" s="24"/>
      <c r="BE25" s="24">
        <f t="shared" si="34"/>
        <v>3.1E-4</v>
      </c>
      <c r="BF25" s="24">
        <f t="shared" si="34"/>
        <v>3.0800000000000001E-4</v>
      </c>
      <c r="BG25" s="24">
        <f t="shared" si="34"/>
        <v>3.0600000000000001E-4</v>
      </c>
      <c r="BH25" s="24">
        <f t="shared" si="34"/>
        <v>3.1050000000000001E-4</v>
      </c>
      <c r="BI25" s="24"/>
      <c r="BJ25" s="24">
        <f t="shared" si="34"/>
        <v>3.1050000000000001E-4</v>
      </c>
      <c r="BK25" s="24">
        <f t="shared" si="34"/>
        <v>3.0900000000000003E-4</v>
      </c>
      <c r="BL25" s="24">
        <f t="shared" si="34"/>
        <v>3.1E-4</v>
      </c>
      <c r="BM25" s="24">
        <f t="shared" si="34"/>
        <v>3.0450000000000003E-4</v>
      </c>
      <c r="BN25" s="24"/>
      <c r="BO25" s="24">
        <f t="shared" si="34"/>
        <v>3.1E-4</v>
      </c>
      <c r="BP25" s="24">
        <f t="shared" si="34"/>
        <v>3.0900000000000003E-4</v>
      </c>
      <c r="BQ25" s="24">
        <f t="shared" si="34"/>
        <v>3.1E-4</v>
      </c>
      <c r="BR25" s="24">
        <f t="shared" ref="BR25:DU25" si="35">BR24*0.01</f>
        <v>3.1050000000000001E-4</v>
      </c>
      <c r="BS25" s="24"/>
      <c r="BT25" s="24">
        <f t="shared" si="35"/>
        <v>3.055E-4</v>
      </c>
      <c r="BU25" s="24">
        <f t="shared" si="35"/>
        <v>3.1500000000000001E-4</v>
      </c>
      <c r="BV25" s="24">
        <f t="shared" si="35"/>
        <v>3.1E-4</v>
      </c>
      <c r="BW25" s="24"/>
      <c r="BX25" s="24">
        <f t="shared" si="35"/>
        <v>3.1E-4</v>
      </c>
      <c r="BY25" s="24"/>
      <c r="BZ25" s="24">
        <f t="shared" si="35"/>
        <v>3.0800000000000001E-4</v>
      </c>
      <c r="CA25" s="24">
        <f t="shared" si="35"/>
        <v>3.0800000000000001E-4</v>
      </c>
      <c r="CB25" s="24">
        <f t="shared" si="35"/>
        <v>2.9749999999999997E-4</v>
      </c>
      <c r="CC25" s="24">
        <f>CC24*0.01</f>
        <v>3.0800000000000001E-4</v>
      </c>
      <c r="CD25" s="24">
        <f>CD24*0.01</f>
        <v>2.9850000000000005E-4</v>
      </c>
      <c r="CE25" s="24">
        <f>CE24*0.01</f>
        <v>3.0499999999999999E-4</v>
      </c>
      <c r="CF25" s="24"/>
      <c r="CG25" s="24">
        <f t="shared" si="35"/>
        <v>3.0949999999999999E-4</v>
      </c>
      <c r="CH25" s="24"/>
      <c r="CI25" s="24">
        <f>CI24*0.01</f>
        <v>3.1E-4</v>
      </c>
      <c r="CJ25" s="24"/>
      <c r="CK25" s="24">
        <f>CK24*0.01</f>
        <v>3.0700000000000004E-4</v>
      </c>
      <c r="CL25" s="24">
        <f>CL24*0.01</f>
        <v>3.0900000000000003E-4</v>
      </c>
      <c r="CM25" s="24">
        <f t="shared" si="35"/>
        <v>3.0900000000000003E-4</v>
      </c>
      <c r="CN25" s="150">
        <f t="shared" si="35"/>
        <v>0</v>
      </c>
      <c r="CO25" s="24">
        <f t="shared" si="35"/>
        <v>5.9400000000000002E-4</v>
      </c>
      <c r="CP25" s="24">
        <f t="shared" si="35"/>
        <v>6.11E-4</v>
      </c>
      <c r="CQ25" s="24">
        <f t="shared" si="35"/>
        <v>6.1650000000000008E-4</v>
      </c>
      <c r="CR25" s="24">
        <f t="shared" si="35"/>
        <v>0</v>
      </c>
      <c r="CS25" s="24"/>
      <c r="CT25" s="24">
        <f t="shared" si="35"/>
        <v>3.0900000000000003E-4</v>
      </c>
      <c r="CU25" s="24">
        <f t="shared" si="35"/>
        <v>3.1199999999999999E-4</v>
      </c>
      <c r="CV25" s="24">
        <f t="shared" si="35"/>
        <v>3.1100000000000002E-4</v>
      </c>
      <c r="CW25" s="24">
        <f t="shared" si="35"/>
        <v>3.1199999999999999E-4</v>
      </c>
      <c r="CX25" s="24">
        <f t="shared" si="35"/>
        <v>3.1150000000000004E-4</v>
      </c>
      <c r="CY25" s="24"/>
      <c r="CZ25" s="24">
        <f t="shared" si="35"/>
        <v>3.1350000000000003E-4</v>
      </c>
      <c r="DA25" s="24">
        <f t="shared" si="35"/>
        <v>3.1250000000000001E-4</v>
      </c>
      <c r="DB25" s="24">
        <f t="shared" si="35"/>
        <v>3.1100000000000002E-4</v>
      </c>
      <c r="DC25" s="24">
        <f>DC24*0.01</f>
        <v>3.0499999999999999E-4</v>
      </c>
      <c r="DD25" s="24">
        <f>DD24*0.01</f>
        <v>3.1300000000000002E-4</v>
      </c>
      <c r="DE25" s="24"/>
      <c r="DF25" s="24"/>
      <c r="DG25" s="24">
        <f t="shared" si="35"/>
        <v>3.0200000000000002E-4</v>
      </c>
      <c r="DH25" s="24">
        <f t="shared" si="35"/>
        <v>3.1199999999999999E-4</v>
      </c>
      <c r="DI25" s="24">
        <f t="shared" si="35"/>
        <v>3.1150000000000004E-4</v>
      </c>
      <c r="DJ25" s="24">
        <f>DJ24*0.01</f>
        <v>3.1E-4</v>
      </c>
      <c r="DK25" s="24">
        <f>DK24*0.01</f>
        <v>3.1199999999999999E-4</v>
      </c>
      <c r="DL25" s="24"/>
      <c r="DM25" s="24">
        <f t="shared" si="35"/>
        <v>3.59E-4</v>
      </c>
      <c r="DN25" s="24">
        <f t="shared" si="35"/>
        <v>3.1199999999999999E-4</v>
      </c>
      <c r="DO25" s="24">
        <f t="shared" si="35"/>
        <v>3.1199999999999999E-4</v>
      </c>
      <c r="DP25" s="24">
        <f>DP24*0.01</f>
        <v>3.1250000000000001E-4</v>
      </c>
      <c r="DQ25" s="24">
        <f>DQ24*0.01</f>
        <v>3.1199999999999999E-4</v>
      </c>
      <c r="DR25" s="24"/>
      <c r="DS25" s="24">
        <f>DS24*0.01</f>
        <v>3.1100000000000002E-4</v>
      </c>
      <c r="DT25" s="24">
        <f t="shared" si="35"/>
        <v>3.1199999999999999E-4</v>
      </c>
      <c r="DU25" s="24">
        <f t="shared" si="35"/>
        <v>2.0000000000000001E-4</v>
      </c>
      <c r="DV25" s="24">
        <f t="shared" ref="DV25:GQ25" si="36">DV24*0.01</f>
        <v>3.1150000000000004E-4</v>
      </c>
      <c r="DW25" s="24">
        <f>DW24*0.01</f>
        <v>3.1199999999999999E-4</v>
      </c>
      <c r="DX25" s="24"/>
      <c r="DY25" s="24">
        <f t="shared" si="36"/>
        <v>3.0499999999999999E-4</v>
      </c>
      <c r="DZ25" s="24">
        <f t="shared" si="36"/>
        <v>3.1700000000000001E-4</v>
      </c>
      <c r="EA25" s="24">
        <f t="shared" si="36"/>
        <v>3.1199999999999999E-4</v>
      </c>
      <c r="EB25" s="24">
        <f t="shared" si="36"/>
        <v>3.0949999999999999E-4</v>
      </c>
      <c r="EC25" s="24">
        <f>EC24*0.01</f>
        <v>3.1199999999999999E-4</v>
      </c>
      <c r="ED25" s="24"/>
      <c r="EE25" s="24">
        <f>EE24*0.01</f>
        <v>3.1100000000000002E-4</v>
      </c>
      <c r="EF25" s="24">
        <f>EF24*0.01</f>
        <v>3.1100000000000002E-4</v>
      </c>
      <c r="EG25" s="24">
        <f>EG24*0.01</f>
        <v>3.0800000000000001E-4</v>
      </c>
      <c r="EH25" s="24">
        <f>EH24*0.01</f>
        <v>3.0700000000000004E-4</v>
      </c>
      <c r="EI25" s="24">
        <f t="shared" si="36"/>
        <v>3.1350000000000003E-4</v>
      </c>
      <c r="EJ25" s="24"/>
      <c r="EK25" s="24">
        <f>EK24*0.01</f>
        <v>3.1199999999999999E-4</v>
      </c>
      <c r="EL25" s="24">
        <f t="shared" si="36"/>
        <v>3.1300000000000002E-4</v>
      </c>
      <c r="EM25" s="24">
        <f t="shared" si="36"/>
        <v>3.1300000000000002E-4</v>
      </c>
      <c r="EN25" s="24">
        <f>EN24*0.01</f>
        <v>3.0400000000000002E-4</v>
      </c>
      <c r="EO25" s="24">
        <f>EO24*0.01</f>
        <v>2.8000000000000003E-4</v>
      </c>
      <c r="EP25" s="24"/>
      <c r="EQ25" s="24">
        <f t="shared" si="36"/>
        <v>3.1100000000000002E-4</v>
      </c>
      <c r="ER25" s="24">
        <f t="shared" si="36"/>
        <v>3.1100000000000002E-4</v>
      </c>
      <c r="ES25" s="24">
        <f t="shared" si="36"/>
        <v>3.1E-4</v>
      </c>
      <c r="ET25" s="24">
        <f>ET24*0.01</f>
        <v>3.1850000000000004E-4</v>
      </c>
      <c r="EU25" s="24">
        <f>EU24*0.01</f>
        <v>3.0299999999999999E-4</v>
      </c>
      <c r="EV25" s="24"/>
      <c r="EW25" s="24">
        <f>EW24*0.01</f>
        <v>3.0900000000000003E-4</v>
      </c>
      <c r="EX25" s="24">
        <f t="shared" si="36"/>
        <v>2.7599999999999999E-4</v>
      </c>
      <c r="EY25" s="24">
        <f t="shared" si="36"/>
        <v>3.0900000000000003E-4</v>
      </c>
      <c r="EZ25" s="24">
        <f t="shared" ref="EZ25" si="37">EZ24*0.01</f>
        <v>3.0900000000000003E-4</v>
      </c>
      <c r="FA25" s="24">
        <f>FA24*0.01</f>
        <v>3.0650000000000002E-4</v>
      </c>
      <c r="FB25" s="24"/>
      <c r="FC25" s="24"/>
      <c r="FD25" s="24">
        <f>FD24*0.01</f>
        <v>3.1199999999999999E-4</v>
      </c>
      <c r="FE25" s="24">
        <f>FE24*0.01</f>
        <v>3.1199999999999999E-4</v>
      </c>
      <c r="FF25" s="24">
        <f>FF24*0.01</f>
        <v>3.1199999999999999E-4</v>
      </c>
      <c r="FG25" s="24">
        <f>FG24*0.01</f>
        <v>3.0700000000000004E-4</v>
      </c>
      <c r="FH25" s="24"/>
      <c r="FI25" s="24">
        <f t="shared" si="36"/>
        <v>3.1100000000000002E-4</v>
      </c>
      <c r="FJ25" s="24">
        <f t="shared" si="36"/>
        <v>3.1E-4</v>
      </c>
      <c r="FK25" s="24">
        <f t="shared" si="36"/>
        <v>3.1100000000000002E-4</v>
      </c>
      <c r="FL25" s="24">
        <f t="shared" si="36"/>
        <v>3.1E-4</v>
      </c>
      <c r="FM25" s="24">
        <f t="shared" si="36"/>
        <v>3.1199999999999999E-4</v>
      </c>
      <c r="FN25" s="24"/>
      <c r="FO25" s="24">
        <f t="shared" si="36"/>
        <v>3.1050000000000001E-4</v>
      </c>
      <c r="FP25" s="24">
        <f t="shared" si="36"/>
        <v>3.1199999999999999E-4</v>
      </c>
      <c r="FQ25" s="24">
        <f t="shared" si="36"/>
        <v>3.1500000000000001E-4</v>
      </c>
      <c r="FR25" s="24">
        <f t="shared" si="36"/>
        <v>3.0499999999999999E-4</v>
      </c>
      <c r="FS25" s="24">
        <f t="shared" si="36"/>
        <v>3.1300000000000002E-4</v>
      </c>
      <c r="FT25" s="24"/>
      <c r="FU25" s="24">
        <f>FU24*0.01</f>
        <v>3.1300000000000002E-4</v>
      </c>
      <c r="FV25" s="24">
        <f>FV24*0.01</f>
        <v>3.1E-4</v>
      </c>
      <c r="FW25" s="24">
        <f>FW24*0.01</f>
        <v>2.9300000000000002E-4</v>
      </c>
      <c r="FX25" s="24">
        <f t="shared" si="36"/>
        <v>3.1100000000000002E-4</v>
      </c>
      <c r="FY25" s="24">
        <f t="shared" si="36"/>
        <v>3.1399999999999999E-4</v>
      </c>
      <c r="FZ25" s="24"/>
      <c r="GA25" s="24">
        <f t="shared" si="36"/>
        <v>0</v>
      </c>
      <c r="GB25" s="24">
        <f t="shared" si="36"/>
        <v>0</v>
      </c>
      <c r="GC25" s="24">
        <f t="shared" si="36"/>
        <v>0</v>
      </c>
      <c r="GD25" s="24">
        <f t="shared" si="36"/>
        <v>0</v>
      </c>
      <c r="GE25" s="24">
        <f t="shared" si="36"/>
        <v>0</v>
      </c>
      <c r="GF25" s="24"/>
      <c r="GG25" s="24">
        <f t="shared" si="36"/>
        <v>3.1199999999999999E-4</v>
      </c>
      <c r="GH25" s="24">
        <f t="shared" si="36"/>
        <v>3.1500000000000001E-4</v>
      </c>
      <c r="GI25" s="24">
        <f>GI24*0.01</f>
        <v>3.0850000000000002E-4</v>
      </c>
      <c r="GJ25" s="24">
        <f>GJ24*0.01</f>
        <v>3.1100000000000002E-4</v>
      </c>
      <c r="GK25" s="24">
        <f>GK24*0.01</f>
        <v>3.1100000000000002E-4</v>
      </c>
      <c r="GL25" s="24"/>
      <c r="GM25" s="24">
        <f t="shared" si="36"/>
        <v>3.0900000000000003E-4</v>
      </c>
      <c r="GN25" s="24">
        <f t="shared" si="36"/>
        <v>3.1199999999999999E-4</v>
      </c>
      <c r="GO25" s="24">
        <f t="shared" si="36"/>
        <v>3.145E-4</v>
      </c>
      <c r="GP25" s="24">
        <f t="shared" si="36"/>
        <v>3.1199999999999999E-4</v>
      </c>
      <c r="GQ25" s="24">
        <f t="shared" si="36"/>
        <v>2.6700000000000004E-4</v>
      </c>
      <c r="GR25" s="150">
        <f t="shared" ref="GR25:JI25" si="38">GR24*0.01</f>
        <v>0</v>
      </c>
      <c r="GS25" s="24">
        <f t="shared" si="38"/>
        <v>6.2300000000000007E-4</v>
      </c>
      <c r="GT25" s="24">
        <f t="shared" si="38"/>
        <v>6.2449999999999995E-4</v>
      </c>
      <c r="GU25" s="24">
        <f t="shared" si="38"/>
        <v>6.2449999999999995E-4</v>
      </c>
      <c r="GV25" s="24"/>
      <c r="GW25" s="24">
        <f t="shared" si="38"/>
        <v>3.1350000000000003E-4</v>
      </c>
      <c r="GX25" s="24">
        <f t="shared" si="38"/>
        <v>3.1399999999999999E-4</v>
      </c>
      <c r="GY25" s="24">
        <f t="shared" si="38"/>
        <v>3.1700000000000001E-4</v>
      </c>
      <c r="GZ25" s="24">
        <f t="shared" si="38"/>
        <v>3.1399999999999999E-4</v>
      </c>
      <c r="HA25" s="24">
        <f t="shared" si="38"/>
        <v>3.1100000000000002E-4</v>
      </c>
      <c r="HB25" s="24">
        <f t="shared" si="38"/>
        <v>3.1500000000000001E-4</v>
      </c>
      <c r="HC25" s="24">
        <f t="shared" si="38"/>
        <v>3.1399999999999999E-4</v>
      </c>
      <c r="HD25" s="24">
        <f t="shared" si="38"/>
        <v>3.1700000000000001E-4</v>
      </c>
      <c r="HE25" s="24">
        <f t="shared" si="38"/>
        <v>3.1750000000000002E-4</v>
      </c>
      <c r="HF25" s="24">
        <f t="shared" si="38"/>
        <v>3.1850000000000004E-4</v>
      </c>
      <c r="HG25" s="24">
        <f t="shared" si="38"/>
        <v>3.1250000000000001E-4</v>
      </c>
      <c r="HH25" s="24">
        <f t="shared" si="38"/>
        <v>3.1500000000000001E-4</v>
      </c>
      <c r="HI25" s="24">
        <f t="shared" si="38"/>
        <v>3.0499999999999999E-4</v>
      </c>
      <c r="HJ25" s="24">
        <f t="shared" si="38"/>
        <v>3.1100000000000002E-4</v>
      </c>
      <c r="HK25" s="24">
        <f t="shared" si="38"/>
        <v>3.1199999999999999E-4</v>
      </c>
      <c r="HL25" s="24">
        <f t="shared" si="38"/>
        <v>3.1199999999999999E-4</v>
      </c>
      <c r="HM25" s="24">
        <f t="shared" si="38"/>
        <v>3.1199999999999999E-4</v>
      </c>
      <c r="HN25" s="24">
        <f t="shared" si="38"/>
        <v>3.1100000000000002E-4</v>
      </c>
      <c r="HO25" s="24">
        <f t="shared" si="38"/>
        <v>3.1150000000000004E-4</v>
      </c>
      <c r="HP25" s="24">
        <f t="shared" si="38"/>
        <v>3.145E-4</v>
      </c>
      <c r="HQ25" s="24">
        <f t="shared" si="38"/>
        <v>3.1600000000000004E-4</v>
      </c>
      <c r="HR25" s="24">
        <f t="shared" si="38"/>
        <v>3.1E-4</v>
      </c>
      <c r="HS25" s="24">
        <f t="shared" si="38"/>
        <v>3.1250000000000001E-4</v>
      </c>
      <c r="HT25" s="24">
        <f t="shared" si="38"/>
        <v>3.0800000000000001E-4</v>
      </c>
      <c r="HU25" s="24"/>
      <c r="HV25" s="24">
        <f t="shared" si="38"/>
        <v>3.1199999999999999E-4</v>
      </c>
      <c r="HW25" s="24">
        <f t="shared" si="38"/>
        <v>3.1199999999999999E-4</v>
      </c>
      <c r="HX25" s="24">
        <f t="shared" si="38"/>
        <v>3.1150000000000004E-4</v>
      </c>
      <c r="HY25" s="24">
        <f t="shared" si="38"/>
        <v>3.1E-4</v>
      </c>
      <c r="HZ25" s="24">
        <f t="shared" si="38"/>
        <v>3.1300000000000002E-4</v>
      </c>
      <c r="IA25" s="24">
        <f t="shared" si="38"/>
        <v>3.1300000000000002E-4</v>
      </c>
      <c r="IB25" s="24">
        <f t="shared" si="38"/>
        <v>3.1350000000000003E-4</v>
      </c>
      <c r="IC25" s="24">
        <f t="shared" si="38"/>
        <v>3.1250000000000001E-4</v>
      </c>
      <c r="ID25" s="24">
        <f t="shared" si="38"/>
        <v>3.1050000000000001E-4</v>
      </c>
      <c r="IE25" s="24">
        <f t="shared" si="38"/>
        <v>3.1350000000000003E-4</v>
      </c>
      <c r="IF25" s="24">
        <f t="shared" si="38"/>
        <v>3.0800000000000001E-4</v>
      </c>
      <c r="IG25" s="24">
        <f t="shared" si="38"/>
        <v>3.1E-4</v>
      </c>
      <c r="IH25" s="24">
        <f t="shared" si="38"/>
        <v>3.0700000000000004E-4</v>
      </c>
      <c r="II25" s="24">
        <f t="shared" si="38"/>
        <v>3.1350000000000003E-4</v>
      </c>
      <c r="IJ25" s="24">
        <f t="shared" si="38"/>
        <v>3.1700000000000001E-4</v>
      </c>
      <c r="IK25" s="24">
        <f t="shared" si="38"/>
        <v>3.1399999999999999E-4</v>
      </c>
      <c r="IL25" s="24">
        <f t="shared" si="38"/>
        <v>3.1399999999999999E-4</v>
      </c>
      <c r="IM25" s="24">
        <f t="shared" si="38"/>
        <v>3.1300000000000002E-4</v>
      </c>
      <c r="IN25" s="24">
        <f t="shared" si="38"/>
        <v>3.1199999999999999E-4</v>
      </c>
      <c r="IO25" s="24">
        <f t="shared" si="38"/>
        <v>3.1300000000000002E-4</v>
      </c>
      <c r="IP25" s="24">
        <f t="shared" si="38"/>
        <v>3.1500000000000001E-4</v>
      </c>
      <c r="IQ25" s="24">
        <f t="shared" si="38"/>
        <v>3.1250000000000001E-4</v>
      </c>
      <c r="IR25" s="24">
        <f t="shared" si="38"/>
        <v>3.1399999999999999E-4</v>
      </c>
      <c r="IS25" s="24">
        <f t="shared" si="38"/>
        <v>3.1E-4</v>
      </c>
      <c r="IT25" s="24"/>
      <c r="IU25" s="24">
        <f t="shared" si="38"/>
        <v>3.1250000000000001E-4</v>
      </c>
      <c r="IV25" s="24">
        <f t="shared" si="38"/>
        <v>3.1199999999999999E-4</v>
      </c>
      <c r="IW25" s="24">
        <f t="shared" si="38"/>
        <v>3.0949999999999999E-4</v>
      </c>
      <c r="IX25" s="150">
        <f t="shared" si="38"/>
        <v>0</v>
      </c>
      <c r="IY25" s="24">
        <f t="shared" si="38"/>
        <v>3.0900000000000003E-4</v>
      </c>
      <c r="IZ25" s="24">
        <f t="shared" si="38"/>
        <v>3.0600000000000001E-4</v>
      </c>
      <c r="JA25" s="24">
        <f>JA24*0.01</f>
        <v>3.1E-4</v>
      </c>
      <c r="JB25" s="24">
        <f>JB24*0.01</f>
        <v>3.0800000000000001E-4</v>
      </c>
      <c r="JC25" s="24"/>
      <c r="JD25" s="24">
        <f t="shared" si="38"/>
        <v>6.1499999999999999E-4</v>
      </c>
      <c r="JE25" s="24">
        <f t="shared" si="38"/>
        <v>6.1050000000000004E-4</v>
      </c>
      <c r="JF25" s="24">
        <f t="shared" si="38"/>
        <v>6.2500000000000001E-4</v>
      </c>
      <c r="JG25" s="24">
        <f t="shared" si="38"/>
        <v>6.2350000000000003E-4</v>
      </c>
      <c r="JH25" s="24">
        <f t="shared" si="38"/>
        <v>0</v>
      </c>
      <c r="JI25" s="24">
        <f t="shared" si="38"/>
        <v>3.1300000000000002E-4</v>
      </c>
      <c r="JJ25" s="24">
        <f t="shared" ref="JJ25:LB25" si="39">JJ24*0.01</f>
        <v>3.0900000000000003E-4</v>
      </c>
      <c r="JK25" s="24">
        <f t="shared" si="39"/>
        <v>3.1350000000000003E-4</v>
      </c>
      <c r="JL25" s="24">
        <f t="shared" si="39"/>
        <v>3.1100000000000002E-4</v>
      </c>
      <c r="JM25" s="24">
        <f t="shared" si="39"/>
        <v>3.1100000000000002E-4</v>
      </c>
      <c r="JN25" s="24">
        <f t="shared" si="39"/>
        <v>0</v>
      </c>
      <c r="JO25" s="24">
        <f t="shared" si="39"/>
        <v>3.1300000000000002E-4</v>
      </c>
      <c r="JP25" s="24">
        <f t="shared" si="39"/>
        <v>3.1050000000000001E-4</v>
      </c>
      <c r="JQ25" s="24">
        <f t="shared" si="39"/>
        <v>2.8000000000000003E-4</v>
      </c>
      <c r="JR25" s="24">
        <f t="shared" si="39"/>
        <v>3.0900000000000003E-4</v>
      </c>
      <c r="JS25" s="24">
        <f t="shared" si="39"/>
        <v>3.1150000000000004E-4</v>
      </c>
      <c r="JT25" s="24">
        <f t="shared" si="39"/>
        <v>0</v>
      </c>
      <c r="JU25" s="24">
        <f t="shared" si="39"/>
        <v>3.1E-4</v>
      </c>
      <c r="JV25" s="24">
        <f t="shared" si="39"/>
        <v>3.1399999999999999E-4</v>
      </c>
      <c r="JW25" s="24">
        <f t="shared" si="39"/>
        <v>3.01E-4</v>
      </c>
      <c r="JX25" s="24">
        <f t="shared" si="39"/>
        <v>3.0949999999999999E-4</v>
      </c>
      <c r="JY25" s="24">
        <f t="shared" si="39"/>
        <v>0</v>
      </c>
      <c r="JZ25" s="24">
        <f t="shared" si="39"/>
        <v>3.0900000000000003E-4</v>
      </c>
      <c r="KA25" s="24">
        <f t="shared" si="39"/>
        <v>3.1100000000000002E-4</v>
      </c>
      <c r="KB25" s="24">
        <f t="shared" si="39"/>
        <v>3.0900000000000003E-4</v>
      </c>
      <c r="KC25" s="24">
        <f t="shared" si="39"/>
        <v>3.0749999999999999E-4</v>
      </c>
      <c r="KD25" s="24"/>
      <c r="KE25" s="24"/>
      <c r="KF25" s="24">
        <f t="shared" si="39"/>
        <v>3.0900000000000003E-4</v>
      </c>
      <c r="KG25" s="24">
        <f t="shared" si="39"/>
        <v>3.0700000000000004E-4</v>
      </c>
      <c r="KH25" s="24"/>
      <c r="KI25" s="24"/>
      <c r="KJ25" s="24">
        <f t="shared" si="39"/>
        <v>3.1E-4</v>
      </c>
      <c r="KK25" s="24">
        <f t="shared" si="39"/>
        <v>0</v>
      </c>
      <c r="KL25" s="24">
        <f t="shared" si="39"/>
        <v>6.2449999999999995E-4</v>
      </c>
      <c r="KM25" s="24">
        <f t="shared" si="39"/>
        <v>6.2149999999999998E-4</v>
      </c>
      <c r="KN25" s="24">
        <f t="shared" si="39"/>
        <v>0</v>
      </c>
      <c r="KO25" s="24">
        <f t="shared" si="39"/>
        <v>0</v>
      </c>
      <c r="KP25" s="24">
        <f t="shared" si="39"/>
        <v>0</v>
      </c>
      <c r="KQ25" s="24"/>
      <c r="KR25" s="24">
        <f t="shared" si="39"/>
        <v>3.1300000000000002E-4</v>
      </c>
      <c r="KS25" s="24">
        <f t="shared" si="39"/>
        <v>3.1100000000000002E-4</v>
      </c>
      <c r="KT25" s="24">
        <f t="shared" si="39"/>
        <v>3.1E-4</v>
      </c>
      <c r="KU25" s="24">
        <f t="shared" si="39"/>
        <v>3.1100000000000002E-4</v>
      </c>
      <c r="KV25" s="24">
        <f t="shared" si="39"/>
        <v>3.1199999999999999E-4</v>
      </c>
      <c r="KW25" s="24">
        <f t="shared" si="39"/>
        <v>3.1399999999999999E-4</v>
      </c>
      <c r="KX25" s="24">
        <f t="shared" si="39"/>
        <v>3.1300000000000002E-4</v>
      </c>
      <c r="KY25" s="24">
        <f t="shared" si="39"/>
        <v>3.1100000000000002E-4</v>
      </c>
      <c r="KZ25" s="24">
        <f t="shared" si="39"/>
        <v>3.1E-4</v>
      </c>
      <c r="LA25" s="24">
        <f t="shared" si="39"/>
        <v>3.1600000000000004E-4</v>
      </c>
      <c r="LB25" s="24">
        <f t="shared" si="39"/>
        <v>3.0600000000000001E-4</v>
      </c>
      <c r="LC25" s="24">
        <f t="shared" ref="LC25:NN25" si="40">LC24*0.01</f>
        <v>3.19E-4</v>
      </c>
      <c r="LD25" s="24">
        <f t="shared" si="40"/>
        <v>3.1100000000000002E-4</v>
      </c>
      <c r="LE25" s="24">
        <f t="shared" si="40"/>
        <v>3.1399999999999999E-4</v>
      </c>
      <c r="LF25" s="24">
        <f t="shared" si="40"/>
        <v>3.1E-4</v>
      </c>
      <c r="LG25" s="24">
        <f t="shared" si="40"/>
        <v>3.1E-4</v>
      </c>
      <c r="LH25" s="24">
        <f t="shared" si="40"/>
        <v>3.1300000000000002E-4</v>
      </c>
      <c r="LI25" s="24">
        <f t="shared" si="40"/>
        <v>3.1E-4</v>
      </c>
      <c r="LJ25" s="24">
        <f t="shared" si="40"/>
        <v>3.1E-4</v>
      </c>
      <c r="LK25" s="24">
        <f t="shared" si="40"/>
        <v>3.1100000000000002E-4</v>
      </c>
      <c r="LL25" s="24">
        <f t="shared" si="40"/>
        <v>0</v>
      </c>
      <c r="LM25" s="24">
        <f t="shared" si="40"/>
        <v>6.2100000000000002E-4</v>
      </c>
      <c r="LN25" s="24">
        <f t="shared" si="40"/>
        <v>6.2300000000000007E-4</v>
      </c>
      <c r="LO25" s="24"/>
      <c r="LP25" s="24">
        <f t="shared" ref="LP25" si="41">LP24*0.01</f>
        <v>3.0900000000000003E-4</v>
      </c>
      <c r="LQ25" s="24">
        <f t="shared" si="40"/>
        <v>3.1300000000000002E-4</v>
      </c>
      <c r="LR25" s="24"/>
      <c r="LS25" s="24">
        <f t="shared" si="40"/>
        <v>3.1199999999999999E-4</v>
      </c>
      <c r="LT25" s="24">
        <f t="shared" si="40"/>
        <v>2.8800000000000001E-4</v>
      </c>
      <c r="LU25" s="24">
        <f t="shared" si="40"/>
        <v>3.1199999999999999E-4</v>
      </c>
      <c r="LV25" s="24">
        <f t="shared" si="40"/>
        <v>3.1199999999999999E-4</v>
      </c>
      <c r="LW25" s="24">
        <f t="shared" si="40"/>
        <v>3.0850000000000002E-4</v>
      </c>
      <c r="LX25" s="24">
        <f t="shared" si="40"/>
        <v>0</v>
      </c>
      <c r="LY25" s="24">
        <f t="shared" si="40"/>
        <v>3.1500000000000001E-4</v>
      </c>
      <c r="LZ25" s="24">
        <f t="shared" si="40"/>
        <v>3.1300000000000002E-4</v>
      </c>
      <c r="MA25" s="24">
        <f t="shared" si="40"/>
        <v>3.1300000000000002E-4</v>
      </c>
      <c r="MB25" s="24">
        <f t="shared" si="40"/>
        <v>3.1399999999999999E-4</v>
      </c>
      <c r="MC25" s="24">
        <f t="shared" si="40"/>
        <v>3.1399999999999999E-4</v>
      </c>
      <c r="MD25" s="24">
        <f t="shared" si="40"/>
        <v>0</v>
      </c>
      <c r="ME25" s="24">
        <f t="shared" si="40"/>
        <v>3.0949999999999999E-4</v>
      </c>
      <c r="MF25" s="24">
        <f t="shared" si="40"/>
        <v>3.1100000000000002E-4</v>
      </c>
      <c r="MG25" s="24">
        <f t="shared" si="40"/>
        <v>3.0900000000000003E-4</v>
      </c>
      <c r="MH25" s="24">
        <f t="shared" si="40"/>
        <v>3.1199999999999999E-4</v>
      </c>
      <c r="MI25" s="24">
        <f t="shared" si="40"/>
        <v>3.1100000000000002E-4</v>
      </c>
      <c r="MJ25" s="24">
        <f t="shared" si="40"/>
        <v>0</v>
      </c>
      <c r="MK25" s="24">
        <f t="shared" si="40"/>
        <v>3.1E-4</v>
      </c>
      <c r="ML25" s="24">
        <f t="shared" si="40"/>
        <v>3.1199999999999999E-4</v>
      </c>
      <c r="MM25" s="24">
        <f t="shared" si="40"/>
        <v>3.1100000000000002E-4</v>
      </c>
      <c r="MN25" s="24">
        <f t="shared" si="40"/>
        <v>3.1300000000000002E-4</v>
      </c>
      <c r="MO25" s="24">
        <f t="shared" si="40"/>
        <v>3.0650000000000002E-4</v>
      </c>
      <c r="MP25" s="24">
        <f t="shared" si="40"/>
        <v>0</v>
      </c>
      <c r="MQ25" s="24">
        <f t="shared" si="40"/>
        <v>3.1199999999999999E-4</v>
      </c>
      <c r="MR25" s="24">
        <f t="shared" si="40"/>
        <v>3.1300000000000002E-4</v>
      </c>
      <c r="MS25" s="24">
        <f t="shared" si="40"/>
        <v>3.1100000000000002E-4</v>
      </c>
      <c r="MT25" s="24">
        <f t="shared" si="40"/>
        <v>3.1199999999999999E-4</v>
      </c>
      <c r="MU25" s="24">
        <f t="shared" si="40"/>
        <v>3.1199999999999999E-4</v>
      </c>
      <c r="MV25" s="24">
        <f t="shared" si="40"/>
        <v>0</v>
      </c>
      <c r="MW25" s="24">
        <f t="shared" si="40"/>
        <v>3.1300000000000002E-4</v>
      </c>
      <c r="MX25" s="24">
        <f t="shared" si="40"/>
        <v>3.1100000000000002E-4</v>
      </c>
      <c r="MY25" s="24">
        <f t="shared" si="40"/>
        <v>3.1500000000000001E-4</v>
      </c>
      <c r="MZ25" s="24">
        <f t="shared" si="40"/>
        <v>3.1300000000000002E-4</v>
      </c>
      <c r="NA25" s="24">
        <f t="shared" si="40"/>
        <v>3.1300000000000002E-4</v>
      </c>
      <c r="NB25" s="24">
        <f t="shared" si="40"/>
        <v>0</v>
      </c>
      <c r="NC25" s="24">
        <f t="shared" si="40"/>
        <v>3.1100000000000002E-4</v>
      </c>
      <c r="ND25" s="24">
        <f t="shared" si="40"/>
        <v>3.1399999999999999E-4</v>
      </c>
      <c r="NE25" s="24">
        <f t="shared" si="40"/>
        <v>3.1E-4</v>
      </c>
      <c r="NF25" s="24">
        <f t="shared" si="40"/>
        <v>3.1300000000000002E-4</v>
      </c>
      <c r="NG25" s="24">
        <f t="shared" si="40"/>
        <v>3.1100000000000002E-4</v>
      </c>
      <c r="NH25" s="24">
        <f t="shared" si="40"/>
        <v>0</v>
      </c>
      <c r="NI25" s="24">
        <f t="shared" si="40"/>
        <v>3.1199999999999999E-4</v>
      </c>
      <c r="NJ25" s="24">
        <f t="shared" si="40"/>
        <v>3.1E-4</v>
      </c>
      <c r="NK25" s="24">
        <f t="shared" si="40"/>
        <v>0</v>
      </c>
      <c r="NL25" s="24">
        <f t="shared" si="40"/>
        <v>3.1399999999999999E-4</v>
      </c>
      <c r="NM25" s="24">
        <f t="shared" si="40"/>
        <v>3.1300000000000002E-4</v>
      </c>
      <c r="NN25" s="24">
        <f t="shared" si="40"/>
        <v>3.1300000000000002E-4</v>
      </c>
      <c r="NO25" s="24">
        <f t="shared" ref="NO25:OE25" si="42">NO24*0.01</f>
        <v>3.1300000000000002E-4</v>
      </c>
      <c r="NP25" s="24">
        <f t="shared" si="42"/>
        <v>3.0949999999999999E-4</v>
      </c>
      <c r="NQ25" s="24">
        <f t="shared" si="42"/>
        <v>0</v>
      </c>
      <c r="NR25" s="24">
        <f t="shared" si="42"/>
        <v>3.1700000000000001E-4</v>
      </c>
      <c r="NS25" s="24">
        <f t="shared" si="42"/>
        <v>3.1600000000000004E-4</v>
      </c>
      <c r="NT25" s="24">
        <f t="shared" si="42"/>
        <v>3.1300000000000002E-4</v>
      </c>
      <c r="NU25" s="24">
        <f t="shared" si="42"/>
        <v>3.1250000000000001E-4</v>
      </c>
      <c r="NV25" s="24">
        <f t="shared" si="42"/>
        <v>3.1199999999999999E-4</v>
      </c>
      <c r="NW25" s="24">
        <f t="shared" si="42"/>
        <v>0</v>
      </c>
      <c r="NX25" s="24">
        <f t="shared" si="42"/>
        <v>3.1199999999999999E-4</v>
      </c>
      <c r="NY25" s="24">
        <f t="shared" si="42"/>
        <v>3.1399999999999999E-4</v>
      </c>
      <c r="NZ25" s="24">
        <f t="shared" si="42"/>
        <v>3.1399999999999999E-4</v>
      </c>
      <c r="OA25" s="24">
        <f t="shared" si="42"/>
        <v>3.0850000000000002E-4</v>
      </c>
      <c r="OB25" s="24">
        <f t="shared" si="42"/>
        <v>3.0900000000000003E-4</v>
      </c>
      <c r="OC25" s="24">
        <f t="shared" si="42"/>
        <v>0</v>
      </c>
      <c r="OD25" s="24">
        <f t="shared" si="42"/>
        <v>3.1199999999999999E-4</v>
      </c>
      <c r="OE25" s="24">
        <f t="shared" si="42"/>
        <v>3.1100000000000002E-4</v>
      </c>
      <c r="OF25" s="24">
        <f t="shared" ref="OF25:OZ25" si="43">OF24*0.01</f>
        <v>3.1050000000000001E-4</v>
      </c>
      <c r="OG25" s="24">
        <f t="shared" si="43"/>
        <v>3.1300000000000002E-4</v>
      </c>
      <c r="OH25" s="24">
        <f t="shared" si="43"/>
        <v>0</v>
      </c>
      <c r="OI25" s="24">
        <f t="shared" si="43"/>
        <v>3.1350000000000003E-4</v>
      </c>
      <c r="OJ25" s="24">
        <f t="shared" si="43"/>
        <v>3.0949999999999999E-4</v>
      </c>
      <c r="OK25" s="24">
        <f t="shared" si="43"/>
        <v>0</v>
      </c>
      <c r="OL25" s="24">
        <f t="shared" si="43"/>
        <v>3.1300000000000002E-4</v>
      </c>
      <c r="OM25" s="24">
        <f t="shared" si="43"/>
        <v>3.1500000000000001E-4</v>
      </c>
      <c r="ON25" s="24">
        <f t="shared" si="43"/>
        <v>0</v>
      </c>
      <c r="OO25" s="24">
        <f t="shared" si="43"/>
        <v>3.1199999999999999E-4</v>
      </c>
      <c r="OP25" s="24">
        <f t="shared" si="43"/>
        <v>3.1E-4</v>
      </c>
      <c r="OQ25" s="24">
        <f t="shared" si="43"/>
        <v>0</v>
      </c>
      <c r="OR25" s="24">
        <f t="shared" si="43"/>
        <v>3.0799999999999998E-3</v>
      </c>
      <c r="OS25" s="24">
        <f t="shared" si="43"/>
        <v>3.1099999999999999E-3</v>
      </c>
      <c r="OT25" s="24">
        <f t="shared" si="43"/>
        <v>0</v>
      </c>
      <c r="OU25" s="24">
        <f t="shared" si="43"/>
        <v>3.1399999999999999E-4</v>
      </c>
      <c r="OV25" s="24">
        <f t="shared" si="43"/>
        <v>6.2E-4</v>
      </c>
      <c r="OW25" s="24">
        <f t="shared" si="43"/>
        <v>0</v>
      </c>
      <c r="OX25" s="24">
        <f t="shared" si="43"/>
        <v>0</v>
      </c>
      <c r="OY25" s="24">
        <f t="shared" si="43"/>
        <v>0</v>
      </c>
      <c r="OZ25" s="24">
        <f t="shared" si="43"/>
        <v>0</v>
      </c>
    </row>
    <row r="26" spans="1:416" s="28" customFormat="1">
      <c r="A26" s="26" t="s">
        <v>80</v>
      </c>
      <c r="B26" s="21"/>
      <c r="C26" s="21"/>
      <c r="D26" s="21">
        <f t="shared" ref="D26:E26" si="44">D24</f>
        <v>6.1499999999999999E-2</v>
      </c>
      <c r="E26" s="21">
        <f t="shared" si="44"/>
        <v>6.105E-2</v>
      </c>
      <c r="F26" s="20">
        <f t="shared" ref="F26:BQ27" si="45">F24</f>
        <v>6.2399999999999997E-2</v>
      </c>
      <c r="G26" s="20">
        <f t="shared" si="45"/>
        <v>6.2199999999999998E-2</v>
      </c>
      <c r="H26" s="20">
        <f t="shared" si="45"/>
        <v>6.2649999999999997E-2</v>
      </c>
      <c r="I26" s="20">
        <f t="shared" si="45"/>
        <v>6.2149999999999997E-2</v>
      </c>
      <c r="J26" s="20">
        <f t="shared" si="45"/>
        <v>6.2449999999999999E-2</v>
      </c>
      <c r="K26" s="20">
        <f t="shared" si="45"/>
        <v>6.2399999999999997E-2</v>
      </c>
      <c r="L26" s="20">
        <f t="shared" si="45"/>
        <v>6.1949999999999998E-2</v>
      </c>
      <c r="M26" s="21">
        <f t="shared" si="45"/>
        <v>6.2E-2</v>
      </c>
      <c r="N26" s="21">
        <f t="shared" si="45"/>
        <v>6.1899999999999997E-2</v>
      </c>
      <c r="O26" s="21">
        <f t="shared" si="45"/>
        <v>6.2300000000000001E-2</v>
      </c>
      <c r="P26" s="21">
        <f t="shared" si="45"/>
        <v>6.2399999999999997E-2</v>
      </c>
      <c r="Q26" s="21">
        <f t="shared" si="45"/>
        <v>6.1499999999999999E-2</v>
      </c>
      <c r="R26" s="21">
        <f t="shared" si="45"/>
        <v>6.25E-2</v>
      </c>
      <c r="S26" s="21">
        <f t="shared" si="45"/>
        <v>6.1800000000000001E-2</v>
      </c>
      <c r="T26" s="21"/>
      <c r="U26" s="21"/>
      <c r="V26" s="21">
        <f t="shared" si="45"/>
        <v>3.0949999999999998E-2</v>
      </c>
      <c r="W26" s="21">
        <f t="shared" si="45"/>
        <v>3.1050000000000001E-2</v>
      </c>
      <c r="X26" s="21">
        <f t="shared" si="45"/>
        <v>3.0949999999999998E-2</v>
      </c>
      <c r="Y26" s="21">
        <f t="shared" si="45"/>
        <v>3.1E-2</v>
      </c>
      <c r="Z26" s="21">
        <f t="shared" si="45"/>
        <v>3.0949999999999998E-2</v>
      </c>
      <c r="AA26" s="21"/>
      <c r="AB26" s="21">
        <f t="shared" si="45"/>
        <v>3.0949999999999998E-2</v>
      </c>
      <c r="AC26" s="21">
        <f t="shared" si="45"/>
        <v>3.0599999999999999E-2</v>
      </c>
      <c r="AD26" s="21">
        <f t="shared" si="45"/>
        <v>3.0499999999999999E-2</v>
      </c>
      <c r="AE26" s="21">
        <f t="shared" si="45"/>
        <v>3.0499999999999999E-2</v>
      </c>
      <c r="AF26" s="21">
        <f t="shared" si="45"/>
        <v>3.0550000000000001E-2</v>
      </c>
      <c r="AG26" s="21"/>
      <c r="AH26" s="21">
        <f t="shared" si="45"/>
        <v>3.1300000000000001E-2</v>
      </c>
      <c r="AI26" s="21">
        <f t="shared" si="45"/>
        <v>3.09E-2</v>
      </c>
      <c r="AJ26" s="21">
        <f t="shared" si="45"/>
        <v>3.0700000000000002E-2</v>
      </c>
      <c r="AK26" s="21">
        <f t="shared" si="45"/>
        <v>3.0800000000000001E-2</v>
      </c>
      <c r="AL26" s="21">
        <f t="shared" si="45"/>
        <v>3.0550000000000001E-2</v>
      </c>
      <c r="AM26" s="21"/>
      <c r="AN26" s="21">
        <f t="shared" si="45"/>
        <v>3.0550000000000001E-2</v>
      </c>
      <c r="AO26" s="21">
        <f t="shared" si="45"/>
        <v>3.0499999999999999E-2</v>
      </c>
      <c r="AP26" s="21">
        <f t="shared" si="45"/>
        <v>3.0450000000000001E-2</v>
      </c>
      <c r="AQ26" s="21">
        <f t="shared" si="45"/>
        <v>3.125E-2</v>
      </c>
      <c r="AR26" s="21">
        <f t="shared" si="45"/>
        <v>3.0599999999999999E-2</v>
      </c>
      <c r="AS26" s="21"/>
      <c r="AT26" s="21">
        <f t="shared" si="45"/>
        <v>3.0949999999999998E-2</v>
      </c>
      <c r="AU26" s="21">
        <f t="shared" si="45"/>
        <v>3.1300000000000001E-2</v>
      </c>
      <c r="AV26" s="21">
        <f t="shared" si="45"/>
        <v>3.1300000000000001E-2</v>
      </c>
      <c r="AW26" s="21">
        <f t="shared" si="45"/>
        <v>3.1E-2</v>
      </c>
      <c r="AX26" s="21">
        <f t="shared" si="45"/>
        <v>3.0800000000000001E-2</v>
      </c>
      <c r="AY26" s="21"/>
      <c r="AZ26" s="21">
        <f t="shared" si="45"/>
        <v>3.0800000000000001E-2</v>
      </c>
      <c r="BA26" s="21">
        <f t="shared" si="45"/>
        <v>3.0949999999999998E-2</v>
      </c>
      <c r="BB26" s="21">
        <f t="shared" si="45"/>
        <v>3.1099999999999999E-2</v>
      </c>
      <c r="BC26" s="21">
        <f t="shared" si="45"/>
        <v>3.1200000000000002E-2</v>
      </c>
      <c r="BD26" s="21"/>
      <c r="BE26" s="21">
        <f t="shared" si="45"/>
        <v>3.1E-2</v>
      </c>
      <c r="BF26" s="21">
        <f t="shared" si="45"/>
        <v>3.0800000000000001E-2</v>
      </c>
      <c r="BG26" s="21">
        <f t="shared" si="45"/>
        <v>3.0599999999999999E-2</v>
      </c>
      <c r="BH26" s="21">
        <f t="shared" si="45"/>
        <v>3.1050000000000001E-2</v>
      </c>
      <c r="BI26" s="21"/>
      <c r="BJ26" s="21">
        <f t="shared" si="45"/>
        <v>3.1050000000000001E-2</v>
      </c>
      <c r="BK26" s="21">
        <f t="shared" si="45"/>
        <v>3.09E-2</v>
      </c>
      <c r="BL26" s="21">
        <f t="shared" si="45"/>
        <v>3.1E-2</v>
      </c>
      <c r="BM26" s="21">
        <f t="shared" si="45"/>
        <v>3.0450000000000001E-2</v>
      </c>
      <c r="BN26" s="21"/>
      <c r="BO26" s="21">
        <f t="shared" si="45"/>
        <v>3.1E-2</v>
      </c>
      <c r="BP26" s="21">
        <f t="shared" si="45"/>
        <v>3.09E-2</v>
      </c>
      <c r="BQ26" s="21">
        <f t="shared" si="45"/>
        <v>3.1E-2</v>
      </c>
      <c r="BR26" s="21">
        <f t="shared" ref="BR26:DU27" si="46">BR24</f>
        <v>3.1050000000000001E-2</v>
      </c>
      <c r="BS26" s="21"/>
      <c r="BT26" s="21">
        <f t="shared" si="46"/>
        <v>3.0550000000000001E-2</v>
      </c>
      <c r="BU26" s="21">
        <f t="shared" si="46"/>
        <v>3.15E-2</v>
      </c>
      <c r="BV26" s="21">
        <f t="shared" si="46"/>
        <v>3.1E-2</v>
      </c>
      <c r="BW26" s="21"/>
      <c r="BX26" s="21">
        <f t="shared" si="46"/>
        <v>3.1E-2</v>
      </c>
      <c r="BY26" s="21"/>
      <c r="BZ26" s="21">
        <f t="shared" si="46"/>
        <v>3.0800000000000001E-2</v>
      </c>
      <c r="CA26" s="21">
        <f t="shared" si="46"/>
        <v>3.0800000000000001E-2</v>
      </c>
      <c r="CB26" s="21">
        <f t="shared" si="46"/>
        <v>2.9749999999999999E-2</v>
      </c>
      <c r="CC26" s="21">
        <f t="shared" ref="CC26:CE27" si="47">CC24</f>
        <v>3.0800000000000001E-2</v>
      </c>
      <c r="CD26" s="21">
        <f t="shared" si="47"/>
        <v>2.9850000000000002E-2</v>
      </c>
      <c r="CE26" s="21">
        <f t="shared" si="47"/>
        <v>3.0499999999999999E-2</v>
      </c>
      <c r="CF26" s="21"/>
      <c r="CG26" s="21">
        <f t="shared" si="46"/>
        <v>3.0949999999999998E-2</v>
      </c>
      <c r="CH26" s="21"/>
      <c r="CI26" s="21">
        <f>CI24</f>
        <v>3.1E-2</v>
      </c>
      <c r="CJ26" s="21"/>
      <c r="CK26" s="21">
        <f>CK24</f>
        <v>3.0700000000000002E-2</v>
      </c>
      <c r="CL26" s="21">
        <f>CL24</f>
        <v>3.09E-2</v>
      </c>
      <c r="CM26" s="21">
        <f t="shared" si="46"/>
        <v>3.09E-2</v>
      </c>
      <c r="CN26" s="149">
        <f t="shared" si="46"/>
        <v>0</v>
      </c>
      <c r="CO26" s="21">
        <f t="shared" si="46"/>
        <v>5.9400000000000001E-2</v>
      </c>
      <c r="CP26" s="21">
        <f t="shared" si="46"/>
        <v>6.1100000000000002E-2</v>
      </c>
      <c r="CQ26" s="21">
        <f t="shared" si="46"/>
        <v>6.1650000000000003E-2</v>
      </c>
      <c r="CR26" s="21">
        <f t="shared" si="46"/>
        <v>0</v>
      </c>
      <c r="CS26" s="21"/>
      <c r="CT26" s="21">
        <f t="shared" si="46"/>
        <v>3.09E-2</v>
      </c>
      <c r="CU26" s="21">
        <f t="shared" si="46"/>
        <v>3.1199999999999999E-2</v>
      </c>
      <c r="CV26" s="21">
        <f t="shared" si="46"/>
        <v>3.1099999999999999E-2</v>
      </c>
      <c r="CW26" s="21">
        <f t="shared" si="46"/>
        <v>3.1199999999999999E-2</v>
      </c>
      <c r="CX26" s="21">
        <f t="shared" si="46"/>
        <v>3.1150000000000001E-2</v>
      </c>
      <c r="CY26" s="21"/>
      <c r="CZ26" s="21">
        <f t="shared" si="46"/>
        <v>3.1350000000000003E-2</v>
      </c>
      <c r="DA26" s="21">
        <f t="shared" si="46"/>
        <v>3.125E-2</v>
      </c>
      <c r="DB26" s="21">
        <f t="shared" si="46"/>
        <v>3.1099999999999999E-2</v>
      </c>
      <c r="DC26" s="21">
        <f>DC24</f>
        <v>3.0499999999999999E-2</v>
      </c>
      <c r="DD26" s="21">
        <f>DD24</f>
        <v>3.1300000000000001E-2</v>
      </c>
      <c r="DE26" s="21"/>
      <c r="DF26" s="21"/>
      <c r="DG26" s="21">
        <f t="shared" si="46"/>
        <v>3.0200000000000001E-2</v>
      </c>
      <c r="DH26" s="21">
        <f t="shared" si="46"/>
        <v>3.1199999999999999E-2</v>
      </c>
      <c r="DI26" s="21">
        <f t="shared" si="46"/>
        <v>3.1150000000000001E-2</v>
      </c>
      <c r="DJ26" s="21">
        <f>DJ24</f>
        <v>3.1E-2</v>
      </c>
      <c r="DK26" s="21">
        <f>DK24</f>
        <v>3.1199999999999999E-2</v>
      </c>
      <c r="DL26" s="21"/>
      <c r="DM26" s="21">
        <f t="shared" si="46"/>
        <v>3.5900000000000001E-2</v>
      </c>
      <c r="DN26" s="21">
        <f t="shared" si="46"/>
        <v>3.1199999999999999E-2</v>
      </c>
      <c r="DO26" s="21">
        <f t="shared" si="46"/>
        <v>3.1199999999999999E-2</v>
      </c>
      <c r="DP26" s="21">
        <f>DP24</f>
        <v>3.125E-2</v>
      </c>
      <c r="DQ26" s="21">
        <f>DQ24</f>
        <v>3.1199999999999999E-2</v>
      </c>
      <c r="DR26" s="21"/>
      <c r="DS26" s="21">
        <f>DS24</f>
        <v>3.1099999999999999E-2</v>
      </c>
      <c r="DT26" s="21">
        <f t="shared" si="46"/>
        <v>3.1199999999999999E-2</v>
      </c>
      <c r="DU26" s="21">
        <f t="shared" si="46"/>
        <v>0.02</v>
      </c>
      <c r="DV26" s="21">
        <f t="shared" ref="DV26:GQ27" si="48">DV24</f>
        <v>3.1150000000000001E-2</v>
      </c>
      <c r="DW26" s="21">
        <f>DW24</f>
        <v>3.1199999999999999E-2</v>
      </c>
      <c r="DX26" s="21"/>
      <c r="DY26" s="21">
        <f t="shared" si="48"/>
        <v>3.0499999999999999E-2</v>
      </c>
      <c r="DZ26" s="21">
        <f t="shared" si="48"/>
        <v>3.1699999999999999E-2</v>
      </c>
      <c r="EA26" s="21">
        <f t="shared" si="48"/>
        <v>3.1199999999999999E-2</v>
      </c>
      <c r="EB26" s="21">
        <f t="shared" si="48"/>
        <v>3.0949999999999998E-2</v>
      </c>
      <c r="EC26" s="21">
        <f>EC24</f>
        <v>3.1199999999999999E-2</v>
      </c>
      <c r="ED26" s="21"/>
      <c r="EE26" s="21">
        <f t="shared" ref="EE26:EH27" si="49">EE24</f>
        <v>3.1099999999999999E-2</v>
      </c>
      <c r="EF26" s="21">
        <f t="shared" si="49"/>
        <v>3.1099999999999999E-2</v>
      </c>
      <c r="EG26" s="21">
        <f t="shared" si="49"/>
        <v>3.0800000000000001E-2</v>
      </c>
      <c r="EH26" s="21">
        <f t="shared" si="49"/>
        <v>3.0700000000000002E-2</v>
      </c>
      <c r="EI26" s="21">
        <f t="shared" si="48"/>
        <v>3.1350000000000003E-2</v>
      </c>
      <c r="EJ26" s="21"/>
      <c r="EK26" s="21">
        <f>EK24</f>
        <v>3.1199999999999999E-2</v>
      </c>
      <c r="EL26" s="21">
        <f t="shared" si="48"/>
        <v>3.1300000000000001E-2</v>
      </c>
      <c r="EM26" s="21">
        <f t="shared" si="48"/>
        <v>3.1300000000000001E-2</v>
      </c>
      <c r="EN26" s="21">
        <f>EN24</f>
        <v>3.04E-2</v>
      </c>
      <c r="EO26" s="21">
        <f>EO24</f>
        <v>2.8000000000000001E-2</v>
      </c>
      <c r="EP26" s="21"/>
      <c r="EQ26" s="21">
        <f t="shared" si="48"/>
        <v>3.1099999999999999E-2</v>
      </c>
      <c r="ER26" s="21">
        <f t="shared" si="48"/>
        <v>3.1099999999999999E-2</v>
      </c>
      <c r="ES26" s="21">
        <f t="shared" si="48"/>
        <v>3.1E-2</v>
      </c>
      <c r="ET26" s="21">
        <f>ET24</f>
        <v>3.1850000000000003E-2</v>
      </c>
      <c r="EU26" s="21">
        <f>EU24</f>
        <v>3.0300000000000001E-2</v>
      </c>
      <c r="EV26" s="21"/>
      <c r="EW26" s="21">
        <f>EW24</f>
        <v>3.09E-2</v>
      </c>
      <c r="EX26" s="21">
        <f t="shared" si="48"/>
        <v>2.76E-2</v>
      </c>
      <c r="EY26" s="21">
        <f t="shared" si="48"/>
        <v>3.09E-2</v>
      </c>
      <c r="EZ26" s="21">
        <f t="shared" ref="EZ26" si="50">EZ24</f>
        <v>3.09E-2</v>
      </c>
      <c r="FA26" s="21">
        <f>FA24</f>
        <v>3.065E-2</v>
      </c>
      <c r="FB26" s="21"/>
      <c r="FC26" s="21"/>
      <c r="FD26" s="21">
        <f t="shared" ref="FD26:FG27" si="51">FD24</f>
        <v>3.1199999999999999E-2</v>
      </c>
      <c r="FE26" s="21">
        <f t="shared" si="51"/>
        <v>3.1199999999999999E-2</v>
      </c>
      <c r="FF26" s="21">
        <f t="shared" si="51"/>
        <v>3.1199999999999999E-2</v>
      </c>
      <c r="FG26" s="21">
        <f t="shared" si="51"/>
        <v>3.0700000000000002E-2</v>
      </c>
      <c r="FH26" s="21"/>
      <c r="FI26" s="21">
        <f t="shared" si="48"/>
        <v>3.1099999999999999E-2</v>
      </c>
      <c r="FJ26" s="21">
        <f t="shared" si="48"/>
        <v>3.1E-2</v>
      </c>
      <c r="FK26" s="21">
        <f t="shared" si="48"/>
        <v>3.1099999999999999E-2</v>
      </c>
      <c r="FL26" s="21">
        <f t="shared" si="48"/>
        <v>3.1E-2</v>
      </c>
      <c r="FM26" s="21">
        <f t="shared" si="48"/>
        <v>3.1199999999999999E-2</v>
      </c>
      <c r="FN26" s="21"/>
      <c r="FO26" s="21">
        <f t="shared" si="48"/>
        <v>3.1050000000000001E-2</v>
      </c>
      <c r="FP26" s="21">
        <f t="shared" si="48"/>
        <v>3.1199999999999999E-2</v>
      </c>
      <c r="FQ26" s="21">
        <f t="shared" si="48"/>
        <v>3.15E-2</v>
      </c>
      <c r="FR26" s="21">
        <f t="shared" si="48"/>
        <v>3.0499999999999999E-2</v>
      </c>
      <c r="FS26" s="21">
        <f t="shared" si="48"/>
        <v>3.1300000000000001E-2</v>
      </c>
      <c r="FT26" s="21"/>
      <c r="FU26" s="21">
        <f t="shared" ref="FU26:FW27" si="52">FU24</f>
        <v>3.1300000000000001E-2</v>
      </c>
      <c r="FV26" s="21">
        <f t="shared" si="52"/>
        <v>3.1E-2</v>
      </c>
      <c r="FW26" s="21">
        <f t="shared" si="52"/>
        <v>2.93E-2</v>
      </c>
      <c r="FX26" s="21">
        <f t="shared" si="48"/>
        <v>3.1099999999999999E-2</v>
      </c>
      <c r="FY26" s="21">
        <f t="shared" si="48"/>
        <v>3.1399999999999997E-2</v>
      </c>
      <c r="FZ26" s="21"/>
      <c r="GA26" s="21">
        <f t="shared" si="48"/>
        <v>0</v>
      </c>
      <c r="GB26" s="21">
        <f t="shared" si="48"/>
        <v>0</v>
      </c>
      <c r="GC26" s="21">
        <f t="shared" si="48"/>
        <v>0</v>
      </c>
      <c r="GD26" s="21">
        <f t="shared" si="48"/>
        <v>0</v>
      </c>
      <c r="GE26" s="21">
        <f t="shared" si="48"/>
        <v>0</v>
      </c>
      <c r="GF26" s="21"/>
      <c r="GG26" s="21">
        <f t="shared" si="48"/>
        <v>3.1199999999999999E-2</v>
      </c>
      <c r="GH26" s="21">
        <f t="shared" si="48"/>
        <v>3.15E-2</v>
      </c>
      <c r="GI26" s="21">
        <f t="shared" si="48"/>
        <v>3.0849999999999999E-2</v>
      </c>
      <c r="GJ26" s="21">
        <f t="shared" si="48"/>
        <v>3.1099999999999999E-2</v>
      </c>
      <c r="GK26" s="21">
        <f t="shared" si="48"/>
        <v>3.1099999999999999E-2</v>
      </c>
      <c r="GL26" s="21"/>
      <c r="GM26" s="21">
        <f t="shared" si="48"/>
        <v>3.09E-2</v>
      </c>
      <c r="GN26" s="21">
        <f t="shared" si="48"/>
        <v>3.1199999999999999E-2</v>
      </c>
      <c r="GO26" s="21">
        <f t="shared" si="48"/>
        <v>3.1449999999999999E-2</v>
      </c>
      <c r="GP26" s="21">
        <f t="shared" si="48"/>
        <v>3.1199999999999999E-2</v>
      </c>
      <c r="GQ26" s="21">
        <f t="shared" si="48"/>
        <v>2.6700000000000002E-2</v>
      </c>
      <c r="GR26" s="149">
        <f t="shared" ref="GR26:JI27" si="53">GR24</f>
        <v>0</v>
      </c>
      <c r="GS26" s="21">
        <f t="shared" si="53"/>
        <v>6.2300000000000001E-2</v>
      </c>
      <c r="GT26" s="21">
        <f t="shared" si="53"/>
        <v>6.2449999999999999E-2</v>
      </c>
      <c r="GU26" s="21">
        <f t="shared" si="53"/>
        <v>6.2449999999999999E-2</v>
      </c>
      <c r="GV26" s="21"/>
      <c r="GW26" s="21">
        <f t="shared" si="53"/>
        <v>3.1350000000000003E-2</v>
      </c>
      <c r="GX26" s="21">
        <f t="shared" si="53"/>
        <v>3.1399999999999997E-2</v>
      </c>
      <c r="GY26" s="21">
        <f t="shared" si="53"/>
        <v>3.1699999999999999E-2</v>
      </c>
      <c r="GZ26" s="21">
        <f t="shared" si="53"/>
        <v>3.1399999999999997E-2</v>
      </c>
      <c r="HA26" s="21">
        <f t="shared" si="53"/>
        <v>3.1099999999999999E-2</v>
      </c>
      <c r="HB26" s="21">
        <f t="shared" si="53"/>
        <v>3.15E-2</v>
      </c>
      <c r="HC26" s="21">
        <f t="shared" si="53"/>
        <v>3.1399999999999997E-2</v>
      </c>
      <c r="HD26" s="21">
        <f t="shared" si="53"/>
        <v>3.1699999999999999E-2</v>
      </c>
      <c r="HE26" s="21">
        <f t="shared" si="53"/>
        <v>3.175E-2</v>
      </c>
      <c r="HF26" s="21">
        <f t="shared" si="53"/>
        <v>3.1850000000000003E-2</v>
      </c>
      <c r="HG26" s="21">
        <f t="shared" si="53"/>
        <v>3.125E-2</v>
      </c>
      <c r="HH26" s="21">
        <f t="shared" si="53"/>
        <v>3.15E-2</v>
      </c>
      <c r="HI26" s="21">
        <f t="shared" si="53"/>
        <v>3.0499999999999999E-2</v>
      </c>
      <c r="HJ26" s="21">
        <f t="shared" si="53"/>
        <v>3.1099999999999999E-2</v>
      </c>
      <c r="HK26" s="21">
        <f t="shared" si="53"/>
        <v>3.1199999999999999E-2</v>
      </c>
      <c r="HL26" s="21">
        <f t="shared" si="53"/>
        <v>3.1199999999999999E-2</v>
      </c>
      <c r="HM26" s="21">
        <f t="shared" si="53"/>
        <v>3.1199999999999999E-2</v>
      </c>
      <c r="HN26" s="21">
        <f t="shared" si="53"/>
        <v>3.1099999999999999E-2</v>
      </c>
      <c r="HO26" s="21">
        <f t="shared" si="53"/>
        <v>3.1150000000000001E-2</v>
      </c>
      <c r="HP26" s="21">
        <f t="shared" si="53"/>
        <v>3.1449999999999999E-2</v>
      </c>
      <c r="HQ26" s="21">
        <f t="shared" si="53"/>
        <v>3.1600000000000003E-2</v>
      </c>
      <c r="HR26" s="21">
        <f t="shared" si="53"/>
        <v>3.1E-2</v>
      </c>
      <c r="HS26" s="21">
        <f t="shared" si="53"/>
        <v>3.125E-2</v>
      </c>
      <c r="HT26" s="21">
        <f t="shared" si="53"/>
        <v>3.0800000000000001E-2</v>
      </c>
      <c r="HU26" s="21"/>
      <c r="HV26" s="21">
        <f t="shared" si="53"/>
        <v>3.1199999999999999E-2</v>
      </c>
      <c r="HW26" s="21">
        <f t="shared" si="53"/>
        <v>3.1199999999999999E-2</v>
      </c>
      <c r="HX26" s="21">
        <f t="shared" si="53"/>
        <v>3.1150000000000001E-2</v>
      </c>
      <c r="HY26" s="21">
        <f t="shared" si="53"/>
        <v>3.1E-2</v>
      </c>
      <c r="HZ26" s="21">
        <f t="shared" si="53"/>
        <v>3.1300000000000001E-2</v>
      </c>
      <c r="IA26" s="21">
        <f t="shared" si="53"/>
        <v>3.1300000000000001E-2</v>
      </c>
      <c r="IB26" s="21">
        <f t="shared" si="53"/>
        <v>3.1350000000000003E-2</v>
      </c>
      <c r="IC26" s="21">
        <f t="shared" si="53"/>
        <v>3.125E-2</v>
      </c>
      <c r="ID26" s="21">
        <f t="shared" si="53"/>
        <v>3.1050000000000001E-2</v>
      </c>
      <c r="IE26" s="21">
        <f t="shared" si="53"/>
        <v>3.1350000000000003E-2</v>
      </c>
      <c r="IF26" s="21">
        <f t="shared" si="53"/>
        <v>3.0800000000000001E-2</v>
      </c>
      <c r="IG26" s="21">
        <f t="shared" si="53"/>
        <v>3.1E-2</v>
      </c>
      <c r="IH26" s="21">
        <f t="shared" si="53"/>
        <v>3.0700000000000002E-2</v>
      </c>
      <c r="II26" s="21">
        <f t="shared" si="53"/>
        <v>3.1350000000000003E-2</v>
      </c>
      <c r="IJ26" s="21">
        <f t="shared" si="53"/>
        <v>3.1699999999999999E-2</v>
      </c>
      <c r="IK26" s="21">
        <f t="shared" si="53"/>
        <v>3.1399999999999997E-2</v>
      </c>
      <c r="IL26" s="21">
        <f t="shared" si="53"/>
        <v>3.1399999999999997E-2</v>
      </c>
      <c r="IM26" s="21">
        <f t="shared" si="53"/>
        <v>3.1300000000000001E-2</v>
      </c>
      <c r="IN26" s="21">
        <f t="shared" si="53"/>
        <v>3.1199999999999999E-2</v>
      </c>
      <c r="IO26" s="21">
        <f t="shared" si="53"/>
        <v>3.1300000000000001E-2</v>
      </c>
      <c r="IP26" s="21">
        <f t="shared" si="53"/>
        <v>3.15E-2</v>
      </c>
      <c r="IQ26" s="21">
        <f t="shared" si="53"/>
        <v>3.125E-2</v>
      </c>
      <c r="IR26" s="21">
        <f t="shared" si="53"/>
        <v>3.1399999999999997E-2</v>
      </c>
      <c r="IS26" s="21">
        <f t="shared" si="53"/>
        <v>3.1E-2</v>
      </c>
      <c r="IT26" s="21"/>
      <c r="IU26" s="21">
        <f t="shared" si="53"/>
        <v>3.125E-2</v>
      </c>
      <c r="IV26" s="21">
        <f t="shared" si="53"/>
        <v>3.1199999999999999E-2</v>
      </c>
      <c r="IW26" s="21">
        <f t="shared" si="53"/>
        <v>3.0949999999999998E-2</v>
      </c>
      <c r="IX26" s="149">
        <f t="shared" si="53"/>
        <v>0</v>
      </c>
      <c r="IY26" s="21">
        <f t="shared" si="53"/>
        <v>3.09E-2</v>
      </c>
      <c r="IZ26" s="21">
        <f t="shared" si="53"/>
        <v>3.0599999999999999E-2</v>
      </c>
      <c r="JA26" s="21">
        <f>JA24</f>
        <v>3.1E-2</v>
      </c>
      <c r="JB26" s="21">
        <f>JB24</f>
        <v>3.0800000000000001E-2</v>
      </c>
      <c r="JC26" s="21"/>
      <c r="JD26" s="21">
        <f t="shared" si="53"/>
        <v>6.1499999999999999E-2</v>
      </c>
      <c r="JE26" s="21">
        <f t="shared" si="53"/>
        <v>6.105E-2</v>
      </c>
      <c r="JF26" s="21">
        <f t="shared" si="53"/>
        <v>6.25E-2</v>
      </c>
      <c r="JG26" s="21">
        <f t="shared" si="53"/>
        <v>6.2350000000000003E-2</v>
      </c>
      <c r="JH26" s="21">
        <f t="shared" si="53"/>
        <v>0</v>
      </c>
      <c r="JI26" s="21">
        <f t="shared" si="53"/>
        <v>3.1300000000000001E-2</v>
      </c>
      <c r="JJ26" s="21">
        <f t="shared" ref="JH26:LB27" si="54">JJ24</f>
        <v>3.09E-2</v>
      </c>
      <c r="JK26" s="21">
        <f t="shared" si="54"/>
        <v>3.1350000000000003E-2</v>
      </c>
      <c r="JL26" s="21">
        <f t="shared" si="54"/>
        <v>3.1099999999999999E-2</v>
      </c>
      <c r="JM26" s="21">
        <f t="shared" si="54"/>
        <v>3.1099999999999999E-2</v>
      </c>
      <c r="JN26" s="21">
        <f t="shared" si="54"/>
        <v>0</v>
      </c>
      <c r="JO26" s="21">
        <f t="shared" si="54"/>
        <v>3.1300000000000001E-2</v>
      </c>
      <c r="JP26" s="21">
        <f t="shared" si="54"/>
        <v>3.1050000000000001E-2</v>
      </c>
      <c r="JQ26" s="21">
        <f t="shared" si="54"/>
        <v>2.8000000000000001E-2</v>
      </c>
      <c r="JR26" s="21">
        <f t="shared" si="54"/>
        <v>3.09E-2</v>
      </c>
      <c r="JS26" s="21">
        <f t="shared" si="54"/>
        <v>3.1150000000000001E-2</v>
      </c>
      <c r="JT26" s="21">
        <f t="shared" si="54"/>
        <v>0</v>
      </c>
      <c r="JU26" s="21">
        <f t="shared" si="54"/>
        <v>3.1E-2</v>
      </c>
      <c r="JV26" s="21">
        <f t="shared" si="54"/>
        <v>3.1399999999999997E-2</v>
      </c>
      <c r="JW26" s="21">
        <f t="shared" si="54"/>
        <v>3.0099999999999998E-2</v>
      </c>
      <c r="JX26" s="21">
        <f t="shared" si="54"/>
        <v>3.0949999999999998E-2</v>
      </c>
      <c r="JY26" s="21">
        <f t="shared" si="54"/>
        <v>0</v>
      </c>
      <c r="JZ26" s="21">
        <f t="shared" si="54"/>
        <v>3.09E-2</v>
      </c>
      <c r="KA26" s="21">
        <f t="shared" si="54"/>
        <v>3.1099999999999999E-2</v>
      </c>
      <c r="KB26" s="21">
        <f t="shared" si="54"/>
        <v>3.09E-2</v>
      </c>
      <c r="KC26" s="21">
        <f t="shared" si="54"/>
        <v>3.075E-2</v>
      </c>
      <c r="KD26" s="21"/>
      <c r="KE26" s="21"/>
      <c r="KF26" s="21">
        <f t="shared" si="54"/>
        <v>3.09E-2</v>
      </c>
      <c r="KG26" s="21">
        <f t="shared" si="54"/>
        <v>3.0700000000000002E-2</v>
      </c>
      <c r="KH26" s="21"/>
      <c r="KI26" s="21"/>
      <c r="KJ26" s="21">
        <f t="shared" si="54"/>
        <v>3.1E-2</v>
      </c>
      <c r="KK26" s="21">
        <f t="shared" si="54"/>
        <v>0</v>
      </c>
      <c r="KL26" s="21">
        <f t="shared" si="54"/>
        <v>6.2449999999999999E-2</v>
      </c>
      <c r="KM26" s="21">
        <f t="shared" si="54"/>
        <v>6.2149999999999997E-2</v>
      </c>
      <c r="KN26" s="21">
        <f t="shared" si="54"/>
        <v>0</v>
      </c>
      <c r="KO26" s="21">
        <f t="shared" si="54"/>
        <v>0</v>
      </c>
      <c r="KP26" s="21">
        <f t="shared" si="54"/>
        <v>0</v>
      </c>
      <c r="KQ26" s="21"/>
      <c r="KR26" s="21">
        <f t="shared" si="54"/>
        <v>3.1300000000000001E-2</v>
      </c>
      <c r="KS26" s="21">
        <f t="shared" si="54"/>
        <v>3.1099999999999999E-2</v>
      </c>
      <c r="KT26" s="21">
        <f t="shared" si="54"/>
        <v>3.1E-2</v>
      </c>
      <c r="KU26" s="21">
        <f t="shared" si="54"/>
        <v>3.1099999999999999E-2</v>
      </c>
      <c r="KV26" s="21">
        <f t="shared" si="54"/>
        <v>3.1199999999999999E-2</v>
      </c>
      <c r="KW26" s="21">
        <f t="shared" si="54"/>
        <v>3.1399999999999997E-2</v>
      </c>
      <c r="KX26" s="21">
        <f t="shared" si="54"/>
        <v>3.1300000000000001E-2</v>
      </c>
      <c r="KY26" s="21">
        <f t="shared" si="54"/>
        <v>3.1099999999999999E-2</v>
      </c>
      <c r="KZ26" s="21">
        <f t="shared" si="54"/>
        <v>3.1E-2</v>
      </c>
      <c r="LA26" s="21">
        <f t="shared" si="54"/>
        <v>3.1600000000000003E-2</v>
      </c>
      <c r="LB26" s="21">
        <f t="shared" si="54"/>
        <v>3.0599999999999999E-2</v>
      </c>
      <c r="LC26" s="21">
        <f t="shared" ref="LC26:NN27" si="55">LC24</f>
        <v>3.1899999999999998E-2</v>
      </c>
      <c r="LD26" s="21">
        <f t="shared" si="55"/>
        <v>3.1099999999999999E-2</v>
      </c>
      <c r="LE26" s="21">
        <f t="shared" si="55"/>
        <v>3.1399999999999997E-2</v>
      </c>
      <c r="LF26" s="21">
        <f t="shared" si="55"/>
        <v>3.1E-2</v>
      </c>
      <c r="LG26" s="21">
        <f t="shared" si="55"/>
        <v>3.1E-2</v>
      </c>
      <c r="LH26" s="21">
        <f t="shared" si="55"/>
        <v>3.1300000000000001E-2</v>
      </c>
      <c r="LI26" s="21">
        <f t="shared" si="55"/>
        <v>3.1E-2</v>
      </c>
      <c r="LJ26" s="21">
        <f t="shared" si="55"/>
        <v>3.1E-2</v>
      </c>
      <c r="LK26" s="21">
        <f t="shared" si="55"/>
        <v>3.1099999999999999E-2</v>
      </c>
      <c r="LL26" s="21">
        <f t="shared" si="55"/>
        <v>0</v>
      </c>
      <c r="LM26" s="21">
        <f t="shared" si="55"/>
        <v>6.2100000000000002E-2</v>
      </c>
      <c r="LN26" s="21">
        <f t="shared" si="55"/>
        <v>6.2300000000000001E-2</v>
      </c>
      <c r="LO26" s="21"/>
      <c r="LP26" s="21">
        <f t="shared" ref="LP26:LP27" si="56">LP24</f>
        <v>3.09E-2</v>
      </c>
      <c r="LQ26" s="21">
        <f t="shared" si="55"/>
        <v>3.1300000000000001E-2</v>
      </c>
      <c r="LR26" s="21"/>
      <c r="LS26" s="21">
        <f t="shared" si="55"/>
        <v>3.1199999999999999E-2</v>
      </c>
      <c r="LT26" s="21">
        <f t="shared" si="55"/>
        <v>2.8799999999999999E-2</v>
      </c>
      <c r="LU26" s="21">
        <f t="shared" si="55"/>
        <v>3.1199999999999999E-2</v>
      </c>
      <c r="LV26" s="21">
        <f t="shared" si="55"/>
        <v>3.1199999999999999E-2</v>
      </c>
      <c r="LW26" s="21">
        <f t="shared" si="55"/>
        <v>3.0849999999999999E-2</v>
      </c>
      <c r="LX26" s="21">
        <f t="shared" si="55"/>
        <v>0</v>
      </c>
      <c r="LY26" s="21">
        <f t="shared" si="55"/>
        <v>3.15E-2</v>
      </c>
      <c r="LZ26" s="21">
        <f t="shared" si="55"/>
        <v>3.1300000000000001E-2</v>
      </c>
      <c r="MA26" s="21">
        <f t="shared" si="55"/>
        <v>3.1300000000000001E-2</v>
      </c>
      <c r="MB26" s="21">
        <f t="shared" si="55"/>
        <v>3.1399999999999997E-2</v>
      </c>
      <c r="MC26" s="21">
        <f t="shared" si="55"/>
        <v>3.1399999999999997E-2</v>
      </c>
      <c r="MD26" s="21">
        <f t="shared" si="55"/>
        <v>0</v>
      </c>
      <c r="ME26" s="21">
        <f t="shared" si="55"/>
        <v>3.0949999999999998E-2</v>
      </c>
      <c r="MF26" s="21">
        <f t="shared" si="55"/>
        <v>3.1099999999999999E-2</v>
      </c>
      <c r="MG26" s="21">
        <f t="shared" si="55"/>
        <v>3.09E-2</v>
      </c>
      <c r="MH26" s="21">
        <f t="shared" si="55"/>
        <v>3.1199999999999999E-2</v>
      </c>
      <c r="MI26" s="21">
        <f t="shared" si="55"/>
        <v>3.1099999999999999E-2</v>
      </c>
      <c r="MJ26" s="21">
        <f t="shared" si="55"/>
        <v>0</v>
      </c>
      <c r="MK26" s="21">
        <f t="shared" si="55"/>
        <v>3.1E-2</v>
      </c>
      <c r="ML26" s="21">
        <f t="shared" si="55"/>
        <v>3.1199999999999999E-2</v>
      </c>
      <c r="MM26" s="21">
        <f t="shared" si="55"/>
        <v>3.1099999999999999E-2</v>
      </c>
      <c r="MN26" s="21">
        <f t="shared" si="55"/>
        <v>3.1300000000000001E-2</v>
      </c>
      <c r="MO26" s="21">
        <f t="shared" si="55"/>
        <v>3.065E-2</v>
      </c>
      <c r="MP26" s="21">
        <f t="shared" si="55"/>
        <v>0</v>
      </c>
      <c r="MQ26" s="21">
        <f t="shared" si="55"/>
        <v>3.1199999999999999E-2</v>
      </c>
      <c r="MR26" s="21">
        <f t="shared" si="55"/>
        <v>3.1300000000000001E-2</v>
      </c>
      <c r="MS26" s="21">
        <f t="shared" si="55"/>
        <v>3.1099999999999999E-2</v>
      </c>
      <c r="MT26" s="21">
        <f t="shared" si="55"/>
        <v>3.1199999999999999E-2</v>
      </c>
      <c r="MU26" s="21">
        <f t="shared" si="55"/>
        <v>3.1199999999999999E-2</v>
      </c>
      <c r="MV26" s="21">
        <f t="shared" si="55"/>
        <v>0</v>
      </c>
      <c r="MW26" s="21">
        <f t="shared" si="55"/>
        <v>3.1300000000000001E-2</v>
      </c>
      <c r="MX26" s="21">
        <f t="shared" si="55"/>
        <v>3.1099999999999999E-2</v>
      </c>
      <c r="MY26" s="21">
        <f t="shared" si="55"/>
        <v>3.15E-2</v>
      </c>
      <c r="MZ26" s="21">
        <f t="shared" si="55"/>
        <v>3.1300000000000001E-2</v>
      </c>
      <c r="NA26" s="21">
        <f t="shared" si="55"/>
        <v>3.1300000000000001E-2</v>
      </c>
      <c r="NB26" s="21">
        <f t="shared" si="55"/>
        <v>0</v>
      </c>
      <c r="NC26" s="21">
        <f t="shared" si="55"/>
        <v>3.1099999999999999E-2</v>
      </c>
      <c r="ND26" s="21">
        <f t="shared" si="55"/>
        <v>3.1399999999999997E-2</v>
      </c>
      <c r="NE26" s="21">
        <f t="shared" si="55"/>
        <v>3.1E-2</v>
      </c>
      <c r="NF26" s="21">
        <f t="shared" si="55"/>
        <v>3.1300000000000001E-2</v>
      </c>
      <c r="NG26" s="21">
        <f t="shared" si="55"/>
        <v>3.1099999999999999E-2</v>
      </c>
      <c r="NH26" s="21">
        <f t="shared" si="55"/>
        <v>0</v>
      </c>
      <c r="NI26" s="21">
        <f t="shared" si="55"/>
        <v>3.1199999999999999E-2</v>
      </c>
      <c r="NJ26" s="21">
        <f t="shared" si="55"/>
        <v>3.1E-2</v>
      </c>
      <c r="NK26" s="21">
        <f t="shared" si="55"/>
        <v>0</v>
      </c>
      <c r="NL26" s="21">
        <f t="shared" si="55"/>
        <v>3.1399999999999997E-2</v>
      </c>
      <c r="NM26" s="21">
        <f t="shared" si="55"/>
        <v>3.1300000000000001E-2</v>
      </c>
      <c r="NN26" s="21">
        <f t="shared" si="55"/>
        <v>3.1300000000000001E-2</v>
      </c>
      <c r="NO26" s="21">
        <f t="shared" ref="NO26:OE27" si="57">NO24</f>
        <v>3.1300000000000001E-2</v>
      </c>
      <c r="NP26" s="21">
        <f t="shared" si="57"/>
        <v>3.0949999999999998E-2</v>
      </c>
      <c r="NQ26" s="21">
        <f t="shared" si="57"/>
        <v>0</v>
      </c>
      <c r="NR26" s="21">
        <f t="shared" si="57"/>
        <v>3.1699999999999999E-2</v>
      </c>
      <c r="NS26" s="21">
        <f t="shared" si="57"/>
        <v>3.1600000000000003E-2</v>
      </c>
      <c r="NT26" s="21">
        <f t="shared" si="57"/>
        <v>3.1300000000000001E-2</v>
      </c>
      <c r="NU26" s="21">
        <f t="shared" si="57"/>
        <v>3.125E-2</v>
      </c>
      <c r="NV26" s="21">
        <f t="shared" si="57"/>
        <v>3.1199999999999999E-2</v>
      </c>
      <c r="NW26" s="21">
        <f t="shared" si="57"/>
        <v>0</v>
      </c>
      <c r="NX26" s="21">
        <f t="shared" si="57"/>
        <v>3.1199999999999999E-2</v>
      </c>
      <c r="NY26" s="21">
        <f t="shared" si="57"/>
        <v>3.1399999999999997E-2</v>
      </c>
      <c r="NZ26" s="21">
        <f t="shared" si="57"/>
        <v>3.1399999999999997E-2</v>
      </c>
      <c r="OA26" s="21">
        <f t="shared" si="57"/>
        <v>3.0849999999999999E-2</v>
      </c>
      <c r="OB26" s="21">
        <f t="shared" si="57"/>
        <v>3.09E-2</v>
      </c>
      <c r="OC26" s="21">
        <f t="shared" si="57"/>
        <v>0</v>
      </c>
      <c r="OD26" s="21">
        <f t="shared" si="57"/>
        <v>3.1199999999999999E-2</v>
      </c>
      <c r="OE26" s="21">
        <f t="shared" si="57"/>
        <v>3.1099999999999999E-2</v>
      </c>
      <c r="OF26" s="21">
        <f t="shared" ref="OF26:OZ26" si="58">OF24</f>
        <v>3.1050000000000001E-2</v>
      </c>
      <c r="OG26" s="21">
        <f t="shared" si="58"/>
        <v>3.1300000000000001E-2</v>
      </c>
      <c r="OH26" s="21">
        <f t="shared" si="58"/>
        <v>0</v>
      </c>
      <c r="OI26" s="21">
        <f t="shared" si="58"/>
        <v>3.1350000000000003E-2</v>
      </c>
      <c r="OJ26" s="21">
        <f t="shared" si="58"/>
        <v>3.0949999999999998E-2</v>
      </c>
      <c r="OK26" s="21">
        <f t="shared" si="58"/>
        <v>0</v>
      </c>
      <c r="OL26" s="21">
        <f t="shared" si="58"/>
        <v>3.1300000000000001E-2</v>
      </c>
      <c r="OM26" s="21">
        <f t="shared" si="58"/>
        <v>3.15E-2</v>
      </c>
      <c r="ON26" s="21">
        <f t="shared" si="58"/>
        <v>0</v>
      </c>
      <c r="OO26" s="21">
        <f t="shared" si="58"/>
        <v>3.1199999999999999E-2</v>
      </c>
      <c r="OP26" s="21">
        <f t="shared" si="58"/>
        <v>3.1E-2</v>
      </c>
      <c r="OQ26" s="21">
        <f t="shared" si="58"/>
        <v>0</v>
      </c>
      <c r="OR26" s="21">
        <f t="shared" si="58"/>
        <v>0.308</v>
      </c>
      <c r="OS26" s="21">
        <f t="shared" si="58"/>
        <v>0.311</v>
      </c>
      <c r="OT26" s="21">
        <f t="shared" si="58"/>
        <v>0</v>
      </c>
      <c r="OU26" s="21">
        <f t="shared" si="58"/>
        <v>3.1399999999999997E-2</v>
      </c>
      <c r="OV26" s="21">
        <f t="shared" si="58"/>
        <v>6.2E-2</v>
      </c>
      <c r="OW26" s="21">
        <f t="shared" si="58"/>
        <v>0</v>
      </c>
      <c r="OX26" s="21">
        <f t="shared" si="58"/>
        <v>0</v>
      </c>
      <c r="OY26" s="21">
        <f t="shared" si="58"/>
        <v>0</v>
      </c>
      <c r="OZ26" s="21">
        <f t="shared" si="58"/>
        <v>0</v>
      </c>
    </row>
    <row r="27" spans="1:416" s="25" customFormat="1">
      <c r="A27" s="22" t="s">
        <v>3</v>
      </c>
      <c r="B27" s="22"/>
      <c r="C27" s="22"/>
      <c r="D27" s="24">
        <f t="shared" ref="D27:E27" si="59">D25</f>
        <v>6.1499999999999999E-4</v>
      </c>
      <c r="E27" s="24">
        <f t="shared" si="59"/>
        <v>6.1050000000000004E-4</v>
      </c>
      <c r="F27" s="23">
        <f t="shared" si="45"/>
        <v>6.2399999999999999E-4</v>
      </c>
      <c r="G27" s="23">
        <f t="shared" si="45"/>
        <v>6.2200000000000005E-4</v>
      </c>
      <c r="H27" s="23">
        <f t="shared" si="45"/>
        <v>6.265E-4</v>
      </c>
      <c r="I27" s="23">
        <f t="shared" si="45"/>
        <v>6.2149999999999998E-4</v>
      </c>
      <c r="J27" s="23">
        <f t="shared" si="45"/>
        <v>6.2449999999999995E-4</v>
      </c>
      <c r="K27" s="24">
        <f t="shared" si="45"/>
        <v>6.2399999999999999E-4</v>
      </c>
      <c r="L27" s="24">
        <f t="shared" si="45"/>
        <v>6.1950000000000004E-4</v>
      </c>
      <c r="M27" s="24">
        <f t="shared" si="45"/>
        <v>6.2E-4</v>
      </c>
      <c r="N27" s="24">
        <f t="shared" si="45"/>
        <v>6.1899999999999998E-4</v>
      </c>
      <c r="O27" s="24">
        <f t="shared" si="45"/>
        <v>6.2300000000000007E-4</v>
      </c>
      <c r="P27" s="24">
        <f t="shared" si="45"/>
        <v>6.2399999999999999E-4</v>
      </c>
      <c r="Q27" s="24">
        <f t="shared" si="45"/>
        <v>6.1499999999999999E-4</v>
      </c>
      <c r="R27" s="24">
        <f t="shared" si="45"/>
        <v>6.2500000000000001E-4</v>
      </c>
      <c r="S27" s="24">
        <f t="shared" si="45"/>
        <v>6.1800000000000006E-4</v>
      </c>
      <c r="T27" s="24"/>
      <c r="U27" s="24"/>
      <c r="V27" s="24">
        <f t="shared" si="45"/>
        <v>3.0949999999999999E-4</v>
      </c>
      <c r="W27" s="24">
        <f t="shared" si="45"/>
        <v>3.1050000000000001E-4</v>
      </c>
      <c r="X27" s="24">
        <f t="shared" si="45"/>
        <v>3.0949999999999999E-4</v>
      </c>
      <c r="Y27" s="24">
        <f t="shared" si="45"/>
        <v>3.1E-4</v>
      </c>
      <c r="Z27" s="24">
        <f t="shared" si="45"/>
        <v>3.0949999999999999E-4</v>
      </c>
      <c r="AA27" s="24"/>
      <c r="AB27" s="24">
        <f t="shared" si="45"/>
        <v>3.0949999999999999E-4</v>
      </c>
      <c r="AC27" s="24">
        <f t="shared" si="45"/>
        <v>3.0600000000000001E-4</v>
      </c>
      <c r="AD27" s="24">
        <f t="shared" si="45"/>
        <v>3.0499999999999999E-4</v>
      </c>
      <c r="AE27" s="24">
        <f t="shared" si="45"/>
        <v>3.0499999999999999E-4</v>
      </c>
      <c r="AF27" s="24">
        <f t="shared" si="45"/>
        <v>3.055E-4</v>
      </c>
      <c r="AG27" s="24"/>
      <c r="AH27" s="24">
        <f t="shared" si="45"/>
        <v>3.1300000000000002E-4</v>
      </c>
      <c r="AI27" s="24">
        <f t="shared" si="45"/>
        <v>3.0900000000000003E-4</v>
      </c>
      <c r="AJ27" s="24">
        <f t="shared" si="45"/>
        <v>3.0700000000000004E-4</v>
      </c>
      <c r="AK27" s="24">
        <f t="shared" si="45"/>
        <v>3.0800000000000001E-4</v>
      </c>
      <c r="AL27" s="24">
        <f t="shared" si="45"/>
        <v>3.055E-4</v>
      </c>
      <c r="AM27" s="24"/>
      <c r="AN27" s="24">
        <f t="shared" si="45"/>
        <v>3.055E-4</v>
      </c>
      <c r="AO27" s="24">
        <f t="shared" si="45"/>
        <v>3.0499999999999999E-4</v>
      </c>
      <c r="AP27" s="24">
        <f t="shared" si="45"/>
        <v>3.0450000000000003E-4</v>
      </c>
      <c r="AQ27" s="24">
        <f t="shared" si="45"/>
        <v>3.1250000000000001E-4</v>
      </c>
      <c r="AR27" s="24">
        <f t="shared" si="45"/>
        <v>3.0600000000000001E-4</v>
      </c>
      <c r="AS27" s="24"/>
      <c r="AT27" s="24">
        <f t="shared" si="45"/>
        <v>3.0949999999999999E-4</v>
      </c>
      <c r="AU27" s="24">
        <f t="shared" si="45"/>
        <v>3.1300000000000002E-4</v>
      </c>
      <c r="AV27" s="24">
        <f t="shared" si="45"/>
        <v>3.1300000000000002E-4</v>
      </c>
      <c r="AW27" s="24">
        <f t="shared" si="45"/>
        <v>3.1E-4</v>
      </c>
      <c r="AX27" s="24">
        <f t="shared" si="45"/>
        <v>3.0800000000000001E-4</v>
      </c>
      <c r="AY27" s="24"/>
      <c r="AZ27" s="24">
        <f t="shared" si="45"/>
        <v>3.0800000000000001E-4</v>
      </c>
      <c r="BA27" s="24">
        <f t="shared" si="45"/>
        <v>3.0949999999999999E-4</v>
      </c>
      <c r="BB27" s="24">
        <f t="shared" si="45"/>
        <v>3.1100000000000002E-4</v>
      </c>
      <c r="BC27" s="24">
        <f t="shared" si="45"/>
        <v>3.1200000000000005E-4</v>
      </c>
      <c r="BD27" s="24"/>
      <c r="BE27" s="24">
        <f t="shared" si="45"/>
        <v>3.1E-4</v>
      </c>
      <c r="BF27" s="24">
        <f t="shared" si="45"/>
        <v>3.0800000000000001E-4</v>
      </c>
      <c r="BG27" s="24">
        <f t="shared" si="45"/>
        <v>3.0600000000000001E-4</v>
      </c>
      <c r="BH27" s="24">
        <f t="shared" si="45"/>
        <v>3.1050000000000001E-4</v>
      </c>
      <c r="BI27" s="24"/>
      <c r="BJ27" s="24">
        <f t="shared" si="45"/>
        <v>3.1050000000000001E-4</v>
      </c>
      <c r="BK27" s="24">
        <f t="shared" si="45"/>
        <v>3.0900000000000003E-4</v>
      </c>
      <c r="BL27" s="24">
        <f t="shared" si="45"/>
        <v>3.1E-4</v>
      </c>
      <c r="BM27" s="24">
        <f t="shared" si="45"/>
        <v>3.0450000000000003E-4</v>
      </c>
      <c r="BN27" s="24"/>
      <c r="BO27" s="24">
        <f t="shared" si="45"/>
        <v>3.1E-4</v>
      </c>
      <c r="BP27" s="24">
        <f t="shared" si="45"/>
        <v>3.0900000000000003E-4</v>
      </c>
      <c r="BQ27" s="24">
        <f t="shared" si="45"/>
        <v>3.1E-4</v>
      </c>
      <c r="BR27" s="24">
        <f t="shared" si="46"/>
        <v>3.1050000000000001E-4</v>
      </c>
      <c r="BS27" s="24"/>
      <c r="BT27" s="24">
        <f t="shared" si="46"/>
        <v>3.055E-4</v>
      </c>
      <c r="BU27" s="24">
        <f t="shared" si="46"/>
        <v>3.1500000000000001E-4</v>
      </c>
      <c r="BV27" s="24">
        <f t="shared" si="46"/>
        <v>3.1E-4</v>
      </c>
      <c r="BW27" s="24"/>
      <c r="BX27" s="24">
        <f t="shared" si="46"/>
        <v>3.1E-4</v>
      </c>
      <c r="BY27" s="24"/>
      <c r="BZ27" s="24">
        <f t="shared" si="46"/>
        <v>3.0800000000000001E-4</v>
      </c>
      <c r="CA27" s="24">
        <f t="shared" si="46"/>
        <v>3.0800000000000001E-4</v>
      </c>
      <c r="CB27" s="24">
        <f t="shared" si="46"/>
        <v>2.9749999999999997E-4</v>
      </c>
      <c r="CC27" s="24">
        <f t="shared" si="47"/>
        <v>3.0800000000000001E-4</v>
      </c>
      <c r="CD27" s="24">
        <f t="shared" si="47"/>
        <v>2.9850000000000005E-4</v>
      </c>
      <c r="CE27" s="24">
        <f t="shared" si="47"/>
        <v>3.0499999999999999E-4</v>
      </c>
      <c r="CF27" s="24"/>
      <c r="CG27" s="24">
        <f t="shared" si="46"/>
        <v>3.0949999999999999E-4</v>
      </c>
      <c r="CH27" s="24"/>
      <c r="CI27" s="24">
        <f>CI25</f>
        <v>3.1E-4</v>
      </c>
      <c r="CJ27" s="24"/>
      <c r="CK27" s="24">
        <f>CK25</f>
        <v>3.0700000000000004E-4</v>
      </c>
      <c r="CL27" s="24">
        <f>CL25</f>
        <v>3.0900000000000003E-4</v>
      </c>
      <c r="CM27" s="24">
        <f t="shared" si="46"/>
        <v>3.0900000000000003E-4</v>
      </c>
      <c r="CN27" s="150">
        <f t="shared" si="46"/>
        <v>0</v>
      </c>
      <c r="CO27" s="24">
        <f t="shared" si="46"/>
        <v>5.9400000000000002E-4</v>
      </c>
      <c r="CP27" s="24">
        <f t="shared" si="46"/>
        <v>6.11E-4</v>
      </c>
      <c r="CQ27" s="24">
        <f t="shared" si="46"/>
        <v>6.1650000000000008E-4</v>
      </c>
      <c r="CR27" s="24">
        <f t="shared" si="46"/>
        <v>0</v>
      </c>
      <c r="CS27" s="24"/>
      <c r="CT27" s="24">
        <f t="shared" si="46"/>
        <v>3.0900000000000003E-4</v>
      </c>
      <c r="CU27" s="24">
        <f t="shared" si="46"/>
        <v>3.1199999999999999E-4</v>
      </c>
      <c r="CV27" s="24">
        <f t="shared" si="46"/>
        <v>3.1100000000000002E-4</v>
      </c>
      <c r="CW27" s="24">
        <f t="shared" si="46"/>
        <v>3.1199999999999999E-4</v>
      </c>
      <c r="CX27" s="24">
        <f t="shared" si="46"/>
        <v>3.1150000000000004E-4</v>
      </c>
      <c r="CY27" s="24"/>
      <c r="CZ27" s="24">
        <f t="shared" si="46"/>
        <v>3.1350000000000003E-4</v>
      </c>
      <c r="DA27" s="24">
        <f t="shared" si="46"/>
        <v>3.1250000000000001E-4</v>
      </c>
      <c r="DB27" s="24">
        <f t="shared" si="46"/>
        <v>3.1100000000000002E-4</v>
      </c>
      <c r="DC27" s="24">
        <f>DC25</f>
        <v>3.0499999999999999E-4</v>
      </c>
      <c r="DD27" s="24">
        <f>DD25</f>
        <v>3.1300000000000002E-4</v>
      </c>
      <c r="DE27" s="24"/>
      <c r="DF27" s="24"/>
      <c r="DG27" s="24">
        <f t="shared" si="46"/>
        <v>3.0200000000000002E-4</v>
      </c>
      <c r="DH27" s="24">
        <f t="shared" si="46"/>
        <v>3.1199999999999999E-4</v>
      </c>
      <c r="DI27" s="24">
        <f t="shared" si="46"/>
        <v>3.1150000000000004E-4</v>
      </c>
      <c r="DJ27" s="24">
        <f>DJ25</f>
        <v>3.1E-4</v>
      </c>
      <c r="DK27" s="24">
        <f>DK25</f>
        <v>3.1199999999999999E-4</v>
      </c>
      <c r="DL27" s="24"/>
      <c r="DM27" s="24">
        <f t="shared" si="46"/>
        <v>3.59E-4</v>
      </c>
      <c r="DN27" s="24">
        <f t="shared" si="46"/>
        <v>3.1199999999999999E-4</v>
      </c>
      <c r="DO27" s="24">
        <f t="shared" si="46"/>
        <v>3.1199999999999999E-4</v>
      </c>
      <c r="DP27" s="24">
        <f>DP25</f>
        <v>3.1250000000000001E-4</v>
      </c>
      <c r="DQ27" s="24">
        <f>DQ25</f>
        <v>3.1199999999999999E-4</v>
      </c>
      <c r="DR27" s="24"/>
      <c r="DS27" s="24">
        <f>DS25</f>
        <v>3.1100000000000002E-4</v>
      </c>
      <c r="DT27" s="24">
        <f t="shared" si="46"/>
        <v>3.1199999999999999E-4</v>
      </c>
      <c r="DU27" s="24">
        <f t="shared" si="46"/>
        <v>2.0000000000000001E-4</v>
      </c>
      <c r="DV27" s="24">
        <f t="shared" si="48"/>
        <v>3.1150000000000004E-4</v>
      </c>
      <c r="DW27" s="24">
        <f>DW25</f>
        <v>3.1199999999999999E-4</v>
      </c>
      <c r="DX27" s="24"/>
      <c r="DY27" s="24">
        <f t="shared" si="48"/>
        <v>3.0499999999999999E-4</v>
      </c>
      <c r="DZ27" s="24">
        <f t="shared" si="48"/>
        <v>3.1700000000000001E-4</v>
      </c>
      <c r="EA27" s="24">
        <f t="shared" si="48"/>
        <v>3.1199999999999999E-4</v>
      </c>
      <c r="EB27" s="24">
        <f t="shared" si="48"/>
        <v>3.0949999999999999E-4</v>
      </c>
      <c r="EC27" s="24">
        <f>EC25</f>
        <v>3.1199999999999999E-4</v>
      </c>
      <c r="ED27" s="24"/>
      <c r="EE27" s="24">
        <f t="shared" si="49"/>
        <v>3.1100000000000002E-4</v>
      </c>
      <c r="EF27" s="24">
        <f t="shared" si="49"/>
        <v>3.1100000000000002E-4</v>
      </c>
      <c r="EG27" s="24">
        <f t="shared" si="49"/>
        <v>3.0800000000000001E-4</v>
      </c>
      <c r="EH27" s="24">
        <f t="shared" si="49"/>
        <v>3.0700000000000004E-4</v>
      </c>
      <c r="EI27" s="24">
        <f t="shared" si="48"/>
        <v>3.1350000000000003E-4</v>
      </c>
      <c r="EJ27" s="24"/>
      <c r="EK27" s="24">
        <f>EK25</f>
        <v>3.1199999999999999E-4</v>
      </c>
      <c r="EL27" s="24">
        <f t="shared" si="48"/>
        <v>3.1300000000000002E-4</v>
      </c>
      <c r="EM27" s="24">
        <f t="shared" si="48"/>
        <v>3.1300000000000002E-4</v>
      </c>
      <c r="EN27" s="24">
        <f>EN25</f>
        <v>3.0400000000000002E-4</v>
      </c>
      <c r="EO27" s="24">
        <f>EO25</f>
        <v>2.8000000000000003E-4</v>
      </c>
      <c r="EP27" s="24"/>
      <c r="EQ27" s="24">
        <f t="shared" si="48"/>
        <v>3.1100000000000002E-4</v>
      </c>
      <c r="ER27" s="24">
        <f t="shared" si="48"/>
        <v>3.1100000000000002E-4</v>
      </c>
      <c r="ES27" s="24">
        <f t="shared" si="48"/>
        <v>3.1E-4</v>
      </c>
      <c r="ET27" s="24">
        <f>ET25</f>
        <v>3.1850000000000004E-4</v>
      </c>
      <c r="EU27" s="24">
        <f>EU25</f>
        <v>3.0299999999999999E-4</v>
      </c>
      <c r="EV27" s="24"/>
      <c r="EW27" s="24">
        <f>EW25</f>
        <v>3.0900000000000003E-4</v>
      </c>
      <c r="EX27" s="24">
        <f t="shared" si="48"/>
        <v>2.7599999999999999E-4</v>
      </c>
      <c r="EY27" s="24">
        <f t="shared" si="48"/>
        <v>3.0900000000000003E-4</v>
      </c>
      <c r="EZ27" s="24">
        <f t="shared" ref="EZ27" si="60">EZ25</f>
        <v>3.0900000000000003E-4</v>
      </c>
      <c r="FA27" s="24">
        <f>FA25</f>
        <v>3.0650000000000002E-4</v>
      </c>
      <c r="FB27" s="24"/>
      <c r="FC27" s="24"/>
      <c r="FD27" s="24">
        <f t="shared" si="51"/>
        <v>3.1199999999999999E-4</v>
      </c>
      <c r="FE27" s="24">
        <f t="shared" si="51"/>
        <v>3.1199999999999999E-4</v>
      </c>
      <c r="FF27" s="24">
        <f t="shared" si="51"/>
        <v>3.1199999999999999E-4</v>
      </c>
      <c r="FG27" s="24">
        <f t="shared" si="51"/>
        <v>3.0700000000000004E-4</v>
      </c>
      <c r="FH27" s="24"/>
      <c r="FI27" s="24">
        <f t="shared" si="48"/>
        <v>3.1100000000000002E-4</v>
      </c>
      <c r="FJ27" s="24">
        <f t="shared" si="48"/>
        <v>3.1E-4</v>
      </c>
      <c r="FK27" s="24">
        <f t="shared" si="48"/>
        <v>3.1100000000000002E-4</v>
      </c>
      <c r="FL27" s="24">
        <f t="shared" si="48"/>
        <v>3.1E-4</v>
      </c>
      <c r="FM27" s="24">
        <f t="shared" si="48"/>
        <v>3.1199999999999999E-4</v>
      </c>
      <c r="FN27" s="24"/>
      <c r="FO27" s="24">
        <f t="shared" si="48"/>
        <v>3.1050000000000001E-4</v>
      </c>
      <c r="FP27" s="24">
        <f t="shared" si="48"/>
        <v>3.1199999999999999E-4</v>
      </c>
      <c r="FQ27" s="24">
        <f t="shared" si="48"/>
        <v>3.1500000000000001E-4</v>
      </c>
      <c r="FR27" s="24">
        <f t="shared" si="48"/>
        <v>3.0499999999999999E-4</v>
      </c>
      <c r="FS27" s="24">
        <f t="shared" si="48"/>
        <v>3.1300000000000002E-4</v>
      </c>
      <c r="FT27" s="24"/>
      <c r="FU27" s="24">
        <f t="shared" si="52"/>
        <v>3.1300000000000002E-4</v>
      </c>
      <c r="FV27" s="24">
        <f t="shared" si="52"/>
        <v>3.1E-4</v>
      </c>
      <c r="FW27" s="24">
        <f t="shared" si="52"/>
        <v>2.9300000000000002E-4</v>
      </c>
      <c r="FX27" s="24">
        <f t="shared" si="48"/>
        <v>3.1100000000000002E-4</v>
      </c>
      <c r="FY27" s="24">
        <f t="shared" si="48"/>
        <v>3.1399999999999999E-4</v>
      </c>
      <c r="FZ27" s="24"/>
      <c r="GA27" s="24">
        <f t="shared" si="48"/>
        <v>0</v>
      </c>
      <c r="GB27" s="24">
        <f t="shared" si="48"/>
        <v>0</v>
      </c>
      <c r="GC27" s="24">
        <f t="shared" si="48"/>
        <v>0</v>
      </c>
      <c r="GD27" s="24">
        <f t="shared" si="48"/>
        <v>0</v>
      </c>
      <c r="GE27" s="24">
        <f t="shared" si="48"/>
        <v>0</v>
      </c>
      <c r="GF27" s="24"/>
      <c r="GG27" s="24">
        <f t="shared" si="48"/>
        <v>3.1199999999999999E-4</v>
      </c>
      <c r="GH27" s="24">
        <f t="shared" si="48"/>
        <v>3.1500000000000001E-4</v>
      </c>
      <c r="GI27" s="24">
        <f t="shared" si="48"/>
        <v>3.0850000000000002E-4</v>
      </c>
      <c r="GJ27" s="24">
        <f t="shared" si="48"/>
        <v>3.1100000000000002E-4</v>
      </c>
      <c r="GK27" s="24">
        <f t="shared" si="48"/>
        <v>3.1100000000000002E-4</v>
      </c>
      <c r="GL27" s="24"/>
      <c r="GM27" s="24">
        <f t="shared" si="48"/>
        <v>3.0900000000000003E-4</v>
      </c>
      <c r="GN27" s="24">
        <f t="shared" si="48"/>
        <v>3.1199999999999999E-4</v>
      </c>
      <c r="GO27" s="24">
        <f t="shared" si="48"/>
        <v>3.145E-4</v>
      </c>
      <c r="GP27" s="24">
        <f t="shared" si="48"/>
        <v>3.1199999999999999E-4</v>
      </c>
      <c r="GQ27" s="24">
        <f t="shared" si="48"/>
        <v>2.6700000000000004E-4</v>
      </c>
      <c r="GR27" s="150">
        <f t="shared" si="53"/>
        <v>0</v>
      </c>
      <c r="GS27" s="24">
        <f t="shared" si="53"/>
        <v>6.2300000000000007E-4</v>
      </c>
      <c r="GT27" s="24">
        <f t="shared" si="53"/>
        <v>6.2449999999999995E-4</v>
      </c>
      <c r="GU27" s="24">
        <f t="shared" si="53"/>
        <v>6.2449999999999995E-4</v>
      </c>
      <c r="GV27" s="24"/>
      <c r="GW27" s="24">
        <f t="shared" si="53"/>
        <v>3.1350000000000003E-4</v>
      </c>
      <c r="GX27" s="24">
        <f t="shared" si="53"/>
        <v>3.1399999999999999E-4</v>
      </c>
      <c r="GY27" s="24">
        <f t="shared" si="53"/>
        <v>3.1700000000000001E-4</v>
      </c>
      <c r="GZ27" s="24">
        <f t="shared" si="53"/>
        <v>3.1399999999999999E-4</v>
      </c>
      <c r="HA27" s="24">
        <f t="shared" si="53"/>
        <v>3.1100000000000002E-4</v>
      </c>
      <c r="HB27" s="24">
        <f t="shared" si="53"/>
        <v>3.1500000000000001E-4</v>
      </c>
      <c r="HC27" s="24">
        <f t="shared" si="53"/>
        <v>3.1399999999999999E-4</v>
      </c>
      <c r="HD27" s="24">
        <f t="shared" si="53"/>
        <v>3.1700000000000001E-4</v>
      </c>
      <c r="HE27" s="24">
        <f t="shared" si="53"/>
        <v>3.1750000000000002E-4</v>
      </c>
      <c r="HF27" s="24">
        <f t="shared" si="53"/>
        <v>3.1850000000000004E-4</v>
      </c>
      <c r="HG27" s="24">
        <f t="shared" si="53"/>
        <v>3.1250000000000001E-4</v>
      </c>
      <c r="HH27" s="24">
        <f t="shared" si="53"/>
        <v>3.1500000000000001E-4</v>
      </c>
      <c r="HI27" s="24">
        <f t="shared" si="53"/>
        <v>3.0499999999999999E-4</v>
      </c>
      <c r="HJ27" s="24">
        <f t="shared" si="53"/>
        <v>3.1100000000000002E-4</v>
      </c>
      <c r="HK27" s="24">
        <f t="shared" si="53"/>
        <v>3.1199999999999999E-4</v>
      </c>
      <c r="HL27" s="24">
        <f t="shared" si="53"/>
        <v>3.1199999999999999E-4</v>
      </c>
      <c r="HM27" s="24">
        <f t="shared" si="53"/>
        <v>3.1199999999999999E-4</v>
      </c>
      <c r="HN27" s="24">
        <f t="shared" si="53"/>
        <v>3.1100000000000002E-4</v>
      </c>
      <c r="HO27" s="24">
        <f t="shared" si="53"/>
        <v>3.1150000000000004E-4</v>
      </c>
      <c r="HP27" s="24">
        <f t="shared" si="53"/>
        <v>3.145E-4</v>
      </c>
      <c r="HQ27" s="24">
        <f t="shared" si="53"/>
        <v>3.1600000000000004E-4</v>
      </c>
      <c r="HR27" s="24">
        <f t="shared" si="53"/>
        <v>3.1E-4</v>
      </c>
      <c r="HS27" s="24">
        <f t="shared" si="53"/>
        <v>3.1250000000000001E-4</v>
      </c>
      <c r="HT27" s="24">
        <f t="shared" si="53"/>
        <v>3.0800000000000001E-4</v>
      </c>
      <c r="HU27" s="24"/>
      <c r="HV27" s="24">
        <f t="shared" si="53"/>
        <v>3.1199999999999999E-4</v>
      </c>
      <c r="HW27" s="24">
        <f t="shared" si="53"/>
        <v>3.1199999999999999E-4</v>
      </c>
      <c r="HX27" s="24">
        <f t="shared" si="53"/>
        <v>3.1150000000000004E-4</v>
      </c>
      <c r="HY27" s="24">
        <f t="shared" si="53"/>
        <v>3.1E-4</v>
      </c>
      <c r="HZ27" s="24">
        <f t="shared" si="53"/>
        <v>3.1300000000000002E-4</v>
      </c>
      <c r="IA27" s="24">
        <f t="shared" si="53"/>
        <v>3.1300000000000002E-4</v>
      </c>
      <c r="IB27" s="24">
        <f t="shared" si="53"/>
        <v>3.1350000000000003E-4</v>
      </c>
      <c r="IC27" s="24">
        <f t="shared" si="53"/>
        <v>3.1250000000000001E-4</v>
      </c>
      <c r="ID27" s="24">
        <f t="shared" si="53"/>
        <v>3.1050000000000001E-4</v>
      </c>
      <c r="IE27" s="24">
        <f t="shared" si="53"/>
        <v>3.1350000000000003E-4</v>
      </c>
      <c r="IF27" s="24">
        <f t="shared" si="53"/>
        <v>3.0800000000000001E-4</v>
      </c>
      <c r="IG27" s="24">
        <f t="shared" si="53"/>
        <v>3.1E-4</v>
      </c>
      <c r="IH27" s="24">
        <f t="shared" si="53"/>
        <v>3.0700000000000004E-4</v>
      </c>
      <c r="II27" s="24">
        <f t="shared" si="53"/>
        <v>3.1350000000000003E-4</v>
      </c>
      <c r="IJ27" s="24">
        <f t="shared" si="53"/>
        <v>3.1700000000000001E-4</v>
      </c>
      <c r="IK27" s="24">
        <f t="shared" si="53"/>
        <v>3.1399999999999999E-4</v>
      </c>
      <c r="IL27" s="24">
        <f t="shared" si="53"/>
        <v>3.1399999999999999E-4</v>
      </c>
      <c r="IM27" s="24">
        <f t="shared" si="53"/>
        <v>3.1300000000000002E-4</v>
      </c>
      <c r="IN27" s="24">
        <f t="shared" si="53"/>
        <v>3.1199999999999999E-4</v>
      </c>
      <c r="IO27" s="24">
        <f t="shared" si="53"/>
        <v>3.1300000000000002E-4</v>
      </c>
      <c r="IP27" s="24">
        <f t="shared" si="53"/>
        <v>3.1500000000000001E-4</v>
      </c>
      <c r="IQ27" s="24">
        <f t="shared" si="53"/>
        <v>3.1250000000000001E-4</v>
      </c>
      <c r="IR27" s="24">
        <f t="shared" si="53"/>
        <v>3.1399999999999999E-4</v>
      </c>
      <c r="IS27" s="24">
        <f t="shared" si="53"/>
        <v>3.1E-4</v>
      </c>
      <c r="IT27" s="24"/>
      <c r="IU27" s="24">
        <f t="shared" si="53"/>
        <v>3.1250000000000001E-4</v>
      </c>
      <c r="IV27" s="24">
        <f t="shared" si="53"/>
        <v>3.1199999999999999E-4</v>
      </c>
      <c r="IW27" s="24">
        <f t="shared" si="53"/>
        <v>3.0949999999999999E-4</v>
      </c>
      <c r="IX27" s="150">
        <f t="shared" si="53"/>
        <v>0</v>
      </c>
      <c r="IY27" s="24">
        <f t="shared" si="53"/>
        <v>3.0900000000000003E-4</v>
      </c>
      <c r="IZ27" s="24">
        <f t="shared" si="53"/>
        <v>3.0600000000000001E-4</v>
      </c>
      <c r="JA27" s="24">
        <f>JA25</f>
        <v>3.1E-4</v>
      </c>
      <c r="JB27" s="24">
        <f>JB25</f>
        <v>3.0800000000000001E-4</v>
      </c>
      <c r="JC27" s="24"/>
      <c r="JD27" s="24">
        <f t="shared" si="53"/>
        <v>6.1499999999999999E-4</v>
      </c>
      <c r="JE27" s="24">
        <f t="shared" si="53"/>
        <v>6.1050000000000004E-4</v>
      </c>
      <c r="JF27" s="24">
        <f t="shared" si="53"/>
        <v>6.2500000000000001E-4</v>
      </c>
      <c r="JG27" s="24">
        <f t="shared" si="53"/>
        <v>6.2350000000000003E-4</v>
      </c>
      <c r="JH27" s="24">
        <f t="shared" si="54"/>
        <v>0</v>
      </c>
      <c r="JI27" s="24">
        <f t="shared" si="54"/>
        <v>3.1300000000000002E-4</v>
      </c>
      <c r="JJ27" s="24">
        <f t="shared" si="54"/>
        <v>3.0900000000000003E-4</v>
      </c>
      <c r="JK27" s="24">
        <f t="shared" si="54"/>
        <v>3.1350000000000003E-4</v>
      </c>
      <c r="JL27" s="24">
        <f t="shared" si="54"/>
        <v>3.1100000000000002E-4</v>
      </c>
      <c r="JM27" s="24">
        <f t="shared" si="54"/>
        <v>3.1100000000000002E-4</v>
      </c>
      <c r="JN27" s="24">
        <f t="shared" si="54"/>
        <v>0</v>
      </c>
      <c r="JO27" s="24">
        <f t="shared" si="54"/>
        <v>3.1300000000000002E-4</v>
      </c>
      <c r="JP27" s="24">
        <f t="shared" si="54"/>
        <v>3.1050000000000001E-4</v>
      </c>
      <c r="JQ27" s="24">
        <f t="shared" si="54"/>
        <v>2.8000000000000003E-4</v>
      </c>
      <c r="JR27" s="24">
        <f t="shared" si="54"/>
        <v>3.0900000000000003E-4</v>
      </c>
      <c r="JS27" s="24">
        <f t="shared" si="54"/>
        <v>3.1150000000000004E-4</v>
      </c>
      <c r="JT27" s="24">
        <f t="shared" si="54"/>
        <v>0</v>
      </c>
      <c r="JU27" s="24">
        <f t="shared" si="54"/>
        <v>3.1E-4</v>
      </c>
      <c r="JV27" s="24">
        <f t="shared" si="54"/>
        <v>3.1399999999999999E-4</v>
      </c>
      <c r="JW27" s="24">
        <f t="shared" si="54"/>
        <v>3.01E-4</v>
      </c>
      <c r="JX27" s="24">
        <f t="shared" si="54"/>
        <v>3.0949999999999999E-4</v>
      </c>
      <c r="JY27" s="24">
        <f t="shared" si="54"/>
        <v>0</v>
      </c>
      <c r="JZ27" s="24">
        <f t="shared" si="54"/>
        <v>3.0900000000000003E-4</v>
      </c>
      <c r="KA27" s="24">
        <f t="shared" si="54"/>
        <v>3.1100000000000002E-4</v>
      </c>
      <c r="KB27" s="24">
        <f t="shared" si="54"/>
        <v>3.0900000000000003E-4</v>
      </c>
      <c r="KC27" s="24">
        <f t="shared" si="54"/>
        <v>3.0749999999999999E-4</v>
      </c>
      <c r="KD27" s="24"/>
      <c r="KE27" s="24"/>
      <c r="KF27" s="24">
        <f t="shared" si="54"/>
        <v>3.0900000000000003E-4</v>
      </c>
      <c r="KG27" s="24">
        <f t="shared" si="54"/>
        <v>3.0700000000000004E-4</v>
      </c>
      <c r="KH27" s="24"/>
      <c r="KI27" s="24"/>
      <c r="KJ27" s="24">
        <f t="shared" si="54"/>
        <v>3.1E-4</v>
      </c>
      <c r="KK27" s="24">
        <f t="shared" si="54"/>
        <v>0</v>
      </c>
      <c r="KL27" s="24">
        <f t="shared" si="54"/>
        <v>6.2449999999999995E-4</v>
      </c>
      <c r="KM27" s="24">
        <f t="shared" si="54"/>
        <v>6.2149999999999998E-4</v>
      </c>
      <c r="KN27" s="24">
        <f t="shared" si="54"/>
        <v>0</v>
      </c>
      <c r="KO27" s="24">
        <f t="shared" si="54"/>
        <v>0</v>
      </c>
      <c r="KP27" s="24">
        <f t="shared" si="54"/>
        <v>0</v>
      </c>
      <c r="KQ27" s="24"/>
      <c r="KR27" s="24">
        <f t="shared" si="54"/>
        <v>3.1300000000000002E-4</v>
      </c>
      <c r="KS27" s="24">
        <f t="shared" si="54"/>
        <v>3.1100000000000002E-4</v>
      </c>
      <c r="KT27" s="24">
        <f t="shared" si="54"/>
        <v>3.1E-4</v>
      </c>
      <c r="KU27" s="24">
        <f t="shared" si="54"/>
        <v>3.1100000000000002E-4</v>
      </c>
      <c r="KV27" s="24">
        <f t="shared" si="54"/>
        <v>3.1199999999999999E-4</v>
      </c>
      <c r="KW27" s="24">
        <f t="shared" si="54"/>
        <v>3.1399999999999999E-4</v>
      </c>
      <c r="KX27" s="24">
        <f t="shared" si="54"/>
        <v>3.1300000000000002E-4</v>
      </c>
      <c r="KY27" s="24">
        <f t="shared" si="54"/>
        <v>3.1100000000000002E-4</v>
      </c>
      <c r="KZ27" s="24">
        <f t="shared" si="54"/>
        <v>3.1E-4</v>
      </c>
      <c r="LA27" s="24">
        <f t="shared" si="54"/>
        <v>3.1600000000000004E-4</v>
      </c>
      <c r="LB27" s="24">
        <f t="shared" si="54"/>
        <v>3.0600000000000001E-4</v>
      </c>
      <c r="LC27" s="24">
        <f t="shared" ref="LC27:LL27" si="61">LC25</f>
        <v>3.19E-4</v>
      </c>
      <c r="LD27" s="24">
        <f t="shared" si="61"/>
        <v>3.1100000000000002E-4</v>
      </c>
      <c r="LE27" s="24">
        <f t="shared" si="61"/>
        <v>3.1399999999999999E-4</v>
      </c>
      <c r="LF27" s="24">
        <f t="shared" si="61"/>
        <v>3.1E-4</v>
      </c>
      <c r="LG27" s="24">
        <f t="shared" si="61"/>
        <v>3.1E-4</v>
      </c>
      <c r="LH27" s="24">
        <f t="shared" si="61"/>
        <v>3.1300000000000002E-4</v>
      </c>
      <c r="LI27" s="24">
        <f t="shared" si="61"/>
        <v>3.1E-4</v>
      </c>
      <c r="LJ27" s="24">
        <f t="shared" si="61"/>
        <v>3.1E-4</v>
      </c>
      <c r="LK27" s="24">
        <f t="shared" si="61"/>
        <v>3.1100000000000002E-4</v>
      </c>
      <c r="LL27" s="24">
        <f t="shared" si="61"/>
        <v>0</v>
      </c>
      <c r="LM27" s="24">
        <f t="shared" si="55"/>
        <v>6.2100000000000002E-4</v>
      </c>
      <c r="LN27" s="24">
        <f t="shared" si="55"/>
        <v>6.2300000000000007E-4</v>
      </c>
      <c r="LO27" s="24"/>
      <c r="LP27" s="24">
        <f t="shared" si="56"/>
        <v>3.0900000000000003E-4</v>
      </c>
      <c r="LQ27" s="24">
        <f t="shared" si="55"/>
        <v>3.1300000000000002E-4</v>
      </c>
      <c r="LR27" s="24"/>
      <c r="LS27" s="24">
        <f t="shared" si="55"/>
        <v>3.1199999999999999E-4</v>
      </c>
      <c r="LT27" s="24">
        <f t="shared" si="55"/>
        <v>2.8800000000000001E-4</v>
      </c>
      <c r="LU27" s="24">
        <f t="shared" si="55"/>
        <v>3.1199999999999999E-4</v>
      </c>
      <c r="LV27" s="24">
        <f t="shared" si="55"/>
        <v>3.1199999999999999E-4</v>
      </c>
      <c r="LW27" s="24">
        <f t="shared" si="55"/>
        <v>3.0850000000000002E-4</v>
      </c>
      <c r="LX27" s="24">
        <f t="shared" si="55"/>
        <v>0</v>
      </c>
      <c r="LY27" s="24">
        <f t="shared" si="55"/>
        <v>3.1500000000000001E-4</v>
      </c>
      <c r="LZ27" s="24">
        <f t="shared" si="55"/>
        <v>3.1300000000000002E-4</v>
      </c>
      <c r="MA27" s="24">
        <f t="shared" si="55"/>
        <v>3.1300000000000002E-4</v>
      </c>
      <c r="MB27" s="24">
        <f t="shared" si="55"/>
        <v>3.1399999999999999E-4</v>
      </c>
      <c r="MC27" s="24">
        <f t="shared" si="55"/>
        <v>3.1399999999999999E-4</v>
      </c>
      <c r="MD27" s="24">
        <f t="shared" si="55"/>
        <v>0</v>
      </c>
      <c r="ME27" s="24">
        <f t="shared" si="55"/>
        <v>3.0949999999999999E-4</v>
      </c>
      <c r="MF27" s="24">
        <f t="shared" si="55"/>
        <v>3.1100000000000002E-4</v>
      </c>
      <c r="MG27" s="24">
        <f t="shared" si="55"/>
        <v>3.0900000000000003E-4</v>
      </c>
      <c r="MH27" s="24">
        <f t="shared" si="55"/>
        <v>3.1199999999999999E-4</v>
      </c>
      <c r="MI27" s="24">
        <f t="shared" si="55"/>
        <v>3.1100000000000002E-4</v>
      </c>
      <c r="MJ27" s="24">
        <f t="shared" si="55"/>
        <v>0</v>
      </c>
      <c r="MK27" s="24">
        <f t="shared" si="55"/>
        <v>3.1E-4</v>
      </c>
      <c r="ML27" s="24">
        <f t="shared" si="55"/>
        <v>3.1199999999999999E-4</v>
      </c>
      <c r="MM27" s="24">
        <f t="shared" si="55"/>
        <v>3.1100000000000002E-4</v>
      </c>
      <c r="MN27" s="24">
        <f t="shared" si="55"/>
        <v>3.1300000000000002E-4</v>
      </c>
      <c r="MO27" s="24">
        <f t="shared" si="55"/>
        <v>3.0650000000000002E-4</v>
      </c>
      <c r="MP27" s="24">
        <f t="shared" si="55"/>
        <v>0</v>
      </c>
      <c r="MQ27" s="24">
        <f t="shared" si="55"/>
        <v>3.1199999999999999E-4</v>
      </c>
      <c r="MR27" s="24">
        <f t="shared" si="55"/>
        <v>3.1300000000000002E-4</v>
      </c>
      <c r="MS27" s="24">
        <f t="shared" si="55"/>
        <v>3.1100000000000002E-4</v>
      </c>
      <c r="MT27" s="24">
        <f t="shared" si="55"/>
        <v>3.1199999999999999E-4</v>
      </c>
      <c r="MU27" s="24">
        <f t="shared" si="55"/>
        <v>3.1199999999999999E-4</v>
      </c>
      <c r="MV27" s="24">
        <f t="shared" si="55"/>
        <v>0</v>
      </c>
      <c r="MW27" s="24">
        <f t="shared" si="55"/>
        <v>3.1300000000000002E-4</v>
      </c>
      <c r="MX27" s="24">
        <f t="shared" si="55"/>
        <v>3.1100000000000002E-4</v>
      </c>
      <c r="MY27" s="24">
        <f t="shared" si="55"/>
        <v>3.1500000000000001E-4</v>
      </c>
      <c r="MZ27" s="24">
        <f t="shared" si="55"/>
        <v>3.1300000000000002E-4</v>
      </c>
      <c r="NA27" s="24">
        <f t="shared" si="55"/>
        <v>3.1300000000000002E-4</v>
      </c>
      <c r="NB27" s="24">
        <f t="shared" si="55"/>
        <v>0</v>
      </c>
      <c r="NC27" s="24">
        <f t="shared" si="55"/>
        <v>3.1100000000000002E-4</v>
      </c>
      <c r="ND27" s="24">
        <f t="shared" si="55"/>
        <v>3.1399999999999999E-4</v>
      </c>
      <c r="NE27" s="24">
        <f t="shared" si="55"/>
        <v>3.1E-4</v>
      </c>
      <c r="NF27" s="24">
        <f t="shared" si="55"/>
        <v>3.1300000000000002E-4</v>
      </c>
      <c r="NG27" s="24">
        <f t="shared" si="55"/>
        <v>3.1100000000000002E-4</v>
      </c>
      <c r="NH27" s="24">
        <f t="shared" si="55"/>
        <v>0</v>
      </c>
      <c r="NI27" s="24">
        <f t="shared" si="55"/>
        <v>3.1199999999999999E-4</v>
      </c>
      <c r="NJ27" s="24">
        <f t="shared" si="55"/>
        <v>3.1E-4</v>
      </c>
      <c r="NK27" s="24">
        <f t="shared" si="55"/>
        <v>0</v>
      </c>
      <c r="NL27" s="24">
        <f t="shared" si="55"/>
        <v>3.1399999999999999E-4</v>
      </c>
      <c r="NM27" s="24">
        <f t="shared" si="55"/>
        <v>3.1300000000000002E-4</v>
      </c>
      <c r="NN27" s="24">
        <f t="shared" si="55"/>
        <v>3.1300000000000002E-4</v>
      </c>
      <c r="NO27" s="24">
        <f t="shared" si="57"/>
        <v>3.1300000000000002E-4</v>
      </c>
      <c r="NP27" s="24">
        <f t="shared" si="57"/>
        <v>3.0949999999999999E-4</v>
      </c>
      <c r="NQ27" s="24">
        <f t="shared" si="57"/>
        <v>0</v>
      </c>
      <c r="NR27" s="24">
        <f t="shared" si="57"/>
        <v>3.1700000000000001E-4</v>
      </c>
      <c r="NS27" s="24">
        <f t="shared" si="57"/>
        <v>3.1600000000000004E-4</v>
      </c>
      <c r="NT27" s="24">
        <f t="shared" si="57"/>
        <v>3.1300000000000002E-4</v>
      </c>
      <c r="NU27" s="24">
        <f t="shared" si="57"/>
        <v>3.1250000000000001E-4</v>
      </c>
      <c r="NV27" s="24">
        <f t="shared" si="57"/>
        <v>3.1199999999999999E-4</v>
      </c>
      <c r="NW27" s="24">
        <f t="shared" si="57"/>
        <v>0</v>
      </c>
      <c r="NX27" s="24">
        <f t="shared" si="57"/>
        <v>3.1199999999999999E-4</v>
      </c>
      <c r="NY27" s="24">
        <f t="shared" si="57"/>
        <v>3.1399999999999999E-4</v>
      </c>
      <c r="NZ27" s="24">
        <f t="shared" si="57"/>
        <v>3.1399999999999999E-4</v>
      </c>
      <c r="OA27" s="24">
        <f t="shared" si="57"/>
        <v>3.0850000000000002E-4</v>
      </c>
      <c r="OB27" s="24">
        <f t="shared" si="57"/>
        <v>3.0900000000000003E-4</v>
      </c>
      <c r="OC27" s="24">
        <f t="shared" si="57"/>
        <v>0</v>
      </c>
      <c r="OD27" s="24">
        <f t="shared" si="57"/>
        <v>3.1199999999999999E-4</v>
      </c>
      <c r="OE27" s="24">
        <f t="shared" si="57"/>
        <v>3.1100000000000002E-4</v>
      </c>
      <c r="OF27" s="24">
        <f t="shared" ref="OF27:OZ27" si="62">OF25</f>
        <v>3.1050000000000001E-4</v>
      </c>
      <c r="OG27" s="24">
        <f t="shared" si="62"/>
        <v>3.1300000000000002E-4</v>
      </c>
      <c r="OH27" s="24">
        <f t="shared" si="62"/>
        <v>0</v>
      </c>
      <c r="OI27" s="24">
        <f t="shared" si="62"/>
        <v>3.1350000000000003E-4</v>
      </c>
      <c r="OJ27" s="24">
        <f t="shared" si="62"/>
        <v>3.0949999999999999E-4</v>
      </c>
      <c r="OK27" s="24">
        <f t="shared" si="62"/>
        <v>0</v>
      </c>
      <c r="OL27" s="24">
        <f t="shared" si="62"/>
        <v>3.1300000000000002E-4</v>
      </c>
      <c r="OM27" s="24">
        <f t="shared" si="62"/>
        <v>3.1500000000000001E-4</v>
      </c>
      <c r="ON27" s="24">
        <f t="shared" si="62"/>
        <v>0</v>
      </c>
      <c r="OO27" s="24">
        <f t="shared" si="62"/>
        <v>3.1199999999999999E-4</v>
      </c>
      <c r="OP27" s="24">
        <f t="shared" si="62"/>
        <v>3.1E-4</v>
      </c>
      <c r="OQ27" s="24">
        <f t="shared" si="62"/>
        <v>0</v>
      </c>
      <c r="OR27" s="24">
        <f t="shared" si="62"/>
        <v>3.0799999999999998E-3</v>
      </c>
      <c r="OS27" s="24">
        <f t="shared" si="62"/>
        <v>3.1099999999999999E-3</v>
      </c>
      <c r="OT27" s="24">
        <f t="shared" si="62"/>
        <v>0</v>
      </c>
      <c r="OU27" s="24">
        <f t="shared" si="62"/>
        <v>3.1399999999999999E-4</v>
      </c>
      <c r="OV27" s="24">
        <f t="shared" si="62"/>
        <v>6.2E-4</v>
      </c>
      <c r="OW27" s="24">
        <f t="shared" si="62"/>
        <v>0</v>
      </c>
      <c r="OX27" s="24">
        <f t="shared" si="62"/>
        <v>0</v>
      </c>
      <c r="OY27" s="24">
        <f t="shared" si="62"/>
        <v>0</v>
      </c>
      <c r="OZ27" s="24">
        <f t="shared" si="62"/>
        <v>0</v>
      </c>
    </row>
    <row r="28" spans="1:416">
      <c r="D28" s="9"/>
      <c r="E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144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144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144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</row>
    <row r="29" spans="1:416">
      <c r="A29" s="9" t="s">
        <v>75</v>
      </c>
      <c r="D29" s="29">
        <f t="shared" ref="D29:E29" si="63">D22*D15</f>
        <v>0.13249559999999999</v>
      </c>
      <c r="E29" s="29">
        <f t="shared" si="63"/>
        <v>0.13152612</v>
      </c>
      <c r="F29" s="29">
        <f t="shared" ref="F29:BQ29" si="64">F22*F15</f>
        <v>0.11782992</v>
      </c>
      <c r="G29" s="29">
        <f>G22*G15</f>
        <v>0.11745226</v>
      </c>
      <c r="H29" s="29">
        <f t="shared" si="64"/>
        <v>0.11830199500000001</v>
      </c>
      <c r="I29" s="29">
        <f t="shared" si="64"/>
        <v>0.117357845</v>
      </c>
      <c r="J29" s="29">
        <f t="shared" si="64"/>
        <v>0.11792433500000001</v>
      </c>
      <c r="K29" s="29">
        <f t="shared" si="64"/>
        <v>0.11782992</v>
      </c>
      <c r="L29" s="29">
        <f t="shared" si="64"/>
        <v>0.116980185</v>
      </c>
      <c r="M29" s="29">
        <f t="shared" si="64"/>
        <v>0.1170746</v>
      </c>
      <c r="N29" s="29">
        <f t="shared" si="64"/>
        <v>0.11688577</v>
      </c>
      <c r="O29" s="29">
        <f t="shared" si="64"/>
        <v>0.11764109</v>
      </c>
      <c r="P29" s="29">
        <f t="shared" si="64"/>
        <v>0.11782992</v>
      </c>
      <c r="Q29" s="29">
        <f t="shared" si="64"/>
        <v>0.11613045000000001</v>
      </c>
      <c r="R29" s="29">
        <f t="shared" si="64"/>
        <v>0.11801875000000001</v>
      </c>
      <c r="S29" s="29">
        <f t="shared" si="64"/>
        <v>0.11669694000000001</v>
      </c>
      <c r="T29" s="29"/>
      <c r="U29" s="29"/>
      <c r="V29" s="29">
        <f t="shared" si="64"/>
        <v>5.8442885E-2</v>
      </c>
      <c r="W29" s="29">
        <f t="shared" si="64"/>
        <v>5.8631715000000008E-2</v>
      </c>
      <c r="X29" s="29">
        <f t="shared" si="64"/>
        <v>5.8442885E-2</v>
      </c>
      <c r="Y29" s="29">
        <f t="shared" si="64"/>
        <v>5.85373E-2</v>
      </c>
      <c r="Z29" s="29">
        <f t="shared" si="64"/>
        <v>5.8442885E-2</v>
      </c>
      <c r="AA29" s="29"/>
      <c r="AB29" s="29">
        <f t="shared" si="64"/>
        <v>5.8442885E-2</v>
      </c>
      <c r="AC29" s="29">
        <f t="shared" si="64"/>
        <v>5.7781980000000004E-2</v>
      </c>
      <c r="AD29" s="29">
        <f t="shared" si="64"/>
        <v>5.7593150000000003E-2</v>
      </c>
      <c r="AE29" s="29">
        <f t="shared" si="64"/>
        <v>5.7593150000000003E-2</v>
      </c>
      <c r="AF29" s="29">
        <f t="shared" si="64"/>
        <v>5.7687565000000003E-2</v>
      </c>
      <c r="AG29" s="29"/>
      <c r="AH29" s="29">
        <f t="shared" si="64"/>
        <v>5.9103790000000003E-2</v>
      </c>
      <c r="AI29" s="29">
        <f t="shared" si="64"/>
        <v>5.8348470000000006E-2</v>
      </c>
      <c r="AJ29" s="29">
        <f t="shared" si="64"/>
        <v>5.7970810000000005E-2</v>
      </c>
      <c r="AK29" s="29">
        <f t="shared" si="64"/>
        <v>5.8159640000000005E-2</v>
      </c>
      <c r="AL29" s="29">
        <f t="shared" si="64"/>
        <v>5.7687565000000003E-2</v>
      </c>
      <c r="AM29" s="29"/>
      <c r="AN29" s="29">
        <f t="shared" si="64"/>
        <v>5.7687565000000003E-2</v>
      </c>
      <c r="AO29" s="29">
        <f t="shared" si="64"/>
        <v>5.7593150000000003E-2</v>
      </c>
      <c r="AP29" s="29">
        <f t="shared" si="64"/>
        <v>5.7498735000000002E-2</v>
      </c>
      <c r="AQ29" s="29">
        <f t="shared" si="64"/>
        <v>5.9009375000000003E-2</v>
      </c>
      <c r="AR29" s="29">
        <f t="shared" si="64"/>
        <v>5.7781980000000004E-2</v>
      </c>
      <c r="AS29" s="29"/>
      <c r="AT29" s="29">
        <f t="shared" si="64"/>
        <v>5.8442885E-2</v>
      </c>
      <c r="AU29" s="29">
        <f t="shared" si="64"/>
        <v>5.9103790000000003E-2</v>
      </c>
      <c r="AV29" s="29">
        <f t="shared" si="64"/>
        <v>5.9103790000000003E-2</v>
      </c>
      <c r="AW29" s="29">
        <f t="shared" si="64"/>
        <v>5.85373E-2</v>
      </c>
      <c r="AX29" s="29">
        <f t="shared" si="64"/>
        <v>5.8159640000000005E-2</v>
      </c>
      <c r="AY29" s="29"/>
      <c r="AZ29" s="29">
        <f t="shared" si="64"/>
        <v>5.8159640000000005E-2</v>
      </c>
      <c r="BA29" s="29">
        <f t="shared" si="64"/>
        <v>5.8442885E-2</v>
      </c>
      <c r="BB29" s="29">
        <f t="shared" si="64"/>
        <v>5.8726130000000001E-2</v>
      </c>
      <c r="BC29" s="29">
        <f t="shared" si="64"/>
        <v>5.8914960000000009E-2</v>
      </c>
      <c r="BD29" s="29"/>
      <c r="BE29" s="29">
        <f t="shared" si="64"/>
        <v>5.85373E-2</v>
      </c>
      <c r="BF29" s="29">
        <f t="shared" si="64"/>
        <v>5.8159640000000005E-2</v>
      </c>
      <c r="BG29" s="29">
        <f t="shared" si="64"/>
        <v>5.7781980000000004E-2</v>
      </c>
      <c r="BH29" s="29">
        <f t="shared" si="64"/>
        <v>5.8631715000000008E-2</v>
      </c>
      <c r="BI29" s="29"/>
      <c r="BJ29" s="29">
        <f t="shared" si="64"/>
        <v>5.8631715000000008E-2</v>
      </c>
      <c r="BK29" s="29">
        <f t="shared" si="64"/>
        <v>5.8348470000000006E-2</v>
      </c>
      <c r="BL29" s="29">
        <f t="shared" si="64"/>
        <v>5.85373E-2</v>
      </c>
      <c r="BM29" s="29">
        <f t="shared" si="64"/>
        <v>5.7498735000000002E-2</v>
      </c>
      <c r="BN29" s="29"/>
      <c r="BO29" s="29">
        <f t="shared" si="64"/>
        <v>5.85373E-2</v>
      </c>
      <c r="BP29" s="29">
        <f t="shared" si="64"/>
        <v>5.8348470000000006E-2</v>
      </c>
      <c r="BQ29" s="29">
        <f t="shared" si="64"/>
        <v>5.85373E-2</v>
      </c>
      <c r="BR29" s="29">
        <f t="shared" ref="BR29:DU29" si="65">BR22*BR15</f>
        <v>5.8631715000000008E-2</v>
      </c>
      <c r="BS29" s="29"/>
      <c r="BT29" s="29">
        <f t="shared" si="65"/>
        <v>5.7687565000000003E-2</v>
      </c>
      <c r="BU29" s="29">
        <f t="shared" si="65"/>
        <v>5.9481450000000005E-2</v>
      </c>
      <c r="BV29" s="29">
        <f t="shared" si="65"/>
        <v>5.85373E-2</v>
      </c>
      <c r="BW29" s="29"/>
      <c r="BX29" s="29">
        <f t="shared" si="65"/>
        <v>5.85373E-2</v>
      </c>
      <c r="BY29" s="29"/>
      <c r="BZ29" s="29">
        <f t="shared" si="65"/>
        <v>5.8159640000000005E-2</v>
      </c>
      <c r="CA29" s="29">
        <f t="shared" si="65"/>
        <v>5.8159640000000005E-2</v>
      </c>
      <c r="CB29" s="29">
        <f t="shared" si="65"/>
        <v>5.6176925000000003E-2</v>
      </c>
      <c r="CC29" s="29">
        <f>CC22*CC15</f>
        <v>5.8159640000000005E-2</v>
      </c>
      <c r="CD29" s="29">
        <f>CD22*CD15</f>
        <v>5.6365755000000003E-2</v>
      </c>
      <c r="CE29" s="29">
        <f>CE22*CE15</f>
        <v>6.0481500000000001E-2</v>
      </c>
      <c r="CF29" s="29"/>
      <c r="CG29" s="29">
        <f t="shared" si="65"/>
        <v>5.8442885E-2</v>
      </c>
      <c r="CH29" s="29"/>
      <c r="CI29" s="29">
        <f>CI22*CI15</f>
        <v>5.85373E-2</v>
      </c>
      <c r="CJ29" s="29"/>
      <c r="CK29" s="29">
        <f>CK22*CK15</f>
        <v>5.7970810000000005E-2</v>
      </c>
      <c r="CL29" s="29">
        <f>CL22*CL15</f>
        <v>5.8348470000000006E-2</v>
      </c>
      <c r="CM29" s="29">
        <f t="shared" si="65"/>
        <v>5.8348470000000006E-2</v>
      </c>
      <c r="CN29" s="152">
        <f t="shared" si="65"/>
        <v>0</v>
      </c>
      <c r="CO29" s="29">
        <f t="shared" si="65"/>
        <v>0.12797136000000001</v>
      </c>
      <c r="CP29" s="29">
        <f t="shared" si="65"/>
        <v>0.12116130000000001</v>
      </c>
      <c r="CQ29" s="29">
        <f t="shared" si="65"/>
        <v>0.12225195000000001</v>
      </c>
      <c r="CR29" s="29">
        <f t="shared" si="65"/>
        <v>0</v>
      </c>
      <c r="CS29" s="29"/>
      <c r="CT29" s="29">
        <f t="shared" si="65"/>
        <v>6.6570959999999998E-2</v>
      </c>
      <c r="CU29" s="29">
        <f t="shared" si="65"/>
        <v>6.721727999999999E-2</v>
      </c>
      <c r="CV29" s="29">
        <f t="shared" si="65"/>
        <v>6.7001839999999993E-2</v>
      </c>
      <c r="CW29" s="29">
        <f t="shared" si="65"/>
        <v>6.721727999999999E-2</v>
      </c>
      <c r="CX29" s="29">
        <f t="shared" si="65"/>
        <v>6.7109559999999999E-2</v>
      </c>
      <c r="CY29" s="29"/>
      <c r="CZ29" s="29">
        <f t="shared" si="65"/>
        <v>6.2167050000000008E-2</v>
      </c>
      <c r="DA29" s="29">
        <f t="shared" si="65"/>
        <v>6.1968750000000003E-2</v>
      </c>
      <c r="DB29" s="29">
        <f t="shared" si="65"/>
        <v>6.1671299999999998E-2</v>
      </c>
      <c r="DC29" s="29">
        <f>DC22*DC15</f>
        <v>6.0481500000000001E-2</v>
      </c>
      <c r="DD29" s="29">
        <f>DD22*DD15</f>
        <v>6.2067900000000009E-2</v>
      </c>
      <c r="DE29" s="29"/>
      <c r="DF29" s="29"/>
      <c r="DG29" s="29">
        <f t="shared" si="65"/>
        <v>6.5062880000000003E-2</v>
      </c>
      <c r="DH29" s="29">
        <f t="shared" si="65"/>
        <v>6.721727999999999E-2</v>
      </c>
      <c r="DI29" s="29">
        <f t="shared" si="65"/>
        <v>6.7109559999999999E-2</v>
      </c>
      <c r="DJ29" s="29">
        <f>DJ22*DJ15</f>
        <v>6.6786399999999996E-2</v>
      </c>
      <c r="DK29" s="29">
        <f>DK22*DK15</f>
        <v>6.721727999999999E-2</v>
      </c>
      <c r="DL29" s="29"/>
      <c r="DM29" s="29">
        <f t="shared" si="65"/>
        <v>7.7342960000000002E-2</v>
      </c>
      <c r="DN29" s="29">
        <f t="shared" si="65"/>
        <v>6.721727999999999E-2</v>
      </c>
      <c r="DO29" s="29">
        <f t="shared" si="65"/>
        <v>6.721727999999999E-2</v>
      </c>
      <c r="DP29" s="29">
        <f>DP22*DP15</f>
        <v>6.7324999999999996E-2</v>
      </c>
      <c r="DQ29" s="29">
        <f>DQ22*DQ15</f>
        <v>6.721727999999999E-2</v>
      </c>
      <c r="DR29" s="29"/>
      <c r="DS29" s="29">
        <f>DS22*DS15</f>
        <v>6.7001839999999993E-2</v>
      </c>
      <c r="DT29" s="29">
        <f t="shared" si="65"/>
        <v>6.721727999999999E-2</v>
      </c>
      <c r="DU29" s="29">
        <f t="shared" si="65"/>
        <v>4.3088000000000001E-2</v>
      </c>
      <c r="DV29" s="29">
        <f t="shared" ref="DV29:GQ29" si="66">DV22*DV15</f>
        <v>6.7109559999999999E-2</v>
      </c>
      <c r="DW29" s="29">
        <f>DW22*DW15</f>
        <v>6.721727999999999E-2</v>
      </c>
      <c r="DX29" s="29"/>
      <c r="DY29" s="29">
        <f t="shared" si="66"/>
        <v>6.5709199999999995E-2</v>
      </c>
      <c r="DZ29" s="29">
        <f t="shared" si="66"/>
        <v>6.8294479999999991E-2</v>
      </c>
      <c r="EA29" s="29">
        <f t="shared" si="66"/>
        <v>6.721727999999999E-2</v>
      </c>
      <c r="EB29" s="29">
        <f t="shared" si="66"/>
        <v>6.667867999999999E-2</v>
      </c>
      <c r="EC29" s="29">
        <f>EC22*EC15</f>
        <v>6.721727999999999E-2</v>
      </c>
      <c r="ED29" s="29"/>
      <c r="EE29" s="29">
        <f>EE22*EE15</f>
        <v>6.7001839999999993E-2</v>
      </c>
      <c r="EF29" s="29">
        <f>EF22*EF15</f>
        <v>6.7001839999999993E-2</v>
      </c>
      <c r="EG29" s="29">
        <f>EG22*EG15</f>
        <v>6.6355520000000001E-2</v>
      </c>
      <c r="EH29" s="29">
        <f>EH22*EH15</f>
        <v>6.6140080000000004E-2</v>
      </c>
      <c r="EI29" s="29">
        <f t="shared" si="66"/>
        <v>6.7540440000000007E-2</v>
      </c>
      <c r="EJ29" s="29"/>
      <c r="EK29" s="29">
        <f>EK22*EK15</f>
        <v>6.721727999999999E-2</v>
      </c>
      <c r="EL29" s="29">
        <f t="shared" si="66"/>
        <v>6.7432720000000002E-2</v>
      </c>
      <c r="EM29" s="29">
        <f t="shared" si="66"/>
        <v>6.7432720000000002E-2</v>
      </c>
      <c r="EN29" s="29">
        <f>EN22*EN15</f>
        <v>6.5493759999999998E-2</v>
      </c>
      <c r="EO29" s="29">
        <f>EO22*EO15</f>
        <v>6.03232E-2</v>
      </c>
      <c r="EP29" s="29"/>
      <c r="EQ29" s="29">
        <f t="shared" si="66"/>
        <v>6.7001839999999993E-2</v>
      </c>
      <c r="ER29" s="29">
        <f t="shared" si="66"/>
        <v>6.7001839999999993E-2</v>
      </c>
      <c r="ES29" s="29">
        <f t="shared" si="66"/>
        <v>6.6786399999999996E-2</v>
      </c>
      <c r="ET29" s="29">
        <f>ET22*ET15</f>
        <v>6.8617640000000008E-2</v>
      </c>
      <c r="EU29" s="29">
        <f>EU22*EU15</f>
        <v>6.5278320000000001E-2</v>
      </c>
      <c r="EV29" s="29"/>
      <c r="EW29" s="29">
        <f>EW22*EW15</f>
        <v>6.6570959999999998E-2</v>
      </c>
      <c r="EX29" s="29">
        <f t="shared" si="66"/>
        <v>5.9461439999999997E-2</v>
      </c>
      <c r="EY29" s="29">
        <f t="shared" si="66"/>
        <v>6.6570959999999998E-2</v>
      </c>
      <c r="EZ29" s="29">
        <f t="shared" ref="EZ29" si="67">EZ22*EZ15</f>
        <v>6.6570959999999998E-2</v>
      </c>
      <c r="FA29" s="29">
        <f>FA22*FA15</f>
        <v>6.6032359999999998E-2</v>
      </c>
      <c r="FB29" s="29"/>
      <c r="FC29" s="29"/>
      <c r="FD29" s="29">
        <f>FD22*FD15</f>
        <v>6.721727999999999E-2</v>
      </c>
      <c r="FE29" s="29">
        <f>FE22*FE15</f>
        <v>6.721727999999999E-2</v>
      </c>
      <c r="FF29" s="29">
        <f>FF22*FF15</f>
        <v>6.721727999999999E-2</v>
      </c>
      <c r="FG29" s="29">
        <f>FG22*FG15</f>
        <v>6.6140080000000004E-2</v>
      </c>
      <c r="FH29" s="29"/>
      <c r="FI29" s="29">
        <f t="shared" si="66"/>
        <v>6.7001839999999993E-2</v>
      </c>
      <c r="FJ29" s="29">
        <f t="shared" si="66"/>
        <v>6.6786399999999996E-2</v>
      </c>
      <c r="FK29" s="29">
        <f t="shared" si="66"/>
        <v>6.7001839999999993E-2</v>
      </c>
      <c r="FL29" s="29">
        <f t="shared" si="66"/>
        <v>6.6786399999999996E-2</v>
      </c>
      <c r="FM29" s="29">
        <f t="shared" si="66"/>
        <v>6.721727999999999E-2</v>
      </c>
      <c r="FN29" s="29"/>
      <c r="FO29" s="29">
        <f t="shared" si="66"/>
        <v>6.6894120000000001E-2</v>
      </c>
      <c r="FP29" s="29">
        <f t="shared" si="66"/>
        <v>6.721727999999999E-2</v>
      </c>
      <c r="FQ29" s="29">
        <f t="shared" si="66"/>
        <v>6.7863599999999996E-2</v>
      </c>
      <c r="FR29" s="29">
        <f t="shared" si="66"/>
        <v>6.5709199999999995E-2</v>
      </c>
      <c r="FS29" s="29">
        <f t="shared" si="66"/>
        <v>6.7432720000000002E-2</v>
      </c>
      <c r="FT29" s="29"/>
      <c r="FU29" s="29">
        <f>FU22*FU15</f>
        <v>6.7432720000000002E-2</v>
      </c>
      <c r="FV29" s="29">
        <f>FV22*FV15</f>
        <v>6.6786399999999996E-2</v>
      </c>
      <c r="FW29" s="29">
        <f>FW22*FW15</f>
        <v>6.312392E-2</v>
      </c>
      <c r="FX29" s="29">
        <f t="shared" si="66"/>
        <v>6.7001839999999993E-2</v>
      </c>
      <c r="FY29" s="29">
        <f t="shared" si="66"/>
        <v>6.7648159999999985E-2</v>
      </c>
      <c r="FZ29" s="29"/>
      <c r="GA29" s="29">
        <f t="shared" si="66"/>
        <v>0</v>
      </c>
      <c r="GB29" s="29">
        <f t="shared" si="66"/>
        <v>0</v>
      </c>
      <c r="GC29" s="29">
        <f t="shared" si="66"/>
        <v>0</v>
      </c>
      <c r="GD29" s="29">
        <f t="shared" si="66"/>
        <v>0</v>
      </c>
      <c r="GE29" s="29">
        <f t="shared" si="66"/>
        <v>0</v>
      </c>
      <c r="GF29" s="29"/>
      <c r="GG29" s="29">
        <f t="shared" si="66"/>
        <v>6.721727999999999E-2</v>
      </c>
      <c r="GH29" s="29">
        <f t="shared" si="66"/>
        <v>6.7863599999999996E-2</v>
      </c>
      <c r="GI29" s="29">
        <f>GI22*GI15</f>
        <v>6.6463239999999993E-2</v>
      </c>
      <c r="GJ29" s="29">
        <f>GJ22*GJ15</f>
        <v>6.7001839999999993E-2</v>
      </c>
      <c r="GK29" s="29">
        <f>GK22*GK15</f>
        <v>6.7001839999999993E-2</v>
      </c>
      <c r="GL29" s="29"/>
      <c r="GM29" s="29">
        <f t="shared" si="66"/>
        <v>6.6570959999999998E-2</v>
      </c>
      <c r="GN29" s="29">
        <f t="shared" si="66"/>
        <v>6.721727999999999E-2</v>
      </c>
      <c r="GO29" s="29">
        <f t="shared" si="66"/>
        <v>6.7755879999999991E-2</v>
      </c>
      <c r="GP29" s="29">
        <f t="shared" si="66"/>
        <v>6.721727999999999E-2</v>
      </c>
      <c r="GQ29" s="29">
        <f t="shared" si="66"/>
        <v>5.7522480000000001E-2</v>
      </c>
      <c r="GR29" s="152">
        <f t="shared" ref="GR29:JI29" si="68">GR22*GR15</f>
        <v>0</v>
      </c>
      <c r="GS29" s="29">
        <f t="shared" si="68"/>
        <v>0.12354090000000001</v>
      </c>
      <c r="GT29" s="29">
        <f t="shared" si="68"/>
        <v>0.12383835</v>
      </c>
      <c r="GU29" s="29">
        <f t="shared" si="68"/>
        <v>0.12383835</v>
      </c>
      <c r="GV29" s="29"/>
      <c r="GW29" s="29">
        <f t="shared" si="68"/>
        <v>6.2167050000000008E-2</v>
      </c>
      <c r="GX29" s="29">
        <f t="shared" si="68"/>
        <v>6.2266200000000001E-2</v>
      </c>
      <c r="GY29" s="29">
        <f t="shared" si="68"/>
        <v>6.2861100000000003E-2</v>
      </c>
      <c r="GZ29" s="29">
        <f t="shared" si="68"/>
        <v>6.2266200000000001E-2</v>
      </c>
      <c r="HA29" s="29">
        <f t="shared" si="68"/>
        <v>6.1671299999999998E-2</v>
      </c>
      <c r="HB29" s="29">
        <f t="shared" si="68"/>
        <v>6.2464500000000006E-2</v>
      </c>
      <c r="HC29" s="29">
        <f t="shared" si="68"/>
        <v>6.2266200000000001E-2</v>
      </c>
      <c r="HD29" s="29">
        <f t="shared" si="68"/>
        <v>6.2861100000000003E-2</v>
      </c>
      <c r="HE29" s="29">
        <f t="shared" si="68"/>
        <v>6.2960250000000009E-2</v>
      </c>
      <c r="HF29" s="29">
        <f t="shared" si="68"/>
        <v>6.3158550000000008E-2</v>
      </c>
      <c r="HG29" s="29">
        <f t="shared" si="68"/>
        <v>6.1968750000000003E-2</v>
      </c>
      <c r="HH29" s="29">
        <f t="shared" si="68"/>
        <v>6.2464500000000006E-2</v>
      </c>
      <c r="HI29" s="29">
        <f t="shared" si="68"/>
        <v>6.0481500000000001E-2</v>
      </c>
      <c r="HJ29" s="29">
        <f t="shared" si="68"/>
        <v>6.1671299999999998E-2</v>
      </c>
      <c r="HK29" s="29">
        <f t="shared" si="68"/>
        <v>6.1869599999999997E-2</v>
      </c>
      <c r="HL29" s="29">
        <f t="shared" si="68"/>
        <v>6.1869599999999997E-2</v>
      </c>
      <c r="HM29" s="29">
        <f t="shared" si="68"/>
        <v>6.1869599999999997E-2</v>
      </c>
      <c r="HN29" s="29">
        <f t="shared" si="68"/>
        <v>6.1671299999999998E-2</v>
      </c>
      <c r="HO29" s="29">
        <f t="shared" si="68"/>
        <v>6.1770450000000005E-2</v>
      </c>
      <c r="HP29" s="29">
        <f t="shared" si="68"/>
        <v>6.236535E-2</v>
      </c>
      <c r="HQ29" s="29">
        <f t="shared" si="68"/>
        <v>6.2662800000000005E-2</v>
      </c>
      <c r="HR29" s="29">
        <f t="shared" si="68"/>
        <v>6.1473E-2</v>
      </c>
      <c r="HS29" s="29">
        <f t="shared" si="68"/>
        <v>6.1968750000000003E-2</v>
      </c>
      <c r="HT29" s="29">
        <f t="shared" si="68"/>
        <v>6.1076400000000003E-2</v>
      </c>
      <c r="HU29" s="29"/>
      <c r="HV29" s="29">
        <f t="shared" si="68"/>
        <v>6.1869599999999997E-2</v>
      </c>
      <c r="HW29" s="29">
        <f t="shared" si="68"/>
        <v>6.1869599999999997E-2</v>
      </c>
      <c r="HX29" s="29">
        <f t="shared" si="68"/>
        <v>6.1770450000000005E-2</v>
      </c>
      <c r="HY29" s="29">
        <f t="shared" si="68"/>
        <v>6.1473E-2</v>
      </c>
      <c r="HZ29" s="29">
        <f t="shared" si="68"/>
        <v>6.2067900000000009E-2</v>
      </c>
      <c r="IA29" s="29">
        <f t="shared" si="68"/>
        <v>6.2067900000000009E-2</v>
      </c>
      <c r="IB29" s="29">
        <f t="shared" si="68"/>
        <v>6.2167050000000008E-2</v>
      </c>
      <c r="IC29" s="29">
        <f t="shared" si="68"/>
        <v>6.1968750000000003E-2</v>
      </c>
      <c r="ID29" s="29">
        <f t="shared" si="68"/>
        <v>6.1572150000000006E-2</v>
      </c>
      <c r="IE29" s="29">
        <f t="shared" si="68"/>
        <v>6.2167050000000008E-2</v>
      </c>
      <c r="IF29" s="29">
        <f t="shared" si="68"/>
        <v>6.1076400000000003E-2</v>
      </c>
      <c r="IG29" s="29">
        <f t="shared" si="68"/>
        <v>6.1473E-2</v>
      </c>
      <c r="IH29" s="29">
        <f t="shared" si="68"/>
        <v>6.0878100000000004E-2</v>
      </c>
      <c r="II29" s="29">
        <f t="shared" si="68"/>
        <v>6.2167050000000008E-2</v>
      </c>
      <c r="IJ29" s="29">
        <f t="shared" si="68"/>
        <v>6.2861100000000003E-2</v>
      </c>
      <c r="IK29" s="29">
        <f t="shared" si="68"/>
        <v>6.2266200000000001E-2</v>
      </c>
      <c r="IL29" s="29">
        <f t="shared" si="68"/>
        <v>6.2266200000000001E-2</v>
      </c>
      <c r="IM29" s="29">
        <f t="shared" si="68"/>
        <v>6.2067900000000009E-2</v>
      </c>
      <c r="IN29" s="29">
        <f t="shared" si="68"/>
        <v>6.1869599999999997E-2</v>
      </c>
      <c r="IO29" s="29">
        <f t="shared" si="68"/>
        <v>6.2067900000000009E-2</v>
      </c>
      <c r="IP29" s="29">
        <f t="shared" si="68"/>
        <v>6.2464500000000006E-2</v>
      </c>
      <c r="IQ29" s="29">
        <f t="shared" si="68"/>
        <v>6.1968750000000003E-2</v>
      </c>
      <c r="IR29" s="29">
        <f t="shared" si="68"/>
        <v>6.2266200000000001E-2</v>
      </c>
      <c r="IS29" s="29">
        <f t="shared" si="68"/>
        <v>6.1473E-2</v>
      </c>
      <c r="IT29" s="29"/>
      <c r="IU29" s="29">
        <f t="shared" si="68"/>
        <v>6.1968750000000003E-2</v>
      </c>
      <c r="IV29" s="29">
        <f t="shared" si="68"/>
        <v>6.1869599999999997E-2</v>
      </c>
      <c r="IW29" s="29">
        <f t="shared" si="68"/>
        <v>6.1373850000000001E-2</v>
      </c>
      <c r="IX29" s="152">
        <f t="shared" si="68"/>
        <v>0</v>
      </c>
      <c r="IY29" s="29">
        <f t="shared" si="68"/>
        <v>6.6570959999999998E-2</v>
      </c>
      <c r="IZ29" s="29">
        <f t="shared" si="68"/>
        <v>6.5924639999999993E-2</v>
      </c>
      <c r="JA29" s="29">
        <f>JA22*JA15</f>
        <v>6.1473E-2</v>
      </c>
      <c r="JB29" s="29">
        <f>JB22*JB15</f>
        <v>6.1076400000000003E-2</v>
      </c>
      <c r="JC29" s="29"/>
      <c r="JD29" s="29">
        <f t="shared" si="68"/>
        <v>0.13249559999999999</v>
      </c>
      <c r="JE29" s="29">
        <f t="shared" si="68"/>
        <v>0.13152612</v>
      </c>
      <c r="JF29" s="29">
        <f t="shared" si="68"/>
        <v>0.13464999999999999</v>
      </c>
      <c r="JG29" s="29">
        <f t="shared" si="68"/>
        <v>0.13432684</v>
      </c>
      <c r="JH29" s="29">
        <f t="shared" si="68"/>
        <v>0</v>
      </c>
      <c r="JI29" s="29">
        <f t="shared" si="68"/>
        <v>6.2067900000000009E-2</v>
      </c>
      <c r="JJ29" s="29">
        <f t="shared" ref="JJ29:LB29" si="69">JJ22*JJ15</f>
        <v>6.1274700000000001E-2</v>
      </c>
      <c r="JK29" s="29">
        <f t="shared" si="69"/>
        <v>6.2167050000000008E-2</v>
      </c>
      <c r="JL29" s="29">
        <f t="shared" si="69"/>
        <v>6.1671299999999998E-2</v>
      </c>
      <c r="JM29" s="29">
        <f t="shared" si="69"/>
        <v>6.1671299999999998E-2</v>
      </c>
      <c r="JN29" s="29">
        <f t="shared" si="69"/>
        <v>0</v>
      </c>
      <c r="JO29" s="29">
        <f t="shared" si="69"/>
        <v>6.2067900000000009E-2</v>
      </c>
      <c r="JP29" s="29">
        <f t="shared" si="69"/>
        <v>6.1572150000000006E-2</v>
      </c>
      <c r="JQ29" s="29">
        <f t="shared" si="69"/>
        <v>5.5524000000000004E-2</v>
      </c>
      <c r="JR29" s="29">
        <f t="shared" si="69"/>
        <v>6.1274700000000001E-2</v>
      </c>
      <c r="JS29" s="29">
        <f t="shared" si="69"/>
        <v>6.1770450000000005E-2</v>
      </c>
      <c r="JT29" s="29">
        <f t="shared" si="69"/>
        <v>0</v>
      </c>
      <c r="JU29" s="29">
        <f t="shared" si="69"/>
        <v>6.1473E-2</v>
      </c>
      <c r="JV29" s="29">
        <f t="shared" si="69"/>
        <v>6.2266200000000001E-2</v>
      </c>
      <c r="JW29" s="29">
        <f t="shared" si="69"/>
        <v>5.96883E-2</v>
      </c>
      <c r="JX29" s="29">
        <f t="shared" si="69"/>
        <v>6.1373850000000001E-2</v>
      </c>
      <c r="JY29" s="29">
        <f t="shared" si="69"/>
        <v>0</v>
      </c>
      <c r="JZ29" s="29">
        <f t="shared" si="69"/>
        <v>6.1274700000000001E-2</v>
      </c>
      <c r="KA29" s="29">
        <f t="shared" si="69"/>
        <v>6.1671299999999998E-2</v>
      </c>
      <c r="KB29" s="29">
        <f t="shared" si="69"/>
        <v>6.1274700000000001E-2</v>
      </c>
      <c r="KC29" s="29">
        <f t="shared" si="69"/>
        <v>6.0977250000000004E-2</v>
      </c>
      <c r="KD29" s="29"/>
      <c r="KE29" s="29"/>
      <c r="KF29" s="29">
        <f t="shared" si="69"/>
        <v>6.1274700000000001E-2</v>
      </c>
      <c r="KG29" s="29">
        <f t="shared" si="69"/>
        <v>6.0878100000000004E-2</v>
      </c>
      <c r="KH29" s="29"/>
      <c r="KI29" s="29"/>
      <c r="KJ29" s="29">
        <f t="shared" si="69"/>
        <v>6.1473E-2</v>
      </c>
      <c r="KK29" s="29">
        <f t="shared" si="69"/>
        <v>0</v>
      </c>
      <c r="KL29" s="29">
        <f t="shared" si="69"/>
        <v>0.12383835</v>
      </c>
      <c r="KM29" s="29">
        <f t="shared" si="69"/>
        <v>0.12324345</v>
      </c>
      <c r="KN29" s="29">
        <f t="shared" si="69"/>
        <v>0</v>
      </c>
      <c r="KO29" s="29">
        <f t="shared" si="69"/>
        <v>0</v>
      </c>
      <c r="KP29" s="29">
        <f t="shared" si="69"/>
        <v>0</v>
      </c>
      <c r="KQ29" s="29"/>
      <c r="KR29" s="29">
        <f t="shared" si="69"/>
        <v>6.2067900000000009E-2</v>
      </c>
      <c r="KS29" s="29">
        <f t="shared" si="69"/>
        <v>6.1671299999999998E-2</v>
      </c>
      <c r="KT29" s="29">
        <f t="shared" si="69"/>
        <v>6.1473E-2</v>
      </c>
      <c r="KU29" s="29">
        <f t="shared" si="69"/>
        <v>6.1671299999999998E-2</v>
      </c>
      <c r="KV29" s="29">
        <f t="shared" si="69"/>
        <v>6.1869599999999997E-2</v>
      </c>
      <c r="KW29" s="29">
        <f t="shared" si="69"/>
        <v>6.2266200000000001E-2</v>
      </c>
      <c r="KX29" s="29">
        <f t="shared" si="69"/>
        <v>6.2067900000000009E-2</v>
      </c>
      <c r="KY29" s="29">
        <f t="shared" si="69"/>
        <v>6.1671299999999998E-2</v>
      </c>
      <c r="KZ29" s="29">
        <f t="shared" si="69"/>
        <v>6.1473E-2</v>
      </c>
      <c r="LA29" s="29">
        <f t="shared" si="69"/>
        <v>6.2662800000000005E-2</v>
      </c>
      <c r="LB29" s="29">
        <f t="shared" si="69"/>
        <v>6.0679799999999999E-2</v>
      </c>
      <c r="LC29" s="29">
        <f t="shared" ref="LC29:NN29" si="70">LC22*LC15</f>
        <v>6.32577E-2</v>
      </c>
      <c r="LD29" s="29">
        <f t="shared" si="70"/>
        <v>6.1671299999999998E-2</v>
      </c>
      <c r="LE29" s="29">
        <f t="shared" si="70"/>
        <v>6.2266200000000001E-2</v>
      </c>
      <c r="LF29" s="29">
        <f t="shared" si="70"/>
        <v>6.1473E-2</v>
      </c>
      <c r="LG29" s="29">
        <f t="shared" si="70"/>
        <v>6.1473E-2</v>
      </c>
      <c r="LH29" s="29">
        <f t="shared" si="70"/>
        <v>6.2067900000000009E-2</v>
      </c>
      <c r="LI29" s="29">
        <f t="shared" si="70"/>
        <v>6.1473E-2</v>
      </c>
      <c r="LJ29" s="29">
        <f t="shared" si="70"/>
        <v>6.1473E-2</v>
      </c>
      <c r="LK29" s="29">
        <f t="shared" si="70"/>
        <v>6.1671299999999998E-2</v>
      </c>
      <c r="LL29" s="29">
        <f t="shared" si="70"/>
        <v>0</v>
      </c>
      <c r="LM29" s="29">
        <f t="shared" si="70"/>
        <v>0.12314430000000001</v>
      </c>
      <c r="LN29" s="29">
        <f t="shared" si="70"/>
        <v>0.12354090000000001</v>
      </c>
      <c r="LO29" s="29"/>
      <c r="LP29" s="29">
        <f t="shared" ref="LP29" si="71">LP22*LP15</f>
        <v>6.1274700000000001E-2</v>
      </c>
      <c r="LQ29" s="29">
        <f t="shared" si="70"/>
        <v>6.2067900000000009E-2</v>
      </c>
      <c r="LR29" s="29"/>
      <c r="LS29" s="29">
        <f t="shared" si="70"/>
        <v>6.1869599999999997E-2</v>
      </c>
      <c r="LT29" s="29">
        <f t="shared" si="70"/>
        <v>5.7110399999999999E-2</v>
      </c>
      <c r="LU29" s="29">
        <f t="shared" si="70"/>
        <v>6.1869599999999997E-2</v>
      </c>
      <c r="LV29" s="29">
        <f t="shared" si="70"/>
        <v>6.1869599999999997E-2</v>
      </c>
      <c r="LW29" s="29">
        <f t="shared" si="70"/>
        <v>6.1175550000000002E-2</v>
      </c>
      <c r="LX29" s="29">
        <f t="shared" si="70"/>
        <v>0</v>
      </c>
      <c r="LY29" s="29">
        <f t="shared" si="70"/>
        <v>6.2464500000000006E-2</v>
      </c>
      <c r="LZ29" s="29">
        <f t="shared" si="70"/>
        <v>6.2067900000000009E-2</v>
      </c>
      <c r="MA29" s="29">
        <f t="shared" si="70"/>
        <v>6.2067900000000009E-2</v>
      </c>
      <c r="MB29" s="29">
        <f t="shared" si="70"/>
        <v>6.2266200000000001E-2</v>
      </c>
      <c r="MC29" s="29">
        <f t="shared" si="70"/>
        <v>6.2266200000000001E-2</v>
      </c>
      <c r="MD29" s="29">
        <f t="shared" si="70"/>
        <v>0</v>
      </c>
      <c r="ME29" s="29">
        <f t="shared" si="70"/>
        <v>6.1373850000000001E-2</v>
      </c>
      <c r="MF29" s="29">
        <f t="shared" si="70"/>
        <v>6.1671299999999998E-2</v>
      </c>
      <c r="MG29" s="29">
        <f t="shared" si="70"/>
        <v>6.1274700000000001E-2</v>
      </c>
      <c r="MH29" s="29">
        <f t="shared" si="70"/>
        <v>6.1869599999999997E-2</v>
      </c>
      <c r="MI29" s="29">
        <f t="shared" si="70"/>
        <v>6.1671299999999998E-2</v>
      </c>
      <c r="MJ29" s="29">
        <f t="shared" si="70"/>
        <v>0</v>
      </c>
      <c r="MK29" s="29">
        <f t="shared" si="70"/>
        <v>6.1473E-2</v>
      </c>
      <c r="ML29" s="29">
        <f t="shared" si="70"/>
        <v>6.1869599999999997E-2</v>
      </c>
      <c r="MM29" s="29">
        <f t="shared" si="70"/>
        <v>6.1671299999999998E-2</v>
      </c>
      <c r="MN29" s="29">
        <f t="shared" si="70"/>
        <v>6.2067900000000009E-2</v>
      </c>
      <c r="MO29" s="29">
        <f t="shared" si="70"/>
        <v>6.0778950000000005E-2</v>
      </c>
      <c r="MP29" s="29">
        <f t="shared" si="70"/>
        <v>0</v>
      </c>
      <c r="MQ29" s="29">
        <f t="shared" si="70"/>
        <v>6.1869599999999997E-2</v>
      </c>
      <c r="MR29" s="29">
        <f t="shared" si="70"/>
        <v>6.2067900000000009E-2</v>
      </c>
      <c r="MS29" s="29">
        <f t="shared" si="70"/>
        <v>6.1671299999999998E-2</v>
      </c>
      <c r="MT29" s="29">
        <f t="shared" si="70"/>
        <v>6.1869599999999997E-2</v>
      </c>
      <c r="MU29" s="29">
        <f t="shared" si="70"/>
        <v>6.1869599999999997E-2</v>
      </c>
      <c r="MV29" s="29">
        <f t="shared" si="70"/>
        <v>0</v>
      </c>
      <c r="MW29" s="29">
        <f t="shared" si="70"/>
        <v>6.2067900000000009E-2</v>
      </c>
      <c r="MX29" s="29">
        <f t="shared" si="70"/>
        <v>6.1671299999999998E-2</v>
      </c>
      <c r="MY29" s="29">
        <f t="shared" si="70"/>
        <v>6.2464500000000006E-2</v>
      </c>
      <c r="MZ29" s="29">
        <f t="shared" si="70"/>
        <v>6.2067900000000009E-2</v>
      </c>
      <c r="NA29" s="29">
        <f t="shared" si="70"/>
        <v>6.2067900000000009E-2</v>
      </c>
      <c r="NB29" s="29">
        <f t="shared" si="70"/>
        <v>0</v>
      </c>
      <c r="NC29" s="29">
        <f t="shared" si="70"/>
        <v>6.1671299999999998E-2</v>
      </c>
      <c r="ND29" s="29">
        <f t="shared" si="70"/>
        <v>6.2266200000000001E-2</v>
      </c>
      <c r="NE29" s="29">
        <f t="shared" si="70"/>
        <v>6.1473E-2</v>
      </c>
      <c r="NF29" s="29">
        <f t="shared" si="70"/>
        <v>6.2067900000000009E-2</v>
      </c>
      <c r="NG29" s="29">
        <f t="shared" si="70"/>
        <v>6.1671299999999998E-2</v>
      </c>
      <c r="NH29" s="29">
        <f t="shared" si="70"/>
        <v>0</v>
      </c>
      <c r="NI29" s="29">
        <f t="shared" si="70"/>
        <v>6.1869599999999997E-2</v>
      </c>
      <c r="NJ29" s="29">
        <f t="shared" si="70"/>
        <v>6.1473E-2</v>
      </c>
      <c r="NK29" s="29">
        <f t="shared" si="70"/>
        <v>0</v>
      </c>
      <c r="NL29" s="29">
        <f t="shared" si="70"/>
        <v>6.2266200000000001E-2</v>
      </c>
      <c r="NM29" s="29">
        <f t="shared" si="70"/>
        <v>6.2067900000000009E-2</v>
      </c>
      <c r="NN29" s="29">
        <f t="shared" si="70"/>
        <v>6.2067900000000009E-2</v>
      </c>
      <c r="NO29" s="29">
        <f t="shared" ref="NO29:OE29" si="72">NO22*NO15</f>
        <v>6.2067900000000009E-2</v>
      </c>
      <c r="NP29" s="29">
        <f t="shared" si="72"/>
        <v>6.1373850000000001E-2</v>
      </c>
      <c r="NQ29" s="29">
        <f t="shared" si="72"/>
        <v>0</v>
      </c>
      <c r="NR29" s="29">
        <f t="shared" si="72"/>
        <v>6.2861100000000003E-2</v>
      </c>
      <c r="NS29" s="29">
        <f t="shared" si="72"/>
        <v>6.2662800000000005E-2</v>
      </c>
      <c r="NT29" s="29">
        <f t="shared" si="72"/>
        <v>6.2067900000000009E-2</v>
      </c>
      <c r="NU29" s="29">
        <f t="shared" si="72"/>
        <v>6.1968750000000003E-2</v>
      </c>
      <c r="NV29" s="29">
        <f t="shared" si="72"/>
        <v>6.1869599999999997E-2</v>
      </c>
      <c r="NW29" s="29">
        <f t="shared" si="72"/>
        <v>0</v>
      </c>
      <c r="NX29" s="29">
        <f t="shared" si="72"/>
        <v>6.1869599999999997E-2</v>
      </c>
      <c r="NY29" s="29">
        <f t="shared" si="72"/>
        <v>6.2266200000000001E-2</v>
      </c>
      <c r="NZ29" s="29">
        <f t="shared" si="72"/>
        <v>6.2266200000000001E-2</v>
      </c>
      <c r="OA29" s="29">
        <f t="shared" si="72"/>
        <v>6.1175550000000002E-2</v>
      </c>
      <c r="OB29" s="29">
        <f t="shared" si="72"/>
        <v>6.1274700000000001E-2</v>
      </c>
      <c r="OC29" s="29">
        <f t="shared" si="72"/>
        <v>0</v>
      </c>
      <c r="OD29" s="29">
        <f t="shared" si="72"/>
        <v>6.1869599999999997E-2</v>
      </c>
      <c r="OE29" s="29">
        <f t="shared" si="72"/>
        <v>6.1671299999999998E-2</v>
      </c>
      <c r="OF29" s="29">
        <f t="shared" ref="OF29:OZ29" si="73">OF22*OF15</f>
        <v>6.1572150000000006E-2</v>
      </c>
      <c r="OG29" s="29">
        <f t="shared" si="73"/>
        <v>6.2067900000000009E-2</v>
      </c>
      <c r="OH29" s="29">
        <f t="shared" si="73"/>
        <v>0</v>
      </c>
      <c r="OI29" s="29">
        <f t="shared" si="73"/>
        <v>6.2167050000000008E-2</v>
      </c>
      <c r="OJ29" s="29">
        <f t="shared" si="73"/>
        <v>6.1373850000000001E-2</v>
      </c>
      <c r="OK29" s="29">
        <f t="shared" si="73"/>
        <v>0</v>
      </c>
      <c r="OL29" s="29">
        <f t="shared" si="73"/>
        <v>6.2067900000000009E-2</v>
      </c>
      <c r="OM29" s="29">
        <f t="shared" si="73"/>
        <v>6.2464500000000006E-2</v>
      </c>
      <c r="ON29" s="29">
        <f t="shared" si="73"/>
        <v>0</v>
      </c>
      <c r="OO29" s="29">
        <f t="shared" si="73"/>
        <v>6.1869599999999997E-2</v>
      </c>
      <c r="OP29" s="29">
        <f t="shared" si="73"/>
        <v>6.1473E-2</v>
      </c>
      <c r="OQ29" s="29">
        <f t="shared" si="73"/>
        <v>0</v>
      </c>
      <c r="OR29" s="29">
        <f t="shared" si="73"/>
        <v>0.61076399999999997</v>
      </c>
      <c r="OS29" s="29">
        <f t="shared" si="73"/>
        <v>0.61671300000000007</v>
      </c>
      <c r="OT29" s="29">
        <f t="shared" si="73"/>
        <v>0</v>
      </c>
      <c r="OU29" s="29">
        <f t="shared" si="73"/>
        <v>6.2266200000000001E-2</v>
      </c>
      <c r="OV29" s="29">
        <f t="shared" si="73"/>
        <v>0.122946</v>
      </c>
      <c r="OW29" s="29">
        <f t="shared" si="73"/>
        <v>0</v>
      </c>
      <c r="OX29" s="29">
        <f t="shared" si="73"/>
        <v>0</v>
      </c>
      <c r="OY29" s="29">
        <f t="shared" si="73"/>
        <v>0</v>
      </c>
      <c r="OZ29" s="29">
        <f t="shared" si="73"/>
        <v>0</v>
      </c>
    </row>
    <row r="30" spans="1:416">
      <c r="A30" s="9" t="s">
        <v>3</v>
      </c>
      <c r="D30" s="30">
        <f t="shared" ref="D30:E30" si="74">D29*(SQRT(((D16/D15)^2)+((D23/D22)^2)))</f>
        <v>1.5734675376174751E-3</v>
      </c>
      <c r="E30" s="30">
        <f t="shared" si="74"/>
        <v>1.5619543605129571E-3</v>
      </c>
      <c r="F30" s="30">
        <f t="shared" ref="F30:BQ30" si="75">F29*(SQRT(((F16/F15)^2)+((F23/F22)^2)))</f>
        <v>1.5854607042499161E-3</v>
      </c>
      <c r="G30" s="30">
        <f t="shared" si="75"/>
        <v>1.5803790994286021E-3</v>
      </c>
      <c r="H30" s="30">
        <f t="shared" si="75"/>
        <v>1.5918127102765584E-3</v>
      </c>
      <c r="I30" s="30">
        <f t="shared" si="75"/>
        <v>1.5791086982232738E-3</v>
      </c>
      <c r="J30" s="30">
        <f t="shared" si="75"/>
        <v>1.5867311054552444E-3</v>
      </c>
      <c r="K30" s="30">
        <f t="shared" si="75"/>
        <v>1.5854607042499161E-3</v>
      </c>
      <c r="L30" s="30">
        <f t="shared" si="75"/>
        <v>1.57402709340196E-3</v>
      </c>
      <c r="M30" s="30">
        <f t="shared" si="75"/>
        <v>1.5752974946072883E-3</v>
      </c>
      <c r="N30" s="30">
        <f t="shared" si="75"/>
        <v>1.5727566921966314E-3</v>
      </c>
      <c r="O30" s="30">
        <f t="shared" si="75"/>
        <v>1.5829199018392592E-3</v>
      </c>
      <c r="P30" s="30">
        <f t="shared" si="75"/>
        <v>1.5854607042499161E-3</v>
      </c>
      <c r="Q30" s="30">
        <f t="shared" si="75"/>
        <v>1.5625934825540038E-3</v>
      </c>
      <c r="R30" s="30">
        <f t="shared" si="75"/>
        <v>1.588001506660573E-3</v>
      </c>
      <c r="S30" s="30">
        <f t="shared" si="75"/>
        <v>1.5702158897859747E-3</v>
      </c>
      <c r="T30" s="30"/>
      <c r="U30" s="30"/>
      <c r="V30" s="30">
        <f t="shared" si="75"/>
        <v>7.8637834609831571E-4</v>
      </c>
      <c r="W30" s="30">
        <f t="shared" si="75"/>
        <v>7.8891914850897271E-4</v>
      </c>
      <c r="X30" s="30">
        <f t="shared" si="75"/>
        <v>7.8637834609831571E-4</v>
      </c>
      <c r="Y30" s="30">
        <f t="shared" si="75"/>
        <v>7.8764874730364416E-4</v>
      </c>
      <c r="Z30" s="30">
        <f t="shared" si="75"/>
        <v>7.8637834609831571E-4</v>
      </c>
      <c r="AA30" s="30"/>
      <c r="AB30" s="30">
        <f t="shared" si="75"/>
        <v>7.8637834609831571E-4</v>
      </c>
      <c r="AC30" s="30">
        <f t="shared" si="75"/>
        <v>7.7748553766101658E-4</v>
      </c>
      <c r="AD30" s="30">
        <f t="shared" si="75"/>
        <v>7.7494473525035958E-4</v>
      </c>
      <c r="AE30" s="30">
        <f t="shared" si="75"/>
        <v>7.7494473525035958E-4</v>
      </c>
      <c r="AF30" s="30">
        <f t="shared" si="75"/>
        <v>7.7621513645568813E-4</v>
      </c>
      <c r="AG30" s="30"/>
      <c r="AH30" s="30">
        <f t="shared" si="75"/>
        <v>7.9527115453561495E-4</v>
      </c>
      <c r="AI30" s="30">
        <f t="shared" si="75"/>
        <v>7.8510794489298737E-4</v>
      </c>
      <c r="AJ30" s="30">
        <f t="shared" si="75"/>
        <v>7.8002634007167347E-4</v>
      </c>
      <c r="AK30" s="30">
        <f t="shared" si="75"/>
        <v>7.8256714248233037E-4</v>
      </c>
      <c r="AL30" s="30">
        <f t="shared" si="75"/>
        <v>7.7621513645568813E-4</v>
      </c>
      <c r="AM30" s="30"/>
      <c r="AN30" s="30">
        <f t="shared" si="75"/>
        <v>7.7621513645568813E-4</v>
      </c>
      <c r="AO30" s="30">
        <f t="shared" si="75"/>
        <v>7.7494473525035958E-4</v>
      </c>
      <c r="AP30" s="30">
        <f t="shared" si="75"/>
        <v>7.7367433404503113E-4</v>
      </c>
      <c r="AQ30" s="30">
        <f t="shared" si="75"/>
        <v>7.940007533302865E-4</v>
      </c>
      <c r="AR30" s="30">
        <f t="shared" si="75"/>
        <v>7.7748553766101658E-4</v>
      </c>
      <c r="AS30" s="30"/>
      <c r="AT30" s="30">
        <f t="shared" si="75"/>
        <v>7.8637834609831571E-4</v>
      </c>
      <c r="AU30" s="30">
        <f t="shared" si="75"/>
        <v>7.9527115453561495E-4</v>
      </c>
      <c r="AV30" s="30">
        <f t="shared" si="75"/>
        <v>7.9527115453561495E-4</v>
      </c>
      <c r="AW30" s="30">
        <f t="shared" si="75"/>
        <v>7.8764874730364416E-4</v>
      </c>
      <c r="AX30" s="30">
        <f t="shared" si="75"/>
        <v>7.8256714248233037E-4</v>
      </c>
      <c r="AY30" s="30"/>
      <c r="AZ30" s="30">
        <f t="shared" si="75"/>
        <v>7.8256714248233037E-4</v>
      </c>
      <c r="BA30" s="30">
        <f t="shared" si="75"/>
        <v>7.8637834609831571E-4</v>
      </c>
      <c r="BB30" s="30">
        <f t="shared" si="75"/>
        <v>7.9018954971430105E-4</v>
      </c>
      <c r="BC30" s="30">
        <f t="shared" si="75"/>
        <v>7.9273035212495816E-4</v>
      </c>
      <c r="BD30" s="30"/>
      <c r="BE30" s="30">
        <f t="shared" si="75"/>
        <v>7.8764874730364416E-4</v>
      </c>
      <c r="BF30" s="30">
        <f t="shared" si="75"/>
        <v>7.8256714248233037E-4</v>
      </c>
      <c r="BG30" s="30">
        <f t="shared" si="75"/>
        <v>7.7748553766101658E-4</v>
      </c>
      <c r="BH30" s="30">
        <f t="shared" si="75"/>
        <v>7.8891914850897271E-4</v>
      </c>
      <c r="BI30" s="30"/>
      <c r="BJ30" s="30">
        <f t="shared" si="75"/>
        <v>7.8891914850897271E-4</v>
      </c>
      <c r="BK30" s="30">
        <f t="shared" si="75"/>
        <v>7.8510794489298737E-4</v>
      </c>
      <c r="BL30" s="30">
        <f t="shared" si="75"/>
        <v>7.8764874730364416E-4</v>
      </c>
      <c r="BM30" s="30">
        <f t="shared" si="75"/>
        <v>7.7367433404503113E-4</v>
      </c>
      <c r="BN30" s="30"/>
      <c r="BO30" s="30">
        <f t="shared" si="75"/>
        <v>7.8764874730364416E-4</v>
      </c>
      <c r="BP30" s="30">
        <f t="shared" si="75"/>
        <v>7.8510794489298737E-4</v>
      </c>
      <c r="BQ30" s="30">
        <f t="shared" si="75"/>
        <v>7.8764874730364416E-4</v>
      </c>
      <c r="BR30" s="30">
        <f t="shared" ref="BR30:DU30" si="76">BR29*(SQRT(((BR16/BR15)^2)+((BR23/BR22)^2)))</f>
        <v>7.8891914850897271E-4</v>
      </c>
      <c r="BS30" s="30"/>
      <c r="BT30" s="30">
        <f t="shared" si="76"/>
        <v>7.7621513645568813E-4</v>
      </c>
      <c r="BU30" s="30">
        <f t="shared" si="76"/>
        <v>8.0035275935692884E-4</v>
      </c>
      <c r="BV30" s="30">
        <f t="shared" si="76"/>
        <v>7.8764874730364416E-4</v>
      </c>
      <c r="BW30" s="30"/>
      <c r="BX30" s="30">
        <f t="shared" si="76"/>
        <v>7.8764874730364416E-4</v>
      </c>
      <c r="BY30" s="30"/>
      <c r="BZ30" s="30">
        <f t="shared" si="76"/>
        <v>7.8256714248233037E-4</v>
      </c>
      <c r="CA30" s="30">
        <f t="shared" si="76"/>
        <v>7.8256714248233037E-4</v>
      </c>
      <c r="CB30" s="30">
        <f t="shared" si="76"/>
        <v>7.5588871717043277E-4</v>
      </c>
      <c r="CC30" s="30">
        <f>CC29*(SQRT(((CC16/CC15)^2)+((CC23/CC22)^2)))</f>
        <v>7.8256714248233037E-4</v>
      </c>
      <c r="CD30" s="30">
        <f>CD29*(SQRT(((CD16/CD15)^2)+((CD23/CD22)^2)))</f>
        <v>7.5842951958108966E-4</v>
      </c>
      <c r="CE30" s="30">
        <f>CE29*(SQRT(((CE16/CE15)^2)+((CE23/CE22)^2)))</f>
        <v>8.6553330769243081E-4</v>
      </c>
      <c r="CF30" s="30"/>
      <c r="CG30" s="30">
        <f t="shared" si="76"/>
        <v>7.8637834609831571E-4</v>
      </c>
      <c r="CH30" s="30"/>
      <c r="CI30" s="30">
        <f>CI29*(SQRT(((CI16/CI15)^2)+((CI23/CI22)^2)))</f>
        <v>7.8764874730364416E-4</v>
      </c>
      <c r="CJ30" s="30"/>
      <c r="CK30" s="30">
        <f>CK29*(SQRT(((CK16/CK15)^2)+((CK23/CK22)^2)))</f>
        <v>7.8002634007167347E-4</v>
      </c>
      <c r="CL30" s="30">
        <f>CL29*(SQRT(((CL16/CL15)^2)+((CL23/CL22)^2)))</f>
        <v>7.8510794489298737E-4</v>
      </c>
      <c r="CM30" s="30">
        <f t="shared" si="76"/>
        <v>7.8510794489298737E-4</v>
      </c>
      <c r="CN30" s="153" t="e">
        <f t="shared" si="76"/>
        <v>#DIV/0!</v>
      </c>
      <c r="CO30" s="30">
        <f t="shared" si="76"/>
        <v>1.5197393777963907E-3</v>
      </c>
      <c r="CP30" s="30">
        <f t="shared" si="76"/>
        <v>1.7339044295084434E-3</v>
      </c>
      <c r="CQ30" s="30">
        <f t="shared" si="76"/>
        <v>1.749512407188143E-3</v>
      </c>
      <c r="CR30" s="30" t="e">
        <f t="shared" si="76"/>
        <v>#DIV/0!</v>
      </c>
      <c r="CS30" s="30"/>
      <c r="CT30" s="30">
        <f t="shared" si="76"/>
        <v>7.9057149451024363E-4</v>
      </c>
      <c r="CU30" s="30">
        <f t="shared" si="76"/>
        <v>7.9824694591325556E-4</v>
      </c>
      <c r="CV30" s="30">
        <f t="shared" si="76"/>
        <v>7.9568846211225158E-4</v>
      </c>
      <c r="CW30" s="30">
        <f t="shared" si="76"/>
        <v>7.9824694591325556E-4</v>
      </c>
      <c r="CX30" s="30">
        <f t="shared" si="76"/>
        <v>7.9696770401275368E-4</v>
      </c>
      <c r="CY30" s="30"/>
      <c r="CZ30" s="30">
        <f t="shared" si="76"/>
        <v>8.8965472774287565E-4</v>
      </c>
      <c r="DA30" s="30">
        <f t="shared" si="76"/>
        <v>8.8681691361929384E-4</v>
      </c>
      <c r="DB30" s="30">
        <f t="shared" si="76"/>
        <v>8.8256019243392124E-4</v>
      </c>
      <c r="DC30" s="30">
        <f>DC29*(SQRT(((DC16/DC15)^2)+((DC23/DC22)^2)))</f>
        <v>8.6553330769243081E-4</v>
      </c>
      <c r="DD30" s="30">
        <f>DD29*(SQRT(((DD16/DD15)^2)+((DD23/DD22)^2)))</f>
        <v>8.8823582068108485E-4</v>
      </c>
      <c r="DE30" s="30"/>
      <c r="DF30" s="30"/>
      <c r="DG30" s="30">
        <f t="shared" si="76"/>
        <v>7.7266210790321547E-4</v>
      </c>
      <c r="DH30" s="30">
        <f t="shared" si="76"/>
        <v>7.9824694591325556E-4</v>
      </c>
      <c r="DI30" s="30">
        <f t="shared" si="76"/>
        <v>7.9696770401275368E-4</v>
      </c>
      <c r="DJ30" s="30">
        <f>DJ29*(SQRT(((DJ16/DJ15)^2)+((DJ23/DJ22)^2)))</f>
        <v>7.9312997831124761E-4</v>
      </c>
      <c r="DK30" s="30">
        <f>DK29*(SQRT(((DK16/DK15)^2)+((DK23/DK22)^2)))</f>
        <v>7.9824694591325556E-4</v>
      </c>
      <c r="DL30" s="30"/>
      <c r="DM30" s="30">
        <f t="shared" si="76"/>
        <v>9.1849568456044486E-4</v>
      </c>
      <c r="DN30" s="30">
        <f t="shared" si="76"/>
        <v>7.9824694591325556E-4</v>
      </c>
      <c r="DO30" s="30">
        <f t="shared" si="76"/>
        <v>7.9824694591325556E-4</v>
      </c>
      <c r="DP30" s="30">
        <f>DP29*(SQRT(((DP16/DP15)^2)+((DP23/DP22)^2)))</f>
        <v>7.9952618781375766E-4</v>
      </c>
      <c r="DQ30" s="30">
        <f>DQ29*(SQRT(((DQ16/DQ15)^2)+((DQ23/DQ22)^2)))</f>
        <v>7.9824694591325556E-4</v>
      </c>
      <c r="DR30" s="30"/>
      <c r="DS30" s="30">
        <f>DS29*(SQRT(((DS16/DS15)^2)+((DS23/DS22)^2)))</f>
        <v>7.9568846211225158E-4</v>
      </c>
      <c r="DT30" s="30">
        <f t="shared" si="76"/>
        <v>7.9824694591325556E-4</v>
      </c>
      <c r="DU30" s="30">
        <f t="shared" si="76"/>
        <v>5.1169676020080494E-4</v>
      </c>
      <c r="DV30" s="30">
        <f t="shared" ref="DV30:GQ30" si="77">DV29*(SQRT(((DV16/DV15)^2)+((DV23/DV22)^2)))</f>
        <v>7.9696770401275368E-4</v>
      </c>
      <c r="DW30" s="30">
        <f>DW29*(SQRT(((DW16/DW15)^2)+((DW23/DW22)^2)))</f>
        <v>7.9824694591325556E-4</v>
      </c>
      <c r="DX30" s="30"/>
      <c r="DY30" s="30">
        <f t="shared" si="77"/>
        <v>7.8033755930622751E-4</v>
      </c>
      <c r="DZ30" s="30">
        <f t="shared" si="77"/>
        <v>8.1103936491827577E-4</v>
      </c>
      <c r="EA30" s="30">
        <f t="shared" si="77"/>
        <v>7.9824694591325556E-4</v>
      </c>
      <c r="EB30" s="30">
        <f t="shared" si="77"/>
        <v>7.9185073641074551E-4</v>
      </c>
      <c r="EC30" s="30">
        <f>EC29*(SQRT(((EC16/EC15)^2)+((EC23/EC22)^2)))</f>
        <v>7.9824694591325556E-4</v>
      </c>
      <c r="ED30" s="30"/>
      <c r="EE30" s="30">
        <f>EE29*(SQRT(((EE16/EE15)^2)+((EE23/EE22)^2)))</f>
        <v>7.9568846211225158E-4</v>
      </c>
      <c r="EF30" s="30">
        <f>EF29*(SQRT(((EF16/EF15)^2)+((EF23/EF22)^2)))</f>
        <v>7.9568846211225158E-4</v>
      </c>
      <c r="EG30" s="30">
        <f>EG29*(SQRT(((EG16/EG15)^2)+((EG23/EG22)^2)))</f>
        <v>7.8801301070923965E-4</v>
      </c>
      <c r="EH30" s="30">
        <f>EH29*(SQRT(((EH16/EH15)^2)+((EH23/EH22)^2)))</f>
        <v>7.8545452690823568E-4</v>
      </c>
      <c r="EI30" s="30">
        <f t="shared" si="77"/>
        <v>8.0208467161476185E-4</v>
      </c>
      <c r="EJ30" s="30"/>
      <c r="EK30" s="30">
        <f>EK29*(SQRT(((EK16/EK15)^2)+((EK23/EK22)^2)))</f>
        <v>7.9824694591325556E-4</v>
      </c>
      <c r="EL30" s="30">
        <f t="shared" si="77"/>
        <v>8.0080542971425975E-4</v>
      </c>
      <c r="EM30" s="30">
        <f t="shared" si="77"/>
        <v>8.0080542971425975E-4</v>
      </c>
      <c r="EN30" s="30">
        <f>EN29*(SQRT(((EN16/EN15)^2)+((EN23/EN22)^2)))</f>
        <v>7.7777907550522353E-4</v>
      </c>
      <c r="EO30" s="30">
        <f>EO29*(SQRT(((EO16/EO15)^2)+((EO23/EO22)^2)))</f>
        <v>7.1637546428112689E-4</v>
      </c>
      <c r="EP30" s="30"/>
      <c r="EQ30" s="30">
        <f t="shared" si="77"/>
        <v>7.9568846211225158E-4</v>
      </c>
      <c r="ER30" s="30">
        <f t="shared" si="77"/>
        <v>7.9568846211225158E-4</v>
      </c>
      <c r="ES30" s="30">
        <f t="shared" si="77"/>
        <v>7.9312997831124761E-4</v>
      </c>
      <c r="ET30" s="30">
        <f>ET29*(SQRT(((ET16/ET15)^2)+((ET23/ET22)^2)))</f>
        <v>8.1487709061978195E-4</v>
      </c>
      <c r="EU30" s="30">
        <f>EU29*(SQRT(((EU16/EU15)^2)+((EU23/EU22)^2)))</f>
        <v>7.7522059170421955E-4</v>
      </c>
      <c r="EV30" s="30"/>
      <c r="EW30" s="30">
        <f>EW29*(SQRT(((EW16/EW15)^2)+((EW23/EW22)^2)))</f>
        <v>7.9057149451024363E-4</v>
      </c>
      <c r="EX30" s="30">
        <f t="shared" si="77"/>
        <v>7.0614152907711076E-4</v>
      </c>
      <c r="EY30" s="30">
        <f t="shared" si="77"/>
        <v>7.9057149451024363E-4</v>
      </c>
      <c r="EZ30" s="30">
        <f t="shared" ref="EZ30" si="78">EZ29*(SQRT(((EZ16/EZ15)^2)+((EZ23/EZ22)^2)))</f>
        <v>7.9057149451024363E-4</v>
      </c>
      <c r="FA30" s="30">
        <f>FA29*(SQRT(((FA16/FA15)^2)+((FA23/FA22)^2)))</f>
        <v>7.8417528500773358E-4</v>
      </c>
      <c r="FB30" s="30"/>
      <c r="FC30" s="30"/>
      <c r="FD30" s="30">
        <f>FD29*(SQRT(((FD16/FD15)^2)+((FD23/FD22)^2)))</f>
        <v>7.9824694591325556E-4</v>
      </c>
      <c r="FE30" s="30">
        <f>FE29*(SQRT(((FE16/FE15)^2)+((FE23/FE22)^2)))</f>
        <v>7.9824694591325556E-4</v>
      </c>
      <c r="FF30" s="30">
        <f>FF29*(SQRT(((FF16/FF15)^2)+((FF23/FF22)^2)))</f>
        <v>7.9824694591325556E-4</v>
      </c>
      <c r="FG30" s="30">
        <f>FG29*(SQRT(((FG16/FG15)^2)+((FG23/FG22)^2)))</f>
        <v>7.8545452690823568E-4</v>
      </c>
      <c r="FH30" s="30"/>
      <c r="FI30" s="30">
        <f t="shared" si="77"/>
        <v>7.9568846211225158E-4</v>
      </c>
      <c r="FJ30" s="30">
        <f t="shared" si="77"/>
        <v>7.9312997831124761E-4</v>
      </c>
      <c r="FK30" s="30">
        <f t="shared" si="77"/>
        <v>7.9568846211225158E-4</v>
      </c>
      <c r="FL30" s="30">
        <f t="shared" si="77"/>
        <v>7.9312997831124761E-4</v>
      </c>
      <c r="FM30" s="30">
        <f t="shared" si="77"/>
        <v>7.9824694591325556E-4</v>
      </c>
      <c r="FN30" s="30"/>
      <c r="FO30" s="30">
        <f t="shared" si="77"/>
        <v>7.944092202117497E-4</v>
      </c>
      <c r="FP30" s="30">
        <f t="shared" si="77"/>
        <v>7.9824694591325556E-4</v>
      </c>
      <c r="FQ30" s="30">
        <f t="shared" si="77"/>
        <v>8.0592239731626771E-4</v>
      </c>
      <c r="FR30" s="30">
        <f t="shared" si="77"/>
        <v>7.8033755930622751E-4</v>
      </c>
      <c r="FS30" s="30">
        <f t="shared" si="77"/>
        <v>8.0080542971425975E-4</v>
      </c>
      <c r="FT30" s="30"/>
      <c r="FU30" s="30">
        <f>FU29*(SQRT(((FU16/FU15)^2)+((FU23/FU22)^2)))</f>
        <v>8.0080542971425975E-4</v>
      </c>
      <c r="FV30" s="30">
        <f>FV29*(SQRT(((FV16/FV15)^2)+((FV23/FV22)^2)))</f>
        <v>7.9312997831124761E-4</v>
      </c>
      <c r="FW30" s="30">
        <f>FW29*(SQRT(((FW16/FW15)^2)+((FW23/FW22)^2)))</f>
        <v>7.4963575369417924E-4</v>
      </c>
      <c r="FX30" s="30">
        <f t="shared" si="77"/>
        <v>7.9568846211225158E-4</v>
      </c>
      <c r="FY30" s="30">
        <f t="shared" si="77"/>
        <v>8.0336391351526362E-4</v>
      </c>
      <c r="FZ30" s="30"/>
      <c r="GA30" s="30" t="e">
        <f t="shared" si="77"/>
        <v>#DIV/0!</v>
      </c>
      <c r="GB30" s="30" t="e">
        <f t="shared" si="77"/>
        <v>#DIV/0!</v>
      </c>
      <c r="GC30" s="30" t="e">
        <f t="shared" si="77"/>
        <v>#DIV/0!</v>
      </c>
      <c r="GD30" s="30" t="e">
        <f t="shared" si="77"/>
        <v>#DIV/0!</v>
      </c>
      <c r="GE30" s="30" t="e">
        <f t="shared" si="77"/>
        <v>#DIV/0!</v>
      </c>
      <c r="GF30" s="30"/>
      <c r="GG30" s="30">
        <f t="shared" si="77"/>
        <v>7.9824694591325556E-4</v>
      </c>
      <c r="GH30" s="30">
        <f t="shared" si="77"/>
        <v>8.0592239731626771E-4</v>
      </c>
      <c r="GI30" s="30">
        <f>GI29*(SQRT(((GI16/GI15)^2)+((GI23/GI22)^2)))</f>
        <v>7.8929225260974153E-4</v>
      </c>
      <c r="GJ30" s="30">
        <f>GJ29*(SQRT(((GJ16/GJ15)^2)+((GJ23/GJ22)^2)))</f>
        <v>7.9568846211225158E-4</v>
      </c>
      <c r="GK30" s="30">
        <f>GK29*(SQRT(((GK16/GK15)^2)+((GK23/GK22)^2)))</f>
        <v>7.9568846211225158E-4</v>
      </c>
      <c r="GL30" s="30"/>
      <c r="GM30" s="30">
        <f t="shared" si="77"/>
        <v>7.9057149451024363E-4</v>
      </c>
      <c r="GN30" s="30">
        <f t="shared" si="77"/>
        <v>7.9824694591325556E-4</v>
      </c>
      <c r="GO30" s="30">
        <f t="shared" si="77"/>
        <v>8.0464315541576572E-4</v>
      </c>
      <c r="GP30" s="30">
        <f t="shared" si="77"/>
        <v>7.9824694591325556E-4</v>
      </c>
      <c r="GQ30" s="30">
        <f t="shared" si="77"/>
        <v>6.8311517486807465E-4</v>
      </c>
      <c r="GR30" s="153" t="e">
        <f t="shared" ref="GR30:JI30" si="79">GR29*(SQRT(((GR16/GR15)^2)+((GR23/GR22)^2)))</f>
        <v>#DIV/0!</v>
      </c>
      <c r="GS30" s="30">
        <f t="shared" si="79"/>
        <v>1.7679581989914243E-3</v>
      </c>
      <c r="GT30" s="30">
        <f t="shared" si="79"/>
        <v>1.7722149201767968E-3</v>
      </c>
      <c r="GU30" s="30">
        <f t="shared" si="79"/>
        <v>1.7722149201767968E-3</v>
      </c>
      <c r="GV30" s="30"/>
      <c r="GW30" s="30">
        <f t="shared" si="79"/>
        <v>8.8965472774287565E-4</v>
      </c>
      <c r="GX30" s="30">
        <f t="shared" si="79"/>
        <v>8.9107363480466645E-4</v>
      </c>
      <c r="GY30" s="30">
        <f t="shared" si="79"/>
        <v>8.9958707717541166E-4</v>
      </c>
      <c r="GZ30" s="30">
        <f t="shared" si="79"/>
        <v>8.9107363480466645E-4</v>
      </c>
      <c r="HA30" s="30">
        <f t="shared" si="79"/>
        <v>8.8256019243392124E-4</v>
      </c>
      <c r="HB30" s="30">
        <f t="shared" si="79"/>
        <v>8.9391144892824825E-4</v>
      </c>
      <c r="HC30" s="30">
        <f t="shared" si="79"/>
        <v>8.9107363480466645E-4</v>
      </c>
      <c r="HD30" s="30">
        <f t="shared" si="79"/>
        <v>8.9958707717541166E-4</v>
      </c>
      <c r="HE30" s="30">
        <f t="shared" si="79"/>
        <v>9.0100598423720267E-4</v>
      </c>
      <c r="HF30" s="30">
        <f t="shared" si="79"/>
        <v>9.0384379836078437E-4</v>
      </c>
      <c r="HG30" s="30">
        <f t="shared" si="79"/>
        <v>8.8681691361929384E-4</v>
      </c>
      <c r="HH30" s="30">
        <f t="shared" si="79"/>
        <v>8.9391144892824825E-4</v>
      </c>
      <c r="HI30" s="30">
        <f t="shared" si="79"/>
        <v>8.6553330769243081E-4</v>
      </c>
      <c r="HJ30" s="30">
        <f t="shared" si="79"/>
        <v>8.8256019243392124E-4</v>
      </c>
      <c r="HK30" s="30">
        <f t="shared" si="79"/>
        <v>8.8539800655750294E-4</v>
      </c>
      <c r="HL30" s="30">
        <f t="shared" si="79"/>
        <v>8.8539800655750294E-4</v>
      </c>
      <c r="HM30" s="30">
        <f t="shared" si="79"/>
        <v>8.8539800655750294E-4</v>
      </c>
      <c r="HN30" s="30">
        <f t="shared" si="79"/>
        <v>8.8256019243392124E-4</v>
      </c>
      <c r="HO30" s="30">
        <f t="shared" si="79"/>
        <v>8.8397909949571214E-4</v>
      </c>
      <c r="HP30" s="30">
        <f t="shared" si="79"/>
        <v>8.9249254186645735E-4</v>
      </c>
      <c r="HQ30" s="30">
        <f t="shared" si="79"/>
        <v>8.9674926305182995E-4</v>
      </c>
      <c r="HR30" s="30">
        <f t="shared" si="79"/>
        <v>8.7972237831033943E-4</v>
      </c>
      <c r="HS30" s="30">
        <f t="shared" si="79"/>
        <v>8.8681691361929384E-4</v>
      </c>
      <c r="HT30" s="30">
        <f t="shared" si="79"/>
        <v>8.7404675006317603E-4</v>
      </c>
      <c r="HU30" s="30"/>
      <c r="HV30" s="30">
        <f t="shared" si="79"/>
        <v>8.8539800655750294E-4</v>
      </c>
      <c r="HW30" s="30">
        <f t="shared" si="79"/>
        <v>8.8539800655750294E-4</v>
      </c>
      <c r="HX30" s="30">
        <f t="shared" si="79"/>
        <v>8.8397909949571214E-4</v>
      </c>
      <c r="HY30" s="30">
        <f t="shared" si="79"/>
        <v>8.7972237831033943E-4</v>
      </c>
      <c r="HZ30" s="30">
        <f t="shared" si="79"/>
        <v>8.8823582068108485E-4</v>
      </c>
      <c r="IA30" s="30">
        <f t="shared" si="79"/>
        <v>8.8823582068108485E-4</v>
      </c>
      <c r="IB30" s="30">
        <f t="shared" si="79"/>
        <v>8.8965472774287565E-4</v>
      </c>
      <c r="IC30" s="30">
        <f t="shared" si="79"/>
        <v>8.8681691361929384E-4</v>
      </c>
      <c r="ID30" s="30">
        <f t="shared" si="79"/>
        <v>8.8114128537213044E-4</v>
      </c>
      <c r="IE30" s="30">
        <f t="shared" si="79"/>
        <v>8.8965472774287565E-4</v>
      </c>
      <c r="IF30" s="30">
        <f t="shared" si="79"/>
        <v>8.7404675006317603E-4</v>
      </c>
      <c r="IG30" s="30">
        <f t="shared" si="79"/>
        <v>8.7972237831033943E-4</v>
      </c>
      <c r="IH30" s="30">
        <f t="shared" si="79"/>
        <v>8.7120893593959432E-4</v>
      </c>
      <c r="II30" s="30">
        <f t="shared" si="79"/>
        <v>8.8965472774287565E-4</v>
      </c>
      <c r="IJ30" s="30">
        <f t="shared" si="79"/>
        <v>8.9958707717541166E-4</v>
      </c>
      <c r="IK30" s="30">
        <f t="shared" si="79"/>
        <v>8.9107363480466645E-4</v>
      </c>
      <c r="IL30" s="30">
        <f t="shared" si="79"/>
        <v>8.9107363480466645E-4</v>
      </c>
      <c r="IM30" s="30">
        <f t="shared" si="79"/>
        <v>8.8823582068108485E-4</v>
      </c>
      <c r="IN30" s="30">
        <f t="shared" si="79"/>
        <v>8.8539800655750294E-4</v>
      </c>
      <c r="IO30" s="30">
        <f t="shared" si="79"/>
        <v>8.8823582068108485E-4</v>
      </c>
      <c r="IP30" s="30">
        <f t="shared" si="79"/>
        <v>8.9391144892824825E-4</v>
      </c>
      <c r="IQ30" s="30">
        <f t="shared" si="79"/>
        <v>8.8681691361929384E-4</v>
      </c>
      <c r="IR30" s="30">
        <f t="shared" si="79"/>
        <v>8.9107363480466645E-4</v>
      </c>
      <c r="IS30" s="30">
        <f t="shared" si="79"/>
        <v>8.7972237831033943E-4</v>
      </c>
      <c r="IT30" s="30"/>
      <c r="IU30" s="30">
        <f t="shared" si="79"/>
        <v>8.8681691361929384E-4</v>
      </c>
      <c r="IV30" s="30">
        <f t="shared" si="79"/>
        <v>8.8539800655750294E-4</v>
      </c>
      <c r="IW30" s="30">
        <f t="shared" si="79"/>
        <v>8.7830347124854863E-4</v>
      </c>
      <c r="IX30" s="153" t="e">
        <f t="shared" si="79"/>
        <v>#DIV/0!</v>
      </c>
      <c r="IY30" s="30">
        <f t="shared" si="79"/>
        <v>7.9057149451024363E-4</v>
      </c>
      <c r="IZ30" s="30">
        <f t="shared" si="79"/>
        <v>7.8289604310723148E-4</v>
      </c>
      <c r="JA30" s="30">
        <f>JA29*(SQRT(((JA16/JA15)^2)+((JA23/JA22)^2)))</f>
        <v>8.7972237831033943E-4</v>
      </c>
      <c r="JB30" s="30">
        <f>JB29*(SQRT(((JB16/JB15)^2)+((JB23/JB22)^2)))</f>
        <v>8.7404675006317603E-4</v>
      </c>
      <c r="JC30" s="30"/>
      <c r="JD30" s="30">
        <f t="shared" si="79"/>
        <v>1.5734675376174751E-3</v>
      </c>
      <c r="JE30" s="30">
        <f t="shared" si="79"/>
        <v>1.5619543605129571E-3</v>
      </c>
      <c r="JF30" s="30">
        <f t="shared" si="79"/>
        <v>1.5990523756275153E-3</v>
      </c>
      <c r="JG30" s="30">
        <f t="shared" si="79"/>
        <v>1.5952146499260095E-3</v>
      </c>
      <c r="JH30" s="30" t="e">
        <f t="shared" si="79"/>
        <v>#DIV/0!</v>
      </c>
      <c r="JI30" s="30">
        <f t="shared" si="79"/>
        <v>8.8823582068108485E-4</v>
      </c>
      <c r="JJ30" s="30">
        <f t="shared" ref="JJ30:LB30" si="80">JJ29*(SQRT(((JJ16/JJ15)^2)+((JJ23/JJ22)^2)))</f>
        <v>8.7688456418675773E-4</v>
      </c>
      <c r="JK30" s="30">
        <f t="shared" si="80"/>
        <v>8.8965472774287565E-4</v>
      </c>
      <c r="JL30" s="30">
        <f t="shared" si="80"/>
        <v>8.8256019243392124E-4</v>
      </c>
      <c r="JM30" s="30">
        <f t="shared" si="80"/>
        <v>8.8256019243392124E-4</v>
      </c>
      <c r="JN30" s="30" t="e">
        <f t="shared" si="80"/>
        <v>#DIV/0!</v>
      </c>
      <c r="JO30" s="30">
        <f t="shared" si="80"/>
        <v>8.8823582068108485E-4</v>
      </c>
      <c r="JP30" s="30">
        <f t="shared" si="80"/>
        <v>8.8114128537213044E-4</v>
      </c>
      <c r="JQ30" s="30">
        <f t="shared" si="80"/>
        <v>7.9458795460288733E-4</v>
      </c>
      <c r="JR30" s="30">
        <f t="shared" si="80"/>
        <v>8.7688456418675773E-4</v>
      </c>
      <c r="JS30" s="30">
        <f t="shared" si="80"/>
        <v>8.8397909949571214E-4</v>
      </c>
      <c r="JT30" s="30" t="e">
        <f t="shared" si="80"/>
        <v>#DIV/0!</v>
      </c>
      <c r="JU30" s="30">
        <f t="shared" si="80"/>
        <v>8.7972237831033943E-4</v>
      </c>
      <c r="JV30" s="30">
        <f t="shared" si="80"/>
        <v>8.9107363480466645E-4</v>
      </c>
      <c r="JW30" s="30">
        <f t="shared" si="80"/>
        <v>8.541820511981038E-4</v>
      </c>
      <c r="JX30" s="30">
        <f t="shared" si="80"/>
        <v>8.7830347124854863E-4</v>
      </c>
      <c r="JY30" s="30" t="e">
        <f t="shared" si="80"/>
        <v>#DIV/0!</v>
      </c>
      <c r="JZ30" s="30">
        <f t="shared" si="80"/>
        <v>8.7688456418675773E-4</v>
      </c>
      <c r="KA30" s="30">
        <f t="shared" si="80"/>
        <v>8.8256019243392124E-4</v>
      </c>
      <c r="KB30" s="30">
        <f t="shared" si="80"/>
        <v>8.7688456418675773E-4</v>
      </c>
      <c r="KC30" s="30">
        <f t="shared" si="80"/>
        <v>8.7262784300138512E-4</v>
      </c>
      <c r="KD30" s="30"/>
      <c r="KE30" s="30"/>
      <c r="KF30" s="30">
        <f t="shared" si="80"/>
        <v>8.7688456418675773E-4</v>
      </c>
      <c r="KG30" s="30">
        <f t="shared" si="80"/>
        <v>8.7120893593959432E-4</v>
      </c>
      <c r="KH30" s="30"/>
      <c r="KI30" s="30"/>
      <c r="KJ30" s="30">
        <f t="shared" si="80"/>
        <v>8.7972237831033943E-4</v>
      </c>
      <c r="KK30" s="30" t="e">
        <f t="shared" si="80"/>
        <v>#DIV/0!</v>
      </c>
      <c r="KL30" s="30">
        <f t="shared" si="80"/>
        <v>1.7722149201767968E-3</v>
      </c>
      <c r="KM30" s="30">
        <f t="shared" si="80"/>
        <v>1.7637014778060516E-3</v>
      </c>
      <c r="KN30" s="30" t="e">
        <f t="shared" si="80"/>
        <v>#DIV/0!</v>
      </c>
      <c r="KO30" s="30" t="e">
        <f t="shared" si="80"/>
        <v>#DIV/0!</v>
      </c>
      <c r="KP30" s="30" t="e">
        <f t="shared" si="80"/>
        <v>#DIV/0!</v>
      </c>
      <c r="KQ30" s="30"/>
      <c r="KR30" s="30">
        <f t="shared" si="80"/>
        <v>8.8823582068108485E-4</v>
      </c>
      <c r="KS30" s="30">
        <f t="shared" si="80"/>
        <v>8.8256019243392124E-4</v>
      </c>
      <c r="KT30" s="30">
        <f t="shared" si="80"/>
        <v>8.7972237831033943E-4</v>
      </c>
      <c r="KU30" s="30">
        <f t="shared" si="80"/>
        <v>8.8256019243392124E-4</v>
      </c>
      <c r="KV30" s="30">
        <f t="shared" si="80"/>
        <v>8.8539800655750294E-4</v>
      </c>
      <c r="KW30" s="30">
        <f t="shared" si="80"/>
        <v>8.9107363480466645E-4</v>
      </c>
      <c r="KX30" s="30">
        <f t="shared" si="80"/>
        <v>8.8823582068108485E-4</v>
      </c>
      <c r="KY30" s="30">
        <f t="shared" si="80"/>
        <v>8.8256019243392124E-4</v>
      </c>
      <c r="KZ30" s="30">
        <f t="shared" si="80"/>
        <v>8.7972237831033943E-4</v>
      </c>
      <c r="LA30" s="30">
        <f t="shared" si="80"/>
        <v>8.9674926305182995E-4</v>
      </c>
      <c r="LB30" s="30">
        <f t="shared" si="80"/>
        <v>8.6837112181601252E-4</v>
      </c>
      <c r="LC30" s="30">
        <f t="shared" ref="LC30:NN30" si="81">LC29*(SQRT(((LC16/LC15)^2)+((LC23/LC22)^2)))</f>
        <v>9.0526270542257516E-4</v>
      </c>
      <c r="LD30" s="30">
        <f t="shared" si="81"/>
        <v>8.8256019243392124E-4</v>
      </c>
      <c r="LE30" s="30">
        <f t="shared" si="81"/>
        <v>8.9107363480466645E-4</v>
      </c>
      <c r="LF30" s="30">
        <f t="shared" si="81"/>
        <v>8.7972237831033943E-4</v>
      </c>
      <c r="LG30" s="30">
        <f t="shared" si="81"/>
        <v>8.7972237831033943E-4</v>
      </c>
      <c r="LH30" s="30">
        <f t="shared" si="81"/>
        <v>8.8823582068108485E-4</v>
      </c>
      <c r="LI30" s="30">
        <f t="shared" si="81"/>
        <v>8.7972237831033943E-4</v>
      </c>
      <c r="LJ30" s="30">
        <f t="shared" si="81"/>
        <v>8.7972237831033943E-4</v>
      </c>
      <c r="LK30" s="30">
        <f t="shared" si="81"/>
        <v>8.8256019243392124E-4</v>
      </c>
      <c r="LL30" s="30" t="e">
        <f t="shared" si="81"/>
        <v>#DIV/0!</v>
      </c>
      <c r="LM30" s="30">
        <f t="shared" si="81"/>
        <v>1.7622825707442609E-3</v>
      </c>
      <c r="LN30" s="30">
        <f t="shared" si="81"/>
        <v>1.7679581989914243E-3</v>
      </c>
      <c r="LO30" s="30"/>
      <c r="LP30" s="30">
        <f t="shared" ref="LP30" si="82">LP29*(SQRT(((LP16/LP15)^2)+((LP23/LP22)^2)))</f>
        <v>8.7688456418675773E-4</v>
      </c>
      <c r="LQ30" s="30">
        <f t="shared" si="81"/>
        <v>8.8823582068108485E-4</v>
      </c>
      <c r="LR30" s="30"/>
      <c r="LS30" s="30">
        <f t="shared" si="81"/>
        <v>8.8539800655750294E-4</v>
      </c>
      <c r="LT30" s="30">
        <f t="shared" si="81"/>
        <v>8.1729046759154115E-4</v>
      </c>
      <c r="LU30" s="30">
        <f t="shared" si="81"/>
        <v>8.8539800655750294E-4</v>
      </c>
      <c r="LV30" s="30">
        <f t="shared" si="81"/>
        <v>8.8539800655750294E-4</v>
      </c>
      <c r="LW30" s="30">
        <f t="shared" si="81"/>
        <v>8.7546565712496693E-4</v>
      </c>
      <c r="LX30" s="30" t="e">
        <f t="shared" si="81"/>
        <v>#DIV/0!</v>
      </c>
      <c r="LY30" s="30">
        <f t="shared" si="81"/>
        <v>8.9391144892824825E-4</v>
      </c>
      <c r="LZ30" s="30">
        <f t="shared" si="81"/>
        <v>8.8823582068108485E-4</v>
      </c>
      <c r="MA30" s="30">
        <f t="shared" si="81"/>
        <v>8.8823582068108485E-4</v>
      </c>
      <c r="MB30" s="30">
        <f t="shared" si="81"/>
        <v>8.9107363480466645E-4</v>
      </c>
      <c r="MC30" s="30">
        <f t="shared" si="81"/>
        <v>8.9107363480466645E-4</v>
      </c>
      <c r="MD30" s="30" t="e">
        <f t="shared" si="81"/>
        <v>#DIV/0!</v>
      </c>
      <c r="ME30" s="30">
        <f t="shared" si="81"/>
        <v>8.7830347124854863E-4</v>
      </c>
      <c r="MF30" s="30">
        <f t="shared" si="81"/>
        <v>8.8256019243392124E-4</v>
      </c>
      <c r="MG30" s="30">
        <f t="shared" si="81"/>
        <v>8.7688456418675773E-4</v>
      </c>
      <c r="MH30" s="30">
        <f t="shared" si="81"/>
        <v>8.8539800655750294E-4</v>
      </c>
      <c r="MI30" s="30">
        <f t="shared" si="81"/>
        <v>8.8256019243392124E-4</v>
      </c>
      <c r="MJ30" s="30" t="e">
        <f t="shared" si="81"/>
        <v>#DIV/0!</v>
      </c>
      <c r="MK30" s="30">
        <f t="shared" si="81"/>
        <v>8.7972237831033943E-4</v>
      </c>
      <c r="ML30" s="30">
        <f t="shared" si="81"/>
        <v>8.8539800655750294E-4</v>
      </c>
      <c r="MM30" s="30">
        <f t="shared" si="81"/>
        <v>8.8256019243392124E-4</v>
      </c>
      <c r="MN30" s="30">
        <f t="shared" si="81"/>
        <v>8.8823582068108485E-4</v>
      </c>
      <c r="MO30" s="30">
        <f t="shared" si="81"/>
        <v>8.6979002887780342E-4</v>
      </c>
      <c r="MP30" s="30" t="e">
        <f t="shared" si="81"/>
        <v>#DIV/0!</v>
      </c>
      <c r="MQ30" s="30">
        <f t="shared" si="81"/>
        <v>8.8539800655750294E-4</v>
      </c>
      <c r="MR30" s="30">
        <f t="shared" si="81"/>
        <v>8.8823582068108485E-4</v>
      </c>
      <c r="MS30" s="30">
        <f t="shared" si="81"/>
        <v>8.8256019243392124E-4</v>
      </c>
      <c r="MT30" s="30">
        <f t="shared" si="81"/>
        <v>8.8539800655750294E-4</v>
      </c>
      <c r="MU30" s="30">
        <f t="shared" si="81"/>
        <v>8.8539800655750294E-4</v>
      </c>
      <c r="MV30" s="30" t="e">
        <f t="shared" si="81"/>
        <v>#DIV/0!</v>
      </c>
      <c r="MW30" s="30">
        <f t="shared" si="81"/>
        <v>8.8823582068108485E-4</v>
      </c>
      <c r="MX30" s="30">
        <f t="shared" si="81"/>
        <v>8.8256019243392124E-4</v>
      </c>
      <c r="MY30" s="30">
        <f t="shared" si="81"/>
        <v>8.9391144892824825E-4</v>
      </c>
      <c r="MZ30" s="30">
        <f t="shared" si="81"/>
        <v>8.8823582068108485E-4</v>
      </c>
      <c r="NA30" s="30">
        <f t="shared" si="81"/>
        <v>8.8823582068108485E-4</v>
      </c>
      <c r="NB30" s="30" t="e">
        <f t="shared" si="81"/>
        <v>#DIV/0!</v>
      </c>
      <c r="NC30" s="30">
        <f t="shared" si="81"/>
        <v>8.8256019243392124E-4</v>
      </c>
      <c r="ND30" s="30">
        <f t="shared" si="81"/>
        <v>8.9107363480466645E-4</v>
      </c>
      <c r="NE30" s="30">
        <f t="shared" si="81"/>
        <v>8.7972237831033943E-4</v>
      </c>
      <c r="NF30" s="30">
        <f t="shared" si="81"/>
        <v>8.8823582068108485E-4</v>
      </c>
      <c r="NG30" s="30">
        <f t="shared" si="81"/>
        <v>8.8256019243392124E-4</v>
      </c>
      <c r="NH30" s="30" t="e">
        <f t="shared" si="81"/>
        <v>#DIV/0!</v>
      </c>
      <c r="NI30" s="30">
        <f t="shared" si="81"/>
        <v>8.8539800655750294E-4</v>
      </c>
      <c r="NJ30" s="30">
        <f t="shared" si="81"/>
        <v>8.7972237831033943E-4</v>
      </c>
      <c r="NK30" s="30" t="e">
        <f t="shared" si="81"/>
        <v>#DIV/0!</v>
      </c>
      <c r="NL30" s="30">
        <f t="shared" si="81"/>
        <v>8.9107363480466645E-4</v>
      </c>
      <c r="NM30" s="30">
        <f t="shared" si="81"/>
        <v>8.8823582068108485E-4</v>
      </c>
      <c r="NN30" s="30">
        <f t="shared" si="81"/>
        <v>8.8823582068108485E-4</v>
      </c>
      <c r="NO30" s="30">
        <f t="shared" ref="NO30:OE30" si="83">NO29*(SQRT(((NO16/NO15)^2)+((NO23/NO22)^2)))</f>
        <v>8.8823582068108485E-4</v>
      </c>
      <c r="NP30" s="30">
        <f t="shared" si="83"/>
        <v>8.7830347124854863E-4</v>
      </c>
      <c r="NQ30" s="30" t="e">
        <f t="shared" si="83"/>
        <v>#DIV/0!</v>
      </c>
      <c r="NR30" s="30">
        <f t="shared" si="83"/>
        <v>8.9958707717541166E-4</v>
      </c>
      <c r="NS30" s="30">
        <f t="shared" si="83"/>
        <v>8.9674926305182995E-4</v>
      </c>
      <c r="NT30" s="30">
        <f t="shared" si="83"/>
        <v>8.8823582068108485E-4</v>
      </c>
      <c r="NU30" s="30">
        <f t="shared" si="83"/>
        <v>8.8681691361929384E-4</v>
      </c>
      <c r="NV30" s="30">
        <f t="shared" si="83"/>
        <v>8.8539800655750294E-4</v>
      </c>
      <c r="NW30" s="30" t="e">
        <f t="shared" si="83"/>
        <v>#DIV/0!</v>
      </c>
      <c r="NX30" s="30">
        <f t="shared" si="83"/>
        <v>8.8539800655750294E-4</v>
      </c>
      <c r="NY30" s="30">
        <f t="shared" si="83"/>
        <v>8.9107363480466645E-4</v>
      </c>
      <c r="NZ30" s="30">
        <f t="shared" si="83"/>
        <v>8.9107363480466645E-4</v>
      </c>
      <c r="OA30" s="30">
        <f t="shared" si="83"/>
        <v>8.7546565712496693E-4</v>
      </c>
      <c r="OB30" s="30">
        <f t="shared" si="83"/>
        <v>8.7688456418675773E-4</v>
      </c>
      <c r="OC30" s="30" t="e">
        <f t="shared" si="83"/>
        <v>#DIV/0!</v>
      </c>
      <c r="OD30" s="30">
        <f t="shared" si="83"/>
        <v>8.8539800655750294E-4</v>
      </c>
      <c r="OE30" s="30">
        <f t="shared" si="83"/>
        <v>8.8256019243392124E-4</v>
      </c>
      <c r="OF30" s="30">
        <f t="shared" ref="OF30:OZ30" si="84">OF29*(SQRT(((OF16/OF15)^2)+((OF23/OF22)^2)))</f>
        <v>8.8114128537213044E-4</v>
      </c>
      <c r="OG30" s="30">
        <f t="shared" si="84"/>
        <v>8.8823582068108485E-4</v>
      </c>
      <c r="OH30" s="30" t="e">
        <f t="shared" si="84"/>
        <v>#DIV/0!</v>
      </c>
      <c r="OI30" s="30">
        <f t="shared" si="84"/>
        <v>8.8965472774287565E-4</v>
      </c>
      <c r="OJ30" s="30">
        <f t="shared" si="84"/>
        <v>8.7830347124854863E-4</v>
      </c>
      <c r="OK30" s="30" t="e">
        <f t="shared" si="84"/>
        <v>#DIV/0!</v>
      </c>
      <c r="OL30" s="30">
        <f t="shared" si="84"/>
        <v>8.8823582068108485E-4</v>
      </c>
      <c r="OM30" s="30">
        <f t="shared" si="84"/>
        <v>8.9391144892824825E-4</v>
      </c>
      <c r="ON30" s="30" t="e">
        <f t="shared" si="84"/>
        <v>#DIV/0!</v>
      </c>
      <c r="OO30" s="30">
        <f t="shared" si="84"/>
        <v>8.8539800655750294E-4</v>
      </c>
      <c r="OP30" s="30">
        <f t="shared" si="84"/>
        <v>8.7972237831033943E-4</v>
      </c>
      <c r="OQ30" s="30" t="e">
        <f t="shared" si="84"/>
        <v>#DIV/0!</v>
      </c>
      <c r="OR30" s="30">
        <f t="shared" si="84"/>
        <v>8.74046750063176E-3</v>
      </c>
      <c r="OS30" s="30">
        <f t="shared" si="84"/>
        <v>8.8256019243392134E-3</v>
      </c>
      <c r="OT30" s="30" t="e">
        <f t="shared" si="84"/>
        <v>#DIV/0!</v>
      </c>
      <c r="OU30" s="30">
        <f t="shared" si="84"/>
        <v>8.9107363480466645E-4</v>
      </c>
      <c r="OV30" s="30">
        <f t="shared" si="84"/>
        <v>1.7594447566206789E-3</v>
      </c>
      <c r="OW30" s="30" t="e">
        <f t="shared" si="84"/>
        <v>#DIV/0!</v>
      </c>
      <c r="OX30" s="30" t="e">
        <f t="shared" si="84"/>
        <v>#DIV/0!</v>
      </c>
      <c r="OY30" s="30" t="e">
        <f t="shared" si="84"/>
        <v>#DIV/0!</v>
      </c>
      <c r="OZ30" s="30" t="e">
        <f t="shared" si="84"/>
        <v>#DIV/0!</v>
      </c>
    </row>
    <row r="31" spans="1:416">
      <c r="A31" s="9" t="s">
        <v>76</v>
      </c>
      <c r="D31" s="29">
        <f t="shared" ref="D31:E31" si="85">D24*D17</f>
        <v>4.5940500000000002E-2</v>
      </c>
      <c r="E31" s="29">
        <f t="shared" si="85"/>
        <v>4.5604350000000002E-2</v>
      </c>
      <c r="F31" s="29">
        <f t="shared" ref="F31:BQ31" si="86">F24*F17</f>
        <v>4.6325759999999994E-2</v>
      </c>
      <c r="G31" s="29">
        <f t="shared" si="86"/>
        <v>4.6177279999999994E-2</v>
      </c>
      <c r="H31" s="29">
        <f t="shared" si="86"/>
        <v>4.6511359999999995E-2</v>
      </c>
      <c r="I31" s="29">
        <f t="shared" si="86"/>
        <v>4.6140159999999993E-2</v>
      </c>
      <c r="J31" s="29">
        <f t="shared" si="86"/>
        <v>4.6362879999999995E-2</v>
      </c>
      <c r="K31" s="29">
        <f t="shared" si="86"/>
        <v>4.6325759999999994E-2</v>
      </c>
      <c r="L31" s="29">
        <f t="shared" si="86"/>
        <v>4.5991679999999993E-2</v>
      </c>
      <c r="M31" s="29">
        <f t="shared" si="86"/>
        <v>4.6028799999999995E-2</v>
      </c>
      <c r="N31" s="29">
        <f t="shared" si="86"/>
        <v>4.5954559999999992E-2</v>
      </c>
      <c r="O31" s="29">
        <f t="shared" si="86"/>
        <v>4.6251519999999997E-2</v>
      </c>
      <c r="P31" s="29">
        <f t="shared" si="86"/>
        <v>4.6325759999999994E-2</v>
      </c>
      <c r="Q31" s="29">
        <f t="shared" si="86"/>
        <v>4.56576E-2</v>
      </c>
      <c r="R31" s="29">
        <f t="shared" si="86"/>
        <v>4.6399999999999997E-2</v>
      </c>
      <c r="S31" s="29">
        <f t="shared" si="86"/>
        <v>4.5880319999999995E-2</v>
      </c>
      <c r="T31" s="29"/>
      <c r="U31" s="29"/>
      <c r="V31" s="29">
        <f t="shared" si="86"/>
        <v>2.2977279999999996E-2</v>
      </c>
      <c r="W31" s="29">
        <f t="shared" si="86"/>
        <v>2.3051519999999999E-2</v>
      </c>
      <c r="X31" s="29">
        <f t="shared" si="86"/>
        <v>2.2977279999999996E-2</v>
      </c>
      <c r="Y31" s="29">
        <f t="shared" si="86"/>
        <v>2.3014399999999997E-2</v>
      </c>
      <c r="Z31" s="29">
        <f t="shared" si="86"/>
        <v>2.2977279999999996E-2</v>
      </c>
      <c r="AA31" s="29"/>
      <c r="AB31" s="29">
        <f t="shared" si="86"/>
        <v>2.2977279999999996E-2</v>
      </c>
      <c r="AC31" s="29">
        <f t="shared" si="86"/>
        <v>2.2717439999999998E-2</v>
      </c>
      <c r="AD31" s="29">
        <f t="shared" si="86"/>
        <v>2.2643199999999999E-2</v>
      </c>
      <c r="AE31" s="29">
        <f t="shared" si="86"/>
        <v>2.2643199999999999E-2</v>
      </c>
      <c r="AF31" s="29">
        <f t="shared" si="86"/>
        <v>2.268032E-2</v>
      </c>
      <c r="AG31" s="29"/>
      <c r="AH31" s="29">
        <f t="shared" si="86"/>
        <v>2.323712E-2</v>
      </c>
      <c r="AI31" s="29">
        <f t="shared" si="86"/>
        <v>2.2940159999999998E-2</v>
      </c>
      <c r="AJ31" s="29">
        <f t="shared" si="86"/>
        <v>2.2791679999999998E-2</v>
      </c>
      <c r="AK31" s="29">
        <f t="shared" si="86"/>
        <v>2.2865919999999998E-2</v>
      </c>
      <c r="AL31" s="29">
        <f t="shared" si="86"/>
        <v>2.268032E-2</v>
      </c>
      <c r="AM31" s="29"/>
      <c r="AN31" s="29">
        <f t="shared" si="86"/>
        <v>2.268032E-2</v>
      </c>
      <c r="AO31" s="29">
        <f t="shared" si="86"/>
        <v>2.2643199999999999E-2</v>
      </c>
      <c r="AP31" s="29">
        <f t="shared" si="86"/>
        <v>2.2606080000000001E-2</v>
      </c>
      <c r="AQ31" s="29">
        <f t="shared" si="86"/>
        <v>2.3199999999999998E-2</v>
      </c>
      <c r="AR31" s="29">
        <f t="shared" si="86"/>
        <v>2.2717439999999998E-2</v>
      </c>
      <c r="AS31" s="29"/>
      <c r="AT31" s="29">
        <f t="shared" si="86"/>
        <v>2.2977279999999996E-2</v>
      </c>
      <c r="AU31" s="29">
        <f t="shared" si="86"/>
        <v>2.323712E-2</v>
      </c>
      <c r="AV31" s="29">
        <f t="shared" si="86"/>
        <v>2.323712E-2</v>
      </c>
      <c r="AW31" s="29">
        <f t="shared" si="86"/>
        <v>2.3014399999999997E-2</v>
      </c>
      <c r="AX31" s="29">
        <f t="shared" si="86"/>
        <v>2.2865919999999998E-2</v>
      </c>
      <c r="AY31" s="29"/>
      <c r="AZ31" s="29">
        <f t="shared" si="86"/>
        <v>2.2865919999999998E-2</v>
      </c>
      <c r="BA31" s="29">
        <f t="shared" si="86"/>
        <v>2.2977279999999996E-2</v>
      </c>
      <c r="BB31" s="29">
        <f t="shared" si="86"/>
        <v>2.3088639999999997E-2</v>
      </c>
      <c r="BC31" s="29">
        <f t="shared" si="86"/>
        <v>2.316288E-2</v>
      </c>
      <c r="BD31" s="29"/>
      <c r="BE31" s="29">
        <f t="shared" si="86"/>
        <v>2.3014399999999997E-2</v>
      </c>
      <c r="BF31" s="29">
        <f t="shared" si="86"/>
        <v>2.2865919999999998E-2</v>
      </c>
      <c r="BG31" s="29">
        <f t="shared" si="86"/>
        <v>2.2717439999999998E-2</v>
      </c>
      <c r="BH31" s="29">
        <f t="shared" si="86"/>
        <v>2.3051519999999999E-2</v>
      </c>
      <c r="BI31" s="29"/>
      <c r="BJ31" s="29">
        <f t="shared" si="86"/>
        <v>2.3051519999999999E-2</v>
      </c>
      <c r="BK31" s="29">
        <f t="shared" si="86"/>
        <v>2.2940159999999998E-2</v>
      </c>
      <c r="BL31" s="29">
        <f t="shared" si="86"/>
        <v>2.3014399999999997E-2</v>
      </c>
      <c r="BM31" s="29">
        <f t="shared" si="86"/>
        <v>2.2606080000000001E-2</v>
      </c>
      <c r="BN31" s="29"/>
      <c r="BO31" s="29">
        <f t="shared" si="86"/>
        <v>2.3014399999999997E-2</v>
      </c>
      <c r="BP31" s="29">
        <f t="shared" si="86"/>
        <v>2.2940159999999998E-2</v>
      </c>
      <c r="BQ31" s="29">
        <f t="shared" si="86"/>
        <v>2.3014399999999997E-2</v>
      </c>
      <c r="BR31" s="29">
        <f t="shared" ref="BR31:DU31" si="87">BR24*BR17</f>
        <v>2.3051519999999999E-2</v>
      </c>
      <c r="BS31" s="29"/>
      <c r="BT31" s="29">
        <f t="shared" si="87"/>
        <v>2.268032E-2</v>
      </c>
      <c r="BU31" s="29">
        <f t="shared" si="87"/>
        <v>2.3385599999999999E-2</v>
      </c>
      <c r="BV31" s="29">
        <f t="shared" si="87"/>
        <v>2.3014399999999997E-2</v>
      </c>
      <c r="BW31" s="29"/>
      <c r="BX31" s="29">
        <f t="shared" si="87"/>
        <v>2.3014399999999997E-2</v>
      </c>
      <c r="BY31" s="29"/>
      <c r="BZ31" s="29">
        <f t="shared" si="87"/>
        <v>2.2865919999999998E-2</v>
      </c>
      <c r="CA31" s="29">
        <f t="shared" si="87"/>
        <v>2.2865919999999998E-2</v>
      </c>
      <c r="CB31" s="29">
        <f t="shared" si="87"/>
        <v>2.2086399999999999E-2</v>
      </c>
      <c r="CC31" s="29">
        <f>CC24*CC17</f>
        <v>2.2865919999999998E-2</v>
      </c>
      <c r="CD31" s="29">
        <f>CD24*CD17</f>
        <v>2.2160639999999999E-2</v>
      </c>
      <c r="CE31" s="29">
        <f>CE24*CE17</f>
        <v>3.0744E-2</v>
      </c>
      <c r="CF31" s="29"/>
      <c r="CG31" s="29">
        <f t="shared" si="87"/>
        <v>2.2977279999999996E-2</v>
      </c>
      <c r="CH31" s="29"/>
      <c r="CI31" s="29">
        <f>CI24*CI17</f>
        <v>2.3014399999999997E-2</v>
      </c>
      <c r="CJ31" s="29"/>
      <c r="CK31" s="29">
        <f>CK24*CK17</f>
        <v>2.2791679999999998E-2</v>
      </c>
      <c r="CL31" s="29">
        <f>CL24*CL17</f>
        <v>2.2940159999999998E-2</v>
      </c>
      <c r="CM31" s="29">
        <f t="shared" si="87"/>
        <v>2.2940159999999998E-2</v>
      </c>
      <c r="CN31" s="152">
        <f t="shared" si="87"/>
        <v>0</v>
      </c>
      <c r="CO31" s="29">
        <f t="shared" si="87"/>
        <v>4.4371800000000003E-2</v>
      </c>
      <c r="CP31" s="29">
        <f t="shared" si="87"/>
        <v>6.1588799999999999E-2</v>
      </c>
      <c r="CQ31" s="29">
        <f t="shared" si="87"/>
        <v>6.2143200000000003E-2</v>
      </c>
      <c r="CR31" s="29">
        <f t="shared" si="87"/>
        <v>0</v>
      </c>
      <c r="CS31" s="29"/>
      <c r="CT31" s="29">
        <f t="shared" si="87"/>
        <v>2.30823E-2</v>
      </c>
      <c r="CU31" s="29">
        <f t="shared" si="87"/>
        <v>2.3306399999999998E-2</v>
      </c>
      <c r="CV31" s="29">
        <f t="shared" si="87"/>
        <v>2.3231700000000001E-2</v>
      </c>
      <c r="CW31" s="29">
        <f t="shared" si="87"/>
        <v>2.3306399999999998E-2</v>
      </c>
      <c r="CX31" s="29">
        <f t="shared" si="87"/>
        <v>2.3269049999999999E-2</v>
      </c>
      <c r="CY31" s="29"/>
      <c r="CZ31" s="29">
        <f t="shared" si="87"/>
        <v>3.1600800000000005E-2</v>
      </c>
      <c r="DA31" s="29">
        <f t="shared" si="87"/>
        <v>3.15E-2</v>
      </c>
      <c r="DB31" s="29">
        <f t="shared" si="87"/>
        <v>3.1348799999999996E-2</v>
      </c>
      <c r="DC31" s="29">
        <f>DC24*DC17</f>
        <v>3.0744E-2</v>
      </c>
      <c r="DD31" s="29">
        <f>DD24*DD17</f>
        <v>3.1550399999999999E-2</v>
      </c>
      <c r="DE31" s="29"/>
      <c r="DF31" s="29"/>
      <c r="DG31" s="29">
        <f t="shared" si="87"/>
        <v>2.25594E-2</v>
      </c>
      <c r="DH31" s="29">
        <f t="shared" si="87"/>
        <v>2.3306399999999998E-2</v>
      </c>
      <c r="DI31" s="29">
        <f t="shared" si="87"/>
        <v>2.3269049999999999E-2</v>
      </c>
      <c r="DJ31" s="29">
        <f>DJ24*DJ17</f>
        <v>2.3157000000000001E-2</v>
      </c>
      <c r="DK31" s="29">
        <f>DK24*DK17</f>
        <v>2.3306399999999998E-2</v>
      </c>
      <c r="DL31" s="29"/>
      <c r="DM31" s="29">
        <f t="shared" si="87"/>
        <v>2.6817300000000002E-2</v>
      </c>
      <c r="DN31" s="29">
        <f t="shared" si="87"/>
        <v>2.3306399999999998E-2</v>
      </c>
      <c r="DO31" s="29">
        <f t="shared" si="87"/>
        <v>2.3306399999999998E-2</v>
      </c>
      <c r="DP31" s="29">
        <f>DP24*DP17</f>
        <v>2.334375E-2</v>
      </c>
      <c r="DQ31" s="29">
        <f>DQ24*DQ17</f>
        <v>2.3306399999999998E-2</v>
      </c>
      <c r="DR31" s="29"/>
      <c r="DS31" s="29">
        <f>DS24*DS17</f>
        <v>2.3231700000000001E-2</v>
      </c>
      <c r="DT31" s="29">
        <f t="shared" si="87"/>
        <v>2.3306399999999998E-2</v>
      </c>
      <c r="DU31" s="29">
        <f t="shared" si="87"/>
        <v>1.494E-2</v>
      </c>
      <c r="DV31" s="29">
        <f t="shared" ref="DV31:GQ31" si="88">DV24*DV17</f>
        <v>2.3269049999999999E-2</v>
      </c>
      <c r="DW31" s="29">
        <f>DW24*DW17</f>
        <v>2.3306399999999998E-2</v>
      </c>
      <c r="DX31" s="29"/>
      <c r="DY31" s="29">
        <f t="shared" si="88"/>
        <v>2.2783499999999998E-2</v>
      </c>
      <c r="DZ31" s="29">
        <f t="shared" si="88"/>
        <v>2.36799E-2</v>
      </c>
      <c r="EA31" s="29">
        <f t="shared" si="88"/>
        <v>2.3306399999999998E-2</v>
      </c>
      <c r="EB31" s="29">
        <f t="shared" si="88"/>
        <v>2.3119649999999999E-2</v>
      </c>
      <c r="EC31" s="29">
        <f>EC24*EC17</f>
        <v>2.3306399999999998E-2</v>
      </c>
      <c r="ED31" s="29"/>
      <c r="EE31" s="29">
        <f>EE24*EE17</f>
        <v>2.3231700000000001E-2</v>
      </c>
      <c r="EF31" s="29">
        <f>EF24*EF17</f>
        <v>2.3231700000000001E-2</v>
      </c>
      <c r="EG31" s="29">
        <f>EG24*EG17</f>
        <v>2.30076E-2</v>
      </c>
      <c r="EH31" s="29">
        <f>EH24*EH17</f>
        <v>2.2932900000000003E-2</v>
      </c>
      <c r="EI31" s="29">
        <f t="shared" si="88"/>
        <v>2.341845E-2</v>
      </c>
      <c r="EJ31" s="29"/>
      <c r="EK31" s="29">
        <f>EK24*EK17</f>
        <v>2.3306399999999998E-2</v>
      </c>
      <c r="EL31" s="29">
        <f t="shared" si="88"/>
        <v>2.3381100000000002E-2</v>
      </c>
      <c r="EM31" s="29">
        <f t="shared" si="88"/>
        <v>2.3381100000000002E-2</v>
      </c>
      <c r="EN31" s="29">
        <f>EN24*EN17</f>
        <v>2.2708800000000001E-2</v>
      </c>
      <c r="EO31" s="29">
        <f>EO24*EO17</f>
        <v>2.0916000000000001E-2</v>
      </c>
      <c r="EP31" s="29"/>
      <c r="EQ31" s="29">
        <f t="shared" si="88"/>
        <v>2.3231700000000001E-2</v>
      </c>
      <c r="ER31" s="29">
        <f t="shared" si="88"/>
        <v>2.3231700000000001E-2</v>
      </c>
      <c r="ES31" s="29">
        <f t="shared" si="88"/>
        <v>2.3157000000000001E-2</v>
      </c>
      <c r="ET31" s="29">
        <f>ET24*ET17</f>
        <v>2.3791950000000003E-2</v>
      </c>
      <c r="EU31" s="29">
        <f>EU24*EU17</f>
        <v>2.2634100000000001E-2</v>
      </c>
      <c r="EV31" s="29"/>
      <c r="EW31" s="29">
        <f>EW24*EW17</f>
        <v>2.30823E-2</v>
      </c>
      <c r="EX31" s="29">
        <f t="shared" si="88"/>
        <v>2.0617199999999999E-2</v>
      </c>
      <c r="EY31" s="29">
        <f t="shared" si="88"/>
        <v>2.30823E-2</v>
      </c>
      <c r="EZ31" s="29">
        <f t="shared" ref="EZ31" si="89">EZ24*EZ17</f>
        <v>2.30823E-2</v>
      </c>
      <c r="FA31" s="29">
        <f>FA24*FA17</f>
        <v>2.2895550000000001E-2</v>
      </c>
      <c r="FB31" s="29"/>
      <c r="FC31" s="29"/>
      <c r="FD31" s="29">
        <f>FD24*FD17</f>
        <v>2.3306399999999998E-2</v>
      </c>
      <c r="FE31" s="29">
        <f>FE24*FE17</f>
        <v>2.3306399999999998E-2</v>
      </c>
      <c r="FF31" s="29">
        <f>FF24*FF17</f>
        <v>2.3306399999999998E-2</v>
      </c>
      <c r="FG31" s="29">
        <f>FG24*FG17</f>
        <v>2.2932900000000003E-2</v>
      </c>
      <c r="FH31" s="29"/>
      <c r="FI31" s="29">
        <f t="shared" si="88"/>
        <v>2.3231700000000001E-2</v>
      </c>
      <c r="FJ31" s="29">
        <f t="shared" si="88"/>
        <v>2.3157000000000001E-2</v>
      </c>
      <c r="FK31" s="29">
        <f t="shared" si="88"/>
        <v>2.3231700000000001E-2</v>
      </c>
      <c r="FL31" s="29">
        <f t="shared" si="88"/>
        <v>2.3157000000000001E-2</v>
      </c>
      <c r="FM31" s="29">
        <f t="shared" si="88"/>
        <v>2.3306399999999998E-2</v>
      </c>
      <c r="FN31" s="29"/>
      <c r="FO31" s="29">
        <f t="shared" si="88"/>
        <v>2.3194350000000002E-2</v>
      </c>
      <c r="FP31" s="29">
        <f t="shared" si="88"/>
        <v>2.3306399999999998E-2</v>
      </c>
      <c r="FQ31" s="29">
        <f t="shared" si="88"/>
        <v>2.3530499999999999E-2</v>
      </c>
      <c r="FR31" s="29">
        <f t="shared" si="88"/>
        <v>2.2783499999999998E-2</v>
      </c>
      <c r="FS31" s="29">
        <f t="shared" si="88"/>
        <v>2.3381100000000002E-2</v>
      </c>
      <c r="FT31" s="29"/>
      <c r="FU31" s="29">
        <f>FU24*FU17</f>
        <v>2.3381100000000002E-2</v>
      </c>
      <c r="FV31" s="29">
        <f>FV24*FV17</f>
        <v>2.3157000000000001E-2</v>
      </c>
      <c r="FW31" s="29">
        <f>FW24*FW17</f>
        <v>2.18871E-2</v>
      </c>
      <c r="FX31" s="29">
        <f t="shared" si="88"/>
        <v>2.3231700000000001E-2</v>
      </c>
      <c r="FY31" s="29">
        <f t="shared" si="88"/>
        <v>2.3455799999999999E-2</v>
      </c>
      <c r="FZ31" s="29"/>
      <c r="GA31" s="29">
        <f t="shared" si="88"/>
        <v>0</v>
      </c>
      <c r="GB31" s="29">
        <f t="shared" si="88"/>
        <v>0</v>
      </c>
      <c r="GC31" s="29">
        <f t="shared" si="88"/>
        <v>0</v>
      </c>
      <c r="GD31" s="29">
        <f t="shared" si="88"/>
        <v>0</v>
      </c>
      <c r="GE31" s="29">
        <f t="shared" si="88"/>
        <v>0</v>
      </c>
      <c r="GF31" s="29"/>
      <c r="GG31" s="29">
        <f t="shared" si="88"/>
        <v>2.3306399999999998E-2</v>
      </c>
      <c r="GH31" s="29">
        <f t="shared" si="88"/>
        <v>2.3530499999999999E-2</v>
      </c>
      <c r="GI31" s="29">
        <f>GI24*GI17</f>
        <v>2.3044949999999998E-2</v>
      </c>
      <c r="GJ31" s="29">
        <f>GJ24*GJ17</f>
        <v>2.3231700000000001E-2</v>
      </c>
      <c r="GK31" s="29">
        <f>GK24*GK17</f>
        <v>2.3231700000000001E-2</v>
      </c>
      <c r="GL31" s="29"/>
      <c r="GM31" s="29">
        <f t="shared" si="88"/>
        <v>2.30823E-2</v>
      </c>
      <c r="GN31" s="29">
        <f t="shared" si="88"/>
        <v>2.3306399999999998E-2</v>
      </c>
      <c r="GO31" s="29">
        <f t="shared" si="88"/>
        <v>2.3493149999999997E-2</v>
      </c>
      <c r="GP31" s="29">
        <f t="shared" si="88"/>
        <v>2.3306399999999998E-2</v>
      </c>
      <c r="GQ31" s="29">
        <f t="shared" si="88"/>
        <v>1.9944900000000002E-2</v>
      </c>
      <c r="GR31" s="152">
        <f t="shared" ref="GR31:JI31" si="90">GR24*GR17</f>
        <v>0</v>
      </c>
      <c r="GS31" s="29">
        <f t="shared" si="90"/>
        <v>6.2798400000000004E-2</v>
      </c>
      <c r="GT31" s="29">
        <f t="shared" si="90"/>
        <v>6.2949599999999994E-2</v>
      </c>
      <c r="GU31" s="29">
        <f t="shared" si="90"/>
        <v>6.2949599999999994E-2</v>
      </c>
      <c r="GV31" s="29"/>
      <c r="GW31" s="29">
        <f t="shared" si="90"/>
        <v>3.1600800000000005E-2</v>
      </c>
      <c r="GX31" s="29">
        <f t="shared" si="90"/>
        <v>3.1651199999999997E-2</v>
      </c>
      <c r="GY31" s="29">
        <f t="shared" si="90"/>
        <v>3.1953599999999999E-2</v>
      </c>
      <c r="GZ31" s="29">
        <f t="shared" si="90"/>
        <v>3.1651199999999997E-2</v>
      </c>
      <c r="HA31" s="29">
        <f t="shared" si="90"/>
        <v>3.1348799999999996E-2</v>
      </c>
      <c r="HB31" s="29">
        <f t="shared" si="90"/>
        <v>3.1752000000000002E-2</v>
      </c>
      <c r="HC31" s="29">
        <f t="shared" si="90"/>
        <v>3.1651199999999997E-2</v>
      </c>
      <c r="HD31" s="29">
        <f t="shared" si="90"/>
        <v>3.1953599999999999E-2</v>
      </c>
      <c r="HE31" s="29">
        <f t="shared" si="90"/>
        <v>3.2003999999999998E-2</v>
      </c>
      <c r="HF31" s="29">
        <f t="shared" si="90"/>
        <v>3.2104800000000003E-2</v>
      </c>
      <c r="HG31" s="29">
        <f t="shared" si="90"/>
        <v>3.15E-2</v>
      </c>
      <c r="HH31" s="29">
        <f t="shared" si="90"/>
        <v>3.1752000000000002E-2</v>
      </c>
      <c r="HI31" s="29">
        <f t="shared" si="90"/>
        <v>3.0744E-2</v>
      </c>
      <c r="HJ31" s="29">
        <f t="shared" si="90"/>
        <v>3.1348799999999996E-2</v>
      </c>
      <c r="HK31" s="29">
        <f t="shared" si="90"/>
        <v>3.1449600000000001E-2</v>
      </c>
      <c r="HL31" s="29">
        <f t="shared" si="90"/>
        <v>3.1449600000000001E-2</v>
      </c>
      <c r="HM31" s="29">
        <f t="shared" si="90"/>
        <v>3.1449600000000001E-2</v>
      </c>
      <c r="HN31" s="29">
        <f t="shared" si="90"/>
        <v>3.1348799999999996E-2</v>
      </c>
      <c r="HO31" s="29">
        <f t="shared" si="90"/>
        <v>3.1399200000000002E-2</v>
      </c>
      <c r="HP31" s="29">
        <f t="shared" si="90"/>
        <v>3.1701599999999996E-2</v>
      </c>
      <c r="HQ31" s="29">
        <f t="shared" si="90"/>
        <v>3.1852800000000001E-2</v>
      </c>
      <c r="HR31" s="29">
        <f t="shared" si="90"/>
        <v>3.1248000000000001E-2</v>
      </c>
      <c r="HS31" s="29">
        <f t="shared" si="90"/>
        <v>3.15E-2</v>
      </c>
      <c r="HT31" s="29">
        <f t="shared" si="90"/>
        <v>3.1046400000000002E-2</v>
      </c>
      <c r="HU31" s="29"/>
      <c r="HV31" s="29">
        <f t="shared" si="90"/>
        <v>3.1449600000000001E-2</v>
      </c>
      <c r="HW31" s="29">
        <f t="shared" si="90"/>
        <v>3.1449600000000001E-2</v>
      </c>
      <c r="HX31" s="29">
        <f t="shared" si="90"/>
        <v>3.1399200000000002E-2</v>
      </c>
      <c r="HY31" s="29">
        <f t="shared" si="90"/>
        <v>3.1248000000000001E-2</v>
      </c>
      <c r="HZ31" s="29">
        <f t="shared" si="90"/>
        <v>3.1550399999999999E-2</v>
      </c>
      <c r="IA31" s="29">
        <f t="shared" si="90"/>
        <v>3.1550399999999999E-2</v>
      </c>
      <c r="IB31" s="29">
        <f t="shared" si="90"/>
        <v>3.1600800000000005E-2</v>
      </c>
      <c r="IC31" s="29">
        <f t="shared" si="90"/>
        <v>3.15E-2</v>
      </c>
      <c r="ID31" s="29">
        <f t="shared" si="90"/>
        <v>3.1298400000000004E-2</v>
      </c>
      <c r="IE31" s="29">
        <f t="shared" si="90"/>
        <v>3.1600800000000005E-2</v>
      </c>
      <c r="IF31" s="29">
        <f t="shared" si="90"/>
        <v>3.1046400000000002E-2</v>
      </c>
      <c r="IG31" s="29">
        <f t="shared" si="90"/>
        <v>3.1248000000000001E-2</v>
      </c>
      <c r="IH31" s="29">
        <f t="shared" si="90"/>
        <v>3.09456E-2</v>
      </c>
      <c r="II31" s="29">
        <f t="shared" si="90"/>
        <v>3.1600800000000005E-2</v>
      </c>
      <c r="IJ31" s="29">
        <f t="shared" si="90"/>
        <v>3.1953599999999999E-2</v>
      </c>
      <c r="IK31" s="29">
        <f t="shared" si="90"/>
        <v>3.1651199999999997E-2</v>
      </c>
      <c r="IL31" s="29">
        <f t="shared" si="90"/>
        <v>3.1651199999999997E-2</v>
      </c>
      <c r="IM31" s="29">
        <f t="shared" si="90"/>
        <v>3.1550399999999999E-2</v>
      </c>
      <c r="IN31" s="29">
        <f t="shared" si="90"/>
        <v>3.1449600000000001E-2</v>
      </c>
      <c r="IO31" s="29">
        <f t="shared" si="90"/>
        <v>3.1550399999999999E-2</v>
      </c>
      <c r="IP31" s="29">
        <f t="shared" si="90"/>
        <v>3.1752000000000002E-2</v>
      </c>
      <c r="IQ31" s="29">
        <f t="shared" si="90"/>
        <v>3.15E-2</v>
      </c>
      <c r="IR31" s="29">
        <f t="shared" si="90"/>
        <v>3.1651199999999997E-2</v>
      </c>
      <c r="IS31" s="29">
        <f t="shared" si="90"/>
        <v>3.1248000000000001E-2</v>
      </c>
      <c r="IT31" s="29"/>
      <c r="IU31" s="29">
        <f t="shared" si="90"/>
        <v>3.15E-2</v>
      </c>
      <c r="IV31" s="29">
        <f t="shared" si="90"/>
        <v>3.1449600000000001E-2</v>
      </c>
      <c r="IW31" s="29">
        <f t="shared" si="90"/>
        <v>3.1197599999999999E-2</v>
      </c>
      <c r="IX31" s="152">
        <f t="shared" si="90"/>
        <v>0</v>
      </c>
      <c r="IY31" s="29">
        <f t="shared" si="90"/>
        <v>2.30823E-2</v>
      </c>
      <c r="IZ31" s="29">
        <f t="shared" si="90"/>
        <v>2.2858199999999999E-2</v>
      </c>
      <c r="JA31" s="29">
        <f>JA24*JA17</f>
        <v>3.1248000000000001E-2</v>
      </c>
      <c r="JB31" s="29">
        <f>JB24*JB17</f>
        <v>3.1046400000000002E-2</v>
      </c>
      <c r="JC31" s="29"/>
      <c r="JD31" s="29">
        <f t="shared" si="90"/>
        <v>4.5940500000000002E-2</v>
      </c>
      <c r="JE31" s="29">
        <f t="shared" si="90"/>
        <v>4.5604350000000002E-2</v>
      </c>
      <c r="JF31" s="29">
        <f t="shared" si="90"/>
        <v>4.66875E-2</v>
      </c>
      <c r="JG31" s="29">
        <f t="shared" si="90"/>
        <v>4.6575450000000004E-2</v>
      </c>
      <c r="JH31" s="29">
        <f t="shared" si="90"/>
        <v>0</v>
      </c>
      <c r="JI31" s="29">
        <f t="shared" si="90"/>
        <v>3.1550399999999999E-2</v>
      </c>
      <c r="JJ31" s="29">
        <f t="shared" ref="JJ31:LB31" si="91">JJ24*JJ17</f>
        <v>3.11472E-2</v>
      </c>
      <c r="JK31" s="29">
        <f t="shared" si="91"/>
        <v>3.1600800000000005E-2</v>
      </c>
      <c r="JL31" s="29">
        <f t="shared" si="91"/>
        <v>3.1348799999999996E-2</v>
      </c>
      <c r="JM31" s="29">
        <f t="shared" si="91"/>
        <v>3.1348799999999996E-2</v>
      </c>
      <c r="JN31" s="29">
        <f t="shared" si="91"/>
        <v>0</v>
      </c>
      <c r="JO31" s="29">
        <f t="shared" si="91"/>
        <v>3.1550399999999999E-2</v>
      </c>
      <c r="JP31" s="29">
        <f t="shared" si="91"/>
        <v>3.1298400000000004E-2</v>
      </c>
      <c r="JQ31" s="29">
        <f t="shared" si="91"/>
        <v>2.8223999999999999E-2</v>
      </c>
      <c r="JR31" s="29">
        <f t="shared" si="91"/>
        <v>3.11472E-2</v>
      </c>
      <c r="JS31" s="29">
        <f t="shared" si="91"/>
        <v>3.1399200000000002E-2</v>
      </c>
      <c r="JT31" s="29">
        <f t="shared" si="91"/>
        <v>0</v>
      </c>
      <c r="JU31" s="29">
        <f t="shared" si="91"/>
        <v>3.1248000000000001E-2</v>
      </c>
      <c r="JV31" s="29">
        <f t="shared" si="91"/>
        <v>3.1651199999999997E-2</v>
      </c>
      <c r="JW31" s="29">
        <f t="shared" si="91"/>
        <v>3.0340799999999998E-2</v>
      </c>
      <c r="JX31" s="29">
        <f t="shared" si="91"/>
        <v>3.1197599999999999E-2</v>
      </c>
      <c r="JY31" s="29">
        <f t="shared" si="91"/>
        <v>0</v>
      </c>
      <c r="JZ31" s="29">
        <f t="shared" si="91"/>
        <v>3.11472E-2</v>
      </c>
      <c r="KA31" s="29">
        <f t="shared" si="91"/>
        <v>3.1348799999999996E-2</v>
      </c>
      <c r="KB31" s="29">
        <f t="shared" si="91"/>
        <v>3.11472E-2</v>
      </c>
      <c r="KC31" s="29">
        <f t="shared" si="91"/>
        <v>3.0995999999999999E-2</v>
      </c>
      <c r="KD31" s="29"/>
      <c r="KE31" s="29"/>
      <c r="KF31" s="29">
        <f t="shared" si="91"/>
        <v>3.11472E-2</v>
      </c>
      <c r="KG31" s="29">
        <f t="shared" si="91"/>
        <v>3.09456E-2</v>
      </c>
      <c r="KH31" s="29"/>
      <c r="KI31" s="29"/>
      <c r="KJ31" s="29">
        <f t="shared" si="91"/>
        <v>3.1248000000000001E-2</v>
      </c>
      <c r="KK31" s="29">
        <f t="shared" si="91"/>
        <v>0</v>
      </c>
      <c r="KL31" s="29">
        <f t="shared" si="91"/>
        <v>6.2949599999999994E-2</v>
      </c>
      <c r="KM31" s="29">
        <f t="shared" si="91"/>
        <v>6.26472E-2</v>
      </c>
      <c r="KN31" s="29">
        <f t="shared" si="91"/>
        <v>0</v>
      </c>
      <c r="KO31" s="29">
        <f t="shared" si="91"/>
        <v>0</v>
      </c>
      <c r="KP31" s="29">
        <f t="shared" si="91"/>
        <v>0</v>
      </c>
      <c r="KQ31" s="29"/>
      <c r="KR31" s="29">
        <f t="shared" si="91"/>
        <v>3.1550399999999999E-2</v>
      </c>
      <c r="KS31" s="29">
        <f t="shared" si="91"/>
        <v>3.1348799999999996E-2</v>
      </c>
      <c r="KT31" s="29">
        <f t="shared" si="91"/>
        <v>3.1248000000000001E-2</v>
      </c>
      <c r="KU31" s="29">
        <f t="shared" si="91"/>
        <v>3.1348799999999996E-2</v>
      </c>
      <c r="KV31" s="29">
        <f t="shared" si="91"/>
        <v>3.1449600000000001E-2</v>
      </c>
      <c r="KW31" s="29">
        <f t="shared" si="91"/>
        <v>3.1651199999999997E-2</v>
      </c>
      <c r="KX31" s="29">
        <f t="shared" si="91"/>
        <v>3.1550399999999999E-2</v>
      </c>
      <c r="KY31" s="29">
        <f t="shared" si="91"/>
        <v>3.1348799999999996E-2</v>
      </c>
      <c r="KZ31" s="29">
        <f t="shared" si="91"/>
        <v>3.1248000000000001E-2</v>
      </c>
      <c r="LA31" s="29">
        <f t="shared" si="91"/>
        <v>3.1852800000000001E-2</v>
      </c>
      <c r="LB31" s="29">
        <f t="shared" si="91"/>
        <v>3.0844799999999999E-2</v>
      </c>
      <c r="LC31" s="29">
        <f t="shared" ref="LC31:NN31" si="92">LC24*LC17</f>
        <v>3.2155199999999995E-2</v>
      </c>
      <c r="LD31" s="29">
        <f t="shared" si="92"/>
        <v>3.1348799999999996E-2</v>
      </c>
      <c r="LE31" s="29">
        <f t="shared" si="92"/>
        <v>3.1651199999999997E-2</v>
      </c>
      <c r="LF31" s="29">
        <f t="shared" si="92"/>
        <v>3.1248000000000001E-2</v>
      </c>
      <c r="LG31" s="29">
        <f t="shared" si="92"/>
        <v>3.1248000000000001E-2</v>
      </c>
      <c r="LH31" s="29">
        <f t="shared" si="92"/>
        <v>3.1550399999999999E-2</v>
      </c>
      <c r="LI31" s="29">
        <f t="shared" si="92"/>
        <v>3.1248000000000001E-2</v>
      </c>
      <c r="LJ31" s="29">
        <f t="shared" si="92"/>
        <v>3.1248000000000001E-2</v>
      </c>
      <c r="LK31" s="29">
        <f t="shared" si="92"/>
        <v>3.1348799999999996E-2</v>
      </c>
      <c r="LL31" s="29">
        <f t="shared" si="92"/>
        <v>0</v>
      </c>
      <c r="LM31" s="29">
        <f t="shared" si="92"/>
        <v>6.2596800000000008E-2</v>
      </c>
      <c r="LN31" s="29">
        <f t="shared" si="92"/>
        <v>6.2798400000000004E-2</v>
      </c>
      <c r="LO31" s="29"/>
      <c r="LP31" s="29">
        <f t="shared" ref="LP31" si="93">LP24*LP17</f>
        <v>3.11472E-2</v>
      </c>
      <c r="LQ31" s="29">
        <f t="shared" si="92"/>
        <v>3.1550399999999999E-2</v>
      </c>
      <c r="LR31" s="29"/>
      <c r="LS31" s="29">
        <f t="shared" si="92"/>
        <v>3.1449600000000001E-2</v>
      </c>
      <c r="LT31" s="29">
        <f t="shared" si="92"/>
        <v>2.9030399999999998E-2</v>
      </c>
      <c r="LU31" s="29">
        <f t="shared" si="92"/>
        <v>3.1449600000000001E-2</v>
      </c>
      <c r="LV31" s="29">
        <f t="shared" si="92"/>
        <v>3.1449600000000001E-2</v>
      </c>
      <c r="LW31" s="29">
        <f t="shared" si="92"/>
        <v>3.1096800000000001E-2</v>
      </c>
      <c r="LX31" s="29">
        <f t="shared" si="92"/>
        <v>0</v>
      </c>
      <c r="LY31" s="29">
        <f t="shared" si="92"/>
        <v>3.1752000000000002E-2</v>
      </c>
      <c r="LZ31" s="29">
        <f t="shared" si="92"/>
        <v>3.1550399999999999E-2</v>
      </c>
      <c r="MA31" s="29">
        <f t="shared" si="92"/>
        <v>3.1550399999999999E-2</v>
      </c>
      <c r="MB31" s="29">
        <f t="shared" si="92"/>
        <v>3.1651199999999997E-2</v>
      </c>
      <c r="MC31" s="29">
        <f t="shared" si="92"/>
        <v>3.1651199999999997E-2</v>
      </c>
      <c r="MD31" s="29">
        <f t="shared" si="92"/>
        <v>0</v>
      </c>
      <c r="ME31" s="29">
        <f t="shared" si="92"/>
        <v>3.1197599999999999E-2</v>
      </c>
      <c r="MF31" s="29">
        <f t="shared" si="92"/>
        <v>3.1348799999999996E-2</v>
      </c>
      <c r="MG31" s="29">
        <f t="shared" si="92"/>
        <v>3.11472E-2</v>
      </c>
      <c r="MH31" s="29">
        <f t="shared" si="92"/>
        <v>3.1449600000000001E-2</v>
      </c>
      <c r="MI31" s="29">
        <f t="shared" si="92"/>
        <v>3.1348799999999996E-2</v>
      </c>
      <c r="MJ31" s="29">
        <f t="shared" si="92"/>
        <v>0</v>
      </c>
      <c r="MK31" s="29">
        <f t="shared" si="92"/>
        <v>3.1248000000000001E-2</v>
      </c>
      <c r="ML31" s="29">
        <f t="shared" si="92"/>
        <v>3.1449600000000001E-2</v>
      </c>
      <c r="MM31" s="29">
        <f t="shared" si="92"/>
        <v>3.1348799999999996E-2</v>
      </c>
      <c r="MN31" s="29">
        <f t="shared" si="92"/>
        <v>3.1550399999999999E-2</v>
      </c>
      <c r="MO31" s="29">
        <f t="shared" si="92"/>
        <v>3.0895200000000001E-2</v>
      </c>
      <c r="MP31" s="29">
        <f t="shared" si="92"/>
        <v>0</v>
      </c>
      <c r="MQ31" s="29">
        <f t="shared" si="92"/>
        <v>3.1449600000000001E-2</v>
      </c>
      <c r="MR31" s="29">
        <f t="shared" si="92"/>
        <v>3.1550399999999999E-2</v>
      </c>
      <c r="MS31" s="29">
        <f t="shared" si="92"/>
        <v>3.1348799999999996E-2</v>
      </c>
      <c r="MT31" s="29">
        <f t="shared" si="92"/>
        <v>3.1449600000000001E-2</v>
      </c>
      <c r="MU31" s="29">
        <f t="shared" si="92"/>
        <v>3.1449600000000001E-2</v>
      </c>
      <c r="MV31" s="29">
        <f t="shared" si="92"/>
        <v>0</v>
      </c>
      <c r="MW31" s="29">
        <f t="shared" si="92"/>
        <v>3.1550399999999999E-2</v>
      </c>
      <c r="MX31" s="29">
        <f t="shared" si="92"/>
        <v>3.1348799999999996E-2</v>
      </c>
      <c r="MY31" s="29">
        <f t="shared" si="92"/>
        <v>3.1752000000000002E-2</v>
      </c>
      <c r="MZ31" s="29">
        <f t="shared" si="92"/>
        <v>3.1550399999999999E-2</v>
      </c>
      <c r="NA31" s="29">
        <f t="shared" si="92"/>
        <v>3.1550399999999999E-2</v>
      </c>
      <c r="NB31" s="29">
        <f t="shared" si="92"/>
        <v>0</v>
      </c>
      <c r="NC31" s="29">
        <f t="shared" si="92"/>
        <v>3.1348799999999996E-2</v>
      </c>
      <c r="ND31" s="29">
        <f t="shared" si="92"/>
        <v>3.1651199999999997E-2</v>
      </c>
      <c r="NE31" s="29">
        <f t="shared" si="92"/>
        <v>3.1248000000000001E-2</v>
      </c>
      <c r="NF31" s="29">
        <f t="shared" si="92"/>
        <v>3.1550399999999999E-2</v>
      </c>
      <c r="NG31" s="29">
        <f t="shared" si="92"/>
        <v>3.1348799999999996E-2</v>
      </c>
      <c r="NH31" s="29">
        <f t="shared" si="92"/>
        <v>0</v>
      </c>
      <c r="NI31" s="29">
        <f t="shared" si="92"/>
        <v>3.1449600000000001E-2</v>
      </c>
      <c r="NJ31" s="29">
        <f t="shared" si="92"/>
        <v>3.1248000000000001E-2</v>
      </c>
      <c r="NK31" s="29">
        <f t="shared" si="92"/>
        <v>0</v>
      </c>
      <c r="NL31" s="29">
        <f t="shared" si="92"/>
        <v>3.1651199999999997E-2</v>
      </c>
      <c r="NM31" s="29">
        <f t="shared" si="92"/>
        <v>3.1550399999999999E-2</v>
      </c>
      <c r="NN31" s="29">
        <f t="shared" si="92"/>
        <v>3.1550399999999999E-2</v>
      </c>
      <c r="NO31" s="29">
        <f t="shared" ref="NO31:OE31" si="94">NO24*NO17</f>
        <v>3.1550399999999999E-2</v>
      </c>
      <c r="NP31" s="29">
        <f t="shared" si="94"/>
        <v>3.1197599999999999E-2</v>
      </c>
      <c r="NQ31" s="29">
        <f t="shared" si="94"/>
        <v>0</v>
      </c>
      <c r="NR31" s="29">
        <f t="shared" si="94"/>
        <v>3.1953599999999999E-2</v>
      </c>
      <c r="NS31" s="29">
        <f t="shared" si="94"/>
        <v>3.1852800000000001E-2</v>
      </c>
      <c r="NT31" s="29">
        <f t="shared" si="94"/>
        <v>3.1550399999999999E-2</v>
      </c>
      <c r="NU31" s="29">
        <f t="shared" si="94"/>
        <v>3.15E-2</v>
      </c>
      <c r="NV31" s="29">
        <f t="shared" si="94"/>
        <v>3.1449600000000001E-2</v>
      </c>
      <c r="NW31" s="29">
        <f t="shared" si="94"/>
        <v>0</v>
      </c>
      <c r="NX31" s="29">
        <f t="shared" si="94"/>
        <v>3.1449600000000001E-2</v>
      </c>
      <c r="NY31" s="29">
        <f t="shared" si="94"/>
        <v>3.1651199999999997E-2</v>
      </c>
      <c r="NZ31" s="29">
        <f t="shared" si="94"/>
        <v>3.1651199999999997E-2</v>
      </c>
      <c r="OA31" s="29">
        <f t="shared" si="94"/>
        <v>3.1096800000000001E-2</v>
      </c>
      <c r="OB31" s="29">
        <f t="shared" si="94"/>
        <v>3.11472E-2</v>
      </c>
      <c r="OC31" s="29">
        <f t="shared" si="94"/>
        <v>0</v>
      </c>
      <c r="OD31" s="29">
        <f t="shared" si="94"/>
        <v>3.1449600000000001E-2</v>
      </c>
      <c r="OE31" s="29">
        <f t="shared" si="94"/>
        <v>3.1348799999999996E-2</v>
      </c>
      <c r="OF31" s="29">
        <f t="shared" ref="OF31:OZ31" si="95">OF24*OF17</f>
        <v>3.1298400000000004E-2</v>
      </c>
      <c r="OG31" s="29">
        <f t="shared" si="95"/>
        <v>3.1550399999999999E-2</v>
      </c>
      <c r="OH31" s="29">
        <f t="shared" si="95"/>
        <v>0</v>
      </c>
      <c r="OI31" s="29">
        <f t="shared" si="95"/>
        <v>3.1600800000000005E-2</v>
      </c>
      <c r="OJ31" s="29">
        <f t="shared" si="95"/>
        <v>3.1197599999999999E-2</v>
      </c>
      <c r="OK31" s="29">
        <f t="shared" si="95"/>
        <v>0</v>
      </c>
      <c r="OL31" s="29">
        <f t="shared" si="95"/>
        <v>3.1550399999999999E-2</v>
      </c>
      <c r="OM31" s="29">
        <f t="shared" si="95"/>
        <v>3.1752000000000002E-2</v>
      </c>
      <c r="ON31" s="29">
        <f t="shared" si="95"/>
        <v>0</v>
      </c>
      <c r="OO31" s="29">
        <f t="shared" si="95"/>
        <v>3.1449600000000001E-2</v>
      </c>
      <c r="OP31" s="29">
        <f t="shared" si="95"/>
        <v>3.1248000000000001E-2</v>
      </c>
      <c r="OQ31" s="29">
        <f t="shared" si="95"/>
        <v>0</v>
      </c>
      <c r="OR31" s="29">
        <f t="shared" si="95"/>
        <v>0.31046400000000002</v>
      </c>
      <c r="OS31" s="29">
        <f t="shared" si="95"/>
        <v>0.31348799999999999</v>
      </c>
      <c r="OT31" s="29">
        <f t="shared" si="95"/>
        <v>0</v>
      </c>
      <c r="OU31" s="29">
        <f t="shared" si="95"/>
        <v>3.1651199999999997E-2</v>
      </c>
      <c r="OV31" s="29">
        <f t="shared" si="95"/>
        <v>6.2496000000000003E-2</v>
      </c>
      <c r="OW31" s="29">
        <f t="shared" si="95"/>
        <v>0</v>
      </c>
      <c r="OX31" s="29">
        <f t="shared" si="95"/>
        <v>0</v>
      </c>
      <c r="OY31" s="29">
        <f t="shared" si="95"/>
        <v>0</v>
      </c>
      <c r="OZ31" s="29">
        <f t="shared" si="95"/>
        <v>0</v>
      </c>
    </row>
    <row r="32" spans="1:416">
      <c r="A32" s="9" t="s">
        <v>3</v>
      </c>
      <c r="D32" s="30">
        <f t="shared" ref="D32:E32" si="96">D31*(SQRT(((D18/D17)^2)+((D25/D24)^2)))</f>
        <v>7.1931578880558421E-4</v>
      </c>
      <c r="E32" s="30">
        <f t="shared" si="96"/>
        <v>7.1405250254603112E-4</v>
      </c>
      <c r="F32" s="30">
        <f t="shared" ref="F32:BQ32" si="97">F31*(SQRT(((F18/F17)^2)+((F25/F24)^2)))</f>
        <v>6.0355922522794723E-4</v>
      </c>
      <c r="G32" s="30">
        <f t="shared" si="97"/>
        <v>6.0162474053170381E-4</v>
      </c>
      <c r="H32" s="30">
        <f t="shared" si="97"/>
        <v>6.0597733109825152E-4</v>
      </c>
      <c r="I32" s="30">
        <f t="shared" si="97"/>
        <v>6.0114111935764293E-4</v>
      </c>
      <c r="J32" s="30">
        <f t="shared" si="97"/>
        <v>6.0404284640200811E-4</v>
      </c>
      <c r="K32" s="30">
        <f t="shared" si="97"/>
        <v>6.0355922522794723E-4</v>
      </c>
      <c r="L32" s="30">
        <f t="shared" si="97"/>
        <v>5.9920663466139952E-4</v>
      </c>
      <c r="M32" s="30">
        <f t="shared" si="97"/>
        <v>5.996902558354604E-4</v>
      </c>
      <c r="N32" s="30">
        <f t="shared" si="97"/>
        <v>5.9872301348733864E-4</v>
      </c>
      <c r="O32" s="30">
        <f t="shared" si="97"/>
        <v>6.0259198287982557E-4</v>
      </c>
      <c r="P32" s="30">
        <f t="shared" si="97"/>
        <v>6.0355922522794723E-4</v>
      </c>
      <c r="Q32" s="30">
        <f t="shared" si="97"/>
        <v>5.9485404409485192E-4</v>
      </c>
      <c r="R32" s="30">
        <f t="shared" si="97"/>
        <v>6.0452646757606899E-4</v>
      </c>
      <c r="S32" s="30">
        <f t="shared" si="97"/>
        <v>5.9775577113921699E-4</v>
      </c>
      <c r="T32" s="30"/>
      <c r="U32" s="30"/>
      <c r="V32" s="30">
        <f t="shared" si="97"/>
        <v>2.9936150674366932E-4</v>
      </c>
      <c r="W32" s="30">
        <f t="shared" si="97"/>
        <v>3.0032874909179108E-4</v>
      </c>
      <c r="X32" s="30">
        <f t="shared" si="97"/>
        <v>2.9936150674366932E-4</v>
      </c>
      <c r="Y32" s="30">
        <f t="shared" si="97"/>
        <v>2.998451279177302E-4</v>
      </c>
      <c r="Z32" s="30">
        <f t="shared" si="97"/>
        <v>2.9936150674366932E-4</v>
      </c>
      <c r="AA32" s="30"/>
      <c r="AB32" s="30">
        <f t="shared" si="97"/>
        <v>2.9936150674366932E-4</v>
      </c>
      <c r="AC32" s="30">
        <f t="shared" si="97"/>
        <v>2.9597615852524337E-4</v>
      </c>
      <c r="AD32" s="30">
        <f t="shared" si="97"/>
        <v>2.9500891617712167E-4</v>
      </c>
      <c r="AE32" s="30">
        <f t="shared" si="97"/>
        <v>2.9500891617712167E-4</v>
      </c>
      <c r="AF32" s="30">
        <f t="shared" si="97"/>
        <v>2.9549253735118255E-4</v>
      </c>
      <c r="AG32" s="30"/>
      <c r="AH32" s="30">
        <f t="shared" si="97"/>
        <v>3.0274685496209537E-4</v>
      </c>
      <c r="AI32" s="30">
        <f t="shared" si="97"/>
        <v>2.9887788556960849E-4</v>
      </c>
      <c r="AJ32" s="30">
        <f t="shared" si="97"/>
        <v>2.9694340087336508E-4</v>
      </c>
      <c r="AK32" s="30">
        <f t="shared" si="97"/>
        <v>2.9791064322148679E-4</v>
      </c>
      <c r="AL32" s="30">
        <f t="shared" si="97"/>
        <v>2.9549253735118255E-4</v>
      </c>
      <c r="AM32" s="30"/>
      <c r="AN32" s="30">
        <f t="shared" si="97"/>
        <v>2.9549253735118255E-4</v>
      </c>
      <c r="AO32" s="30">
        <f t="shared" si="97"/>
        <v>2.9500891617712167E-4</v>
      </c>
      <c r="AP32" s="30">
        <f t="shared" si="97"/>
        <v>2.9452529500306084E-4</v>
      </c>
      <c r="AQ32" s="30">
        <f t="shared" si="97"/>
        <v>3.0226323378803449E-4</v>
      </c>
      <c r="AR32" s="30">
        <f t="shared" si="97"/>
        <v>2.9597615852524337E-4</v>
      </c>
      <c r="AS32" s="30"/>
      <c r="AT32" s="30">
        <f t="shared" si="97"/>
        <v>2.9936150674366932E-4</v>
      </c>
      <c r="AU32" s="30">
        <f t="shared" si="97"/>
        <v>3.0274685496209537E-4</v>
      </c>
      <c r="AV32" s="30">
        <f t="shared" si="97"/>
        <v>3.0274685496209537E-4</v>
      </c>
      <c r="AW32" s="30">
        <f t="shared" si="97"/>
        <v>2.998451279177302E-4</v>
      </c>
      <c r="AX32" s="30">
        <f t="shared" si="97"/>
        <v>2.9791064322148679E-4</v>
      </c>
      <c r="AY32" s="30"/>
      <c r="AZ32" s="30">
        <f t="shared" si="97"/>
        <v>2.9791064322148679E-4</v>
      </c>
      <c r="BA32" s="30">
        <f t="shared" si="97"/>
        <v>2.9936150674366932E-4</v>
      </c>
      <c r="BB32" s="30">
        <f t="shared" si="97"/>
        <v>3.0081237026585191E-4</v>
      </c>
      <c r="BC32" s="30">
        <f t="shared" si="97"/>
        <v>3.0177961261397367E-4</v>
      </c>
      <c r="BD32" s="30"/>
      <c r="BE32" s="30">
        <f t="shared" si="97"/>
        <v>2.998451279177302E-4</v>
      </c>
      <c r="BF32" s="30">
        <f t="shared" si="97"/>
        <v>2.9791064322148679E-4</v>
      </c>
      <c r="BG32" s="30">
        <f t="shared" si="97"/>
        <v>2.9597615852524337E-4</v>
      </c>
      <c r="BH32" s="30">
        <f t="shared" si="97"/>
        <v>3.0032874909179108E-4</v>
      </c>
      <c r="BI32" s="30"/>
      <c r="BJ32" s="30">
        <f t="shared" si="97"/>
        <v>3.0032874909179108E-4</v>
      </c>
      <c r="BK32" s="30">
        <f t="shared" si="97"/>
        <v>2.9887788556960849E-4</v>
      </c>
      <c r="BL32" s="30">
        <f t="shared" si="97"/>
        <v>2.998451279177302E-4</v>
      </c>
      <c r="BM32" s="30">
        <f t="shared" si="97"/>
        <v>2.9452529500306084E-4</v>
      </c>
      <c r="BN32" s="30"/>
      <c r="BO32" s="30">
        <f t="shared" si="97"/>
        <v>2.998451279177302E-4</v>
      </c>
      <c r="BP32" s="30">
        <f t="shared" si="97"/>
        <v>2.9887788556960849E-4</v>
      </c>
      <c r="BQ32" s="30">
        <f t="shared" si="97"/>
        <v>2.998451279177302E-4</v>
      </c>
      <c r="BR32" s="30">
        <f t="shared" ref="BR32:DU32" si="98">BR31*(SQRT(((BR18/BR17)^2)+((BR25/BR24)^2)))</f>
        <v>3.0032874909179108E-4</v>
      </c>
      <c r="BS32" s="30"/>
      <c r="BT32" s="30">
        <f t="shared" si="98"/>
        <v>2.9549253735118255E-4</v>
      </c>
      <c r="BU32" s="30">
        <f t="shared" si="98"/>
        <v>3.0468133965833879E-4</v>
      </c>
      <c r="BV32" s="30">
        <f t="shared" si="98"/>
        <v>2.998451279177302E-4</v>
      </c>
      <c r="BW32" s="30"/>
      <c r="BX32" s="30">
        <f t="shared" si="98"/>
        <v>2.998451279177302E-4</v>
      </c>
      <c r="BY32" s="30"/>
      <c r="BZ32" s="30">
        <f t="shared" si="98"/>
        <v>2.9791064322148679E-4</v>
      </c>
      <c r="CA32" s="30">
        <f t="shared" si="98"/>
        <v>2.9791064322148679E-4</v>
      </c>
      <c r="CB32" s="30">
        <f t="shared" si="98"/>
        <v>2.8775459856620884E-4</v>
      </c>
      <c r="CC32" s="30">
        <f>CC31*(SQRT(((CC18/CC17)^2)+((CC25/CC24)^2)))</f>
        <v>2.9791064322148679E-4</v>
      </c>
      <c r="CD32" s="30">
        <f>CD31*(SQRT(((CD18/CD17)^2)+((CD25/CD24)^2)))</f>
        <v>2.8872184091433055E-4</v>
      </c>
      <c r="CE32" s="30">
        <f>CE31*(SQRT(((CE18/CE17)^2)+((CE25/CE24)^2)))</f>
        <v>4.2666916469320814E-4</v>
      </c>
      <c r="CF32" s="30"/>
      <c r="CG32" s="30">
        <f t="shared" si="98"/>
        <v>2.9936150674366932E-4</v>
      </c>
      <c r="CH32" s="30"/>
      <c r="CI32" s="30">
        <f>CI31*(SQRT(((CI18/CI17)^2)+((CI25/CI24)^2)))</f>
        <v>2.998451279177302E-4</v>
      </c>
      <c r="CJ32" s="30"/>
      <c r="CK32" s="30">
        <f>CK31*(SQRT(((CK18/CK17)^2)+((CK25/CK24)^2)))</f>
        <v>2.9694340087336508E-4</v>
      </c>
      <c r="CL32" s="30">
        <f>CL31*(SQRT(((CL18/CL17)^2)+((CL25/CL24)^2)))</f>
        <v>2.9887788556960849E-4</v>
      </c>
      <c r="CM32" s="30">
        <f t="shared" si="98"/>
        <v>2.9887788556960849E-4</v>
      </c>
      <c r="CN32" s="153" t="e">
        <f t="shared" si="98"/>
        <v>#DIV/0!</v>
      </c>
      <c r="CO32" s="30">
        <f t="shared" si="98"/>
        <v>6.9475378626100335E-4</v>
      </c>
      <c r="CP32" s="30">
        <f t="shared" si="98"/>
        <v>8.5473724468049239E-4</v>
      </c>
      <c r="CQ32" s="30">
        <f t="shared" si="98"/>
        <v>8.6243127879791096E-4</v>
      </c>
      <c r="CR32" s="30" t="e">
        <f t="shared" si="98"/>
        <v>#DIV/0!</v>
      </c>
      <c r="CS32" s="30"/>
      <c r="CT32" s="30">
        <f t="shared" si="98"/>
        <v>3.6141232315597645E-4</v>
      </c>
      <c r="CU32" s="30">
        <f t="shared" si="98"/>
        <v>3.6492118066234509E-4</v>
      </c>
      <c r="CV32" s="30">
        <f t="shared" si="98"/>
        <v>3.6375156149355558E-4</v>
      </c>
      <c r="CW32" s="30">
        <f t="shared" si="98"/>
        <v>3.6492118066234509E-4</v>
      </c>
      <c r="CX32" s="30">
        <f t="shared" si="98"/>
        <v>3.6433637107795037E-4</v>
      </c>
      <c r="CY32" s="30"/>
      <c r="CZ32" s="30">
        <f t="shared" si="98"/>
        <v>4.3855994469285502E-4</v>
      </c>
      <c r="DA32" s="30">
        <f t="shared" si="98"/>
        <v>4.3716102939877886E-4</v>
      </c>
      <c r="DB32" s="30">
        <f t="shared" si="98"/>
        <v>4.3506265645766465E-4</v>
      </c>
      <c r="DC32" s="30">
        <f>DC31*(SQRT(((DC18/DC17)^2)+((DC25/DC24)^2)))</f>
        <v>4.2666916469320814E-4</v>
      </c>
      <c r="DD32" s="30">
        <f>DD31*(SQRT(((DD18/DD17)^2)+((DD25/DD24)^2)))</f>
        <v>4.3786048704581686E-4</v>
      </c>
      <c r="DE32" s="30"/>
      <c r="DF32" s="30"/>
      <c r="DG32" s="30">
        <f t="shared" si="98"/>
        <v>3.532249889744495E-4</v>
      </c>
      <c r="DH32" s="30">
        <f t="shared" si="98"/>
        <v>3.6492118066234509E-4</v>
      </c>
      <c r="DI32" s="30">
        <f t="shared" si="98"/>
        <v>3.6433637107795037E-4</v>
      </c>
      <c r="DJ32" s="30">
        <f>DJ31*(SQRT(((DJ18/DJ17)^2)+((DJ25/DJ24)^2)))</f>
        <v>3.6258194232476602E-4</v>
      </c>
      <c r="DK32" s="30">
        <f>DK31*(SQRT(((DK18/DK17)^2)+((DK25/DK24)^2)))</f>
        <v>3.6492118066234509E-4</v>
      </c>
      <c r="DL32" s="30"/>
      <c r="DM32" s="30">
        <f t="shared" si="98"/>
        <v>4.1989328159545487E-4</v>
      </c>
      <c r="DN32" s="30">
        <f t="shared" si="98"/>
        <v>3.6492118066234509E-4</v>
      </c>
      <c r="DO32" s="30">
        <f t="shared" si="98"/>
        <v>3.6492118066234509E-4</v>
      </c>
      <c r="DP32" s="30">
        <f>DP31*(SQRT(((DP18/DP17)^2)+((DP25/DP24)^2)))</f>
        <v>3.6550599024673993E-4</v>
      </c>
      <c r="DQ32" s="30">
        <f>DQ31*(SQRT(((DQ18/DQ17)^2)+((DQ25/DQ24)^2)))</f>
        <v>3.6492118066234509E-4</v>
      </c>
      <c r="DR32" s="30"/>
      <c r="DS32" s="30">
        <f>DS31*(SQRT(((DS18/DS17)^2)+((DS25/DS24)^2)))</f>
        <v>3.6375156149355558E-4</v>
      </c>
      <c r="DT32" s="30">
        <f t="shared" si="98"/>
        <v>3.6492118066234509E-4</v>
      </c>
      <c r="DU32" s="30">
        <f t="shared" si="98"/>
        <v>2.3392383375791357E-4</v>
      </c>
      <c r="DV32" s="30">
        <f t="shared" ref="DV32:GQ32" si="99">DV31*(SQRT(((DV18/DV17)^2)+((DV25/DV24)^2)))</f>
        <v>3.6433637107795037E-4</v>
      </c>
      <c r="DW32" s="30">
        <f>DW31*(SQRT(((DW18/DW17)^2)+((DW25/DW24)^2)))</f>
        <v>3.6492118066234509E-4</v>
      </c>
      <c r="DX32" s="30"/>
      <c r="DY32" s="30">
        <f t="shared" si="99"/>
        <v>3.5673384648081814E-4</v>
      </c>
      <c r="DZ32" s="30">
        <f t="shared" si="99"/>
        <v>3.7076927650629297E-4</v>
      </c>
      <c r="EA32" s="30">
        <f t="shared" si="99"/>
        <v>3.6492118066234509E-4</v>
      </c>
      <c r="EB32" s="30">
        <f t="shared" si="99"/>
        <v>3.6199713274037118E-4</v>
      </c>
      <c r="EC32" s="30">
        <f>EC31*(SQRT(((EC18/EC17)^2)+((EC25/EC24)^2)))</f>
        <v>3.6492118066234509E-4</v>
      </c>
      <c r="ED32" s="30"/>
      <c r="EE32" s="30">
        <f>EE31*(SQRT(((EE18/EE17)^2)+((EE25/EE24)^2)))</f>
        <v>3.6375156149355558E-4</v>
      </c>
      <c r="EF32" s="30">
        <f>EF31*(SQRT(((EF18/EF17)^2)+((EF25/EF24)^2)))</f>
        <v>3.6375156149355558E-4</v>
      </c>
      <c r="EG32" s="30">
        <f>EG31*(SQRT(((EG18/EG17)^2)+((EG25/EG24)^2)))</f>
        <v>3.6024270398718689E-4</v>
      </c>
      <c r="EH32" s="30">
        <f>EH31*(SQRT(((EH18/EH17)^2)+((EH25/EH24)^2)))</f>
        <v>3.5907308481839732E-4</v>
      </c>
      <c r="EI32" s="30">
        <f t="shared" si="99"/>
        <v>3.666756094155295E-4</v>
      </c>
      <c r="EJ32" s="30"/>
      <c r="EK32" s="30">
        <f>EK31*(SQRT(((EK18/EK17)^2)+((EK25/EK24)^2)))</f>
        <v>3.6492118066234509E-4</v>
      </c>
      <c r="EL32" s="30">
        <f t="shared" si="99"/>
        <v>3.6609079983113477E-4</v>
      </c>
      <c r="EM32" s="30">
        <f t="shared" si="99"/>
        <v>3.6609079983113477E-4</v>
      </c>
      <c r="EN32" s="30">
        <f>EN31*(SQRT(((EN18/EN17)^2)+((EN25/EN24)^2)))</f>
        <v>3.5556422731202863E-4</v>
      </c>
      <c r="EO32" s="30">
        <f>EO31*(SQRT(((EO18/EO17)^2)+((EO25/EO24)^2)))</f>
        <v>3.2749336726107901E-4</v>
      </c>
      <c r="EP32" s="30"/>
      <c r="EQ32" s="30">
        <f t="shared" si="99"/>
        <v>3.6375156149355558E-4</v>
      </c>
      <c r="ER32" s="30">
        <f t="shared" si="99"/>
        <v>3.6375156149355558E-4</v>
      </c>
      <c r="ES32" s="30">
        <f t="shared" si="99"/>
        <v>3.6258194232476602E-4</v>
      </c>
      <c r="ET32" s="30">
        <f>ET31*(SQRT(((ET18/ET17)^2)+((ET25/ET24)^2)))</f>
        <v>3.7252370525947738E-4</v>
      </c>
      <c r="EU32" s="30">
        <f>EU31*(SQRT(((EU18/EU17)^2)+((EU25/EU24)^2)))</f>
        <v>3.5439460814323906E-4</v>
      </c>
      <c r="EV32" s="30"/>
      <c r="EW32" s="30">
        <f>EW31*(SQRT(((EW18/EW17)^2)+((EW25/EW24)^2)))</f>
        <v>3.6141232315597645E-4</v>
      </c>
      <c r="EX32" s="30">
        <f t="shared" si="99"/>
        <v>3.228148905859207E-4</v>
      </c>
      <c r="EY32" s="30">
        <f t="shared" si="99"/>
        <v>3.6141232315597645E-4</v>
      </c>
      <c r="EZ32" s="30">
        <f t="shared" ref="EZ32" si="100">EZ31*(SQRT(((EZ18/EZ17)^2)+((EZ25/EZ24)^2)))</f>
        <v>3.6141232315597645E-4</v>
      </c>
      <c r="FA32" s="30">
        <f>FA31*(SQRT(((FA18/FA17)^2)+((FA25/FA24)^2)))</f>
        <v>3.5848827523400254E-4</v>
      </c>
      <c r="FB32" s="30"/>
      <c r="FC32" s="30"/>
      <c r="FD32" s="30">
        <f>FD31*(SQRT(((FD18/FD17)^2)+((FD25/FD24)^2)))</f>
        <v>3.6492118066234509E-4</v>
      </c>
      <c r="FE32" s="30">
        <f>FE31*(SQRT(((FE18/FE17)^2)+((FE25/FE24)^2)))</f>
        <v>3.6492118066234509E-4</v>
      </c>
      <c r="FF32" s="30">
        <f>FF31*(SQRT(((FF18/FF17)^2)+((FF25/FF24)^2)))</f>
        <v>3.6492118066234509E-4</v>
      </c>
      <c r="FG32" s="30">
        <f>FG31*(SQRT(((FG18/FG17)^2)+((FG25/FG24)^2)))</f>
        <v>3.5907308481839732E-4</v>
      </c>
      <c r="FH32" s="30"/>
      <c r="FI32" s="30">
        <f t="shared" si="99"/>
        <v>3.6375156149355558E-4</v>
      </c>
      <c r="FJ32" s="30">
        <f t="shared" si="99"/>
        <v>3.6258194232476602E-4</v>
      </c>
      <c r="FK32" s="30">
        <f t="shared" si="99"/>
        <v>3.6375156149355558E-4</v>
      </c>
      <c r="FL32" s="30">
        <f t="shared" si="99"/>
        <v>3.6258194232476602E-4</v>
      </c>
      <c r="FM32" s="30">
        <f t="shared" si="99"/>
        <v>3.6492118066234509E-4</v>
      </c>
      <c r="FN32" s="30"/>
      <c r="FO32" s="30">
        <f t="shared" si="99"/>
        <v>3.6316675190916086E-4</v>
      </c>
      <c r="FP32" s="30">
        <f t="shared" si="99"/>
        <v>3.6492118066234509E-4</v>
      </c>
      <c r="FQ32" s="30">
        <f t="shared" si="99"/>
        <v>3.6843003816871384E-4</v>
      </c>
      <c r="FR32" s="30">
        <f t="shared" si="99"/>
        <v>3.5673384648081814E-4</v>
      </c>
      <c r="FS32" s="30">
        <f t="shared" si="99"/>
        <v>3.6609079983113477E-4</v>
      </c>
      <c r="FT32" s="30"/>
      <c r="FU32" s="30">
        <f>FU31*(SQRT(((FU18/FU17)^2)+((FU25/FU24)^2)))</f>
        <v>3.6609079983113477E-4</v>
      </c>
      <c r="FV32" s="30">
        <f>FV31*(SQRT(((FV18/FV17)^2)+((FV25/FV24)^2)))</f>
        <v>3.6258194232476602E-4</v>
      </c>
      <c r="FW32" s="30">
        <f>FW31*(SQRT(((FW18/FW17)^2)+((FW25/FW24)^2)))</f>
        <v>3.4269841645534336E-4</v>
      </c>
      <c r="FX32" s="30">
        <f t="shared" si="99"/>
        <v>3.6375156149355558E-4</v>
      </c>
      <c r="FY32" s="30">
        <f t="shared" si="99"/>
        <v>3.6726041899992428E-4</v>
      </c>
      <c r="FZ32" s="30"/>
      <c r="GA32" s="30" t="e">
        <f t="shared" si="99"/>
        <v>#DIV/0!</v>
      </c>
      <c r="GB32" s="30" t="e">
        <f t="shared" si="99"/>
        <v>#DIV/0!</v>
      </c>
      <c r="GC32" s="30" t="e">
        <f t="shared" si="99"/>
        <v>#DIV/0!</v>
      </c>
      <c r="GD32" s="30" t="e">
        <f t="shared" si="99"/>
        <v>#DIV/0!</v>
      </c>
      <c r="GE32" s="30" t="e">
        <f t="shared" si="99"/>
        <v>#DIV/0!</v>
      </c>
      <c r="GF32" s="30"/>
      <c r="GG32" s="30">
        <f t="shared" si="99"/>
        <v>3.6492118066234509E-4</v>
      </c>
      <c r="GH32" s="30">
        <f t="shared" si="99"/>
        <v>3.6843003816871384E-4</v>
      </c>
      <c r="GI32" s="30">
        <f>GI31*(SQRT(((GI18/GI17)^2)+((GI25/GI24)^2)))</f>
        <v>3.6082751357158162E-4</v>
      </c>
      <c r="GJ32" s="30">
        <f>GJ31*(SQRT(((GJ18/GJ17)^2)+((GJ25/GJ24)^2)))</f>
        <v>3.6375156149355558E-4</v>
      </c>
      <c r="GK32" s="30">
        <f>GK31*(SQRT(((GK18/GK17)^2)+((GK25/GK24)^2)))</f>
        <v>3.6375156149355558E-4</v>
      </c>
      <c r="GL32" s="30"/>
      <c r="GM32" s="30">
        <f t="shared" si="99"/>
        <v>3.6141232315597645E-4</v>
      </c>
      <c r="GN32" s="30">
        <f t="shared" si="99"/>
        <v>3.6492118066234509E-4</v>
      </c>
      <c r="GO32" s="30">
        <f t="shared" si="99"/>
        <v>3.6784522858431901E-4</v>
      </c>
      <c r="GP32" s="30">
        <f t="shared" si="99"/>
        <v>3.6492118066234509E-4</v>
      </c>
      <c r="GQ32" s="30">
        <f t="shared" si="99"/>
        <v>3.1228831806681462E-4</v>
      </c>
      <c r="GR32" s="153" t="e">
        <f t="shared" ref="GR32:JI32" si="101">GR31*(SQRT(((GR18/GR17)^2)+((GR25/GR24)^2)))</f>
        <v>#DIV/0!</v>
      </c>
      <c r="GS32" s="30">
        <f t="shared" si="101"/>
        <v>8.7152422820940551E-4</v>
      </c>
      <c r="GT32" s="30">
        <f t="shared" si="101"/>
        <v>8.7362260115051956E-4</v>
      </c>
      <c r="GU32" s="30">
        <f t="shared" si="101"/>
        <v>8.7362260115051956E-4</v>
      </c>
      <c r="GV32" s="30"/>
      <c r="GW32" s="30">
        <f t="shared" si="101"/>
        <v>4.3855994469285502E-4</v>
      </c>
      <c r="GX32" s="30">
        <f t="shared" si="101"/>
        <v>4.3925940233989296E-4</v>
      </c>
      <c r="GY32" s="30">
        <f t="shared" si="101"/>
        <v>4.4345614822212127E-4</v>
      </c>
      <c r="GZ32" s="30">
        <f t="shared" si="101"/>
        <v>4.3925940233989296E-4</v>
      </c>
      <c r="HA32" s="30">
        <f t="shared" si="101"/>
        <v>4.3506265645766465E-4</v>
      </c>
      <c r="HB32" s="30">
        <f t="shared" si="101"/>
        <v>4.4065831763396912E-4</v>
      </c>
      <c r="HC32" s="30">
        <f t="shared" si="101"/>
        <v>4.3925940233989296E-4</v>
      </c>
      <c r="HD32" s="30">
        <f t="shared" si="101"/>
        <v>4.4345614822212127E-4</v>
      </c>
      <c r="HE32" s="30">
        <f t="shared" si="101"/>
        <v>4.4415560586915926E-4</v>
      </c>
      <c r="HF32" s="30">
        <f t="shared" si="101"/>
        <v>4.4555452116323542E-4</v>
      </c>
      <c r="HG32" s="30">
        <f t="shared" si="101"/>
        <v>4.3716102939877886E-4</v>
      </c>
      <c r="HH32" s="30">
        <f t="shared" si="101"/>
        <v>4.4065831763396912E-4</v>
      </c>
      <c r="HI32" s="30">
        <f t="shared" si="101"/>
        <v>4.2666916469320814E-4</v>
      </c>
      <c r="HJ32" s="30">
        <f t="shared" si="101"/>
        <v>4.3506265645766465E-4</v>
      </c>
      <c r="HK32" s="30">
        <f t="shared" si="101"/>
        <v>4.3646157175174081E-4</v>
      </c>
      <c r="HL32" s="30">
        <f t="shared" si="101"/>
        <v>4.3646157175174081E-4</v>
      </c>
      <c r="HM32" s="30">
        <f t="shared" si="101"/>
        <v>4.3646157175174081E-4</v>
      </c>
      <c r="HN32" s="30">
        <f t="shared" si="101"/>
        <v>4.3506265645766465E-4</v>
      </c>
      <c r="HO32" s="30">
        <f t="shared" si="101"/>
        <v>4.3576211410470276E-4</v>
      </c>
      <c r="HP32" s="30">
        <f t="shared" si="101"/>
        <v>4.3995885998693096E-4</v>
      </c>
      <c r="HQ32" s="30">
        <f t="shared" si="101"/>
        <v>4.4205723292804516E-4</v>
      </c>
      <c r="HR32" s="30">
        <f t="shared" si="101"/>
        <v>4.3366374116358866E-4</v>
      </c>
      <c r="HS32" s="30">
        <f t="shared" si="101"/>
        <v>4.3716102939877886E-4</v>
      </c>
      <c r="HT32" s="30">
        <f t="shared" si="101"/>
        <v>4.3086591057543645E-4</v>
      </c>
      <c r="HU32" s="30"/>
      <c r="HV32" s="30">
        <f t="shared" si="101"/>
        <v>4.3646157175174081E-4</v>
      </c>
      <c r="HW32" s="30">
        <f t="shared" si="101"/>
        <v>4.3646157175174081E-4</v>
      </c>
      <c r="HX32" s="30">
        <f t="shared" si="101"/>
        <v>4.3576211410470276E-4</v>
      </c>
      <c r="HY32" s="30">
        <f t="shared" si="101"/>
        <v>4.3366374116358866E-4</v>
      </c>
      <c r="HZ32" s="30">
        <f t="shared" si="101"/>
        <v>4.3786048704581686E-4</v>
      </c>
      <c r="IA32" s="30">
        <f t="shared" si="101"/>
        <v>4.3786048704581686E-4</v>
      </c>
      <c r="IB32" s="30">
        <f t="shared" si="101"/>
        <v>4.3855994469285502E-4</v>
      </c>
      <c r="IC32" s="30">
        <f t="shared" si="101"/>
        <v>4.3716102939877886E-4</v>
      </c>
      <c r="ID32" s="30">
        <f t="shared" si="101"/>
        <v>4.3436319881062671E-4</v>
      </c>
      <c r="IE32" s="30">
        <f t="shared" si="101"/>
        <v>4.3855994469285502E-4</v>
      </c>
      <c r="IF32" s="30">
        <f t="shared" si="101"/>
        <v>4.3086591057543645E-4</v>
      </c>
      <c r="IG32" s="30">
        <f t="shared" si="101"/>
        <v>4.3366374116358866E-4</v>
      </c>
      <c r="IH32" s="30">
        <f t="shared" si="101"/>
        <v>4.2946699528136035E-4</v>
      </c>
      <c r="II32" s="30">
        <f t="shared" si="101"/>
        <v>4.3855994469285502E-4</v>
      </c>
      <c r="IJ32" s="30">
        <f t="shared" si="101"/>
        <v>4.4345614822212127E-4</v>
      </c>
      <c r="IK32" s="30">
        <f t="shared" si="101"/>
        <v>4.3925940233989296E-4</v>
      </c>
      <c r="IL32" s="30">
        <f t="shared" si="101"/>
        <v>4.3925940233989296E-4</v>
      </c>
      <c r="IM32" s="30">
        <f t="shared" si="101"/>
        <v>4.3786048704581686E-4</v>
      </c>
      <c r="IN32" s="30">
        <f t="shared" si="101"/>
        <v>4.3646157175174081E-4</v>
      </c>
      <c r="IO32" s="30">
        <f t="shared" si="101"/>
        <v>4.3786048704581686E-4</v>
      </c>
      <c r="IP32" s="30">
        <f t="shared" si="101"/>
        <v>4.4065831763396912E-4</v>
      </c>
      <c r="IQ32" s="30">
        <f t="shared" si="101"/>
        <v>4.3716102939877886E-4</v>
      </c>
      <c r="IR32" s="30">
        <f t="shared" si="101"/>
        <v>4.3925940233989296E-4</v>
      </c>
      <c r="IS32" s="30">
        <f t="shared" si="101"/>
        <v>4.3366374116358866E-4</v>
      </c>
      <c r="IT32" s="30"/>
      <c r="IU32" s="30">
        <f t="shared" si="101"/>
        <v>4.3716102939877886E-4</v>
      </c>
      <c r="IV32" s="30">
        <f t="shared" si="101"/>
        <v>4.3646157175174081E-4</v>
      </c>
      <c r="IW32" s="30">
        <f t="shared" si="101"/>
        <v>4.3296428351655055E-4</v>
      </c>
      <c r="IX32" s="153" t="e">
        <f t="shared" si="101"/>
        <v>#DIV/0!</v>
      </c>
      <c r="IY32" s="30">
        <f t="shared" si="101"/>
        <v>3.6141232315597645E-4</v>
      </c>
      <c r="IZ32" s="30">
        <f t="shared" si="101"/>
        <v>3.579034656496077E-4</v>
      </c>
      <c r="JA32" s="30">
        <f>JA31*(SQRT(((JA18/JA17)^2)+((JA25/JA24)^2)))</f>
        <v>4.3366374116358866E-4</v>
      </c>
      <c r="JB32" s="30">
        <f>JB31*(SQRT(((JB18/JB17)^2)+((JB25/JB24)^2)))</f>
        <v>4.3086591057543645E-4</v>
      </c>
      <c r="JC32" s="30"/>
      <c r="JD32" s="30">
        <f t="shared" si="101"/>
        <v>7.1931578880558421E-4</v>
      </c>
      <c r="JE32" s="30">
        <f t="shared" si="101"/>
        <v>7.1405250254603112E-4</v>
      </c>
      <c r="JF32" s="30">
        <f t="shared" si="101"/>
        <v>7.3101198049347986E-4</v>
      </c>
      <c r="JG32" s="30">
        <f t="shared" si="101"/>
        <v>7.2925755174029557E-4</v>
      </c>
      <c r="JH32" s="30" t="e">
        <f t="shared" si="101"/>
        <v>#DIV/0!</v>
      </c>
      <c r="JI32" s="30">
        <f t="shared" si="101"/>
        <v>4.3786048704581686E-4</v>
      </c>
      <c r="JJ32" s="30">
        <f t="shared" ref="JJ32:LB32" si="102">JJ31*(SQRT(((JJ18/JJ17)^2)+((JJ25/JJ24)^2)))</f>
        <v>4.322648258695125E-4</v>
      </c>
      <c r="JK32" s="30">
        <f t="shared" si="102"/>
        <v>4.3855994469285502E-4</v>
      </c>
      <c r="JL32" s="30">
        <f t="shared" si="102"/>
        <v>4.3506265645766465E-4</v>
      </c>
      <c r="JM32" s="30">
        <f t="shared" si="102"/>
        <v>4.3506265645766465E-4</v>
      </c>
      <c r="JN32" s="30" t="e">
        <f t="shared" si="102"/>
        <v>#DIV/0!</v>
      </c>
      <c r="JO32" s="30">
        <f t="shared" si="102"/>
        <v>4.3786048704581686E-4</v>
      </c>
      <c r="JP32" s="30">
        <f t="shared" si="102"/>
        <v>4.3436319881062671E-4</v>
      </c>
      <c r="JQ32" s="30">
        <f t="shared" si="102"/>
        <v>3.9169628234130585E-4</v>
      </c>
      <c r="JR32" s="30">
        <f t="shared" si="102"/>
        <v>4.322648258695125E-4</v>
      </c>
      <c r="JS32" s="30">
        <f t="shared" si="102"/>
        <v>4.3576211410470276E-4</v>
      </c>
      <c r="JT32" s="30" t="e">
        <f t="shared" si="102"/>
        <v>#DIV/0!</v>
      </c>
      <c r="JU32" s="30">
        <f t="shared" si="102"/>
        <v>4.3366374116358866E-4</v>
      </c>
      <c r="JV32" s="30">
        <f t="shared" si="102"/>
        <v>4.3925940233989296E-4</v>
      </c>
      <c r="JW32" s="30">
        <f t="shared" si="102"/>
        <v>4.2107350351690373E-4</v>
      </c>
      <c r="JX32" s="30">
        <f t="shared" si="102"/>
        <v>4.3296428351655055E-4</v>
      </c>
      <c r="JY32" s="30" t="e">
        <f t="shared" si="102"/>
        <v>#DIV/0!</v>
      </c>
      <c r="JZ32" s="30">
        <f t="shared" si="102"/>
        <v>4.322648258695125E-4</v>
      </c>
      <c r="KA32" s="30">
        <f t="shared" si="102"/>
        <v>4.3506265645766465E-4</v>
      </c>
      <c r="KB32" s="30">
        <f t="shared" si="102"/>
        <v>4.322648258695125E-4</v>
      </c>
      <c r="KC32" s="30">
        <f t="shared" si="102"/>
        <v>4.301664529283984E-4</v>
      </c>
      <c r="KD32" s="30"/>
      <c r="KE32" s="30"/>
      <c r="KF32" s="30">
        <f t="shared" si="102"/>
        <v>4.322648258695125E-4</v>
      </c>
      <c r="KG32" s="30">
        <f t="shared" si="102"/>
        <v>4.2946699528136035E-4</v>
      </c>
      <c r="KH32" s="30"/>
      <c r="KI32" s="30"/>
      <c r="KJ32" s="30">
        <f t="shared" si="102"/>
        <v>4.3366374116358866E-4</v>
      </c>
      <c r="KK32" s="30" t="e">
        <f t="shared" si="102"/>
        <v>#DIV/0!</v>
      </c>
      <c r="KL32" s="30">
        <f t="shared" si="102"/>
        <v>8.7362260115051956E-4</v>
      </c>
      <c r="KM32" s="30">
        <f t="shared" si="102"/>
        <v>8.6942585526829136E-4</v>
      </c>
      <c r="KN32" s="30" t="e">
        <f t="shared" si="102"/>
        <v>#DIV/0!</v>
      </c>
      <c r="KO32" s="30" t="e">
        <f t="shared" si="102"/>
        <v>#DIV/0!</v>
      </c>
      <c r="KP32" s="30" t="e">
        <f t="shared" si="102"/>
        <v>#DIV/0!</v>
      </c>
      <c r="KQ32" s="30"/>
      <c r="KR32" s="30">
        <f t="shared" si="102"/>
        <v>4.3786048704581686E-4</v>
      </c>
      <c r="KS32" s="30">
        <f t="shared" si="102"/>
        <v>4.3506265645766465E-4</v>
      </c>
      <c r="KT32" s="30">
        <f t="shared" si="102"/>
        <v>4.3366374116358866E-4</v>
      </c>
      <c r="KU32" s="30">
        <f t="shared" si="102"/>
        <v>4.3506265645766465E-4</v>
      </c>
      <c r="KV32" s="30">
        <f t="shared" si="102"/>
        <v>4.3646157175174081E-4</v>
      </c>
      <c r="KW32" s="30">
        <f t="shared" si="102"/>
        <v>4.3925940233989296E-4</v>
      </c>
      <c r="KX32" s="30">
        <f t="shared" si="102"/>
        <v>4.3786048704581686E-4</v>
      </c>
      <c r="KY32" s="30">
        <f t="shared" si="102"/>
        <v>4.3506265645766465E-4</v>
      </c>
      <c r="KZ32" s="30">
        <f t="shared" si="102"/>
        <v>4.3366374116358866E-4</v>
      </c>
      <c r="LA32" s="30">
        <f t="shared" si="102"/>
        <v>4.4205723292804516E-4</v>
      </c>
      <c r="LB32" s="30">
        <f t="shared" si="102"/>
        <v>4.2806807998728425E-4</v>
      </c>
      <c r="LC32" s="30">
        <f t="shared" ref="LC32:NN32" si="103">LC31*(SQRT(((LC18/LC17)^2)+((LC25/LC24)^2)))</f>
        <v>4.4625397881027336E-4</v>
      </c>
      <c r="LD32" s="30">
        <f t="shared" si="103"/>
        <v>4.3506265645766465E-4</v>
      </c>
      <c r="LE32" s="30">
        <f t="shared" si="103"/>
        <v>4.3925940233989296E-4</v>
      </c>
      <c r="LF32" s="30">
        <f t="shared" si="103"/>
        <v>4.3366374116358866E-4</v>
      </c>
      <c r="LG32" s="30">
        <f t="shared" si="103"/>
        <v>4.3366374116358866E-4</v>
      </c>
      <c r="LH32" s="30">
        <f t="shared" si="103"/>
        <v>4.3786048704581686E-4</v>
      </c>
      <c r="LI32" s="30">
        <f t="shared" si="103"/>
        <v>4.3366374116358866E-4</v>
      </c>
      <c r="LJ32" s="30">
        <f t="shared" si="103"/>
        <v>4.3366374116358866E-4</v>
      </c>
      <c r="LK32" s="30">
        <f t="shared" si="103"/>
        <v>4.3506265645766465E-4</v>
      </c>
      <c r="LL32" s="30" t="e">
        <f t="shared" si="103"/>
        <v>#DIV/0!</v>
      </c>
      <c r="LM32" s="30">
        <f t="shared" si="103"/>
        <v>8.6872639762125342E-4</v>
      </c>
      <c r="LN32" s="30">
        <f t="shared" si="103"/>
        <v>8.7152422820940551E-4</v>
      </c>
      <c r="LO32" s="30"/>
      <c r="LP32" s="30">
        <f t="shared" ref="LP32" si="104">LP31*(SQRT(((LP18/LP17)^2)+((LP25/LP24)^2)))</f>
        <v>4.322648258695125E-4</v>
      </c>
      <c r="LQ32" s="30">
        <f t="shared" si="103"/>
        <v>4.3786048704581686E-4</v>
      </c>
      <c r="LR32" s="30"/>
      <c r="LS32" s="30">
        <f t="shared" si="103"/>
        <v>4.3646157175174081E-4</v>
      </c>
      <c r="LT32" s="30">
        <f t="shared" si="103"/>
        <v>4.0288760469391456E-4</v>
      </c>
      <c r="LU32" s="30">
        <f t="shared" si="103"/>
        <v>4.3646157175174081E-4</v>
      </c>
      <c r="LV32" s="30">
        <f t="shared" si="103"/>
        <v>4.3646157175174081E-4</v>
      </c>
      <c r="LW32" s="30">
        <f t="shared" si="103"/>
        <v>4.315653682224745E-4</v>
      </c>
      <c r="LX32" s="30" t="e">
        <f t="shared" si="103"/>
        <v>#DIV/0!</v>
      </c>
      <c r="LY32" s="30">
        <f t="shared" si="103"/>
        <v>4.4065831763396912E-4</v>
      </c>
      <c r="LZ32" s="30">
        <f t="shared" si="103"/>
        <v>4.3786048704581686E-4</v>
      </c>
      <c r="MA32" s="30">
        <f t="shared" si="103"/>
        <v>4.3786048704581686E-4</v>
      </c>
      <c r="MB32" s="30">
        <f t="shared" si="103"/>
        <v>4.3925940233989296E-4</v>
      </c>
      <c r="MC32" s="30">
        <f t="shared" si="103"/>
        <v>4.3925940233989296E-4</v>
      </c>
      <c r="MD32" s="30" t="e">
        <f t="shared" si="103"/>
        <v>#DIV/0!</v>
      </c>
      <c r="ME32" s="30">
        <f t="shared" si="103"/>
        <v>4.3296428351655055E-4</v>
      </c>
      <c r="MF32" s="30">
        <f t="shared" si="103"/>
        <v>4.3506265645766465E-4</v>
      </c>
      <c r="MG32" s="30">
        <f t="shared" si="103"/>
        <v>4.322648258695125E-4</v>
      </c>
      <c r="MH32" s="30">
        <f t="shared" si="103"/>
        <v>4.3646157175174081E-4</v>
      </c>
      <c r="MI32" s="30">
        <f t="shared" si="103"/>
        <v>4.3506265645766465E-4</v>
      </c>
      <c r="MJ32" s="30" t="e">
        <f t="shared" si="103"/>
        <v>#DIV/0!</v>
      </c>
      <c r="MK32" s="30">
        <f t="shared" si="103"/>
        <v>4.3366374116358866E-4</v>
      </c>
      <c r="ML32" s="30">
        <f t="shared" si="103"/>
        <v>4.3646157175174081E-4</v>
      </c>
      <c r="MM32" s="30">
        <f t="shared" si="103"/>
        <v>4.3506265645766465E-4</v>
      </c>
      <c r="MN32" s="30">
        <f t="shared" si="103"/>
        <v>4.3786048704581686E-4</v>
      </c>
      <c r="MO32" s="30">
        <f t="shared" si="103"/>
        <v>4.287675376343223E-4</v>
      </c>
      <c r="MP32" s="30" t="e">
        <f t="shared" si="103"/>
        <v>#DIV/0!</v>
      </c>
      <c r="MQ32" s="30">
        <f t="shared" si="103"/>
        <v>4.3646157175174081E-4</v>
      </c>
      <c r="MR32" s="30">
        <f t="shared" si="103"/>
        <v>4.3786048704581686E-4</v>
      </c>
      <c r="MS32" s="30">
        <f t="shared" si="103"/>
        <v>4.3506265645766465E-4</v>
      </c>
      <c r="MT32" s="30">
        <f t="shared" si="103"/>
        <v>4.3646157175174081E-4</v>
      </c>
      <c r="MU32" s="30">
        <f t="shared" si="103"/>
        <v>4.3646157175174081E-4</v>
      </c>
      <c r="MV32" s="30" t="e">
        <f t="shared" si="103"/>
        <v>#DIV/0!</v>
      </c>
      <c r="MW32" s="30">
        <f t="shared" si="103"/>
        <v>4.3786048704581686E-4</v>
      </c>
      <c r="MX32" s="30">
        <f t="shared" si="103"/>
        <v>4.3506265645766465E-4</v>
      </c>
      <c r="MY32" s="30">
        <f t="shared" si="103"/>
        <v>4.4065831763396912E-4</v>
      </c>
      <c r="MZ32" s="30">
        <f t="shared" si="103"/>
        <v>4.3786048704581686E-4</v>
      </c>
      <c r="NA32" s="30">
        <f t="shared" si="103"/>
        <v>4.3786048704581686E-4</v>
      </c>
      <c r="NB32" s="30" t="e">
        <f t="shared" si="103"/>
        <v>#DIV/0!</v>
      </c>
      <c r="NC32" s="30">
        <f t="shared" si="103"/>
        <v>4.3506265645766465E-4</v>
      </c>
      <c r="ND32" s="30">
        <f t="shared" si="103"/>
        <v>4.3925940233989296E-4</v>
      </c>
      <c r="NE32" s="30">
        <f t="shared" si="103"/>
        <v>4.3366374116358866E-4</v>
      </c>
      <c r="NF32" s="30">
        <f t="shared" si="103"/>
        <v>4.3786048704581686E-4</v>
      </c>
      <c r="NG32" s="30">
        <f t="shared" si="103"/>
        <v>4.3506265645766465E-4</v>
      </c>
      <c r="NH32" s="30" t="e">
        <f t="shared" si="103"/>
        <v>#DIV/0!</v>
      </c>
      <c r="NI32" s="30">
        <f t="shared" si="103"/>
        <v>4.3646157175174081E-4</v>
      </c>
      <c r="NJ32" s="30">
        <f t="shared" si="103"/>
        <v>4.3366374116358866E-4</v>
      </c>
      <c r="NK32" s="30" t="e">
        <f t="shared" si="103"/>
        <v>#DIV/0!</v>
      </c>
      <c r="NL32" s="30">
        <f t="shared" si="103"/>
        <v>4.3925940233989296E-4</v>
      </c>
      <c r="NM32" s="30">
        <f t="shared" si="103"/>
        <v>4.3786048704581686E-4</v>
      </c>
      <c r="NN32" s="30">
        <f t="shared" si="103"/>
        <v>4.3786048704581686E-4</v>
      </c>
      <c r="NO32" s="30">
        <f t="shared" ref="NO32:OE32" si="105">NO31*(SQRT(((NO18/NO17)^2)+((NO25/NO24)^2)))</f>
        <v>4.3786048704581686E-4</v>
      </c>
      <c r="NP32" s="30">
        <f t="shared" si="105"/>
        <v>4.3296428351655055E-4</v>
      </c>
      <c r="NQ32" s="30" t="e">
        <f t="shared" si="105"/>
        <v>#DIV/0!</v>
      </c>
      <c r="NR32" s="30">
        <f t="shared" si="105"/>
        <v>4.4345614822212127E-4</v>
      </c>
      <c r="NS32" s="30">
        <f t="shared" si="105"/>
        <v>4.4205723292804516E-4</v>
      </c>
      <c r="NT32" s="30">
        <f t="shared" si="105"/>
        <v>4.3786048704581686E-4</v>
      </c>
      <c r="NU32" s="30">
        <f t="shared" si="105"/>
        <v>4.3716102939877886E-4</v>
      </c>
      <c r="NV32" s="30">
        <f t="shared" si="105"/>
        <v>4.3646157175174081E-4</v>
      </c>
      <c r="NW32" s="30" t="e">
        <f t="shared" si="105"/>
        <v>#DIV/0!</v>
      </c>
      <c r="NX32" s="30">
        <f t="shared" si="105"/>
        <v>4.3646157175174081E-4</v>
      </c>
      <c r="NY32" s="30">
        <f t="shared" si="105"/>
        <v>4.3925940233989296E-4</v>
      </c>
      <c r="NZ32" s="30">
        <f t="shared" si="105"/>
        <v>4.3925940233989296E-4</v>
      </c>
      <c r="OA32" s="30">
        <f t="shared" si="105"/>
        <v>4.315653682224745E-4</v>
      </c>
      <c r="OB32" s="30">
        <f t="shared" si="105"/>
        <v>4.322648258695125E-4</v>
      </c>
      <c r="OC32" s="30" t="e">
        <f t="shared" si="105"/>
        <v>#DIV/0!</v>
      </c>
      <c r="OD32" s="30">
        <f t="shared" si="105"/>
        <v>4.3646157175174081E-4</v>
      </c>
      <c r="OE32" s="30">
        <f t="shared" si="105"/>
        <v>4.3506265645766465E-4</v>
      </c>
      <c r="OF32" s="30">
        <f t="shared" ref="OF32:OZ32" si="106">OF31*(SQRT(((OF18/OF17)^2)+((OF25/OF24)^2)))</f>
        <v>4.3436319881062671E-4</v>
      </c>
      <c r="OG32" s="30">
        <f t="shared" si="106"/>
        <v>4.3786048704581686E-4</v>
      </c>
      <c r="OH32" s="30" t="e">
        <f t="shared" si="106"/>
        <v>#DIV/0!</v>
      </c>
      <c r="OI32" s="30">
        <f t="shared" si="106"/>
        <v>4.3855994469285502E-4</v>
      </c>
      <c r="OJ32" s="30">
        <f t="shared" si="106"/>
        <v>4.3296428351655055E-4</v>
      </c>
      <c r="OK32" s="30" t="e">
        <f t="shared" si="106"/>
        <v>#DIV/0!</v>
      </c>
      <c r="OL32" s="30">
        <f t="shared" si="106"/>
        <v>4.3786048704581686E-4</v>
      </c>
      <c r="OM32" s="30">
        <f t="shared" si="106"/>
        <v>4.4065831763396912E-4</v>
      </c>
      <c r="ON32" s="30" t="e">
        <f t="shared" si="106"/>
        <v>#DIV/0!</v>
      </c>
      <c r="OO32" s="30">
        <f t="shared" si="106"/>
        <v>4.3646157175174081E-4</v>
      </c>
      <c r="OP32" s="30">
        <f t="shared" si="106"/>
        <v>4.3366374116358866E-4</v>
      </c>
      <c r="OQ32" s="30" t="e">
        <f t="shared" si="106"/>
        <v>#DIV/0!</v>
      </c>
      <c r="OR32" s="30">
        <f t="shared" si="106"/>
        <v>4.3086591057543647E-3</v>
      </c>
      <c r="OS32" s="30">
        <f t="shared" si="106"/>
        <v>4.3506265645766465E-3</v>
      </c>
      <c r="OT32" s="30" t="e">
        <f t="shared" si="106"/>
        <v>#DIV/0!</v>
      </c>
      <c r="OU32" s="30">
        <f t="shared" si="106"/>
        <v>4.3925940233989296E-4</v>
      </c>
      <c r="OV32" s="30">
        <f t="shared" si="106"/>
        <v>8.6732748232717732E-4</v>
      </c>
      <c r="OW32" s="30" t="e">
        <f t="shared" si="106"/>
        <v>#DIV/0!</v>
      </c>
      <c r="OX32" s="30" t="e">
        <f t="shared" si="106"/>
        <v>#DIV/0!</v>
      </c>
      <c r="OY32" s="30" t="e">
        <f t="shared" si="106"/>
        <v>#DIV/0!</v>
      </c>
      <c r="OZ32" s="30" t="e">
        <f t="shared" si="106"/>
        <v>#DIV/0!</v>
      </c>
    </row>
    <row r="33" spans="1:416">
      <c r="A33" s="9" t="s">
        <v>77</v>
      </c>
      <c r="D33" s="29">
        <f t="shared" ref="D33:E33" si="107">D26*D19</f>
        <v>0.53935499999999992</v>
      </c>
      <c r="E33" s="29">
        <f t="shared" si="107"/>
        <v>0.53540849999999995</v>
      </c>
      <c r="F33" s="29">
        <f t="shared" ref="F33:BQ33" si="108">F26*F19</f>
        <v>0</v>
      </c>
      <c r="G33" s="29">
        <f t="shared" si="108"/>
        <v>0</v>
      </c>
      <c r="H33" s="29">
        <f t="shared" si="108"/>
        <v>0</v>
      </c>
      <c r="I33" s="29">
        <f t="shared" si="108"/>
        <v>0</v>
      </c>
      <c r="J33" s="29">
        <f t="shared" si="108"/>
        <v>0</v>
      </c>
      <c r="K33" s="29">
        <f t="shared" si="108"/>
        <v>0</v>
      </c>
      <c r="L33" s="29">
        <f t="shared" si="108"/>
        <v>0</v>
      </c>
      <c r="M33" s="29">
        <f t="shared" si="108"/>
        <v>0</v>
      </c>
      <c r="N33" s="29">
        <f t="shared" si="108"/>
        <v>0</v>
      </c>
      <c r="O33" s="29">
        <f t="shared" si="108"/>
        <v>0</v>
      </c>
      <c r="P33" s="29">
        <f t="shared" si="108"/>
        <v>0</v>
      </c>
      <c r="Q33" s="29">
        <f t="shared" si="108"/>
        <v>0</v>
      </c>
      <c r="R33" s="29">
        <f t="shared" si="108"/>
        <v>0</v>
      </c>
      <c r="S33" s="29">
        <f t="shared" si="108"/>
        <v>0</v>
      </c>
      <c r="T33" s="29"/>
      <c r="U33" s="29"/>
      <c r="V33" s="29">
        <f t="shared" si="108"/>
        <v>0.25905149999999993</v>
      </c>
      <c r="W33" s="29">
        <f t="shared" si="108"/>
        <v>0.25988849999999997</v>
      </c>
      <c r="X33" s="29">
        <f t="shared" si="108"/>
        <v>0.25905149999999993</v>
      </c>
      <c r="Y33" s="29">
        <f t="shared" si="108"/>
        <v>0.25946999999999998</v>
      </c>
      <c r="Z33" s="29">
        <f t="shared" si="108"/>
        <v>0.25905149999999993</v>
      </c>
      <c r="AA33" s="29"/>
      <c r="AB33" s="29">
        <f t="shared" si="108"/>
        <v>0.25905149999999993</v>
      </c>
      <c r="AC33" s="29">
        <f t="shared" si="108"/>
        <v>0.25612199999999996</v>
      </c>
      <c r="AD33" s="29">
        <f t="shared" si="108"/>
        <v>0.25528499999999998</v>
      </c>
      <c r="AE33" s="29">
        <f t="shared" si="108"/>
        <v>0.25528499999999998</v>
      </c>
      <c r="AF33" s="29">
        <f t="shared" si="108"/>
        <v>0.25570349999999997</v>
      </c>
      <c r="AG33" s="29"/>
      <c r="AH33" s="29">
        <f t="shared" si="108"/>
        <v>0.26198099999999996</v>
      </c>
      <c r="AI33" s="29">
        <f t="shared" si="108"/>
        <v>0.258633</v>
      </c>
      <c r="AJ33" s="29">
        <f t="shared" si="108"/>
        <v>0.25695899999999999</v>
      </c>
      <c r="AK33" s="29">
        <f t="shared" si="108"/>
        <v>0.25779599999999997</v>
      </c>
      <c r="AL33" s="29">
        <f t="shared" si="108"/>
        <v>0.25570349999999997</v>
      </c>
      <c r="AM33" s="29"/>
      <c r="AN33" s="29">
        <f t="shared" si="108"/>
        <v>0.25570349999999997</v>
      </c>
      <c r="AO33" s="29">
        <f t="shared" si="108"/>
        <v>0.25528499999999998</v>
      </c>
      <c r="AP33" s="29">
        <f t="shared" si="108"/>
        <v>0.2548665</v>
      </c>
      <c r="AQ33" s="29">
        <f t="shared" si="108"/>
        <v>0.26156249999999998</v>
      </c>
      <c r="AR33" s="29">
        <f t="shared" si="108"/>
        <v>0.25612199999999996</v>
      </c>
      <c r="AS33" s="29"/>
      <c r="AT33" s="29">
        <f t="shared" si="108"/>
        <v>0.25905149999999993</v>
      </c>
      <c r="AU33" s="29">
        <f t="shared" si="108"/>
        <v>0.26198099999999996</v>
      </c>
      <c r="AV33" s="29">
        <f t="shared" si="108"/>
        <v>0.26198099999999996</v>
      </c>
      <c r="AW33" s="29">
        <f t="shared" si="108"/>
        <v>0.25946999999999998</v>
      </c>
      <c r="AX33" s="29">
        <f t="shared" si="108"/>
        <v>0.25779599999999997</v>
      </c>
      <c r="AY33" s="29"/>
      <c r="AZ33" s="29">
        <f t="shared" si="108"/>
        <v>0.25779599999999997</v>
      </c>
      <c r="BA33" s="29">
        <f t="shared" si="108"/>
        <v>0.25905149999999993</v>
      </c>
      <c r="BB33" s="29">
        <f t="shared" si="108"/>
        <v>0.26030699999999996</v>
      </c>
      <c r="BC33" s="29">
        <f t="shared" si="108"/>
        <v>0.26114399999999999</v>
      </c>
      <c r="BD33" s="29"/>
      <c r="BE33" s="29">
        <f t="shared" si="108"/>
        <v>0.25946999999999998</v>
      </c>
      <c r="BF33" s="29">
        <f t="shared" si="108"/>
        <v>0.25779599999999997</v>
      </c>
      <c r="BG33" s="29">
        <f t="shared" si="108"/>
        <v>0.25612199999999996</v>
      </c>
      <c r="BH33" s="29">
        <f t="shared" si="108"/>
        <v>0.25988849999999997</v>
      </c>
      <c r="BI33" s="29"/>
      <c r="BJ33" s="29">
        <f t="shared" si="108"/>
        <v>0.25988849999999997</v>
      </c>
      <c r="BK33" s="29">
        <f t="shared" si="108"/>
        <v>0.258633</v>
      </c>
      <c r="BL33" s="29">
        <f t="shared" si="108"/>
        <v>0.25946999999999998</v>
      </c>
      <c r="BM33" s="29">
        <f t="shared" si="108"/>
        <v>0.2548665</v>
      </c>
      <c r="BN33" s="29"/>
      <c r="BO33" s="29">
        <f t="shared" si="108"/>
        <v>0.25946999999999998</v>
      </c>
      <c r="BP33" s="29">
        <f t="shared" si="108"/>
        <v>0.258633</v>
      </c>
      <c r="BQ33" s="29">
        <f t="shared" si="108"/>
        <v>0.25946999999999998</v>
      </c>
      <c r="BR33" s="29">
        <f t="shared" ref="BR33:DU33" si="109">BR26*BR19</f>
        <v>0.25988849999999997</v>
      </c>
      <c r="BS33" s="29"/>
      <c r="BT33" s="29">
        <f t="shared" si="109"/>
        <v>0.25570349999999997</v>
      </c>
      <c r="BU33" s="29">
        <f t="shared" si="109"/>
        <v>0.26365499999999997</v>
      </c>
      <c r="BV33" s="29">
        <f t="shared" si="109"/>
        <v>0.25946999999999998</v>
      </c>
      <c r="BW33" s="29"/>
      <c r="BX33" s="29">
        <f t="shared" si="109"/>
        <v>0.25946999999999998</v>
      </c>
      <c r="BY33" s="29"/>
      <c r="BZ33" s="29">
        <f t="shared" si="109"/>
        <v>0.25779599999999997</v>
      </c>
      <c r="CA33" s="29">
        <f t="shared" si="109"/>
        <v>0.25779599999999997</v>
      </c>
      <c r="CB33" s="29">
        <f t="shared" si="109"/>
        <v>0.24900749999999996</v>
      </c>
      <c r="CC33" s="29">
        <f>CC26*CC19</f>
        <v>0.25779599999999997</v>
      </c>
      <c r="CD33" s="29">
        <f>CD26*CD19</f>
        <v>0.2498445</v>
      </c>
      <c r="CE33" s="29">
        <f>CE26*CE19</f>
        <v>0.28853000000000001</v>
      </c>
      <c r="CF33" s="29"/>
      <c r="CG33" s="29">
        <f t="shared" si="109"/>
        <v>0.25905149999999993</v>
      </c>
      <c r="CH33" s="29"/>
      <c r="CI33" s="29">
        <f>CI26*CI19</f>
        <v>0.25946999999999998</v>
      </c>
      <c r="CJ33" s="29"/>
      <c r="CK33" s="29">
        <f>CK26*CK19</f>
        <v>0.25695899999999999</v>
      </c>
      <c r="CL33" s="29">
        <f>CL26*CL19</f>
        <v>0.258633</v>
      </c>
      <c r="CM33" s="29">
        <f t="shared" si="109"/>
        <v>0.258633</v>
      </c>
      <c r="CN33" s="152">
        <f t="shared" si="109"/>
        <v>0</v>
      </c>
      <c r="CO33" s="29">
        <f t="shared" si="109"/>
        <v>5.4648000000000003</v>
      </c>
      <c r="CP33" s="29">
        <f t="shared" si="109"/>
        <v>6.0611200000000007</v>
      </c>
      <c r="CQ33" s="29">
        <f t="shared" si="109"/>
        <v>6.1156800000000002</v>
      </c>
      <c r="CR33" s="29">
        <f t="shared" si="109"/>
        <v>0</v>
      </c>
      <c r="CS33" s="29"/>
      <c r="CT33" s="29">
        <f t="shared" si="109"/>
        <v>2.8428</v>
      </c>
      <c r="CU33" s="29">
        <f t="shared" si="109"/>
        <v>2.8704000000000001</v>
      </c>
      <c r="CV33" s="29">
        <f t="shared" si="109"/>
        <v>2.8611999999999997</v>
      </c>
      <c r="CW33" s="29">
        <f t="shared" si="109"/>
        <v>2.8704000000000001</v>
      </c>
      <c r="CX33" s="29">
        <f t="shared" si="109"/>
        <v>2.8658000000000001</v>
      </c>
      <c r="CY33" s="29"/>
      <c r="CZ33" s="29">
        <f t="shared" si="109"/>
        <v>3.1099200000000002</v>
      </c>
      <c r="DA33" s="29">
        <f t="shared" si="109"/>
        <v>3.1</v>
      </c>
      <c r="DB33" s="29">
        <f t="shared" si="109"/>
        <v>3.0851199999999999</v>
      </c>
      <c r="DC33" s="29">
        <f>DC26*DC19</f>
        <v>3.0255999999999998</v>
      </c>
      <c r="DD33" s="29">
        <f>DD26*DD19</f>
        <v>3.1049600000000002</v>
      </c>
      <c r="DE33" s="29"/>
      <c r="DF33" s="29"/>
      <c r="DG33" s="29">
        <f t="shared" si="109"/>
        <v>2.7784</v>
      </c>
      <c r="DH33" s="29">
        <f t="shared" si="109"/>
        <v>2.8704000000000001</v>
      </c>
      <c r="DI33" s="29">
        <f t="shared" si="109"/>
        <v>2.8658000000000001</v>
      </c>
      <c r="DJ33" s="29">
        <f>DJ26*DJ19</f>
        <v>2.8519999999999999</v>
      </c>
      <c r="DK33" s="29">
        <f>DK26*DK19</f>
        <v>2.8704000000000001</v>
      </c>
      <c r="DL33" s="29"/>
      <c r="DM33" s="29">
        <f t="shared" si="109"/>
        <v>3.3028</v>
      </c>
      <c r="DN33" s="29">
        <f t="shared" si="109"/>
        <v>2.8704000000000001</v>
      </c>
      <c r="DO33" s="29">
        <f t="shared" si="109"/>
        <v>2.8704000000000001</v>
      </c>
      <c r="DP33" s="29">
        <f>DP26*DP19</f>
        <v>2.875</v>
      </c>
      <c r="DQ33" s="29">
        <f>DQ26*DQ19</f>
        <v>2.8704000000000001</v>
      </c>
      <c r="DR33" s="29"/>
      <c r="DS33" s="29">
        <f>DS26*DS19</f>
        <v>2.8611999999999997</v>
      </c>
      <c r="DT33" s="29">
        <f t="shared" si="109"/>
        <v>2.8704000000000001</v>
      </c>
      <c r="DU33" s="29">
        <f t="shared" si="109"/>
        <v>1.84</v>
      </c>
      <c r="DV33" s="29">
        <f t="shared" ref="DV33:GQ33" si="110">DV26*DV19</f>
        <v>2.8658000000000001</v>
      </c>
      <c r="DW33" s="29">
        <f>DW26*DW19</f>
        <v>2.8704000000000001</v>
      </c>
      <c r="DX33" s="29"/>
      <c r="DY33" s="29">
        <f t="shared" si="110"/>
        <v>2.806</v>
      </c>
      <c r="DZ33" s="29">
        <f t="shared" si="110"/>
        <v>2.9163999999999999</v>
      </c>
      <c r="EA33" s="29">
        <f t="shared" si="110"/>
        <v>2.8704000000000001</v>
      </c>
      <c r="EB33" s="29">
        <f t="shared" si="110"/>
        <v>2.8473999999999999</v>
      </c>
      <c r="EC33" s="29">
        <f>EC26*EC19</f>
        <v>2.8704000000000001</v>
      </c>
      <c r="ED33" s="29"/>
      <c r="EE33" s="29">
        <f>EE26*EE19</f>
        <v>2.8611999999999997</v>
      </c>
      <c r="EF33" s="29">
        <f>EF26*EF19</f>
        <v>2.8611999999999997</v>
      </c>
      <c r="EG33" s="29">
        <f>EG26*EG19</f>
        <v>2.8336000000000001</v>
      </c>
      <c r="EH33" s="29">
        <f>EH26*EH19</f>
        <v>2.8244000000000002</v>
      </c>
      <c r="EI33" s="29">
        <f t="shared" si="110"/>
        <v>2.8842000000000003</v>
      </c>
      <c r="EJ33" s="29"/>
      <c r="EK33" s="29">
        <f>EK26*EK19</f>
        <v>2.8704000000000001</v>
      </c>
      <c r="EL33" s="29">
        <f t="shared" si="110"/>
        <v>2.8795999999999999</v>
      </c>
      <c r="EM33" s="29">
        <f t="shared" si="110"/>
        <v>2.8795999999999999</v>
      </c>
      <c r="EN33" s="29">
        <f>EN26*EN19</f>
        <v>2.7968000000000002</v>
      </c>
      <c r="EO33" s="29">
        <f>EO26*EO19</f>
        <v>2.5760000000000001</v>
      </c>
      <c r="EP33" s="29"/>
      <c r="EQ33" s="29">
        <f t="shared" si="110"/>
        <v>2.8611999999999997</v>
      </c>
      <c r="ER33" s="29">
        <f t="shared" si="110"/>
        <v>2.8611999999999997</v>
      </c>
      <c r="ES33" s="29">
        <f t="shared" si="110"/>
        <v>2.8519999999999999</v>
      </c>
      <c r="ET33" s="29">
        <f>ET26*ET19</f>
        <v>2.9302000000000001</v>
      </c>
      <c r="EU33" s="29">
        <f>EU26*EU19</f>
        <v>2.7875999999999999</v>
      </c>
      <c r="EV33" s="29"/>
      <c r="EW33" s="29">
        <f>EW26*EW19</f>
        <v>2.8428</v>
      </c>
      <c r="EX33" s="29">
        <f t="shared" si="110"/>
        <v>2.5392000000000001</v>
      </c>
      <c r="EY33" s="29">
        <f t="shared" si="110"/>
        <v>2.8428</v>
      </c>
      <c r="EZ33" s="29">
        <f t="shared" ref="EZ33" si="111">EZ26*EZ19</f>
        <v>2.8428</v>
      </c>
      <c r="FA33" s="29">
        <f>FA26*FA19</f>
        <v>2.8197999999999999</v>
      </c>
      <c r="FB33" s="29"/>
      <c r="FC33" s="29"/>
      <c r="FD33" s="29">
        <f>FD26*FD19</f>
        <v>2.8704000000000001</v>
      </c>
      <c r="FE33" s="29">
        <f>FE26*FE19</f>
        <v>2.8704000000000001</v>
      </c>
      <c r="FF33" s="29">
        <f>FF26*FF19</f>
        <v>2.8704000000000001</v>
      </c>
      <c r="FG33" s="29">
        <f>FG26*FG19</f>
        <v>2.8244000000000002</v>
      </c>
      <c r="FH33" s="29"/>
      <c r="FI33" s="29">
        <f t="shared" si="110"/>
        <v>2.8611999999999997</v>
      </c>
      <c r="FJ33" s="29">
        <f t="shared" si="110"/>
        <v>2.8519999999999999</v>
      </c>
      <c r="FK33" s="29">
        <f t="shared" si="110"/>
        <v>2.8611999999999997</v>
      </c>
      <c r="FL33" s="29">
        <f t="shared" si="110"/>
        <v>2.8519999999999999</v>
      </c>
      <c r="FM33" s="29">
        <f t="shared" si="110"/>
        <v>2.8704000000000001</v>
      </c>
      <c r="FN33" s="29"/>
      <c r="FO33" s="29">
        <f t="shared" si="110"/>
        <v>2.8566000000000003</v>
      </c>
      <c r="FP33" s="29">
        <f t="shared" si="110"/>
        <v>2.8704000000000001</v>
      </c>
      <c r="FQ33" s="29">
        <f t="shared" si="110"/>
        <v>2.8980000000000001</v>
      </c>
      <c r="FR33" s="29">
        <f t="shared" si="110"/>
        <v>2.806</v>
      </c>
      <c r="FS33" s="29">
        <f t="shared" si="110"/>
        <v>2.8795999999999999</v>
      </c>
      <c r="FT33" s="29"/>
      <c r="FU33" s="29">
        <f>FU26*FU19</f>
        <v>2.8795999999999999</v>
      </c>
      <c r="FV33" s="29">
        <f>FV26*FV19</f>
        <v>2.8519999999999999</v>
      </c>
      <c r="FW33" s="29">
        <f>FW26*FW19</f>
        <v>2.6955999999999998</v>
      </c>
      <c r="FX33" s="29">
        <f t="shared" si="110"/>
        <v>2.8611999999999997</v>
      </c>
      <c r="FY33" s="29">
        <f t="shared" si="110"/>
        <v>2.8887999999999998</v>
      </c>
      <c r="FZ33" s="29"/>
      <c r="GA33" s="29">
        <f t="shared" si="110"/>
        <v>0</v>
      </c>
      <c r="GB33" s="29">
        <f t="shared" si="110"/>
        <v>0</v>
      </c>
      <c r="GC33" s="29">
        <f t="shared" si="110"/>
        <v>0</v>
      </c>
      <c r="GD33" s="29">
        <f t="shared" si="110"/>
        <v>0</v>
      </c>
      <c r="GE33" s="29">
        <f t="shared" si="110"/>
        <v>0</v>
      </c>
      <c r="GF33" s="29"/>
      <c r="GG33" s="29">
        <f t="shared" si="110"/>
        <v>2.8704000000000001</v>
      </c>
      <c r="GH33" s="29">
        <f t="shared" si="110"/>
        <v>2.8980000000000001</v>
      </c>
      <c r="GI33" s="29">
        <f>GI26*GI19</f>
        <v>2.8382000000000001</v>
      </c>
      <c r="GJ33" s="29">
        <f>GJ26*GJ19</f>
        <v>2.8611999999999997</v>
      </c>
      <c r="GK33" s="29">
        <f>GK26*GK19</f>
        <v>2.8611999999999997</v>
      </c>
      <c r="GL33" s="29"/>
      <c r="GM33" s="29">
        <f t="shared" si="110"/>
        <v>2.8428</v>
      </c>
      <c r="GN33" s="29">
        <f t="shared" si="110"/>
        <v>2.8704000000000001</v>
      </c>
      <c r="GO33" s="29">
        <f t="shared" si="110"/>
        <v>2.8933999999999997</v>
      </c>
      <c r="GP33" s="29">
        <f t="shared" si="110"/>
        <v>2.8704000000000001</v>
      </c>
      <c r="GQ33" s="29">
        <f t="shared" si="110"/>
        <v>2.4564000000000004</v>
      </c>
      <c r="GR33" s="152">
        <f t="shared" ref="GR33:JI33" si="112">GR26*GR19</f>
        <v>0</v>
      </c>
      <c r="GS33" s="29">
        <f t="shared" si="112"/>
        <v>6.1801599999999999</v>
      </c>
      <c r="GT33" s="29">
        <f t="shared" si="112"/>
        <v>6.1950399999999997</v>
      </c>
      <c r="GU33" s="29">
        <f t="shared" si="112"/>
        <v>6.1950399999999997</v>
      </c>
      <c r="GV33" s="29"/>
      <c r="GW33" s="29">
        <f t="shared" si="112"/>
        <v>3.1099200000000002</v>
      </c>
      <c r="GX33" s="29">
        <f t="shared" si="112"/>
        <v>3.1148799999999999</v>
      </c>
      <c r="GY33" s="29">
        <f t="shared" si="112"/>
        <v>3.1446399999999999</v>
      </c>
      <c r="GZ33" s="29">
        <f t="shared" si="112"/>
        <v>3.1148799999999999</v>
      </c>
      <c r="HA33" s="29">
        <f t="shared" si="112"/>
        <v>3.0851199999999999</v>
      </c>
      <c r="HB33" s="29">
        <f t="shared" si="112"/>
        <v>3.1248</v>
      </c>
      <c r="HC33" s="29">
        <f t="shared" si="112"/>
        <v>3.1148799999999999</v>
      </c>
      <c r="HD33" s="29">
        <f t="shared" si="112"/>
        <v>3.1446399999999999</v>
      </c>
      <c r="HE33" s="29">
        <f t="shared" si="112"/>
        <v>3.1496</v>
      </c>
      <c r="HF33" s="29">
        <f t="shared" si="112"/>
        <v>3.1595200000000006</v>
      </c>
      <c r="HG33" s="29">
        <f t="shared" si="112"/>
        <v>3.1</v>
      </c>
      <c r="HH33" s="29">
        <f t="shared" si="112"/>
        <v>3.1248</v>
      </c>
      <c r="HI33" s="29">
        <f t="shared" si="112"/>
        <v>3.0255999999999998</v>
      </c>
      <c r="HJ33" s="29">
        <f t="shared" si="112"/>
        <v>3.0851199999999999</v>
      </c>
      <c r="HK33" s="29">
        <f t="shared" si="112"/>
        <v>3.09504</v>
      </c>
      <c r="HL33" s="29">
        <f t="shared" si="112"/>
        <v>3.09504</v>
      </c>
      <c r="HM33" s="29">
        <f t="shared" si="112"/>
        <v>3.09504</v>
      </c>
      <c r="HN33" s="29">
        <f t="shared" si="112"/>
        <v>3.0851199999999999</v>
      </c>
      <c r="HO33" s="29">
        <f t="shared" si="112"/>
        <v>3.0900799999999999</v>
      </c>
      <c r="HP33" s="29">
        <f t="shared" si="112"/>
        <v>3.1198399999999999</v>
      </c>
      <c r="HQ33" s="29">
        <f t="shared" si="112"/>
        <v>3.1347200000000006</v>
      </c>
      <c r="HR33" s="29">
        <f t="shared" si="112"/>
        <v>3.0752000000000002</v>
      </c>
      <c r="HS33" s="29">
        <f t="shared" si="112"/>
        <v>3.1</v>
      </c>
      <c r="HT33" s="29">
        <f t="shared" si="112"/>
        <v>3.0553600000000003</v>
      </c>
      <c r="HU33" s="29"/>
      <c r="HV33" s="29">
        <f t="shared" si="112"/>
        <v>3.09504</v>
      </c>
      <c r="HW33" s="29">
        <f t="shared" si="112"/>
        <v>3.09504</v>
      </c>
      <c r="HX33" s="29">
        <f t="shared" si="112"/>
        <v>3.0900799999999999</v>
      </c>
      <c r="HY33" s="29">
        <f t="shared" si="112"/>
        <v>3.0752000000000002</v>
      </c>
      <c r="HZ33" s="29">
        <f t="shared" si="112"/>
        <v>3.1049600000000002</v>
      </c>
      <c r="IA33" s="29">
        <f t="shared" si="112"/>
        <v>3.1049600000000002</v>
      </c>
      <c r="IB33" s="29">
        <f t="shared" si="112"/>
        <v>3.1099200000000002</v>
      </c>
      <c r="IC33" s="29">
        <f t="shared" si="112"/>
        <v>3.1</v>
      </c>
      <c r="ID33" s="29">
        <f t="shared" si="112"/>
        <v>3.0801600000000002</v>
      </c>
      <c r="IE33" s="29">
        <f t="shared" si="112"/>
        <v>3.1099200000000002</v>
      </c>
      <c r="IF33" s="29">
        <f t="shared" si="112"/>
        <v>3.0553600000000003</v>
      </c>
      <c r="IG33" s="29">
        <f t="shared" si="112"/>
        <v>3.0752000000000002</v>
      </c>
      <c r="IH33" s="29">
        <f t="shared" si="112"/>
        <v>3.0454400000000001</v>
      </c>
      <c r="II33" s="29">
        <f t="shared" si="112"/>
        <v>3.1099200000000002</v>
      </c>
      <c r="IJ33" s="29">
        <f t="shared" si="112"/>
        <v>3.1446399999999999</v>
      </c>
      <c r="IK33" s="29">
        <f t="shared" si="112"/>
        <v>3.1148799999999999</v>
      </c>
      <c r="IL33" s="29">
        <f t="shared" si="112"/>
        <v>3.1148799999999999</v>
      </c>
      <c r="IM33" s="29">
        <f t="shared" si="112"/>
        <v>3.1049600000000002</v>
      </c>
      <c r="IN33" s="29">
        <f t="shared" si="112"/>
        <v>3.09504</v>
      </c>
      <c r="IO33" s="29">
        <f t="shared" si="112"/>
        <v>3.1049600000000002</v>
      </c>
      <c r="IP33" s="29">
        <f t="shared" si="112"/>
        <v>3.1248</v>
      </c>
      <c r="IQ33" s="29">
        <f t="shared" si="112"/>
        <v>3.1</v>
      </c>
      <c r="IR33" s="29">
        <f t="shared" si="112"/>
        <v>3.1148799999999999</v>
      </c>
      <c r="IS33" s="29">
        <f t="shared" si="112"/>
        <v>3.0752000000000002</v>
      </c>
      <c r="IT33" s="29"/>
      <c r="IU33" s="29">
        <f t="shared" si="112"/>
        <v>3.1</v>
      </c>
      <c r="IV33" s="29">
        <f t="shared" si="112"/>
        <v>3.09504</v>
      </c>
      <c r="IW33" s="29">
        <f t="shared" si="112"/>
        <v>3.0702400000000001</v>
      </c>
      <c r="IX33" s="152">
        <f t="shared" si="112"/>
        <v>0</v>
      </c>
      <c r="IY33" s="29">
        <f t="shared" si="112"/>
        <v>2.8428</v>
      </c>
      <c r="IZ33" s="29">
        <f t="shared" si="112"/>
        <v>2.8151999999999999</v>
      </c>
      <c r="JA33" s="29">
        <f>JA26*JA19</f>
        <v>3.0752000000000002</v>
      </c>
      <c r="JB33" s="29">
        <f>JB26*JB19</f>
        <v>3.0553600000000003</v>
      </c>
      <c r="JC33" s="29"/>
      <c r="JD33" s="29">
        <f t="shared" si="112"/>
        <v>5.6579999999999995</v>
      </c>
      <c r="JE33" s="29">
        <f t="shared" si="112"/>
        <v>5.6166</v>
      </c>
      <c r="JF33" s="29">
        <f t="shared" si="112"/>
        <v>5.75</v>
      </c>
      <c r="JG33" s="29">
        <f t="shared" si="112"/>
        <v>5.7362000000000002</v>
      </c>
      <c r="JH33" s="29">
        <f t="shared" si="112"/>
        <v>0</v>
      </c>
      <c r="JI33" s="29">
        <f t="shared" si="112"/>
        <v>3.1049600000000002</v>
      </c>
      <c r="JJ33" s="29">
        <f t="shared" ref="JJ33:LB33" si="113">JJ26*JJ19</f>
        <v>3.06528</v>
      </c>
      <c r="JK33" s="29">
        <f t="shared" si="113"/>
        <v>3.1099200000000002</v>
      </c>
      <c r="JL33" s="29">
        <f t="shared" si="113"/>
        <v>3.0851199999999999</v>
      </c>
      <c r="JM33" s="29">
        <f t="shared" si="113"/>
        <v>3.0851199999999999</v>
      </c>
      <c r="JN33" s="29">
        <f t="shared" si="113"/>
        <v>0</v>
      </c>
      <c r="JO33" s="29">
        <f t="shared" si="113"/>
        <v>3.1049600000000002</v>
      </c>
      <c r="JP33" s="29">
        <f t="shared" si="113"/>
        <v>3.0801600000000002</v>
      </c>
      <c r="JQ33" s="29">
        <f t="shared" si="113"/>
        <v>2.7776000000000001</v>
      </c>
      <c r="JR33" s="29">
        <f t="shared" si="113"/>
        <v>3.06528</v>
      </c>
      <c r="JS33" s="29">
        <f t="shared" si="113"/>
        <v>3.0900799999999999</v>
      </c>
      <c r="JT33" s="29">
        <f t="shared" si="113"/>
        <v>0</v>
      </c>
      <c r="JU33" s="29">
        <f t="shared" si="113"/>
        <v>3.0752000000000002</v>
      </c>
      <c r="JV33" s="29">
        <f t="shared" si="113"/>
        <v>3.1148799999999999</v>
      </c>
      <c r="JW33" s="29">
        <f t="shared" si="113"/>
        <v>2.9859200000000001</v>
      </c>
      <c r="JX33" s="29">
        <f t="shared" si="113"/>
        <v>3.0702400000000001</v>
      </c>
      <c r="JY33" s="29">
        <f t="shared" si="113"/>
        <v>0</v>
      </c>
      <c r="JZ33" s="29">
        <f t="shared" si="113"/>
        <v>3.06528</v>
      </c>
      <c r="KA33" s="29">
        <f t="shared" si="113"/>
        <v>3.0851199999999999</v>
      </c>
      <c r="KB33" s="29">
        <f t="shared" si="113"/>
        <v>3.06528</v>
      </c>
      <c r="KC33" s="29">
        <f t="shared" si="113"/>
        <v>3.0504000000000002</v>
      </c>
      <c r="KD33" s="29"/>
      <c r="KE33" s="29"/>
      <c r="KF33" s="29">
        <f t="shared" si="113"/>
        <v>3.06528</v>
      </c>
      <c r="KG33" s="29">
        <f t="shared" si="113"/>
        <v>3.0454400000000001</v>
      </c>
      <c r="KH33" s="29"/>
      <c r="KI33" s="29"/>
      <c r="KJ33" s="29">
        <f t="shared" si="113"/>
        <v>3.0752000000000002</v>
      </c>
      <c r="KK33" s="29">
        <f t="shared" si="113"/>
        <v>0</v>
      </c>
      <c r="KL33" s="29">
        <f t="shared" si="113"/>
        <v>6.1950399999999997</v>
      </c>
      <c r="KM33" s="29">
        <f t="shared" si="113"/>
        <v>6.1652800000000001</v>
      </c>
      <c r="KN33" s="29">
        <f t="shared" si="113"/>
        <v>0</v>
      </c>
      <c r="KO33" s="29">
        <f t="shared" si="113"/>
        <v>0</v>
      </c>
      <c r="KP33" s="29">
        <f t="shared" si="113"/>
        <v>0</v>
      </c>
      <c r="KQ33" s="29"/>
      <c r="KR33" s="29">
        <f t="shared" si="113"/>
        <v>3.1049600000000002</v>
      </c>
      <c r="KS33" s="29">
        <f t="shared" si="113"/>
        <v>3.0851199999999999</v>
      </c>
      <c r="KT33" s="29">
        <f t="shared" si="113"/>
        <v>3.0752000000000002</v>
      </c>
      <c r="KU33" s="29">
        <f t="shared" si="113"/>
        <v>3.0851199999999999</v>
      </c>
      <c r="KV33" s="29">
        <f t="shared" si="113"/>
        <v>3.09504</v>
      </c>
      <c r="KW33" s="29">
        <f t="shared" si="113"/>
        <v>3.1148799999999999</v>
      </c>
      <c r="KX33" s="29">
        <f t="shared" si="113"/>
        <v>3.1049600000000002</v>
      </c>
      <c r="KY33" s="29">
        <f t="shared" si="113"/>
        <v>3.0851199999999999</v>
      </c>
      <c r="KZ33" s="29">
        <f t="shared" si="113"/>
        <v>3.0752000000000002</v>
      </c>
      <c r="LA33" s="29">
        <f t="shared" si="113"/>
        <v>3.1347200000000006</v>
      </c>
      <c r="LB33" s="29">
        <f t="shared" si="113"/>
        <v>3.03552</v>
      </c>
      <c r="LC33" s="29">
        <f t="shared" ref="LC33:NN33" si="114">LC26*LC19</f>
        <v>3.1644799999999997</v>
      </c>
      <c r="LD33" s="29">
        <f t="shared" si="114"/>
        <v>3.0851199999999999</v>
      </c>
      <c r="LE33" s="29">
        <f t="shared" si="114"/>
        <v>3.1148799999999999</v>
      </c>
      <c r="LF33" s="29">
        <f t="shared" si="114"/>
        <v>3.0752000000000002</v>
      </c>
      <c r="LG33" s="29">
        <f t="shared" si="114"/>
        <v>3.0752000000000002</v>
      </c>
      <c r="LH33" s="29">
        <f t="shared" si="114"/>
        <v>3.1049600000000002</v>
      </c>
      <c r="LI33" s="29">
        <f t="shared" si="114"/>
        <v>3.0752000000000002</v>
      </c>
      <c r="LJ33" s="29">
        <f t="shared" si="114"/>
        <v>3.0752000000000002</v>
      </c>
      <c r="LK33" s="29">
        <f t="shared" si="114"/>
        <v>3.0851199999999999</v>
      </c>
      <c r="LL33" s="29">
        <f t="shared" si="114"/>
        <v>0</v>
      </c>
      <c r="LM33" s="29">
        <f t="shared" si="114"/>
        <v>0.58746600000000004</v>
      </c>
      <c r="LN33" s="29">
        <f t="shared" si="114"/>
        <v>0.58935800000000005</v>
      </c>
      <c r="LO33" s="29"/>
      <c r="LP33" s="29">
        <f t="shared" ref="LP33" si="115">LP26*LP19</f>
        <v>0.29231400000000002</v>
      </c>
      <c r="LQ33" s="29">
        <f t="shared" si="114"/>
        <v>0.29609800000000003</v>
      </c>
      <c r="LR33" s="29"/>
      <c r="LS33" s="29">
        <f t="shared" si="114"/>
        <v>0.29515200000000003</v>
      </c>
      <c r="LT33" s="29">
        <f t="shared" si="114"/>
        <v>0.27244800000000002</v>
      </c>
      <c r="LU33" s="29">
        <f t="shared" si="114"/>
        <v>0.29515200000000003</v>
      </c>
      <c r="LV33" s="29">
        <f t="shared" si="114"/>
        <v>0.29515200000000003</v>
      </c>
      <c r="LW33" s="29">
        <f t="shared" si="114"/>
        <v>0.29184100000000002</v>
      </c>
      <c r="LX33" s="29">
        <f t="shared" si="114"/>
        <v>0</v>
      </c>
      <c r="LY33" s="29">
        <f t="shared" si="114"/>
        <v>0.29799000000000003</v>
      </c>
      <c r="LZ33" s="29">
        <f t="shared" si="114"/>
        <v>0.29609800000000003</v>
      </c>
      <c r="MA33" s="29">
        <f t="shared" si="114"/>
        <v>0.29609800000000003</v>
      </c>
      <c r="MB33" s="29">
        <f t="shared" si="114"/>
        <v>0.29704399999999997</v>
      </c>
      <c r="MC33" s="29">
        <f t="shared" si="114"/>
        <v>0.29704399999999997</v>
      </c>
      <c r="MD33" s="29">
        <f t="shared" si="114"/>
        <v>0</v>
      </c>
      <c r="ME33" s="29">
        <f t="shared" si="114"/>
        <v>0.29278700000000002</v>
      </c>
      <c r="MF33" s="29">
        <f t="shared" si="114"/>
        <v>0.29420600000000002</v>
      </c>
      <c r="MG33" s="29">
        <f t="shared" si="114"/>
        <v>0.29231400000000002</v>
      </c>
      <c r="MH33" s="29">
        <f t="shared" si="114"/>
        <v>0.29515200000000003</v>
      </c>
      <c r="MI33" s="29">
        <f t="shared" si="114"/>
        <v>0.29420600000000002</v>
      </c>
      <c r="MJ33" s="29">
        <f t="shared" si="114"/>
        <v>0</v>
      </c>
      <c r="MK33" s="29">
        <f t="shared" si="114"/>
        <v>0.29326000000000002</v>
      </c>
      <c r="ML33" s="29">
        <f t="shared" si="114"/>
        <v>0.29515200000000003</v>
      </c>
      <c r="MM33" s="29">
        <f t="shared" si="114"/>
        <v>0.29420600000000002</v>
      </c>
      <c r="MN33" s="29">
        <f t="shared" si="114"/>
        <v>0.29609800000000003</v>
      </c>
      <c r="MO33" s="29">
        <f t="shared" si="114"/>
        <v>0.28994900000000001</v>
      </c>
      <c r="MP33" s="29">
        <f t="shared" si="114"/>
        <v>0</v>
      </c>
      <c r="MQ33" s="29">
        <f t="shared" si="114"/>
        <v>0.29515200000000003</v>
      </c>
      <c r="MR33" s="29">
        <f t="shared" si="114"/>
        <v>0.29609800000000003</v>
      </c>
      <c r="MS33" s="29">
        <f t="shared" si="114"/>
        <v>0.29420600000000002</v>
      </c>
      <c r="MT33" s="29">
        <f t="shared" si="114"/>
        <v>0.29515200000000003</v>
      </c>
      <c r="MU33" s="29">
        <f t="shared" si="114"/>
        <v>0.29515200000000003</v>
      </c>
      <c r="MV33" s="29">
        <f t="shared" si="114"/>
        <v>0</v>
      </c>
      <c r="MW33" s="29">
        <f t="shared" si="114"/>
        <v>0.29609800000000003</v>
      </c>
      <c r="MX33" s="29">
        <f t="shared" si="114"/>
        <v>0.29420600000000002</v>
      </c>
      <c r="MY33" s="29">
        <f t="shared" si="114"/>
        <v>0.29799000000000003</v>
      </c>
      <c r="MZ33" s="29">
        <f t="shared" si="114"/>
        <v>0.29609800000000003</v>
      </c>
      <c r="NA33" s="29">
        <f t="shared" si="114"/>
        <v>0.29609800000000003</v>
      </c>
      <c r="NB33" s="29">
        <f t="shared" si="114"/>
        <v>0</v>
      </c>
      <c r="NC33" s="29">
        <f t="shared" si="114"/>
        <v>0.29420600000000002</v>
      </c>
      <c r="ND33" s="29">
        <f t="shared" si="114"/>
        <v>0.29704399999999997</v>
      </c>
      <c r="NE33" s="29">
        <f t="shared" si="114"/>
        <v>0.29326000000000002</v>
      </c>
      <c r="NF33" s="29">
        <f t="shared" si="114"/>
        <v>0.29609800000000003</v>
      </c>
      <c r="NG33" s="29">
        <f t="shared" si="114"/>
        <v>0.29420600000000002</v>
      </c>
      <c r="NH33" s="29">
        <f t="shared" si="114"/>
        <v>0</v>
      </c>
      <c r="NI33" s="29">
        <f t="shared" si="114"/>
        <v>0.29515200000000003</v>
      </c>
      <c r="NJ33" s="29">
        <f t="shared" si="114"/>
        <v>0.29326000000000002</v>
      </c>
      <c r="NK33" s="29">
        <f t="shared" si="114"/>
        <v>0</v>
      </c>
      <c r="NL33" s="29">
        <f t="shared" si="114"/>
        <v>0.29704399999999997</v>
      </c>
      <c r="NM33" s="29">
        <f t="shared" si="114"/>
        <v>0.29609800000000003</v>
      </c>
      <c r="NN33" s="29">
        <f t="shared" si="114"/>
        <v>0.29609800000000003</v>
      </c>
      <c r="NO33" s="29">
        <f t="shared" ref="NO33:OE33" si="116">NO26*NO19</f>
        <v>0.29609800000000003</v>
      </c>
      <c r="NP33" s="29">
        <f t="shared" si="116"/>
        <v>0.29278700000000002</v>
      </c>
      <c r="NQ33" s="29">
        <f t="shared" si="116"/>
        <v>0</v>
      </c>
      <c r="NR33" s="29">
        <f t="shared" si="116"/>
        <v>0.29988200000000004</v>
      </c>
      <c r="NS33" s="29">
        <f t="shared" si="116"/>
        <v>0.29893600000000004</v>
      </c>
      <c r="NT33" s="29">
        <f t="shared" si="116"/>
        <v>0.29609800000000003</v>
      </c>
      <c r="NU33" s="29">
        <f t="shared" si="116"/>
        <v>0.29562500000000003</v>
      </c>
      <c r="NV33" s="29">
        <f t="shared" si="116"/>
        <v>0.29515200000000003</v>
      </c>
      <c r="NW33" s="29">
        <f t="shared" si="116"/>
        <v>0</v>
      </c>
      <c r="NX33" s="29">
        <f t="shared" si="116"/>
        <v>0.29515200000000003</v>
      </c>
      <c r="NY33" s="29">
        <f t="shared" si="116"/>
        <v>0.29704399999999997</v>
      </c>
      <c r="NZ33" s="29">
        <f t="shared" si="116"/>
        <v>0.29704399999999997</v>
      </c>
      <c r="OA33" s="29">
        <f t="shared" si="116"/>
        <v>0.29184100000000002</v>
      </c>
      <c r="OB33" s="29">
        <f t="shared" si="116"/>
        <v>0.29231400000000002</v>
      </c>
      <c r="OC33" s="29">
        <f t="shared" si="116"/>
        <v>0</v>
      </c>
      <c r="OD33" s="29">
        <f t="shared" si="116"/>
        <v>0.29515200000000003</v>
      </c>
      <c r="OE33" s="29">
        <f t="shared" si="116"/>
        <v>0.29420600000000002</v>
      </c>
      <c r="OF33" s="29">
        <f t="shared" ref="OF33:OZ33" si="117">OF26*OF19</f>
        <v>0.29373300000000002</v>
      </c>
      <c r="OG33" s="29">
        <f t="shared" si="117"/>
        <v>0.29609800000000003</v>
      </c>
      <c r="OH33" s="29">
        <f t="shared" si="117"/>
        <v>0</v>
      </c>
      <c r="OI33" s="29">
        <f t="shared" si="117"/>
        <v>0.29657100000000003</v>
      </c>
      <c r="OJ33" s="29">
        <f t="shared" si="117"/>
        <v>0.29278700000000002</v>
      </c>
      <c r="OK33" s="29">
        <f t="shared" si="117"/>
        <v>0</v>
      </c>
      <c r="OL33" s="29">
        <f t="shared" si="117"/>
        <v>0.29609800000000003</v>
      </c>
      <c r="OM33" s="29">
        <f t="shared" si="117"/>
        <v>0.29799000000000003</v>
      </c>
      <c r="ON33" s="29">
        <f t="shared" si="117"/>
        <v>0</v>
      </c>
      <c r="OO33" s="29">
        <f t="shared" si="117"/>
        <v>0.29515200000000003</v>
      </c>
      <c r="OP33" s="29">
        <f t="shared" si="117"/>
        <v>0.29326000000000002</v>
      </c>
      <c r="OQ33" s="29">
        <f t="shared" si="117"/>
        <v>0</v>
      </c>
      <c r="OR33" s="29">
        <f t="shared" si="117"/>
        <v>2.9136800000000003</v>
      </c>
      <c r="OS33" s="29">
        <f t="shared" si="117"/>
        <v>2.9420600000000001</v>
      </c>
      <c r="OT33" s="29">
        <f t="shared" si="117"/>
        <v>0</v>
      </c>
      <c r="OU33" s="29">
        <f t="shared" si="117"/>
        <v>0.29704399999999997</v>
      </c>
      <c r="OV33" s="29">
        <f t="shared" si="117"/>
        <v>0.58652000000000004</v>
      </c>
      <c r="OW33" s="29">
        <f t="shared" si="117"/>
        <v>0</v>
      </c>
      <c r="OX33" s="29">
        <f t="shared" si="117"/>
        <v>0</v>
      </c>
      <c r="OY33" s="29">
        <f t="shared" si="117"/>
        <v>0</v>
      </c>
      <c r="OZ33" s="29">
        <f t="shared" si="117"/>
        <v>0</v>
      </c>
    </row>
    <row r="34" spans="1:416">
      <c r="A34" s="9" t="s">
        <v>3</v>
      </c>
      <c r="C34" s="31"/>
      <c r="D34" s="30">
        <f t="shared" ref="D34:E34" si="118">D33*(SQRT(((D20/D19)^2)+((D27/D26)^2)))</f>
        <v>5.8094880518854671E-3</v>
      </c>
      <c r="E34" s="30">
        <f t="shared" si="118"/>
        <v>5.7669796027253299E-3</v>
      </c>
      <c r="F34" s="30" t="e">
        <f t="shared" ref="F34:BQ34" si="119">F33*(SQRT(((F20/F19)^2)+((F27/F26)^2)))</f>
        <v>#DIV/0!</v>
      </c>
      <c r="G34" s="30" t="e">
        <f t="shared" si="119"/>
        <v>#DIV/0!</v>
      </c>
      <c r="H34" s="30" t="e">
        <f t="shared" si="119"/>
        <v>#DIV/0!</v>
      </c>
      <c r="I34" s="30" t="e">
        <f t="shared" si="119"/>
        <v>#DIV/0!</v>
      </c>
      <c r="J34" s="30" t="e">
        <f t="shared" si="119"/>
        <v>#DIV/0!</v>
      </c>
      <c r="K34" s="30" t="e">
        <f t="shared" si="119"/>
        <v>#DIV/0!</v>
      </c>
      <c r="L34" s="30" t="e">
        <f t="shared" si="119"/>
        <v>#DIV/0!</v>
      </c>
      <c r="M34" s="30" t="e">
        <f t="shared" si="119"/>
        <v>#DIV/0!</v>
      </c>
      <c r="N34" s="30" t="e">
        <f t="shared" si="119"/>
        <v>#DIV/0!</v>
      </c>
      <c r="O34" s="30" t="e">
        <f t="shared" si="119"/>
        <v>#DIV/0!</v>
      </c>
      <c r="P34" s="30" t="e">
        <f t="shared" si="119"/>
        <v>#DIV/0!</v>
      </c>
      <c r="Q34" s="30" t="e">
        <f t="shared" si="119"/>
        <v>#DIV/0!</v>
      </c>
      <c r="R34" s="30" t="e">
        <f t="shared" si="119"/>
        <v>#DIV/0!</v>
      </c>
      <c r="S34" s="30" t="e">
        <f t="shared" si="119"/>
        <v>#DIV/0!</v>
      </c>
      <c r="T34" s="30"/>
      <c r="U34" s="30"/>
      <c r="V34" s="30">
        <f t="shared" si="119"/>
        <v>2.8090769701540745E-3</v>
      </c>
      <c r="W34" s="30">
        <f t="shared" si="119"/>
        <v>2.8181531477636198E-3</v>
      </c>
      <c r="X34" s="30">
        <f t="shared" si="119"/>
        <v>2.8090769701540745E-3</v>
      </c>
      <c r="Y34" s="30">
        <f t="shared" si="119"/>
        <v>2.8136150589588476E-3</v>
      </c>
      <c r="Z34" s="30">
        <f t="shared" si="119"/>
        <v>2.8090769701540745E-3</v>
      </c>
      <c r="AA34" s="30"/>
      <c r="AB34" s="30">
        <f t="shared" si="119"/>
        <v>2.8090769701540745E-3</v>
      </c>
      <c r="AC34" s="30">
        <f t="shared" si="119"/>
        <v>2.7773103485206688E-3</v>
      </c>
      <c r="AD34" s="30">
        <f t="shared" si="119"/>
        <v>2.7682341709111243E-3</v>
      </c>
      <c r="AE34" s="30">
        <f t="shared" si="119"/>
        <v>2.7682341709111243E-3</v>
      </c>
      <c r="AF34" s="30">
        <f t="shared" si="119"/>
        <v>2.7727722597158965E-3</v>
      </c>
      <c r="AG34" s="30"/>
      <c r="AH34" s="30">
        <f t="shared" si="119"/>
        <v>2.8408435917874814E-3</v>
      </c>
      <c r="AI34" s="30">
        <f t="shared" si="119"/>
        <v>2.8045388813493031E-3</v>
      </c>
      <c r="AJ34" s="30">
        <f t="shared" si="119"/>
        <v>2.7863865261302137E-3</v>
      </c>
      <c r="AK34" s="30">
        <f t="shared" si="119"/>
        <v>2.7954627037397582E-3</v>
      </c>
      <c r="AL34" s="30">
        <f t="shared" si="119"/>
        <v>2.7727722597158965E-3</v>
      </c>
      <c r="AM34" s="30"/>
      <c r="AN34" s="30">
        <f t="shared" si="119"/>
        <v>2.7727722597158965E-3</v>
      </c>
      <c r="AO34" s="30">
        <f t="shared" si="119"/>
        <v>2.7682341709111243E-3</v>
      </c>
      <c r="AP34" s="30">
        <f t="shared" si="119"/>
        <v>2.763696082106352E-3</v>
      </c>
      <c r="AQ34" s="30">
        <f t="shared" si="119"/>
        <v>2.8363055029827092E-3</v>
      </c>
      <c r="AR34" s="30">
        <f t="shared" si="119"/>
        <v>2.7773103485206688E-3</v>
      </c>
      <c r="AS34" s="30"/>
      <c r="AT34" s="30">
        <f t="shared" si="119"/>
        <v>2.8090769701540745E-3</v>
      </c>
      <c r="AU34" s="30">
        <f t="shared" si="119"/>
        <v>2.8408435917874814E-3</v>
      </c>
      <c r="AV34" s="30">
        <f t="shared" si="119"/>
        <v>2.8408435917874814E-3</v>
      </c>
      <c r="AW34" s="30">
        <f t="shared" si="119"/>
        <v>2.8136150589588476E-3</v>
      </c>
      <c r="AX34" s="30">
        <f t="shared" si="119"/>
        <v>2.7954627037397582E-3</v>
      </c>
      <c r="AY34" s="30"/>
      <c r="AZ34" s="30">
        <f t="shared" si="119"/>
        <v>2.7954627037397582E-3</v>
      </c>
      <c r="BA34" s="30">
        <f t="shared" si="119"/>
        <v>2.8090769701540745E-3</v>
      </c>
      <c r="BB34" s="30">
        <f t="shared" si="119"/>
        <v>2.822691236568392E-3</v>
      </c>
      <c r="BC34" s="30">
        <f t="shared" si="119"/>
        <v>2.831767414177937E-3</v>
      </c>
      <c r="BD34" s="30"/>
      <c r="BE34" s="30">
        <f t="shared" si="119"/>
        <v>2.8136150589588476E-3</v>
      </c>
      <c r="BF34" s="30">
        <f t="shared" si="119"/>
        <v>2.7954627037397582E-3</v>
      </c>
      <c r="BG34" s="30">
        <f t="shared" si="119"/>
        <v>2.7773103485206688E-3</v>
      </c>
      <c r="BH34" s="30">
        <f t="shared" si="119"/>
        <v>2.8181531477636198E-3</v>
      </c>
      <c r="BI34" s="30"/>
      <c r="BJ34" s="30">
        <f t="shared" si="119"/>
        <v>2.8181531477636198E-3</v>
      </c>
      <c r="BK34" s="30">
        <f t="shared" si="119"/>
        <v>2.8045388813493031E-3</v>
      </c>
      <c r="BL34" s="30">
        <f t="shared" si="119"/>
        <v>2.8136150589588476E-3</v>
      </c>
      <c r="BM34" s="30">
        <f t="shared" si="119"/>
        <v>2.763696082106352E-3</v>
      </c>
      <c r="BN34" s="30"/>
      <c r="BO34" s="30">
        <f t="shared" si="119"/>
        <v>2.8136150589588476E-3</v>
      </c>
      <c r="BP34" s="30">
        <f t="shared" si="119"/>
        <v>2.8045388813493031E-3</v>
      </c>
      <c r="BQ34" s="30">
        <f t="shared" si="119"/>
        <v>2.8136150589588476E-3</v>
      </c>
      <c r="BR34" s="30">
        <f t="shared" ref="BR34:DU34" si="120">BR33*(SQRT(((BR20/BR19)^2)+((BR27/BR26)^2)))</f>
        <v>2.8181531477636198E-3</v>
      </c>
      <c r="BS34" s="30"/>
      <c r="BT34" s="30">
        <f t="shared" si="120"/>
        <v>2.7727722597158965E-3</v>
      </c>
      <c r="BU34" s="30">
        <f t="shared" si="120"/>
        <v>2.8589959470065708E-3</v>
      </c>
      <c r="BV34" s="30">
        <f t="shared" si="120"/>
        <v>2.8136150589588476E-3</v>
      </c>
      <c r="BW34" s="30"/>
      <c r="BX34" s="30">
        <f t="shared" si="120"/>
        <v>2.8136150589588476E-3</v>
      </c>
      <c r="BY34" s="30"/>
      <c r="BZ34" s="30">
        <f t="shared" si="120"/>
        <v>2.7954627037397582E-3</v>
      </c>
      <c r="CA34" s="30">
        <f t="shared" si="120"/>
        <v>2.7954627037397582E-3</v>
      </c>
      <c r="CB34" s="30">
        <f t="shared" si="120"/>
        <v>2.7001628388395389E-3</v>
      </c>
      <c r="CC34" s="30">
        <f>CC33*(SQRT(((CC20/CC19)^2)+((CC27/CC26)^2)))</f>
        <v>2.7954627037397582E-3</v>
      </c>
      <c r="CD34" s="30">
        <f>CD33*(SQRT(((CD20/CD19)^2)+((CD27/CD26)^2)))</f>
        <v>2.7092390164490839E-3</v>
      </c>
      <c r="CE34" s="30">
        <f>CE33*(SQRT(((CE20/CE19)^2)+((CE27/CE26)^2)))</f>
        <v>3.1071103134584716E-3</v>
      </c>
      <c r="CF34" s="30"/>
      <c r="CG34" s="30">
        <f t="shared" si="120"/>
        <v>2.8090769701540745E-3</v>
      </c>
      <c r="CH34" s="30"/>
      <c r="CI34" s="30">
        <f>CI33*(SQRT(((CI20/CI19)^2)+((CI27/CI26)^2)))</f>
        <v>2.8136150589588476E-3</v>
      </c>
      <c r="CJ34" s="30"/>
      <c r="CK34" s="30">
        <f>CK33*(SQRT(((CK20/CK19)^2)+((CK27/CK26)^2)))</f>
        <v>2.7863865261302137E-3</v>
      </c>
      <c r="CL34" s="30">
        <f>CL33*(SQRT(((CL20/CL19)^2)+((CL27/CL26)^2)))</f>
        <v>2.8045388813493031E-3</v>
      </c>
      <c r="CM34" s="30">
        <f t="shared" si="120"/>
        <v>2.8045388813493031E-3</v>
      </c>
      <c r="CN34" s="153" t="e">
        <f t="shared" si="120"/>
        <v>#DIV/0!</v>
      </c>
      <c r="CO34" s="30">
        <f t="shared" si="120"/>
        <v>5.9589776841334124E-2</v>
      </c>
      <c r="CP34" s="30">
        <f t="shared" si="120"/>
        <v>6.5353126669196182E-2</v>
      </c>
      <c r="CQ34" s="30">
        <f t="shared" si="120"/>
        <v>6.5941411770146396E-2</v>
      </c>
      <c r="CR34" s="30" t="e">
        <f t="shared" si="120"/>
        <v>#DIV/0!</v>
      </c>
      <c r="CS34" s="30"/>
      <c r="CT34" s="30">
        <f t="shared" si="120"/>
        <v>3.0998722296249569E-2</v>
      </c>
      <c r="CU34" s="30">
        <f t="shared" si="120"/>
        <v>3.1299680765145194E-2</v>
      </c>
      <c r="CV34" s="30">
        <f t="shared" si="120"/>
        <v>3.1199361275513319E-2</v>
      </c>
      <c r="CW34" s="30">
        <f t="shared" si="120"/>
        <v>3.1299680765145194E-2</v>
      </c>
      <c r="CX34" s="30">
        <f t="shared" si="120"/>
        <v>3.1249521020329261E-2</v>
      </c>
      <c r="CY34" s="30"/>
      <c r="CZ34" s="30">
        <f t="shared" si="120"/>
        <v>3.3532250754162031E-2</v>
      </c>
      <c r="DA34" s="30">
        <f t="shared" si="120"/>
        <v>3.3425289826716539E-2</v>
      </c>
      <c r="DB34" s="30">
        <f t="shared" si="120"/>
        <v>3.3264848435548298E-2</v>
      </c>
      <c r="DC34" s="30">
        <f>DC33*(SQRT(((DC20/DC19)^2)+((DC27/DC26)^2)))</f>
        <v>3.2623082870875342E-2</v>
      </c>
      <c r="DD34" s="30">
        <f>DD33*(SQRT(((DD20/DD19)^2)+((DD27/DD26)^2)))</f>
        <v>3.3478770290439289E-2</v>
      </c>
      <c r="DE34" s="30"/>
      <c r="DF34" s="30"/>
      <c r="DG34" s="30">
        <f t="shared" si="120"/>
        <v>3.0296485868826439E-2</v>
      </c>
      <c r="DH34" s="30">
        <f t="shared" si="120"/>
        <v>3.1299680765145194E-2</v>
      </c>
      <c r="DI34" s="30">
        <f t="shared" si="120"/>
        <v>3.1249521020329261E-2</v>
      </c>
      <c r="DJ34" s="30">
        <f>DJ33*(SQRT(((DJ20/DJ19)^2)+((DJ27/DJ26)^2)))</f>
        <v>3.1099041785881444E-2</v>
      </c>
      <c r="DK34" s="30">
        <f>DK33*(SQRT(((DK20/DK19)^2)+((DK27/DK26)^2)))</f>
        <v>3.1299680765145194E-2</v>
      </c>
      <c r="DL34" s="30"/>
      <c r="DM34" s="30">
        <f t="shared" si="120"/>
        <v>3.6014696777843351E-2</v>
      </c>
      <c r="DN34" s="30">
        <f t="shared" si="120"/>
        <v>3.1299680765145194E-2</v>
      </c>
      <c r="DO34" s="30">
        <f t="shared" si="120"/>
        <v>3.1299680765145194E-2</v>
      </c>
      <c r="DP34" s="30">
        <f>DP33*(SQRT(((DP20/DP19)^2)+((DP27/DP26)^2)))</f>
        <v>3.1349840509961133E-2</v>
      </c>
      <c r="DQ34" s="30">
        <f>DQ33*(SQRT(((DQ20/DQ19)^2)+((DQ27/DQ26)^2)))</f>
        <v>3.1299680765145194E-2</v>
      </c>
      <c r="DR34" s="30"/>
      <c r="DS34" s="30">
        <f>DS33*(SQRT(((DS20/DS19)^2)+((DS27/DS26)^2)))</f>
        <v>3.1199361275513319E-2</v>
      </c>
      <c r="DT34" s="30">
        <f t="shared" si="120"/>
        <v>3.1299680765145194E-2</v>
      </c>
      <c r="DU34" s="30">
        <f t="shared" si="120"/>
        <v>2.0063897926375127E-2</v>
      </c>
      <c r="DV34" s="30">
        <f t="shared" ref="DV34:GQ34" si="121">DV33*(SQRT(((DV20/DV19)^2)+((DV27/DV26)^2)))</f>
        <v>3.1249521020329261E-2</v>
      </c>
      <c r="DW34" s="30">
        <f>DW33*(SQRT(((DW20/DW19)^2)+((DW27/DW26)^2)))</f>
        <v>3.1299680765145194E-2</v>
      </c>
      <c r="DX34" s="30"/>
      <c r="DY34" s="30">
        <f t="shared" si="121"/>
        <v>3.0597444337722067E-2</v>
      </c>
      <c r="DZ34" s="30">
        <f t="shared" si="121"/>
        <v>3.1801278213304571E-2</v>
      </c>
      <c r="EA34" s="30">
        <f t="shared" si="121"/>
        <v>3.1299680765145194E-2</v>
      </c>
      <c r="EB34" s="30">
        <f t="shared" si="121"/>
        <v>3.1048882041065505E-2</v>
      </c>
      <c r="EC34" s="30">
        <f>EC33*(SQRT(((EC20/EC19)^2)+((EC27/EC26)^2)))</f>
        <v>3.1299680765145194E-2</v>
      </c>
      <c r="ED34" s="30"/>
      <c r="EE34" s="30">
        <f>EE33*(SQRT(((EE20/EE19)^2)+((EE27/EE26)^2)))</f>
        <v>3.1199361275513319E-2</v>
      </c>
      <c r="EF34" s="30">
        <f>EF33*(SQRT(((EF20/EF19)^2)+((EF27/EF26)^2)))</f>
        <v>3.1199361275513319E-2</v>
      </c>
      <c r="EG34" s="30">
        <f>EG33*(SQRT(((EG20/EG19)^2)+((EG27/EG26)^2)))</f>
        <v>3.0898402806617695E-2</v>
      </c>
      <c r="EH34" s="30">
        <f>EH33*(SQRT(((EH20/EH19)^2)+((EH27/EH26)^2)))</f>
        <v>3.079808331698582E-2</v>
      </c>
      <c r="EI34" s="30">
        <f t="shared" si="121"/>
        <v>3.1450159999593011E-2</v>
      </c>
      <c r="EJ34" s="30"/>
      <c r="EK34" s="30">
        <f>EK33*(SQRT(((EK20/EK19)^2)+((EK27/EK26)^2)))</f>
        <v>3.1299680765145194E-2</v>
      </c>
      <c r="EL34" s="30">
        <f t="shared" si="121"/>
        <v>3.1400000254777072E-2</v>
      </c>
      <c r="EM34" s="30">
        <f t="shared" si="121"/>
        <v>3.1400000254777072E-2</v>
      </c>
      <c r="EN34" s="30">
        <f>EN33*(SQRT(((EN20/EN19)^2)+((EN27/EN26)^2)))</f>
        <v>3.0497124848090192E-2</v>
      </c>
      <c r="EO34" s="30">
        <f>EO33*(SQRT(((EO20/EO19)^2)+((EO27/EO26)^2)))</f>
        <v>2.8089457096925178E-2</v>
      </c>
      <c r="EP34" s="30"/>
      <c r="EQ34" s="30">
        <f t="shared" si="121"/>
        <v>3.1199361275513319E-2</v>
      </c>
      <c r="ER34" s="30">
        <f t="shared" si="121"/>
        <v>3.1199361275513319E-2</v>
      </c>
      <c r="ES34" s="30">
        <f t="shared" si="121"/>
        <v>3.1099041785881444E-2</v>
      </c>
      <c r="ET34" s="30">
        <f>ET33*(SQRT(((ET20/ET19)^2)+((ET27/ET26)^2)))</f>
        <v>3.1951757447752388E-2</v>
      </c>
      <c r="EU34" s="30">
        <f>EU33*(SQRT(((EU20/EU19)^2)+((EU27/EU26)^2)))</f>
        <v>3.0396805358458314E-2</v>
      </c>
      <c r="EV34" s="30"/>
      <c r="EW34" s="30">
        <f>EW33*(SQRT(((EW20/EW19)^2)+((EW27/EW26)^2)))</f>
        <v>3.0998722296249569E-2</v>
      </c>
      <c r="EX34" s="30">
        <f t="shared" si="121"/>
        <v>2.7688179138397676E-2</v>
      </c>
      <c r="EY34" s="30">
        <f t="shared" si="121"/>
        <v>3.0998722296249569E-2</v>
      </c>
      <c r="EZ34" s="30">
        <f t="shared" ref="EZ34" si="122">EZ33*(SQRT(((EZ20/EZ19)^2)+((EZ27/EZ26)^2)))</f>
        <v>3.0998722296249569E-2</v>
      </c>
      <c r="FA34" s="30">
        <f>FA33*(SQRT(((FA20/FA19)^2)+((FA27/FA26)^2)))</f>
        <v>3.0747923572169877E-2</v>
      </c>
      <c r="FB34" s="30"/>
      <c r="FC34" s="30"/>
      <c r="FD34" s="30">
        <f>FD33*(SQRT(((FD20/FD19)^2)+((FD27/FD26)^2)))</f>
        <v>3.1299680765145194E-2</v>
      </c>
      <c r="FE34" s="30">
        <f>FE33*(SQRT(((FE20/FE19)^2)+((FE27/FE26)^2)))</f>
        <v>3.1299680765145194E-2</v>
      </c>
      <c r="FF34" s="30">
        <f>FF33*(SQRT(((FF20/FF19)^2)+((FF27/FF26)^2)))</f>
        <v>3.1299680765145194E-2</v>
      </c>
      <c r="FG34" s="30">
        <f>FG33*(SQRT(((FG20/FG19)^2)+((FG27/FG26)^2)))</f>
        <v>3.079808331698582E-2</v>
      </c>
      <c r="FH34" s="30"/>
      <c r="FI34" s="30">
        <f t="shared" si="121"/>
        <v>3.1199361275513319E-2</v>
      </c>
      <c r="FJ34" s="30">
        <f t="shared" si="121"/>
        <v>3.1099041785881444E-2</v>
      </c>
      <c r="FK34" s="30">
        <f t="shared" si="121"/>
        <v>3.1199361275513319E-2</v>
      </c>
      <c r="FL34" s="30">
        <f t="shared" si="121"/>
        <v>3.1099041785881444E-2</v>
      </c>
      <c r="FM34" s="30">
        <f t="shared" si="121"/>
        <v>3.1299680765145194E-2</v>
      </c>
      <c r="FN34" s="30"/>
      <c r="FO34" s="30">
        <f t="shared" si="121"/>
        <v>3.1149201530697387E-2</v>
      </c>
      <c r="FP34" s="30">
        <f t="shared" si="121"/>
        <v>3.1299680765145194E-2</v>
      </c>
      <c r="FQ34" s="30">
        <f t="shared" si="121"/>
        <v>3.1600639234040821E-2</v>
      </c>
      <c r="FR34" s="30">
        <f t="shared" si="121"/>
        <v>3.0597444337722067E-2</v>
      </c>
      <c r="FS34" s="30">
        <f t="shared" si="121"/>
        <v>3.1400000254777072E-2</v>
      </c>
      <c r="FT34" s="30"/>
      <c r="FU34" s="30">
        <f>FU33*(SQRT(((FU20/FU19)^2)+((FU27/FU26)^2)))</f>
        <v>3.1400000254777072E-2</v>
      </c>
      <c r="FV34" s="30">
        <f>FV33*(SQRT(((FV20/FV19)^2)+((FV27/FV26)^2)))</f>
        <v>3.1099041785881444E-2</v>
      </c>
      <c r="FW34" s="30">
        <f>FW33*(SQRT(((FW20/FW19)^2)+((FW27/FW26)^2)))</f>
        <v>2.9393610462139556E-2</v>
      </c>
      <c r="FX34" s="30">
        <f t="shared" si="121"/>
        <v>3.1199361275513319E-2</v>
      </c>
      <c r="FY34" s="30">
        <f t="shared" si="121"/>
        <v>3.1500319744408943E-2</v>
      </c>
      <c r="FZ34" s="30"/>
      <c r="GA34" s="30" t="e">
        <f t="shared" si="121"/>
        <v>#DIV/0!</v>
      </c>
      <c r="GB34" s="30" t="e">
        <f t="shared" si="121"/>
        <v>#DIV/0!</v>
      </c>
      <c r="GC34" s="30" t="e">
        <f t="shared" si="121"/>
        <v>#DIV/0!</v>
      </c>
      <c r="GD34" s="30" t="e">
        <f t="shared" si="121"/>
        <v>#DIV/0!</v>
      </c>
      <c r="GE34" s="30" t="e">
        <f t="shared" si="121"/>
        <v>#DIV/0!</v>
      </c>
      <c r="GF34" s="30"/>
      <c r="GG34" s="30">
        <f t="shared" si="121"/>
        <v>3.1299680765145194E-2</v>
      </c>
      <c r="GH34" s="30">
        <f t="shared" si="121"/>
        <v>3.1600639234040821E-2</v>
      </c>
      <c r="GI34" s="30">
        <f>GI33*(SQRT(((GI20/GI19)^2)+((GI27/GI26)^2)))</f>
        <v>3.0948562551433634E-2</v>
      </c>
      <c r="GJ34" s="30">
        <f>GJ33*(SQRT(((GJ20/GJ19)^2)+((GJ27/GJ26)^2)))</f>
        <v>3.1199361275513319E-2</v>
      </c>
      <c r="GK34" s="30">
        <f>GK33*(SQRT(((GK20/GK19)^2)+((GK27/GK26)^2)))</f>
        <v>3.1199361275513319E-2</v>
      </c>
      <c r="GL34" s="30"/>
      <c r="GM34" s="30">
        <f t="shared" si="121"/>
        <v>3.0998722296249569E-2</v>
      </c>
      <c r="GN34" s="30">
        <f t="shared" si="121"/>
        <v>3.1299680765145194E-2</v>
      </c>
      <c r="GO34" s="30">
        <f t="shared" si="121"/>
        <v>3.1550479489224882E-2</v>
      </c>
      <c r="GP34" s="30">
        <f t="shared" si="121"/>
        <v>3.1299680765145194E-2</v>
      </c>
      <c r="GQ34" s="30">
        <f t="shared" si="121"/>
        <v>2.6785303731710796E-2</v>
      </c>
      <c r="GR34" s="153" t="e">
        <f t="shared" ref="GR34:JI34" si="123">GR33*(SQRT(((GR20/GR19)^2)+((GR27/GR26)^2)))</f>
        <v>#DIV/0!</v>
      </c>
      <c r="GS34" s="30">
        <f t="shared" si="123"/>
        <v>6.6636657798542095E-2</v>
      </c>
      <c r="GT34" s="30">
        <f t="shared" si="123"/>
        <v>6.6797099189710329E-2</v>
      </c>
      <c r="GU34" s="30">
        <f t="shared" si="123"/>
        <v>6.6797099189710329E-2</v>
      </c>
      <c r="GV34" s="30"/>
      <c r="GW34" s="30">
        <f t="shared" si="123"/>
        <v>3.3532250754162031E-2</v>
      </c>
      <c r="GX34" s="30">
        <f t="shared" si="123"/>
        <v>3.3585731217884773E-2</v>
      </c>
      <c r="GY34" s="30">
        <f t="shared" si="123"/>
        <v>3.3906614000221255E-2</v>
      </c>
      <c r="GZ34" s="30">
        <f t="shared" si="123"/>
        <v>3.3585731217884773E-2</v>
      </c>
      <c r="HA34" s="30">
        <f t="shared" si="123"/>
        <v>3.3264848435548298E-2</v>
      </c>
      <c r="HB34" s="30">
        <f t="shared" si="123"/>
        <v>3.3692692145330272E-2</v>
      </c>
      <c r="HC34" s="30">
        <f t="shared" si="123"/>
        <v>3.3585731217884773E-2</v>
      </c>
      <c r="HD34" s="30">
        <f t="shared" si="123"/>
        <v>3.3906614000221255E-2</v>
      </c>
      <c r="HE34" s="30">
        <f t="shared" si="123"/>
        <v>3.3960094463944004E-2</v>
      </c>
      <c r="HF34" s="30">
        <f t="shared" si="123"/>
        <v>3.4067055391389503E-2</v>
      </c>
      <c r="HG34" s="30">
        <f t="shared" si="123"/>
        <v>3.3425289826716539E-2</v>
      </c>
      <c r="HH34" s="30">
        <f t="shared" si="123"/>
        <v>3.3692692145330272E-2</v>
      </c>
      <c r="HI34" s="30">
        <f t="shared" si="123"/>
        <v>3.2623082870875342E-2</v>
      </c>
      <c r="HJ34" s="30">
        <f t="shared" si="123"/>
        <v>3.3264848435548298E-2</v>
      </c>
      <c r="HK34" s="30">
        <f t="shared" si="123"/>
        <v>3.337180936299379E-2</v>
      </c>
      <c r="HL34" s="30">
        <f t="shared" si="123"/>
        <v>3.337180936299379E-2</v>
      </c>
      <c r="HM34" s="30">
        <f t="shared" si="123"/>
        <v>3.337180936299379E-2</v>
      </c>
      <c r="HN34" s="30">
        <f t="shared" si="123"/>
        <v>3.3264848435548298E-2</v>
      </c>
      <c r="HO34" s="30">
        <f t="shared" si="123"/>
        <v>3.3318328899271048E-2</v>
      </c>
      <c r="HP34" s="30">
        <f t="shared" si="123"/>
        <v>3.3639211681607523E-2</v>
      </c>
      <c r="HQ34" s="30">
        <f t="shared" si="123"/>
        <v>3.379965307277577E-2</v>
      </c>
      <c r="HR34" s="30">
        <f t="shared" si="123"/>
        <v>3.3157887508102807E-2</v>
      </c>
      <c r="HS34" s="30">
        <f t="shared" si="123"/>
        <v>3.3425289826716539E-2</v>
      </c>
      <c r="HT34" s="30">
        <f t="shared" si="123"/>
        <v>3.2943965653211824E-2</v>
      </c>
      <c r="HU34" s="30"/>
      <c r="HV34" s="30">
        <f t="shared" si="123"/>
        <v>3.337180936299379E-2</v>
      </c>
      <c r="HW34" s="30">
        <f t="shared" si="123"/>
        <v>3.337180936299379E-2</v>
      </c>
      <c r="HX34" s="30">
        <f t="shared" si="123"/>
        <v>3.3318328899271048E-2</v>
      </c>
      <c r="HY34" s="30">
        <f t="shared" si="123"/>
        <v>3.3157887508102807E-2</v>
      </c>
      <c r="HZ34" s="30">
        <f t="shared" si="123"/>
        <v>3.3478770290439289E-2</v>
      </c>
      <c r="IA34" s="30">
        <f t="shared" si="123"/>
        <v>3.3478770290439289E-2</v>
      </c>
      <c r="IB34" s="30">
        <f t="shared" si="123"/>
        <v>3.3532250754162031E-2</v>
      </c>
      <c r="IC34" s="30">
        <f t="shared" si="123"/>
        <v>3.3425289826716539E-2</v>
      </c>
      <c r="ID34" s="30">
        <f t="shared" si="123"/>
        <v>3.3211367971825556E-2</v>
      </c>
      <c r="IE34" s="30">
        <f t="shared" si="123"/>
        <v>3.3532250754162031E-2</v>
      </c>
      <c r="IF34" s="30">
        <f t="shared" si="123"/>
        <v>3.2943965653211824E-2</v>
      </c>
      <c r="IG34" s="30">
        <f t="shared" si="123"/>
        <v>3.3157887508102807E-2</v>
      </c>
      <c r="IH34" s="30">
        <f t="shared" si="123"/>
        <v>3.2837004725766332E-2</v>
      </c>
      <c r="II34" s="30">
        <f t="shared" si="123"/>
        <v>3.3532250754162031E-2</v>
      </c>
      <c r="IJ34" s="30">
        <f t="shared" si="123"/>
        <v>3.3906614000221255E-2</v>
      </c>
      <c r="IK34" s="30">
        <f t="shared" si="123"/>
        <v>3.3585731217884773E-2</v>
      </c>
      <c r="IL34" s="30">
        <f t="shared" si="123"/>
        <v>3.3585731217884773E-2</v>
      </c>
      <c r="IM34" s="30">
        <f t="shared" si="123"/>
        <v>3.3478770290439289E-2</v>
      </c>
      <c r="IN34" s="30">
        <f t="shared" si="123"/>
        <v>3.337180936299379E-2</v>
      </c>
      <c r="IO34" s="30">
        <f t="shared" si="123"/>
        <v>3.3478770290439289E-2</v>
      </c>
      <c r="IP34" s="30">
        <f t="shared" si="123"/>
        <v>3.3692692145330272E-2</v>
      </c>
      <c r="IQ34" s="30">
        <f t="shared" si="123"/>
        <v>3.3425289826716539E-2</v>
      </c>
      <c r="IR34" s="30">
        <f t="shared" si="123"/>
        <v>3.3585731217884773E-2</v>
      </c>
      <c r="IS34" s="30">
        <f t="shared" si="123"/>
        <v>3.3157887508102807E-2</v>
      </c>
      <c r="IT34" s="30"/>
      <c r="IU34" s="30">
        <f t="shared" si="123"/>
        <v>3.3425289826716539E-2</v>
      </c>
      <c r="IV34" s="30">
        <f t="shared" si="123"/>
        <v>3.337180936299379E-2</v>
      </c>
      <c r="IW34" s="30">
        <f t="shared" si="123"/>
        <v>3.3104407044380058E-2</v>
      </c>
      <c r="IX34" s="153" t="e">
        <f t="shared" si="123"/>
        <v>#DIV/0!</v>
      </c>
      <c r="IY34" s="30">
        <f t="shared" si="123"/>
        <v>3.0998722296249569E-2</v>
      </c>
      <c r="IZ34" s="30">
        <f t="shared" si="123"/>
        <v>3.0697763827353942E-2</v>
      </c>
      <c r="JA34" s="30">
        <f>JA33*(SQRT(((JA20/JA19)^2)+((JA27/JA26)^2)))</f>
        <v>3.3157887508102807E-2</v>
      </c>
      <c r="JB34" s="30">
        <f>JB33*(SQRT(((JB20/JB19)^2)+((JB27/JB26)^2)))</f>
        <v>3.2943965653211824E-2</v>
      </c>
      <c r="JC34" s="30"/>
      <c r="JD34" s="30">
        <f t="shared" si="123"/>
        <v>6.1696486123603504E-2</v>
      </c>
      <c r="JE34" s="30">
        <f t="shared" si="123"/>
        <v>6.1245048420260073E-2</v>
      </c>
      <c r="JF34" s="30">
        <f t="shared" si="123"/>
        <v>6.2699681019922265E-2</v>
      </c>
      <c r="JG34" s="30">
        <f t="shared" si="123"/>
        <v>6.2549201785474462E-2</v>
      </c>
      <c r="JH34" s="30" t="e">
        <f t="shared" si="123"/>
        <v>#DIV/0!</v>
      </c>
      <c r="JI34" s="30">
        <f t="shared" si="123"/>
        <v>3.3478770290439289E-2</v>
      </c>
      <c r="JJ34" s="30">
        <f t="shared" ref="JJ34:LB34" si="124">JJ33*(SQRT(((JJ20/JJ19)^2)+((JJ27/JJ26)^2)))</f>
        <v>3.3050926580657315E-2</v>
      </c>
      <c r="JK34" s="30">
        <f t="shared" si="124"/>
        <v>3.3532250754162031E-2</v>
      </c>
      <c r="JL34" s="30">
        <f t="shared" si="124"/>
        <v>3.3264848435548298E-2</v>
      </c>
      <c r="JM34" s="30">
        <f t="shared" si="124"/>
        <v>3.3264848435548298E-2</v>
      </c>
      <c r="JN34" s="30" t="e">
        <f t="shared" si="124"/>
        <v>#DIV/0!</v>
      </c>
      <c r="JO34" s="30">
        <f t="shared" si="124"/>
        <v>3.3478770290439289E-2</v>
      </c>
      <c r="JP34" s="30">
        <f t="shared" si="124"/>
        <v>3.3211367971825556E-2</v>
      </c>
      <c r="JQ34" s="30">
        <f t="shared" si="124"/>
        <v>2.994905968473802E-2</v>
      </c>
      <c r="JR34" s="30">
        <f t="shared" si="124"/>
        <v>3.3050926580657315E-2</v>
      </c>
      <c r="JS34" s="30">
        <f t="shared" si="124"/>
        <v>3.3318328899271048E-2</v>
      </c>
      <c r="JT34" s="30" t="e">
        <f t="shared" si="124"/>
        <v>#DIV/0!</v>
      </c>
      <c r="JU34" s="30">
        <f t="shared" si="124"/>
        <v>3.3157887508102807E-2</v>
      </c>
      <c r="JV34" s="30">
        <f t="shared" si="124"/>
        <v>3.3585731217884773E-2</v>
      </c>
      <c r="JW34" s="30">
        <f t="shared" si="124"/>
        <v>3.2195239161093368E-2</v>
      </c>
      <c r="JX34" s="30">
        <f t="shared" si="124"/>
        <v>3.3104407044380058E-2</v>
      </c>
      <c r="JY34" s="30" t="e">
        <f t="shared" si="124"/>
        <v>#DIV/0!</v>
      </c>
      <c r="JZ34" s="30">
        <f t="shared" si="124"/>
        <v>3.3050926580657315E-2</v>
      </c>
      <c r="KA34" s="30">
        <f t="shared" si="124"/>
        <v>3.3264848435548298E-2</v>
      </c>
      <c r="KB34" s="30">
        <f t="shared" si="124"/>
        <v>3.3050926580657315E-2</v>
      </c>
      <c r="KC34" s="30">
        <f t="shared" si="124"/>
        <v>3.2890485189489074E-2</v>
      </c>
      <c r="KD34" s="30"/>
      <c r="KE34" s="30"/>
      <c r="KF34" s="30">
        <f t="shared" si="124"/>
        <v>3.3050926580657315E-2</v>
      </c>
      <c r="KG34" s="30">
        <f t="shared" si="124"/>
        <v>3.2837004725766332E-2</v>
      </c>
      <c r="KH34" s="30"/>
      <c r="KI34" s="30"/>
      <c r="KJ34" s="30">
        <f t="shared" si="124"/>
        <v>3.3157887508102807E-2</v>
      </c>
      <c r="KK34" s="30" t="e">
        <f t="shared" si="124"/>
        <v>#DIV/0!</v>
      </c>
      <c r="KL34" s="30">
        <f t="shared" si="124"/>
        <v>6.6797099189710329E-2</v>
      </c>
      <c r="KM34" s="30">
        <f t="shared" si="124"/>
        <v>6.6476216407373848E-2</v>
      </c>
      <c r="KN34" s="30" t="e">
        <f t="shared" si="124"/>
        <v>#DIV/0!</v>
      </c>
      <c r="KO34" s="30" t="e">
        <f t="shared" si="124"/>
        <v>#DIV/0!</v>
      </c>
      <c r="KP34" s="30" t="e">
        <f t="shared" si="124"/>
        <v>#DIV/0!</v>
      </c>
      <c r="KQ34" s="30"/>
      <c r="KR34" s="30">
        <f t="shared" si="124"/>
        <v>3.3478770290439289E-2</v>
      </c>
      <c r="KS34" s="30">
        <f t="shared" si="124"/>
        <v>3.3264848435548298E-2</v>
      </c>
      <c r="KT34" s="30">
        <f t="shared" si="124"/>
        <v>3.3157887508102807E-2</v>
      </c>
      <c r="KU34" s="30">
        <f t="shared" si="124"/>
        <v>3.3264848435548298E-2</v>
      </c>
      <c r="KV34" s="30">
        <f t="shared" si="124"/>
        <v>3.337180936299379E-2</v>
      </c>
      <c r="KW34" s="30">
        <f t="shared" si="124"/>
        <v>3.3585731217884773E-2</v>
      </c>
      <c r="KX34" s="30">
        <f t="shared" si="124"/>
        <v>3.3478770290439289E-2</v>
      </c>
      <c r="KY34" s="30">
        <f t="shared" si="124"/>
        <v>3.3264848435548298E-2</v>
      </c>
      <c r="KZ34" s="30">
        <f t="shared" si="124"/>
        <v>3.3157887508102807E-2</v>
      </c>
      <c r="LA34" s="30">
        <f t="shared" si="124"/>
        <v>3.379965307277577E-2</v>
      </c>
      <c r="LB34" s="30">
        <f t="shared" si="124"/>
        <v>3.2730043798320833E-2</v>
      </c>
      <c r="LC34" s="30">
        <f t="shared" ref="LC34:NN34" si="125">LC33*(SQRT(((LC20/LC19)^2)+((LC27/LC26)^2)))</f>
        <v>3.4120535855112238E-2</v>
      </c>
      <c r="LD34" s="30">
        <f t="shared" si="125"/>
        <v>3.3264848435548298E-2</v>
      </c>
      <c r="LE34" s="30">
        <f t="shared" si="125"/>
        <v>3.3585731217884773E-2</v>
      </c>
      <c r="LF34" s="30">
        <f t="shared" si="125"/>
        <v>3.3157887508102807E-2</v>
      </c>
      <c r="LG34" s="30">
        <f t="shared" si="125"/>
        <v>3.3157887508102807E-2</v>
      </c>
      <c r="LH34" s="30">
        <f t="shared" si="125"/>
        <v>3.3478770290439289E-2</v>
      </c>
      <c r="LI34" s="30">
        <f t="shared" si="125"/>
        <v>3.3157887508102807E-2</v>
      </c>
      <c r="LJ34" s="30">
        <f t="shared" si="125"/>
        <v>3.3157887508102807E-2</v>
      </c>
      <c r="LK34" s="30">
        <f t="shared" si="125"/>
        <v>3.3264848435548298E-2</v>
      </c>
      <c r="LL34" s="30" t="e">
        <f t="shared" si="125"/>
        <v>#DIV/0!</v>
      </c>
      <c r="LM34" s="30">
        <f t="shared" si="125"/>
        <v>6.3262803431400356E-3</v>
      </c>
      <c r="LN34" s="30">
        <f t="shared" si="125"/>
        <v>6.3466548369987795E-3</v>
      </c>
      <c r="LO34" s="30"/>
      <c r="LP34" s="30">
        <f t="shared" ref="LP34" si="126">LP33*(SQRT(((LP20/LP19)^2)+((LP27/LP26)^2)))</f>
        <v>3.1478593011759599E-3</v>
      </c>
      <c r="LQ34" s="30">
        <f t="shared" si="125"/>
        <v>3.1886082888934481E-3</v>
      </c>
      <c r="LR34" s="30"/>
      <c r="LS34" s="30">
        <f t="shared" si="125"/>
        <v>3.1784210419640762E-3</v>
      </c>
      <c r="LT34" s="30">
        <f t="shared" si="125"/>
        <v>2.933927115659147E-3</v>
      </c>
      <c r="LU34" s="30">
        <f t="shared" si="125"/>
        <v>3.1784210419640762E-3</v>
      </c>
      <c r="LV34" s="30">
        <f t="shared" si="125"/>
        <v>3.1784210419640762E-3</v>
      </c>
      <c r="LW34" s="30">
        <f t="shared" si="125"/>
        <v>3.1427656777112739E-3</v>
      </c>
      <c r="LX34" s="30" t="e">
        <f t="shared" si="125"/>
        <v>#DIV/0!</v>
      </c>
      <c r="LY34" s="30">
        <f t="shared" si="125"/>
        <v>3.208982782752192E-3</v>
      </c>
      <c r="LZ34" s="30">
        <f t="shared" si="125"/>
        <v>3.1886082888934481E-3</v>
      </c>
      <c r="MA34" s="30">
        <f t="shared" si="125"/>
        <v>3.1886082888934481E-3</v>
      </c>
      <c r="MB34" s="30">
        <f t="shared" si="125"/>
        <v>3.1987955358228196E-3</v>
      </c>
      <c r="MC34" s="30">
        <f t="shared" si="125"/>
        <v>3.1987955358228196E-3</v>
      </c>
      <c r="MD34" s="30" t="e">
        <f t="shared" si="125"/>
        <v>#DIV/0!</v>
      </c>
      <c r="ME34" s="30">
        <f t="shared" si="125"/>
        <v>3.1529529246406458E-3</v>
      </c>
      <c r="MF34" s="30">
        <f t="shared" si="125"/>
        <v>3.1682337950347038E-3</v>
      </c>
      <c r="MG34" s="30">
        <f t="shared" si="125"/>
        <v>3.1478593011759599E-3</v>
      </c>
      <c r="MH34" s="30">
        <f t="shared" si="125"/>
        <v>3.1784210419640762E-3</v>
      </c>
      <c r="MI34" s="30">
        <f t="shared" si="125"/>
        <v>3.1682337950347038E-3</v>
      </c>
      <c r="MJ34" s="30" t="e">
        <f t="shared" si="125"/>
        <v>#DIV/0!</v>
      </c>
      <c r="MK34" s="30">
        <f t="shared" si="125"/>
        <v>3.1580465481053318E-3</v>
      </c>
      <c r="ML34" s="30">
        <f t="shared" si="125"/>
        <v>3.1784210419640762E-3</v>
      </c>
      <c r="MM34" s="30">
        <f t="shared" si="125"/>
        <v>3.1682337950347038E-3</v>
      </c>
      <c r="MN34" s="30">
        <f t="shared" si="125"/>
        <v>3.1886082888934481E-3</v>
      </c>
      <c r="MO34" s="30">
        <f t="shared" si="125"/>
        <v>3.1223911838525295E-3</v>
      </c>
      <c r="MP34" s="30" t="e">
        <f t="shared" si="125"/>
        <v>#DIV/0!</v>
      </c>
      <c r="MQ34" s="30">
        <f t="shared" si="125"/>
        <v>3.1784210419640762E-3</v>
      </c>
      <c r="MR34" s="30">
        <f t="shared" si="125"/>
        <v>3.1886082888934481E-3</v>
      </c>
      <c r="MS34" s="30">
        <f t="shared" si="125"/>
        <v>3.1682337950347038E-3</v>
      </c>
      <c r="MT34" s="30">
        <f t="shared" si="125"/>
        <v>3.1784210419640762E-3</v>
      </c>
      <c r="MU34" s="30">
        <f t="shared" si="125"/>
        <v>3.1784210419640762E-3</v>
      </c>
      <c r="MV34" s="30" t="e">
        <f t="shared" si="125"/>
        <v>#DIV/0!</v>
      </c>
      <c r="MW34" s="30">
        <f t="shared" si="125"/>
        <v>3.1886082888934481E-3</v>
      </c>
      <c r="MX34" s="30">
        <f t="shared" si="125"/>
        <v>3.1682337950347038E-3</v>
      </c>
      <c r="MY34" s="30">
        <f t="shared" si="125"/>
        <v>3.208982782752192E-3</v>
      </c>
      <c r="MZ34" s="30">
        <f t="shared" si="125"/>
        <v>3.1886082888934481E-3</v>
      </c>
      <c r="NA34" s="30">
        <f t="shared" si="125"/>
        <v>3.1886082888934481E-3</v>
      </c>
      <c r="NB34" s="30" t="e">
        <f t="shared" si="125"/>
        <v>#DIV/0!</v>
      </c>
      <c r="NC34" s="30">
        <f t="shared" si="125"/>
        <v>3.1682337950347038E-3</v>
      </c>
      <c r="ND34" s="30">
        <f t="shared" si="125"/>
        <v>3.1987955358228196E-3</v>
      </c>
      <c r="NE34" s="30">
        <f t="shared" si="125"/>
        <v>3.1580465481053318E-3</v>
      </c>
      <c r="NF34" s="30">
        <f t="shared" si="125"/>
        <v>3.1886082888934481E-3</v>
      </c>
      <c r="NG34" s="30">
        <f t="shared" si="125"/>
        <v>3.1682337950347038E-3</v>
      </c>
      <c r="NH34" s="30" t="e">
        <f t="shared" si="125"/>
        <v>#DIV/0!</v>
      </c>
      <c r="NI34" s="30">
        <f t="shared" si="125"/>
        <v>3.1784210419640762E-3</v>
      </c>
      <c r="NJ34" s="30">
        <f t="shared" si="125"/>
        <v>3.1580465481053318E-3</v>
      </c>
      <c r="NK34" s="30" t="e">
        <f t="shared" si="125"/>
        <v>#DIV/0!</v>
      </c>
      <c r="NL34" s="30">
        <f t="shared" si="125"/>
        <v>3.1987955358228196E-3</v>
      </c>
      <c r="NM34" s="30">
        <f t="shared" si="125"/>
        <v>3.1886082888934481E-3</v>
      </c>
      <c r="NN34" s="30">
        <f t="shared" si="125"/>
        <v>3.1886082888934481E-3</v>
      </c>
      <c r="NO34" s="30">
        <f t="shared" ref="NO34:OE34" si="127">NO33*(SQRT(((NO20/NO19)^2)+((NO27/NO26)^2)))</f>
        <v>3.1886082888934481E-3</v>
      </c>
      <c r="NP34" s="30">
        <f t="shared" si="127"/>
        <v>3.1529529246406458E-3</v>
      </c>
      <c r="NQ34" s="30" t="e">
        <f t="shared" si="127"/>
        <v>#DIV/0!</v>
      </c>
      <c r="NR34" s="30">
        <f t="shared" si="127"/>
        <v>3.2293572766109364E-3</v>
      </c>
      <c r="NS34" s="30">
        <f t="shared" si="127"/>
        <v>3.2191700296815644E-3</v>
      </c>
      <c r="NT34" s="30">
        <f t="shared" si="127"/>
        <v>3.1886082888934481E-3</v>
      </c>
      <c r="NU34" s="30">
        <f t="shared" si="127"/>
        <v>3.1835146654287621E-3</v>
      </c>
      <c r="NV34" s="30">
        <f t="shared" si="127"/>
        <v>3.1784210419640762E-3</v>
      </c>
      <c r="NW34" s="30" t="e">
        <f t="shared" si="127"/>
        <v>#DIV/0!</v>
      </c>
      <c r="NX34" s="30">
        <f t="shared" si="127"/>
        <v>3.1784210419640762E-3</v>
      </c>
      <c r="NY34" s="30">
        <f t="shared" si="127"/>
        <v>3.1987955358228196E-3</v>
      </c>
      <c r="NZ34" s="30">
        <f t="shared" si="127"/>
        <v>3.1987955358228196E-3</v>
      </c>
      <c r="OA34" s="30">
        <f t="shared" si="127"/>
        <v>3.1427656777112739E-3</v>
      </c>
      <c r="OB34" s="30">
        <f t="shared" si="127"/>
        <v>3.1478593011759599E-3</v>
      </c>
      <c r="OC34" s="30" t="e">
        <f t="shared" si="127"/>
        <v>#DIV/0!</v>
      </c>
      <c r="OD34" s="30">
        <f t="shared" si="127"/>
        <v>3.1784210419640762E-3</v>
      </c>
      <c r="OE34" s="30">
        <f t="shared" si="127"/>
        <v>3.1682337950347038E-3</v>
      </c>
      <c r="OF34" s="30">
        <f t="shared" ref="OF34:OZ34" si="128">OF33*(SQRT(((OF20/OF19)^2)+((OF27/OF26)^2)))</f>
        <v>3.1631401715700178E-3</v>
      </c>
      <c r="OG34" s="30">
        <f t="shared" si="128"/>
        <v>3.1886082888934481E-3</v>
      </c>
      <c r="OH34" s="30" t="e">
        <f t="shared" si="128"/>
        <v>#DIV/0!</v>
      </c>
      <c r="OI34" s="30">
        <f t="shared" si="128"/>
        <v>3.1937019123581341E-3</v>
      </c>
      <c r="OJ34" s="30">
        <f t="shared" si="128"/>
        <v>3.1529529246406458E-3</v>
      </c>
      <c r="OK34" s="30" t="e">
        <f t="shared" si="128"/>
        <v>#DIV/0!</v>
      </c>
      <c r="OL34" s="30">
        <f t="shared" si="128"/>
        <v>3.1886082888934481E-3</v>
      </c>
      <c r="OM34" s="30">
        <f t="shared" si="128"/>
        <v>3.208982782752192E-3</v>
      </c>
      <c r="ON34" s="30" t="e">
        <f t="shared" si="128"/>
        <v>#DIV/0!</v>
      </c>
      <c r="OO34" s="30">
        <f t="shared" si="128"/>
        <v>3.1784210419640762E-3</v>
      </c>
      <c r="OP34" s="30">
        <f t="shared" si="128"/>
        <v>3.1580465481053318E-3</v>
      </c>
      <c r="OQ34" s="30" t="e">
        <f t="shared" si="128"/>
        <v>#DIV/0!</v>
      </c>
      <c r="OR34" s="30">
        <f t="shared" si="128"/>
        <v>3.1376720542465882E-2</v>
      </c>
      <c r="OS34" s="30">
        <f t="shared" si="128"/>
        <v>3.1682337950347035E-2</v>
      </c>
      <c r="OT34" s="30" t="e">
        <f t="shared" si="128"/>
        <v>#DIV/0!</v>
      </c>
      <c r="OU34" s="30">
        <f t="shared" si="128"/>
        <v>3.1987955358228196E-3</v>
      </c>
      <c r="OV34" s="30">
        <f t="shared" si="128"/>
        <v>6.3160930962106636E-3</v>
      </c>
      <c r="OW34" s="30" t="e">
        <f t="shared" si="128"/>
        <v>#DIV/0!</v>
      </c>
      <c r="OX34" s="30" t="e">
        <f t="shared" si="128"/>
        <v>#DIV/0!</v>
      </c>
      <c r="OY34" s="30" t="e">
        <f t="shared" si="128"/>
        <v>#DIV/0!</v>
      </c>
      <c r="OZ34" s="30" t="e">
        <f t="shared" si="128"/>
        <v>#DIV/0!</v>
      </c>
    </row>
    <row r="35" spans="1:416">
      <c r="D35" s="9"/>
      <c r="E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144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144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144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</row>
    <row r="36" spans="1:416" ht="12">
      <c r="A36" s="18" t="s">
        <v>4</v>
      </c>
      <c r="B36" s="18"/>
      <c r="C36" s="18"/>
      <c r="D36" s="9"/>
      <c r="E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144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144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144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</row>
    <row r="37" spans="1:416">
      <c r="A37" s="21" t="s">
        <v>5</v>
      </c>
      <c r="B37" s="21"/>
      <c r="C37" s="21"/>
      <c r="D37" s="126">
        <v>6.0026803065091554E-2</v>
      </c>
      <c r="E37" s="126">
        <v>2.6149212440209315E-2</v>
      </c>
      <c r="F37" s="32">
        <v>7.5327153822715934E-3</v>
      </c>
      <c r="G37" s="32">
        <v>2.291389227599953E-2</v>
      </c>
      <c r="H37" s="32">
        <v>1.3598545846266364E-2</v>
      </c>
      <c r="I37" s="32">
        <v>1.3356193880557452E-2</v>
      </c>
      <c r="J37" s="32">
        <v>2.0807557041227984E-2</v>
      </c>
      <c r="K37" s="32">
        <v>7.7359762196754223E-3</v>
      </c>
      <c r="L37" s="32">
        <v>8.7276734608062283E-3</v>
      </c>
      <c r="M37" s="32">
        <v>3.744330419524908E-3</v>
      </c>
      <c r="N37" s="32">
        <v>9.987070950486291E-3</v>
      </c>
      <c r="O37" s="126">
        <v>3.6785214080415924E-3</v>
      </c>
      <c r="P37" s="126">
        <v>1.7710491359084975E-2</v>
      </c>
      <c r="Q37" s="126">
        <v>4.3805819998881897E-2</v>
      </c>
      <c r="R37" s="126">
        <v>6.534952550631043E-2</v>
      </c>
      <c r="S37" s="126">
        <v>5.4794732772514891E-2</v>
      </c>
      <c r="T37" s="126"/>
      <c r="U37" s="126"/>
      <c r="V37" s="126">
        <v>0.79133093993202064</v>
      </c>
      <c r="W37" s="126">
        <v>0.5744058461180287</v>
      </c>
      <c r="X37" s="126">
        <v>1.4951096242055439</v>
      </c>
      <c r="Y37" s="126">
        <v>0.47620237448749808</v>
      </c>
      <c r="Z37" s="126">
        <v>1.0749750818235151</v>
      </c>
      <c r="AA37" s="126"/>
      <c r="AB37" s="126">
        <v>1.2913198945596678</v>
      </c>
      <c r="AC37" s="126">
        <v>0.81383881091808852</v>
      </c>
      <c r="AD37" s="126">
        <v>1.4962303612720198</v>
      </c>
      <c r="AE37" s="126">
        <v>1.0545519446135345</v>
      </c>
      <c r="AF37" s="126">
        <v>4.3449665259401886</v>
      </c>
      <c r="AG37" s="126"/>
      <c r="AH37" s="131">
        <v>1.30802537661396</v>
      </c>
      <c r="AI37" s="126">
        <v>2.2281690277488067</v>
      </c>
      <c r="AJ37" s="126">
        <v>2.797573960253962</v>
      </c>
      <c r="AK37" s="130">
        <v>2.0253030998342023</v>
      </c>
      <c r="AL37" s="130">
        <v>1.1669702671113769</v>
      </c>
      <c r="AM37" s="130"/>
      <c r="AN37" s="130">
        <v>0.46546818863789441</v>
      </c>
      <c r="AO37" s="130">
        <v>0.43235389896999582</v>
      </c>
      <c r="AP37" s="130">
        <v>0.53943165174409458</v>
      </c>
      <c r="AQ37" s="130">
        <v>0.89662202187513362</v>
      </c>
      <c r="AR37" s="130">
        <v>0.99791941558341268</v>
      </c>
      <c r="AS37" s="130"/>
      <c r="AT37" s="130">
        <v>0.54340246338547327</v>
      </c>
      <c r="AU37" s="130">
        <v>0.10079350572937541</v>
      </c>
      <c r="AV37" s="130">
        <v>1.1333336091984465</v>
      </c>
      <c r="AW37" s="130">
        <v>0.23639175552139047</v>
      </c>
      <c r="AX37" s="130">
        <v>0.36850295202755784</v>
      </c>
      <c r="AY37" s="130"/>
      <c r="AZ37" s="126">
        <v>0.68456917843052156</v>
      </c>
      <c r="BA37" s="126">
        <v>2.0385676753257935</v>
      </c>
      <c r="BB37" s="126">
        <v>0.49288173420137971</v>
      </c>
      <c r="BC37" s="126">
        <v>1.5760765974334698</v>
      </c>
      <c r="BD37" s="126"/>
      <c r="BE37" s="126">
        <v>2.0736317077192217</v>
      </c>
      <c r="BF37" s="126">
        <v>2.9899758471265181</v>
      </c>
      <c r="BG37" s="131">
        <v>1.2086590940062749</v>
      </c>
      <c r="BH37" s="126">
        <v>3.4808332322670492</v>
      </c>
      <c r="BI37" s="126"/>
      <c r="BJ37" s="130">
        <v>0.57977334134508396</v>
      </c>
      <c r="BK37" s="130">
        <v>1.8826810812536328</v>
      </c>
      <c r="BL37" s="130">
        <v>1.4401829348093795</v>
      </c>
      <c r="BM37" s="130">
        <v>1.9307665248952708</v>
      </c>
      <c r="BN37" s="130"/>
      <c r="BO37" s="130">
        <v>1.6440052799207601</v>
      </c>
      <c r="BP37" s="130">
        <v>0.27202090041642096</v>
      </c>
      <c r="BQ37" s="130">
        <v>0.52867893865762317</v>
      </c>
      <c r="BR37" s="130">
        <v>1.1333141981499655</v>
      </c>
      <c r="BS37" s="130"/>
      <c r="BT37" s="130">
        <v>0.62182193984863476</v>
      </c>
      <c r="BU37" s="130">
        <v>1.0729379951482401</v>
      </c>
      <c r="BV37" s="130">
        <v>0.95903568268947237</v>
      </c>
      <c r="BW37" s="130"/>
      <c r="BX37" s="126">
        <v>1.0452583823122241</v>
      </c>
      <c r="BY37" s="126"/>
      <c r="BZ37" s="126">
        <v>0.47077653524065555</v>
      </c>
      <c r="CA37" s="130">
        <v>3.8052712207983488</v>
      </c>
      <c r="CB37" s="130">
        <v>1.2556299794266506</v>
      </c>
      <c r="CC37" s="130">
        <v>2.3818441721934129</v>
      </c>
      <c r="CD37" s="130">
        <v>0.61436514869380421</v>
      </c>
      <c r="CE37" s="202">
        <v>0.26451112618039752</v>
      </c>
      <c r="CF37" s="130"/>
      <c r="CG37" s="130">
        <v>4.3360187765232858</v>
      </c>
      <c r="CH37" s="130"/>
      <c r="CI37" s="202">
        <v>1.3389201806754059</v>
      </c>
      <c r="CJ37" s="130"/>
      <c r="CK37" s="130">
        <v>0.29647503164514877</v>
      </c>
      <c r="CL37" s="130">
        <v>0.33485528595378899</v>
      </c>
      <c r="CM37" s="130">
        <v>0.33640774373917337</v>
      </c>
      <c r="CN37" s="154"/>
      <c r="CO37" s="126">
        <v>2.6342022954201509E-2</v>
      </c>
      <c r="CP37" s="126">
        <v>1.7139134652663559E-2</v>
      </c>
      <c r="CQ37" s="126">
        <v>1.6461312703770554E-2</v>
      </c>
      <c r="CR37" s="202"/>
      <c r="CS37" s="202"/>
      <c r="CT37" s="126">
        <v>2.894345001391172</v>
      </c>
      <c r="CU37" s="126">
        <v>2.5279650392859891</v>
      </c>
      <c r="CV37" s="126">
        <v>4.4389414252074255</v>
      </c>
      <c r="CW37" s="126">
        <v>5.8026153106950495</v>
      </c>
      <c r="CX37" s="126">
        <v>5.4138047597852781</v>
      </c>
      <c r="CY37" s="126"/>
      <c r="CZ37" s="126">
        <v>6.6998657823542347</v>
      </c>
      <c r="DA37" s="126">
        <v>6.9930192991327127</v>
      </c>
      <c r="DB37" s="126">
        <v>6.0028490105244998</v>
      </c>
      <c r="DC37" s="126">
        <v>2.5126947470362548</v>
      </c>
      <c r="DD37" s="126">
        <v>3.5608194346785447</v>
      </c>
      <c r="DE37" s="126"/>
      <c r="DF37" s="126"/>
      <c r="DG37" s="126">
        <v>0.94088076462791914</v>
      </c>
      <c r="DH37" s="126">
        <v>1.1006397245450157</v>
      </c>
      <c r="DI37" s="126">
        <v>0.49439297193427773</v>
      </c>
      <c r="DJ37" s="126">
        <v>0.79875413311868804</v>
      </c>
      <c r="DK37" s="202"/>
      <c r="DL37" s="126"/>
      <c r="DM37" s="126">
        <v>4.2606872951262558</v>
      </c>
      <c r="DN37" s="126">
        <v>3.8270178333457259</v>
      </c>
      <c r="DO37" s="126">
        <v>4.2086092391578136</v>
      </c>
      <c r="DP37" s="126">
        <v>2.0844613873536324</v>
      </c>
      <c r="DQ37" s="126">
        <v>2.5807104481895724</v>
      </c>
      <c r="DR37" s="126"/>
      <c r="DS37" s="126">
        <v>0.22164360928795521</v>
      </c>
      <c r="DT37" s="126">
        <v>0.37052497029971382</v>
      </c>
      <c r="DU37" s="126">
        <v>0.17190601940582312</v>
      </c>
      <c r="DV37" s="126">
        <v>0.19905898079615872</v>
      </c>
      <c r="DW37" s="130">
        <v>0.56029206244710517</v>
      </c>
      <c r="DX37" s="126"/>
      <c r="DY37" s="126">
        <v>0.10448833806677374</v>
      </c>
      <c r="DZ37" s="126">
        <v>0.12936052238060897</v>
      </c>
      <c r="EA37" s="126">
        <v>0.14993627118076458</v>
      </c>
      <c r="EB37" s="126">
        <v>0.2170955246573518</v>
      </c>
      <c r="EC37" s="126">
        <v>0.12415939056578165</v>
      </c>
      <c r="ED37" s="126"/>
      <c r="EE37" s="126">
        <v>4.5073070005027622</v>
      </c>
      <c r="EF37" s="126">
        <v>7.1933738607035966</v>
      </c>
      <c r="EG37" s="126">
        <v>4.4001210429455426</v>
      </c>
      <c r="EH37" s="126">
        <v>0.99080937054375939</v>
      </c>
      <c r="EI37" s="126">
        <v>3.5770487792353722</v>
      </c>
      <c r="EJ37" s="126"/>
      <c r="EK37" s="126">
        <v>5.342922404968518</v>
      </c>
      <c r="EL37" s="126">
        <v>5.3149376937381048</v>
      </c>
      <c r="EM37" s="126">
        <v>4.6021090983510877</v>
      </c>
      <c r="EN37" s="126">
        <v>5.746472725312187</v>
      </c>
      <c r="EO37" s="126">
        <v>3.1305732504750199</v>
      </c>
      <c r="EP37" s="126"/>
      <c r="EQ37" s="126">
        <v>0.49158689407503575</v>
      </c>
      <c r="ER37" s="126">
        <v>0.21005464630164541</v>
      </c>
      <c r="ES37" s="126">
        <v>0.38249089048659818</v>
      </c>
      <c r="ET37" s="126">
        <v>0.26514227916177008</v>
      </c>
      <c r="EU37" s="126">
        <v>0.24813527624714518</v>
      </c>
      <c r="EV37" s="126"/>
      <c r="EW37" s="126">
        <v>0.29461915825747315</v>
      </c>
      <c r="EX37" s="126">
        <v>0.32085331380718718</v>
      </c>
      <c r="EY37" s="126">
        <v>0.63830045727267093</v>
      </c>
      <c r="EZ37" s="126">
        <v>0.50278728708761089</v>
      </c>
      <c r="FA37" s="126">
        <v>2.0725828794240124</v>
      </c>
      <c r="FB37" s="126"/>
      <c r="FC37" s="126"/>
      <c r="FD37" s="126">
        <v>0.81702868988379951</v>
      </c>
      <c r="FE37" s="126">
        <v>0.32517008469713843</v>
      </c>
      <c r="FF37" s="126">
        <v>0.909911563806857</v>
      </c>
      <c r="FG37" s="126">
        <v>0.87173472793167162</v>
      </c>
      <c r="FH37" s="126"/>
      <c r="FI37" s="126">
        <v>2.3520520199518606</v>
      </c>
      <c r="FJ37" s="126">
        <v>2.4950162489530907</v>
      </c>
      <c r="FK37" s="126">
        <v>1.4540969652424223</v>
      </c>
      <c r="FL37" s="126">
        <v>1.7058629797928975</v>
      </c>
      <c r="FM37" s="126">
        <v>2.1331300514178704</v>
      </c>
      <c r="FN37" s="126"/>
      <c r="FO37" s="126">
        <v>0.3730475817760851</v>
      </c>
      <c r="FP37" s="126">
        <v>0.17545506248213408</v>
      </c>
      <c r="FQ37" s="126">
        <v>4.4363677712718839E-2</v>
      </c>
      <c r="FR37" s="126">
        <v>0.94583812028195868</v>
      </c>
      <c r="FS37" s="126">
        <v>1.710571944871383</v>
      </c>
      <c r="FT37" s="126"/>
      <c r="FU37" s="126">
        <v>1.2472988547588399</v>
      </c>
      <c r="FV37" s="126">
        <v>0.77243477188114207</v>
      </c>
      <c r="FW37" s="126">
        <v>2.0588605578620784</v>
      </c>
      <c r="FX37" s="126">
        <v>0.8797098524052922</v>
      </c>
      <c r="FY37" s="126">
        <v>1.4842491133500204</v>
      </c>
      <c r="FZ37" s="126"/>
      <c r="GA37" s="202"/>
      <c r="GB37" s="202"/>
      <c r="GC37" s="202"/>
      <c r="GD37" s="202"/>
      <c r="GE37" s="202"/>
      <c r="GF37" s="202"/>
      <c r="GG37" s="126">
        <v>2.4489928918260055</v>
      </c>
      <c r="GH37" s="126">
        <v>2.7763367280834577</v>
      </c>
      <c r="GI37" s="126">
        <v>1.0897398120690789</v>
      </c>
      <c r="GJ37" s="126">
        <v>1.4862944716226207</v>
      </c>
      <c r="GK37" s="126">
        <v>2.740293219005117</v>
      </c>
      <c r="GL37" s="126"/>
      <c r="GM37" s="126">
        <v>2.8148735688904369</v>
      </c>
      <c r="GN37" s="126">
        <v>2.6642016095442518</v>
      </c>
      <c r="GO37" s="126">
        <v>2.960668832004155</v>
      </c>
      <c r="GP37" s="126">
        <v>2.5226739800471378</v>
      </c>
      <c r="GQ37" s="126">
        <v>3.2379163063995406</v>
      </c>
      <c r="GR37" s="203"/>
      <c r="GS37" s="202">
        <v>1.9988355617441438E-2</v>
      </c>
      <c r="GT37" s="202">
        <v>2.7386055700529908E-2</v>
      </c>
      <c r="GU37" s="202">
        <v>1.7093199729538492E-2</v>
      </c>
      <c r="GV37" s="202"/>
      <c r="GW37" s="202">
        <v>2.78544069640914</v>
      </c>
      <c r="GX37" s="202">
        <v>6.6598356164383556</v>
      </c>
      <c r="GY37" s="202">
        <v>2.230499411494181</v>
      </c>
      <c r="GZ37" s="202">
        <v>4.5018775571207046</v>
      </c>
      <c r="HA37" s="202">
        <v>6.0847833913356535</v>
      </c>
      <c r="HB37" s="202">
        <v>4.4868715355441013</v>
      </c>
      <c r="HC37" s="202">
        <v>0.6634660481457163</v>
      </c>
      <c r="HD37" s="202">
        <v>1.6891669290070355</v>
      </c>
      <c r="HE37" s="202">
        <v>5.7468994028479559</v>
      </c>
      <c r="HF37" s="202">
        <v>4.9765668704029826</v>
      </c>
      <c r="HG37" s="202">
        <v>1.8278334351605801</v>
      </c>
      <c r="HH37" s="202">
        <v>6.2889036384480788</v>
      </c>
      <c r="HI37" s="202">
        <v>4.2285177580708577</v>
      </c>
      <c r="HJ37" s="202">
        <v>2.9747134884361861</v>
      </c>
      <c r="HK37" s="202">
        <v>2.1694453748824944</v>
      </c>
      <c r="HL37" s="202">
        <v>2.6780822829457875</v>
      </c>
      <c r="HM37" s="202">
        <v>5.1286996829794607</v>
      </c>
      <c r="HN37" s="202">
        <v>2.0266729968277257</v>
      </c>
      <c r="HO37" s="202">
        <v>4.0618534008364513</v>
      </c>
      <c r="HP37" s="202">
        <v>3.7337022437841121</v>
      </c>
      <c r="HQ37" s="202">
        <v>3.7347756228925748</v>
      </c>
      <c r="HR37" s="202">
        <v>3.1218615942269956</v>
      </c>
      <c r="HS37" s="202">
        <v>3.5711164205926198</v>
      </c>
      <c r="HT37" s="202">
        <v>2.256285033397107</v>
      </c>
      <c r="HU37" s="202"/>
      <c r="HV37" s="202">
        <v>3.6614344361265401</v>
      </c>
      <c r="HW37" s="202">
        <v>6.1963312454242248</v>
      </c>
      <c r="HX37" s="202">
        <v>5.3548135129857455</v>
      </c>
      <c r="HY37" s="202">
        <v>2.8428730664685062</v>
      </c>
      <c r="HZ37" s="202">
        <v>3.5227892545113084</v>
      </c>
      <c r="IA37" s="202">
        <v>4.1645311352321883</v>
      </c>
      <c r="IB37" s="202">
        <v>3.6335074100211715</v>
      </c>
      <c r="IC37" s="202">
        <v>0.72639152098723891</v>
      </c>
      <c r="ID37" s="202">
        <v>5.080353672755539</v>
      </c>
      <c r="IE37" s="202">
        <v>4.3091692217842024</v>
      </c>
      <c r="IF37" s="202">
        <v>4.0875682198392891</v>
      </c>
      <c r="IG37" s="202">
        <v>1.8488712871287132</v>
      </c>
      <c r="IH37" s="202">
        <v>3.7678602518716269</v>
      </c>
      <c r="II37" s="202">
        <v>3.3988870558688107</v>
      </c>
      <c r="IJ37" s="202">
        <v>3.240209025451656</v>
      </c>
      <c r="IK37" s="202">
        <v>6.7712612201430069</v>
      </c>
      <c r="IL37" s="212">
        <v>3.0459899172895248</v>
      </c>
      <c r="IM37" s="202">
        <v>6.9526072115620936</v>
      </c>
      <c r="IN37" s="202">
        <v>2.433758373636965</v>
      </c>
      <c r="IO37" s="202">
        <v>3.267027737442898</v>
      </c>
      <c r="IP37" s="202">
        <v>2.396845877592463</v>
      </c>
      <c r="IQ37" s="212">
        <v>5.2767837289909085</v>
      </c>
      <c r="IR37" s="202">
        <v>4.0181251519914234</v>
      </c>
      <c r="IS37" s="202">
        <v>3.2909883416625632</v>
      </c>
      <c r="IT37" s="202"/>
      <c r="IU37" s="202">
        <v>0.63658794345371017</v>
      </c>
      <c r="IV37" s="202">
        <v>3.119256602640665</v>
      </c>
      <c r="IW37" s="202">
        <v>1.9908937497594605</v>
      </c>
      <c r="IX37" s="203"/>
      <c r="IY37" s="126">
        <v>2.6354623594303814</v>
      </c>
      <c r="IZ37" s="126">
        <v>1.4136169958010083</v>
      </c>
      <c r="JA37" s="202">
        <v>0.98993131866485506</v>
      </c>
      <c r="JB37" s="202">
        <v>1.2436170238695885</v>
      </c>
      <c r="JC37" s="126"/>
      <c r="JD37" s="126">
        <v>6.0026803065091554E-2</v>
      </c>
      <c r="JE37" s="126">
        <v>2.6149212440209315E-2</v>
      </c>
      <c r="JF37" s="126">
        <v>2.7829224682030071E-2</v>
      </c>
      <c r="JG37" s="202"/>
      <c r="JH37" s="202"/>
      <c r="JI37" s="126">
        <v>0.27735961594964065</v>
      </c>
      <c r="JJ37" s="126">
        <v>0.54387958728457009</v>
      </c>
      <c r="JK37" s="126">
        <v>0.19039583055569601</v>
      </c>
      <c r="JL37" s="126">
        <v>0.25778848952561001</v>
      </c>
      <c r="JM37" s="126">
        <v>0.28581833902024667</v>
      </c>
      <c r="JN37" s="202"/>
      <c r="JO37" s="126">
        <v>0.31076763798396173</v>
      </c>
      <c r="JP37" s="126">
        <v>1.8242153763928013</v>
      </c>
      <c r="JQ37" s="126">
        <v>0.43727071031393</v>
      </c>
      <c r="JR37" s="126">
        <v>2.1396886887292359</v>
      </c>
      <c r="JS37" s="126">
        <v>2.6567452588764437</v>
      </c>
      <c r="JT37" s="202"/>
      <c r="JU37" s="126">
        <v>2.5350560276651386</v>
      </c>
      <c r="JV37" s="126">
        <v>2.116668887539034</v>
      </c>
      <c r="JW37" s="126">
        <v>2.1409443370008177</v>
      </c>
      <c r="JX37" s="126">
        <v>2.1325392758472055</v>
      </c>
      <c r="JY37" s="202"/>
      <c r="JZ37" s="202">
        <v>0.90396044006887621</v>
      </c>
      <c r="KA37" s="202">
        <v>0.21656122322748034</v>
      </c>
      <c r="KB37" s="202">
        <v>0.36710494649102104</v>
      </c>
      <c r="KC37" s="202">
        <v>0.212390045688688</v>
      </c>
      <c r="KD37" s="202"/>
      <c r="KE37" s="202"/>
      <c r="KF37" s="202">
        <v>1.4625466238953362</v>
      </c>
      <c r="KG37" s="202">
        <v>1.3520057046611071</v>
      </c>
      <c r="KH37" s="202"/>
      <c r="KI37" s="202"/>
      <c r="KJ37" s="202">
        <v>0.14095684154022164</v>
      </c>
      <c r="KK37" s="202"/>
      <c r="KL37" s="202">
        <v>3.4241650052082399E-3</v>
      </c>
      <c r="KM37" s="202">
        <v>8.5933093803821428E-3</v>
      </c>
      <c r="KN37" s="202"/>
      <c r="KO37" s="202"/>
      <c r="KP37" s="202"/>
      <c r="KQ37" s="202"/>
      <c r="KR37" s="202">
        <v>4.0198303322120204</v>
      </c>
      <c r="KS37" s="202">
        <v>1.7568104571546654</v>
      </c>
      <c r="KT37" s="202">
        <v>5.2207790218456056</v>
      </c>
      <c r="KU37" s="202">
        <v>0.60206959086564471</v>
      </c>
      <c r="KV37" s="202">
        <v>2.6683717425215847</v>
      </c>
      <c r="KW37" s="202">
        <v>2.8091112965393639</v>
      </c>
      <c r="KX37" s="202">
        <v>4.8029008193817821</v>
      </c>
      <c r="KY37" s="202">
        <v>4.1055164669658089</v>
      </c>
      <c r="KZ37" s="202">
        <v>0.37869101085823509</v>
      </c>
      <c r="LA37" s="202">
        <v>5.7708673193077891</v>
      </c>
      <c r="LB37" s="202">
        <v>1.8337189375551894</v>
      </c>
      <c r="LC37" s="202">
        <v>4.6027552684974262</v>
      </c>
      <c r="LD37" s="202">
        <v>3.730883376425747</v>
      </c>
      <c r="LE37" s="202">
        <v>3.1419425477172847</v>
      </c>
      <c r="LF37" s="202">
        <v>4.9780557731673127</v>
      </c>
      <c r="LG37" s="202">
        <v>4.6175490825953345</v>
      </c>
      <c r="LH37" s="202">
        <v>2.52927873671283</v>
      </c>
      <c r="LI37" s="202">
        <v>1.5776636813069345</v>
      </c>
      <c r="LJ37" s="202">
        <v>4.0942803398868852</v>
      </c>
      <c r="LK37" s="202">
        <v>4.3836986007406216</v>
      </c>
      <c r="LL37" s="202"/>
      <c r="LM37" s="233">
        <v>2.0262842379598325E-2</v>
      </c>
      <c r="LN37" s="233">
        <v>3.4305651907261557E-2</v>
      </c>
      <c r="LO37" s="202"/>
      <c r="LP37" s="202">
        <v>3.9345379896968762</v>
      </c>
      <c r="LQ37" s="202">
        <v>2.234767844889773</v>
      </c>
      <c r="LR37" s="202"/>
      <c r="LS37" s="233">
        <v>2.4378812127588545</v>
      </c>
      <c r="LT37" s="233">
        <v>1.941370688866753</v>
      </c>
      <c r="LU37" s="233">
        <v>2.9803348446432332</v>
      </c>
      <c r="LV37" s="233">
        <v>2.1861519078160452</v>
      </c>
      <c r="LW37" s="233">
        <v>2.5648447027675148</v>
      </c>
      <c r="LX37" s="202"/>
      <c r="LY37" s="234">
        <v>0.59186384909362155</v>
      </c>
      <c r="LZ37" s="233">
        <v>0.94991046468066664</v>
      </c>
      <c r="MA37" s="233">
        <v>0.96483897193462398</v>
      </c>
      <c r="MB37" s="233">
        <v>1.6367089174912182</v>
      </c>
      <c r="MC37" s="233">
        <v>1.8313494915857937</v>
      </c>
      <c r="MD37" s="202"/>
      <c r="ME37" s="234">
        <v>0.79585128717598452</v>
      </c>
      <c r="MF37" s="233">
        <v>0.61022458607191243</v>
      </c>
      <c r="MG37" s="234">
        <v>1.1333475675255185</v>
      </c>
      <c r="MH37" s="233">
        <v>0.97602636139693055</v>
      </c>
      <c r="MI37" s="234">
        <v>0.9484241834583943</v>
      </c>
      <c r="MJ37" s="202"/>
      <c r="MK37" s="233">
        <v>0.69462652140409986</v>
      </c>
      <c r="ML37" s="233">
        <v>0.99080678292551017</v>
      </c>
      <c r="MM37" s="233">
        <v>1.6708019285998474</v>
      </c>
      <c r="MN37" s="233">
        <v>1.8043761082742826</v>
      </c>
      <c r="MO37" s="233">
        <v>1.3720024582914869</v>
      </c>
      <c r="MP37" s="202"/>
      <c r="MQ37" s="235">
        <v>1.8014253354347312</v>
      </c>
      <c r="MR37" s="235">
        <v>1.941968984493569</v>
      </c>
      <c r="MS37" s="235">
        <v>3.1419163578613021</v>
      </c>
      <c r="MT37" s="235">
        <v>3.7563528446938186</v>
      </c>
      <c r="MU37" s="235">
        <v>1.5085428324968717</v>
      </c>
      <c r="MV37" s="202"/>
      <c r="MW37" s="235">
        <v>2.0748985311887393</v>
      </c>
      <c r="MX37" s="202">
        <v>3.5797676705976498</v>
      </c>
      <c r="MY37" s="202">
        <v>1.4704938643372742</v>
      </c>
      <c r="MZ37" s="202">
        <v>0.91669776499485789</v>
      </c>
      <c r="NA37" s="202">
        <v>3.1304325009183809</v>
      </c>
      <c r="NB37" s="202"/>
      <c r="NC37" s="202">
        <v>2.9316093325906865</v>
      </c>
      <c r="ND37" s="202">
        <v>1.8422310191165323</v>
      </c>
      <c r="NE37" s="202">
        <v>2.3450200338380736</v>
      </c>
      <c r="NF37" s="202">
        <v>3.6272800441736637</v>
      </c>
      <c r="NG37" s="202">
        <v>1.8659245754786253</v>
      </c>
      <c r="NH37" s="202"/>
      <c r="NI37" s="233">
        <v>1.3702633099075723</v>
      </c>
      <c r="NJ37" s="202">
        <v>1.6372997364633441</v>
      </c>
      <c r="NK37" s="202"/>
      <c r="NL37" s="202">
        <v>0.84812733149609154</v>
      </c>
      <c r="NM37" s="202">
        <v>1.0724525167851759</v>
      </c>
      <c r="NN37" s="202">
        <v>3.1572071107303499</v>
      </c>
      <c r="NO37" s="202">
        <v>2.9690143278439138</v>
      </c>
      <c r="NP37" s="202">
        <v>3.2795166768454536</v>
      </c>
      <c r="NQ37" s="202"/>
      <c r="NR37" s="202">
        <v>0.7688127631008681</v>
      </c>
      <c r="NS37" s="202">
        <v>1.1692246595838991</v>
      </c>
      <c r="NT37" s="202">
        <v>1.7582509016869929</v>
      </c>
      <c r="NU37" s="202">
        <v>2.4883274526607106</v>
      </c>
      <c r="NV37" s="202">
        <v>1.4144720405165172</v>
      </c>
      <c r="NW37" s="202"/>
      <c r="NX37" s="202">
        <v>0.9463466277494752</v>
      </c>
      <c r="NY37" s="202">
        <v>0.66683194743649499</v>
      </c>
      <c r="NZ37" s="202">
        <v>3.1997230987185263</v>
      </c>
      <c r="OA37" s="202">
        <v>0.50804440582658694</v>
      </c>
      <c r="OB37" s="202">
        <v>0.67341533309907364</v>
      </c>
      <c r="OC37" s="202"/>
      <c r="OD37" s="202">
        <v>0.3082033571906137</v>
      </c>
      <c r="OE37" s="202">
        <v>2.0706250263949877</v>
      </c>
      <c r="OF37" s="202">
        <v>1.1333387207563941</v>
      </c>
      <c r="OG37" s="202">
        <v>2.2307981354360105</v>
      </c>
      <c r="OH37" s="202"/>
      <c r="OI37" s="202">
        <v>3.1310232226717019</v>
      </c>
      <c r="OJ37" s="202">
        <v>0.93167369482513651</v>
      </c>
      <c r="OK37" s="202"/>
      <c r="OL37" s="202">
        <v>4.5929114563684763</v>
      </c>
      <c r="OM37" s="202">
        <v>3.9990776778861976</v>
      </c>
      <c r="ON37" s="202"/>
      <c r="OO37" s="202">
        <v>4.0895528849483966</v>
      </c>
      <c r="OP37" s="202">
        <v>3.3934232362865027</v>
      </c>
      <c r="OQ37" s="202"/>
      <c r="OR37" s="202">
        <v>1.3754240280860624E-2</v>
      </c>
      <c r="OS37" s="202">
        <v>4.940552494506526E-3</v>
      </c>
      <c r="OT37" s="202"/>
      <c r="OU37" s="202"/>
      <c r="OV37" s="202">
        <v>1.2119032409607166E-2</v>
      </c>
      <c r="OW37" s="202"/>
      <c r="OX37" s="202"/>
      <c r="OY37" s="202"/>
      <c r="OZ37" s="202"/>
    </row>
    <row r="38" spans="1:416">
      <c r="A38" s="21" t="s">
        <v>3</v>
      </c>
      <c r="B38" s="21"/>
      <c r="C38" s="21"/>
      <c r="D38" s="126">
        <v>1.1445121048506202E-4</v>
      </c>
      <c r="E38" s="126">
        <v>2.8861223110819418E-5</v>
      </c>
      <c r="F38" s="32">
        <v>3.3857112289129605E-5</v>
      </c>
      <c r="G38" s="32">
        <v>1.1145509896674982E-4</v>
      </c>
      <c r="H38" s="32">
        <v>7.9260393861888345E-5</v>
      </c>
      <c r="I38" s="32">
        <v>8.0645207390210621E-5</v>
      </c>
      <c r="J38" s="32">
        <v>1.244569007245105E-4</v>
      </c>
      <c r="K38" s="32">
        <v>4.6605757909617185E-5</v>
      </c>
      <c r="L38" s="32">
        <v>5.1712233757891044E-5</v>
      </c>
      <c r="M38" s="32">
        <v>1.9887457818761933E-5</v>
      </c>
      <c r="N38" s="32">
        <v>5.2386788596859434E-5</v>
      </c>
      <c r="O38" s="126">
        <v>1.1763849349519909E-5</v>
      </c>
      <c r="P38" s="126">
        <v>5.9434040224443907E-5</v>
      </c>
      <c r="Q38" s="126">
        <v>1.4143880099378567E-4</v>
      </c>
      <c r="R38" s="126">
        <v>2.0592104614131928E-4</v>
      </c>
      <c r="S38" s="126">
        <v>1.9277212924351077E-4</v>
      </c>
      <c r="T38" s="126"/>
      <c r="U38" s="126"/>
      <c r="V38" s="126">
        <v>2.8875121055975733E-3</v>
      </c>
      <c r="W38" s="126">
        <v>1.5642567624592025E-3</v>
      </c>
      <c r="X38" s="126">
        <v>8.3525631359074523E-3</v>
      </c>
      <c r="Y38" s="126">
        <v>1.9837769341470709E-3</v>
      </c>
      <c r="Z38" s="126">
        <v>5.4534346724092282E-3</v>
      </c>
      <c r="AA38" s="126"/>
      <c r="AB38" s="126">
        <v>7.695066709653771E-3</v>
      </c>
      <c r="AC38" s="126">
        <v>2.7126823464834371E-3</v>
      </c>
      <c r="AD38" s="126">
        <v>6.6478297290001511E-3</v>
      </c>
      <c r="AE38" s="126">
        <v>4.918906811866487E-3</v>
      </c>
      <c r="AF38" s="126">
        <v>4.811455400924447E-2</v>
      </c>
      <c r="AG38" s="126"/>
      <c r="AH38" s="126">
        <v>5.9580352034350253E-3</v>
      </c>
      <c r="AI38" s="126">
        <v>2.0933867228978567E-2</v>
      </c>
      <c r="AJ38" s="126">
        <v>3.0077144951591629E-2</v>
      </c>
      <c r="AK38" s="130">
        <v>1.038272753606807E-2</v>
      </c>
      <c r="AL38" s="130">
        <v>5.702301158347938E-3</v>
      </c>
      <c r="AM38" s="130"/>
      <c r="AN38" s="130">
        <v>2.2906355146194526E-3</v>
      </c>
      <c r="AO38" s="130">
        <v>1.7128029005987102E-3</v>
      </c>
      <c r="AP38" s="130">
        <v>2.0208715218130299E-3</v>
      </c>
      <c r="AQ38" s="130">
        <v>3.9231863497880765E-3</v>
      </c>
      <c r="AR38" s="130">
        <v>4.6626317443653085E-3</v>
      </c>
      <c r="AS38" s="130"/>
      <c r="AT38" s="130">
        <v>2.0239103250389136E-3</v>
      </c>
      <c r="AU38" s="130">
        <v>3.22080304829762E-4</v>
      </c>
      <c r="AV38" s="130">
        <v>5.4576958296173247E-3</v>
      </c>
      <c r="AW38" s="130">
        <v>6.699564387630505E-4</v>
      </c>
      <c r="AX38" s="130">
        <v>1.236534504365601E-3</v>
      </c>
      <c r="AY38" s="130"/>
      <c r="AZ38" s="126">
        <v>2.1375553978488122E-3</v>
      </c>
      <c r="BA38" s="126">
        <v>1.087880220668045E-2</v>
      </c>
      <c r="BB38" s="126">
        <v>1.4342284585530203E-3</v>
      </c>
      <c r="BC38" s="126">
        <v>7.1420439417974992E-3</v>
      </c>
      <c r="BD38" s="126"/>
      <c r="BE38" s="126">
        <v>1.1126399969088582E-2</v>
      </c>
      <c r="BF38" s="126">
        <v>2.0975081212620379E-2</v>
      </c>
      <c r="BG38" s="126">
        <v>3.1373594955458714E-3</v>
      </c>
      <c r="BH38" s="126">
        <v>2.9301350784394949E-2</v>
      </c>
      <c r="BI38" s="126"/>
      <c r="BJ38" s="130">
        <v>1.6580989544282526E-3</v>
      </c>
      <c r="BK38" s="130">
        <v>9.0008795013756769E-3</v>
      </c>
      <c r="BL38" s="130">
        <v>5.8098077905055067E-3</v>
      </c>
      <c r="BM38" s="130">
        <v>1.0316042836749712E-2</v>
      </c>
      <c r="BN38" s="130"/>
      <c r="BO38" s="130">
        <v>7.6844802782183377E-3</v>
      </c>
      <c r="BP38" s="130">
        <v>7.6390746553245577E-4</v>
      </c>
      <c r="BQ38" s="130">
        <v>1.5054418547623253E-3</v>
      </c>
      <c r="BR38" s="130">
        <v>4.1246056835508478E-3</v>
      </c>
      <c r="BS38" s="130"/>
      <c r="BT38" s="130">
        <v>1.9728508940792949E-3</v>
      </c>
      <c r="BU38" s="130">
        <v>4.0326439365211296E-3</v>
      </c>
      <c r="BV38" s="130">
        <v>2.9353479220069964E-3</v>
      </c>
      <c r="BW38" s="130"/>
      <c r="BX38" s="126">
        <v>4.3173952384285442E-3</v>
      </c>
      <c r="BY38" s="126"/>
      <c r="BZ38" s="126">
        <v>1.3722000769999516E-3</v>
      </c>
      <c r="CA38" s="130">
        <v>6.0570127750200396E-2</v>
      </c>
      <c r="CB38" s="130">
        <v>8.1041460301604987E-3</v>
      </c>
      <c r="CC38" s="130">
        <v>2.2409529792183233E-2</v>
      </c>
      <c r="CD38" s="130">
        <v>3.3949628619430786E-3</v>
      </c>
      <c r="CE38" s="202">
        <v>5.9208723166277602E-4</v>
      </c>
      <c r="CF38" s="130"/>
      <c r="CG38" s="130">
        <v>7.4514326548938442E-2</v>
      </c>
      <c r="CH38" s="130"/>
      <c r="CI38" s="202">
        <v>3.4601145715575541E-3</v>
      </c>
      <c r="CJ38" s="130"/>
      <c r="CK38" s="130">
        <v>4.6427520992168301E-4</v>
      </c>
      <c r="CL38" s="130">
        <v>8.9338578063858439E-4</v>
      </c>
      <c r="CM38" s="130">
        <v>1.4936996741878703E-3</v>
      </c>
      <c r="CN38" s="154"/>
      <c r="CO38" s="126">
        <v>6.7350867103788372E-5</v>
      </c>
      <c r="CP38" s="126">
        <v>3.0591018761863705E-5</v>
      </c>
      <c r="CQ38" s="126">
        <v>3.6732538627295103E-5</v>
      </c>
      <c r="CR38" s="202"/>
      <c r="CS38" s="202"/>
      <c r="CT38" s="126">
        <v>1.2093918623752236E-2</v>
      </c>
      <c r="CU38" s="126">
        <v>7.9690111216185119E-3</v>
      </c>
      <c r="CV38" s="126">
        <v>2.8334327562290672E-2</v>
      </c>
      <c r="CW38" s="126">
        <v>4.4550512409503751E-2</v>
      </c>
      <c r="CX38" s="126">
        <v>3.3310114707809646E-2</v>
      </c>
      <c r="CY38" s="126"/>
      <c r="CZ38" s="126">
        <v>8.419377251171814E-2</v>
      </c>
      <c r="DA38" s="126">
        <v>9.5635324564932428E-2</v>
      </c>
      <c r="DB38" s="126">
        <v>7.2869886072532447E-2</v>
      </c>
      <c r="DC38" s="126">
        <v>1.3952819861619135E-2</v>
      </c>
      <c r="DD38" s="126">
        <v>2.8310526628268242E-2</v>
      </c>
      <c r="DE38" s="126"/>
      <c r="DF38" s="126"/>
      <c r="DG38" s="126">
        <v>2.051379832394572E-3</v>
      </c>
      <c r="DH38" s="126">
        <v>3.1386425409369377E-3</v>
      </c>
      <c r="DI38" s="126">
        <v>1.2681560658203521E-3</v>
      </c>
      <c r="DJ38" s="126">
        <v>1.4624263441421778E-3</v>
      </c>
      <c r="DK38" s="202"/>
      <c r="DL38" s="126"/>
      <c r="DM38" s="126">
        <v>2.4301422801167545E-2</v>
      </c>
      <c r="DN38" s="126">
        <v>2.1897597246192897E-2</v>
      </c>
      <c r="DO38" s="126">
        <v>2.5002500708983969E-2</v>
      </c>
      <c r="DP38" s="126">
        <v>9.1915494178227333E-3</v>
      </c>
      <c r="DQ38" s="126">
        <v>1.0089159666982745E-2</v>
      </c>
      <c r="DR38" s="126"/>
      <c r="DS38" s="126">
        <v>5.7740077722906588E-4</v>
      </c>
      <c r="DT38" s="126">
        <v>1.1966806624928669E-3</v>
      </c>
      <c r="DU38" s="126">
        <v>7.0599840383877806E-4</v>
      </c>
      <c r="DV38" s="126">
        <v>6.3885754540271805E-4</v>
      </c>
      <c r="DW38" s="130">
        <v>1.8401954129147061E-3</v>
      </c>
      <c r="DX38" s="126"/>
      <c r="DY38" s="126">
        <v>2.2981704117230778E-4</v>
      </c>
      <c r="DZ38" s="126">
        <v>2.2767287935834176E-4</v>
      </c>
      <c r="EA38" s="126">
        <v>2.7250151703530473E-4</v>
      </c>
      <c r="EB38" s="126">
        <v>4.729925891641717E-4</v>
      </c>
      <c r="EC38" s="126">
        <v>2.2522402857154587E-4</v>
      </c>
      <c r="ED38" s="126"/>
      <c r="EE38" s="126">
        <v>2.0261411139210671E-2</v>
      </c>
      <c r="EF38" s="126">
        <v>6.5375241761203504E-2</v>
      </c>
      <c r="EG38" s="126">
        <v>2.4130621220005987E-2</v>
      </c>
      <c r="EH38" s="126">
        <v>1.8002239214255848E-3</v>
      </c>
      <c r="EI38" s="126">
        <v>1.3856614628455695E-2</v>
      </c>
      <c r="EJ38" s="126"/>
      <c r="EK38" s="126">
        <v>3.7258417764611938E-2</v>
      </c>
      <c r="EL38" s="126">
        <v>3.4473550845557227E-2</v>
      </c>
      <c r="EM38" s="126">
        <v>2.4920120395961219E-2</v>
      </c>
      <c r="EN38" s="126">
        <v>4.534156762732737E-2</v>
      </c>
      <c r="EO38" s="126">
        <v>1.5933711731423324E-2</v>
      </c>
      <c r="EP38" s="126"/>
      <c r="EQ38" s="126">
        <v>5.5700721804926602E-4</v>
      </c>
      <c r="ER38" s="126">
        <v>3.1043719651243279E-4</v>
      </c>
      <c r="ES38" s="126">
        <v>5.3986182564657475E-4</v>
      </c>
      <c r="ET38" s="126">
        <v>3.4739226543105726E-4</v>
      </c>
      <c r="EU38" s="126">
        <v>3.395134219930888E-4</v>
      </c>
      <c r="EV38" s="126"/>
      <c r="EW38" s="126">
        <v>8.1058539502670932E-4</v>
      </c>
      <c r="EX38" s="126">
        <v>5.7587927331192112E-4</v>
      </c>
      <c r="EY38" s="126">
        <v>1.2480095265294906E-3</v>
      </c>
      <c r="EZ38" s="126">
        <v>1.885500566403221E-3</v>
      </c>
      <c r="FA38" s="126">
        <v>7.7471349169702429E-3</v>
      </c>
      <c r="FB38" s="126"/>
      <c r="FC38" s="126"/>
      <c r="FD38" s="126">
        <v>1.4388317056094786E-3</v>
      </c>
      <c r="FE38" s="126">
        <v>5.3667586457984936E-4</v>
      </c>
      <c r="FF38" s="126">
        <v>1.5688492275373789E-3</v>
      </c>
      <c r="FG38" s="126">
        <v>1.6529315014984338E-3</v>
      </c>
      <c r="FH38" s="126"/>
      <c r="FI38" s="126">
        <v>1.112433047007271E-2</v>
      </c>
      <c r="FJ38" s="126">
        <v>1.2871389216344174E-2</v>
      </c>
      <c r="FK38" s="126">
        <v>5.1376233713875735E-3</v>
      </c>
      <c r="FL38" s="126">
        <v>3.449596015831371E-3</v>
      </c>
      <c r="FM38" s="126">
        <v>4.6350241511790864E-3</v>
      </c>
      <c r="FN38" s="126"/>
      <c r="FO38" s="126">
        <v>6.1093617440210362E-4</v>
      </c>
      <c r="FP38" s="126">
        <v>4.6693754088662786E-4</v>
      </c>
      <c r="FQ38" s="126">
        <v>8.1719964169232377E-5</v>
      </c>
      <c r="FR38" s="126">
        <v>1.9766426551118079E-3</v>
      </c>
      <c r="FS38" s="126">
        <v>5.4839539208278477E-3</v>
      </c>
      <c r="FT38" s="126"/>
      <c r="FU38" s="126">
        <v>2.3663810136804195E-3</v>
      </c>
      <c r="FV38" s="126">
        <v>1.5363306053810307E-3</v>
      </c>
      <c r="FW38" s="126">
        <v>7.1679648269151802E-3</v>
      </c>
      <c r="FX38" s="126">
        <v>1.9511755617918625E-3</v>
      </c>
      <c r="FY38" s="126">
        <v>4.4203125440406606E-3</v>
      </c>
      <c r="FZ38" s="126"/>
      <c r="GA38" s="202"/>
      <c r="GB38" s="202"/>
      <c r="GC38" s="202"/>
      <c r="GD38" s="202"/>
      <c r="GE38" s="202"/>
      <c r="GF38" s="202"/>
      <c r="GG38" s="126">
        <v>7.9853003770836897E-3</v>
      </c>
      <c r="GH38" s="126">
        <v>1.1393550660901959E-2</v>
      </c>
      <c r="GI38" s="126">
        <v>1.5900194453967315E-3</v>
      </c>
      <c r="GJ38" s="126">
        <v>2.7319796427290014E-3</v>
      </c>
      <c r="GK38" s="126">
        <v>8.1228090852461556E-3</v>
      </c>
      <c r="GL38" s="126"/>
      <c r="GM38" s="126">
        <v>7.1411430181575588E-3</v>
      </c>
      <c r="GN38" s="126">
        <v>8.3832788688870397E-3</v>
      </c>
      <c r="GO38" s="126">
        <v>1.4691312038527993E-2</v>
      </c>
      <c r="GP38" s="126">
        <v>1.0152290129645249E-2</v>
      </c>
      <c r="GQ38" s="126">
        <v>1.8738060982963E-2</v>
      </c>
      <c r="GR38" s="203"/>
      <c r="GS38" s="202">
        <v>2.964173703946052E-5</v>
      </c>
      <c r="GT38" s="202">
        <v>4.2198143555873079E-5</v>
      </c>
      <c r="GU38" s="202">
        <v>3.420251852308773E-5</v>
      </c>
      <c r="GV38" s="202"/>
      <c r="GW38" s="202">
        <v>1.8033081151926977E-2</v>
      </c>
      <c r="GX38" s="202">
        <v>0.10318728528246231</v>
      </c>
      <c r="GY38" s="202">
        <v>1.0512765296663631E-2</v>
      </c>
      <c r="GZ38" s="202">
        <v>4.7842447880860069E-2</v>
      </c>
      <c r="HA38" s="202">
        <v>0.10436846397864233</v>
      </c>
      <c r="HB38" s="202">
        <v>4.1291191596486441E-2</v>
      </c>
      <c r="HC38" s="202">
        <v>1.8403104202727835E-3</v>
      </c>
      <c r="HD38" s="202">
        <v>7.8869942494771157E-3</v>
      </c>
      <c r="HE38" s="202">
        <v>7.5086440914311381E-2</v>
      </c>
      <c r="HF38" s="202">
        <v>5.9119475781274557E-2</v>
      </c>
      <c r="HG38" s="202">
        <v>8.412665520614997E-3</v>
      </c>
      <c r="HH38" s="202">
        <v>0.10975127623352253</v>
      </c>
      <c r="HI38" s="202">
        <v>5.2764045814393715E-2</v>
      </c>
      <c r="HJ38" s="202">
        <v>1.9971001956138188E-2</v>
      </c>
      <c r="HK38" s="202">
        <v>1.4220420458353537E-2</v>
      </c>
      <c r="HL38" s="202">
        <v>2.1057729337499734E-2</v>
      </c>
      <c r="HM38" s="202">
        <v>7.7965916085425621E-2</v>
      </c>
      <c r="HN38" s="202">
        <v>1.3416077735207498E-2</v>
      </c>
      <c r="HO38" s="202">
        <v>5.1147335309695695E-2</v>
      </c>
      <c r="HP38" s="202">
        <v>5.4923866044869672E-2</v>
      </c>
      <c r="HQ38" s="202">
        <v>4.929157891631155E-2</v>
      </c>
      <c r="HR38" s="202">
        <v>3.0136212528018798E-2</v>
      </c>
      <c r="HS38" s="202">
        <v>4.2462075315853526E-2</v>
      </c>
      <c r="HT38" s="202">
        <v>2.2855871055266264E-2</v>
      </c>
      <c r="HU38" s="202"/>
      <c r="HV38" s="202">
        <v>5.1084296225723677E-2</v>
      </c>
      <c r="HW38" s="202">
        <v>0.14460082279634043</v>
      </c>
      <c r="HX38" s="202">
        <v>0.12038427763782251</v>
      </c>
      <c r="HY38" s="202">
        <v>3.2620593176416197E-2</v>
      </c>
      <c r="HZ38" s="202">
        <v>3.3304926125250586E-2</v>
      </c>
      <c r="IA38" s="202">
        <v>6.4650371137415757E-2</v>
      </c>
      <c r="IB38" s="202">
        <v>5.9728038511521857E-2</v>
      </c>
      <c r="IC38" s="202">
        <v>3.3138035542605742E-3</v>
      </c>
      <c r="ID38" s="202">
        <v>0.14479075867141605</v>
      </c>
      <c r="IE38" s="202">
        <v>5.9823796499492682E-2</v>
      </c>
      <c r="IF38" s="202">
        <v>6.422084449826132E-2</v>
      </c>
      <c r="IG38" s="202">
        <v>1.8471475730001286E-2</v>
      </c>
      <c r="IH38" s="202">
        <v>6.3623204485087861E-2</v>
      </c>
      <c r="II38" s="202">
        <v>4.9092294238056271E-2</v>
      </c>
      <c r="IJ38" s="202">
        <v>1.1253000536338601E-2</v>
      </c>
      <c r="IK38" s="202">
        <v>4.0669781275325931E-2</v>
      </c>
      <c r="IL38" s="212">
        <v>3.317266214887412E-2</v>
      </c>
      <c r="IM38" s="202">
        <v>5.0450516151567794E-2</v>
      </c>
      <c r="IN38" s="202">
        <v>9.0608113189993567E-3</v>
      </c>
      <c r="IO38" s="202">
        <v>1.6225402078603381E-2</v>
      </c>
      <c r="IP38" s="202">
        <v>6.5114406912259518E-3</v>
      </c>
      <c r="IQ38" s="212">
        <v>7.7007038331677199E-2</v>
      </c>
      <c r="IR38" s="202">
        <v>2.2835833077806671E-2</v>
      </c>
      <c r="IS38" s="202">
        <v>1.492548012856992E-2</v>
      </c>
      <c r="IT38" s="202"/>
      <c r="IU38" s="202">
        <v>1.3713080964067831E-3</v>
      </c>
      <c r="IV38" s="202">
        <v>9.5486478478026323E-3</v>
      </c>
      <c r="IW38" s="202">
        <v>6.9305512841877403E-3</v>
      </c>
      <c r="IX38" s="203"/>
      <c r="IY38" s="126">
        <v>8.2523422837488102E-3</v>
      </c>
      <c r="IZ38" s="126">
        <v>3.1366996779488266E-3</v>
      </c>
      <c r="JA38" s="202">
        <v>2.614225364371617E-3</v>
      </c>
      <c r="JB38" s="202">
        <v>3.1227437344758411E-3</v>
      </c>
      <c r="JC38" s="126"/>
      <c r="JD38" s="126">
        <v>1.1445121048506202E-4</v>
      </c>
      <c r="JE38" s="126">
        <v>2.8861223110819418E-5</v>
      </c>
      <c r="JF38" s="126">
        <v>3.2899128242988458E-5</v>
      </c>
      <c r="JG38" s="202"/>
      <c r="JH38" s="202"/>
      <c r="JI38" s="126">
        <v>6.3773128614332919E-4</v>
      </c>
      <c r="JJ38" s="126">
        <v>1.3706671980429914E-3</v>
      </c>
      <c r="JK38" s="126">
        <v>4.3219655852369635E-4</v>
      </c>
      <c r="JL38" s="126">
        <v>6.6379374768983407E-4</v>
      </c>
      <c r="JM38" s="126">
        <v>7.1715754089573223E-4</v>
      </c>
      <c r="JN38" s="202"/>
      <c r="JO38" s="126">
        <v>7.2372429940301694E-4</v>
      </c>
      <c r="JP38" s="126">
        <v>8.6758934062898165E-3</v>
      </c>
      <c r="JQ38" s="126">
        <v>1.3106276734261874E-3</v>
      </c>
      <c r="JR38" s="126">
        <v>1.0133327939481535E-2</v>
      </c>
      <c r="JS38" s="126">
        <v>1.457757345837698E-2</v>
      </c>
      <c r="JT38" s="202"/>
      <c r="JU38" s="126">
        <v>1.2072651604984106E-2</v>
      </c>
      <c r="JV38" s="126">
        <v>9.6964610444107233E-3</v>
      </c>
      <c r="JW38" s="126">
        <v>9.7181370728361121E-3</v>
      </c>
      <c r="JX38" s="126">
        <v>1.0299082732352189E-2</v>
      </c>
      <c r="JY38" s="202"/>
      <c r="JZ38" s="202">
        <v>1.5546892365702948E-3</v>
      </c>
      <c r="KA38" s="202">
        <v>4.7670234380298209E-4</v>
      </c>
      <c r="KB38" s="202">
        <v>6.9708441668341319E-4</v>
      </c>
      <c r="KC38" s="202">
        <v>4.2941940206043833E-4</v>
      </c>
      <c r="KD38" s="202"/>
      <c r="KE38" s="202"/>
      <c r="KF38" s="202">
        <v>2.340482997469839E-3</v>
      </c>
      <c r="KG38" s="202">
        <v>3.7197345278941947E-3</v>
      </c>
      <c r="KH38" s="202"/>
      <c r="KI38" s="202"/>
      <c r="KJ38" s="202">
        <v>2.6426912328730937E-4</v>
      </c>
      <c r="KK38" s="202"/>
      <c r="KL38" s="202">
        <v>5.6450207387554439E-6</v>
      </c>
      <c r="KM38" s="202">
        <v>1.7020398915084765E-5</v>
      </c>
      <c r="KN38" s="202"/>
      <c r="KO38" s="202"/>
      <c r="KP38" s="202"/>
      <c r="KQ38" s="202"/>
      <c r="KR38" s="202">
        <v>2.2779257362307213E-2</v>
      </c>
      <c r="KS38" s="202">
        <v>6.5959453270997186E-3</v>
      </c>
      <c r="KT38" s="202">
        <v>3.5068084339875898E-2</v>
      </c>
      <c r="KU38" s="202">
        <v>1.110920935526978E-3</v>
      </c>
      <c r="KV38" s="202">
        <v>7.4549187105827633E-3</v>
      </c>
      <c r="KW38" s="202">
        <v>9.9108434014411936E-3</v>
      </c>
      <c r="KX38" s="202">
        <v>1.7525407812135383E-2</v>
      </c>
      <c r="KY38" s="202">
        <v>1.6182858404953881E-2</v>
      </c>
      <c r="KZ38" s="202">
        <v>6.0115280615369966E-4</v>
      </c>
      <c r="LA38" s="202">
        <v>4.2748176009439566E-2</v>
      </c>
      <c r="LB38" s="202">
        <v>4.288141913085998E-3</v>
      </c>
      <c r="LC38" s="202">
        <v>2.0575691112950215E-2</v>
      </c>
      <c r="LD38" s="202">
        <v>1.9941848218562562E-2</v>
      </c>
      <c r="LE38" s="202">
        <v>1.4657929273475074E-2</v>
      </c>
      <c r="LF38" s="202">
        <v>3.2155123053984762E-2</v>
      </c>
      <c r="LG38" s="202">
        <v>3.2321186404709747E-2</v>
      </c>
      <c r="LH38" s="202">
        <v>8.559781729093198E-3</v>
      </c>
      <c r="LI38" s="202">
        <v>3.7475638073066592E-3</v>
      </c>
      <c r="LJ38" s="202">
        <v>3.2704546088925035E-2</v>
      </c>
      <c r="LK38" s="202">
        <v>1.6166427670580345E-2</v>
      </c>
      <c r="LL38" s="202"/>
      <c r="LM38" s="233">
        <v>3.2859425198916459E-5</v>
      </c>
      <c r="LN38" s="233">
        <v>5.8706860383666368E-5</v>
      </c>
      <c r="LO38" s="202"/>
      <c r="LP38" s="202">
        <v>3.4865677934638531E-2</v>
      </c>
      <c r="LQ38" s="202">
        <v>7.3424687465768156E-3</v>
      </c>
      <c r="LR38" s="202"/>
      <c r="LS38" s="233">
        <v>1.0553916221891708E-2</v>
      </c>
      <c r="LT38" s="233">
        <v>1.332096225813385E-2</v>
      </c>
      <c r="LU38" s="233">
        <v>1.9428113621963183E-2</v>
      </c>
      <c r="LV38" s="233">
        <v>1.1558335408027212E-2</v>
      </c>
      <c r="LW38" s="233">
        <v>2.3564274509771516E-2</v>
      </c>
      <c r="LX38" s="202"/>
      <c r="LY38" s="234">
        <v>2.1997664499186016E-3</v>
      </c>
      <c r="LZ38" s="233">
        <v>3.0375405423769936E-3</v>
      </c>
      <c r="MA38" s="233">
        <v>3.9013578409370577E-3</v>
      </c>
      <c r="MB38" s="233">
        <v>5.9584920468941016E-3</v>
      </c>
      <c r="MC38" s="233">
        <v>1.1033284858748504E-2</v>
      </c>
      <c r="MD38" s="202"/>
      <c r="ME38" s="234">
        <v>3.701447376334664E-3</v>
      </c>
      <c r="MF38" s="233">
        <v>1.999445013892182E-3</v>
      </c>
      <c r="MG38" s="234">
        <v>4.8156686380336784E-3</v>
      </c>
      <c r="MH38" s="233">
        <v>4.5448385661096737E-3</v>
      </c>
      <c r="MI38" s="234">
        <v>4.6214323037580985E-3</v>
      </c>
      <c r="MJ38" s="202"/>
      <c r="MK38" s="233">
        <v>4.5092801452054528E-3</v>
      </c>
      <c r="ML38" s="233">
        <v>4.0012316881783243E-3</v>
      </c>
      <c r="MM38" s="233">
        <v>1.0149089858484499E-2</v>
      </c>
      <c r="MN38" s="233">
        <v>1.5384175782478174E-2</v>
      </c>
      <c r="MO38" s="233">
        <v>8.2541428136344661E-3</v>
      </c>
      <c r="MP38" s="202"/>
      <c r="MQ38" s="235">
        <v>1.5206290304062743E-2</v>
      </c>
      <c r="MR38" s="235">
        <v>1.4210100197037336E-2</v>
      </c>
      <c r="MS38" s="235">
        <v>5.5369094892302434E-2</v>
      </c>
      <c r="MT38" s="235">
        <v>5.7727994781578605E-2</v>
      </c>
      <c r="MU38" s="235">
        <v>9.4756145910882619E-3</v>
      </c>
      <c r="MV38" s="202"/>
      <c r="MW38" s="235">
        <v>1.7871393946623054E-2</v>
      </c>
      <c r="MX38" s="202">
        <v>5.8393797022115161E-2</v>
      </c>
      <c r="MY38" s="202">
        <v>1.4503006518804089E-2</v>
      </c>
      <c r="MZ38" s="202">
        <v>7.4024849760480956E-3</v>
      </c>
      <c r="NA38" s="202">
        <v>5.645113101729729E-2</v>
      </c>
      <c r="NB38" s="202"/>
      <c r="NC38" s="202">
        <v>2.751242487509211E-2</v>
      </c>
      <c r="ND38" s="202">
        <v>1.1220184346073947E-2</v>
      </c>
      <c r="NE38" s="202">
        <v>2.2448384297735553E-2</v>
      </c>
      <c r="NF38" s="202">
        <v>4.4050326670577622E-2</v>
      </c>
      <c r="NG38" s="202">
        <v>1.0073792659766949E-2</v>
      </c>
      <c r="NH38" s="202"/>
      <c r="NI38" s="233">
        <v>6.5442571448030493E-3</v>
      </c>
      <c r="NJ38" s="202">
        <v>2.2464281661251063E-2</v>
      </c>
      <c r="NK38" s="202"/>
      <c r="NL38" s="202">
        <v>8.96943446181157E-3</v>
      </c>
      <c r="NM38" s="202">
        <v>9.0041185060569778E-3</v>
      </c>
      <c r="NN38" s="202">
        <v>8.9236053671206308E-2</v>
      </c>
      <c r="NO38" s="202">
        <v>5.7467531693955395E-2</v>
      </c>
      <c r="NP38" s="202">
        <v>8.7488945611578967E-2</v>
      </c>
      <c r="NQ38" s="202"/>
      <c r="NR38" s="202">
        <v>6.9487686115674409E-3</v>
      </c>
      <c r="NS38" s="202">
        <v>1.2546462766390265E-2</v>
      </c>
      <c r="NT38" s="202">
        <v>2.4501538367394288E-2</v>
      </c>
      <c r="NU38" s="202">
        <v>4.1410174011540984E-2</v>
      </c>
      <c r="NV38" s="202">
        <v>1.962709393076021E-2</v>
      </c>
      <c r="NW38" s="202"/>
      <c r="NX38" s="202">
        <v>8.3262819686047568E-3</v>
      </c>
      <c r="NY38" s="202">
        <v>6.3686339810193294E-3</v>
      </c>
      <c r="NZ38" s="202">
        <v>9.6839291259498098E-2</v>
      </c>
      <c r="OA38" s="202">
        <v>3.6018382949257553E-3</v>
      </c>
      <c r="OB38" s="202">
        <v>5.398371117170583E-3</v>
      </c>
      <c r="OC38" s="202"/>
      <c r="OD38" s="202">
        <v>1.9594560020363304E-3</v>
      </c>
      <c r="OE38" s="202">
        <v>3.2714258985175125E-2</v>
      </c>
      <c r="OF38" s="202">
        <v>1.1703941394767109E-2</v>
      </c>
      <c r="OG38" s="202">
        <v>4.9702954584317595E-2</v>
      </c>
      <c r="OH38" s="202"/>
      <c r="OI38" s="202">
        <v>7.6042292876544099E-2</v>
      </c>
      <c r="OJ38" s="202">
        <v>1.0561092575499939E-2</v>
      </c>
      <c r="OK38" s="202"/>
      <c r="OL38" s="202">
        <v>0.16821134628338064</v>
      </c>
      <c r="OM38" s="202">
        <v>0.11671077029933048</v>
      </c>
      <c r="ON38" s="202"/>
      <c r="OO38" s="202">
        <v>0.12552241832706212</v>
      </c>
      <c r="OP38" s="202">
        <v>8.0229944492031025E-2</v>
      </c>
      <c r="OQ38" s="202"/>
      <c r="OR38" s="202">
        <v>8.284886214278028E-5</v>
      </c>
      <c r="OS38" s="202">
        <v>2.677056247175293E-5</v>
      </c>
      <c r="OT38" s="202"/>
      <c r="OU38" s="202"/>
      <c r="OV38" s="202">
        <v>6.3150392793418007E-5</v>
      </c>
      <c r="OW38" s="202"/>
      <c r="OX38" s="202"/>
      <c r="OY38" s="202"/>
      <c r="OZ38" s="202"/>
    </row>
    <row r="39" spans="1:416">
      <c r="A39" s="21" t="s">
        <v>6</v>
      </c>
      <c r="B39" s="21"/>
      <c r="C39" s="21"/>
      <c r="D39" s="126">
        <v>0.70107506167824185</v>
      </c>
      <c r="E39" s="126">
        <v>0.23586893445987747</v>
      </c>
      <c r="F39" s="32">
        <v>8.5048768658727153E-2</v>
      </c>
      <c r="G39" s="32">
        <v>0.22932370083033926</v>
      </c>
      <c r="H39" s="32">
        <v>0.12570192567074273</v>
      </c>
      <c r="I39" s="32">
        <v>0.11853661915647315</v>
      </c>
      <c r="J39" s="32">
        <v>0.19030305901301534</v>
      </c>
      <c r="K39" s="32">
        <v>8.3271436824296455E-2</v>
      </c>
      <c r="L39" s="32">
        <v>9.966253169368923E-2</v>
      </c>
      <c r="M39" s="32">
        <v>3.8670109596540464E-2</v>
      </c>
      <c r="N39" s="32">
        <v>9.353844002144529E-2</v>
      </c>
      <c r="O39" s="126">
        <v>4.7494226411520256E-2</v>
      </c>
      <c r="P39" s="126">
        <v>0.1713181725518769</v>
      </c>
      <c r="Q39" s="126">
        <v>0.44032339588498615</v>
      </c>
      <c r="R39" s="126">
        <v>0.67023433982486547</v>
      </c>
      <c r="S39" s="126">
        <v>0.47478169998853031</v>
      </c>
      <c r="T39" s="126"/>
      <c r="U39" s="126"/>
      <c r="V39" s="126">
        <v>1.8055244514267781</v>
      </c>
      <c r="W39" s="126">
        <v>1.3294128168012616</v>
      </c>
      <c r="X39" s="126">
        <v>2.6734110087005698</v>
      </c>
      <c r="Y39" s="126">
        <v>1.0105679321012275</v>
      </c>
      <c r="Z39" s="126">
        <v>2.2701336088715411</v>
      </c>
      <c r="AA39" s="126"/>
      <c r="AB39" s="126">
        <v>2.4768325137153235</v>
      </c>
      <c r="AC39" s="126">
        <v>1.8639632101673933</v>
      </c>
      <c r="AD39" s="126">
        <v>4.1341698278377592</v>
      </c>
      <c r="AE39" s="126">
        <v>6.1021554167364167</v>
      </c>
      <c r="AF39" s="126">
        <v>10.868037431625611</v>
      </c>
      <c r="AG39" s="126"/>
      <c r="AH39" s="132">
        <v>1.5404580535926278</v>
      </c>
      <c r="AI39" s="126">
        <v>2.0139865064889171</v>
      </c>
      <c r="AJ39" s="126">
        <v>0.12804809603109862</v>
      </c>
      <c r="AK39" s="130">
        <v>0.26825632124436927</v>
      </c>
      <c r="AL39" s="130">
        <v>1.1036025281916109</v>
      </c>
      <c r="AM39" s="130"/>
      <c r="AN39" s="130">
        <v>1.1875968762283351</v>
      </c>
      <c r="AO39" s="130">
        <v>1.046845313109938</v>
      </c>
      <c r="AP39" s="130">
        <v>1.3276627223721951</v>
      </c>
      <c r="AQ39" s="130">
        <v>2.0481009434828228</v>
      </c>
      <c r="AR39" s="130">
        <v>2.4488223396312008</v>
      </c>
      <c r="AS39" s="130"/>
      <c r="AT39" s="130">
        <v>0.73762333631123433</v>
      </c>
      <c r="AU39" s="130">
        <v>0.32798689048542046</v>
      </c>
      <c r="AV39" s="130">
        <v>0.1503243723016611</v>
      </c>
      <c r="AW39" s="130">
        <v>0.34873287214081966</v>
      </c>
      <c r="AX39" s="130">
        <v>0.48027633217730542</v>
      </c>
      <c r="AY39" s="130"/>
      <c r="AZ39" s="126">
        <v>2.7754571632826228</v>
      </c>
      <c r="BA39" s="126">
        <v>5.6287443328435876</v>
      </c>
      <c r="BB39" s="126">
        <v>1.2406637134356153</v>
      </c>
      <c r="BC39" s="126">
        <v>3.2516160975281871</v>
      </c>
      <c r="BD39" s="126"/>
      <c r="BE39" s="126">
        <v>5.6220691140668331</v>
      </c>
      <c r="BF39" s="126">
        <v>0.39664456724860908</v>
      </c>
      <c r="BG39" s="132">
        <v>0.37279772018722024</v>
      </c>
      <c r="BH39" s="126">
        <v>0.18978240175679964</v>
      </c>
      <c r="BI39" s="126"/>
      <c r="BJ39" s="130">
        <v>0.27495053255117258</v>
      </c>
      <c r="BK39" s="130">
        <v>0.6349764372834652</v>
      </c>
      <c r="BL39" s="130">
        <v>0.40607205104406935</v>
      </c>
      <c r="BM39" s="130">
        <v>0.63212352861796828</v>
      </c>
      <c r="BN39" s="130"/>
      <c r="BO39" s="130">
        <v>4.9325496402812821</v>
      </c>
      <c r="BP39" s="130">
        <v>1.3559163147230426</v>
      </c>
      <c r="BQ39" s="130">
        <v>1.1216243493177951</v>
      </c>
      <c r="BR39" s="130">
        <v>2.8384579983604898</v>
      </c>
      <c r="BS39" s="130"/>
      <c r="BT39" s="130">
        <v>0.87535261382194984</v>
      </c>
      <c r="BU39" s="130">
        <v>0.70304942297078388</v>
      </c>
      <c r="BV39" s="130">
        <v>1.0135719693598784</v>
      </c>
      <c r="BW39" s="130"/>
      <c r="BX39" s="126">
        <v>7.7364797716683027</v>
      </c>
      <c r="BY39" s="126"/>
      <c r="BZ39" s="126">
        <v>0.64057899793606521</v>
      </c>
      <c r="CA39" s="130">
        <v>8.3978575529062915</v>
      </c>
      <c r="CB39" s="130">
        <v>1.4147012154875858</v>
      </c>
      <c r="CC39" s="130">
        <v>8.2371691495151893</v>
      </c>
      <c r="CD39" s="130">
        <v>0.3874439385503079</v>
      </c>
      <c r="CE39" s="202">
        <v>0.4983652303442121</v>
      </c>
      <c r="CF39" s="130"/>
      <c r="CG39" s="130">
        <v>1.183239792207643</v>
      </c>
      <c r="CH39" s="130"/>
      <c r="CI39" s="202">
        <v>0.32389126218182257</v>
      </c>
      <c r="CJ39" s="130"/>
      <c r="CK39" s="130">
        <v>0.44003286752567999</v>
      </c>
      <c r="CL39" s="130">
        <v>0.52106901296496</v>
      </c>
      <c r="CM39" s="130">
        <v>0.55180887979419446</v>
      </c>
      <c r="CN39" s="154"/>
      <c r="CO39" s="126">
        <v>0.15830084032355141</v>
      </c>
      <c r="CP39" s="126">
        <v>0.17939413044516969</v>
      </c>
      <c r="CQ39" s="126">
        <v>0.18108306240295191</v>
      </c>
      <c r="CR39" s="202"/>
      <c r="CS39" s="202"/>
      <c r="CT39" s="126">
        <v>0.52883042643202516</v>
      </c>
      <c r="CU39" s="126">
        <v>0.12243890451010517</v>
      </c>
      <c r="CV39" s="126">
        <v>5.5527274491368228</v>
      </c>
      <c r="CW39" s="126">
        <v>6.2259033973145907</v>
      </c>
      <c r="CX39" s="126">
        <v>0.87992205106435106</v>
      </c>
      <c r="CY39" s="126"/>
      <c r="CZ39" s="126">
        <v>8.8048888793393658</v>
      </c>
      <c r="DA39" s="126">
        <v>4.5806180964781413</v>
      </c>
      <c r="DB39" s="126">
        <v>5.1461730657241374</v>
      </c>
      <c r="DC39" s="126">
        <v>1.1160454891229561</v>
      </c>
      <c r="DD39" s="126">
        <v>0.9447518139718436</v>
      </c>
      <c r="DE39" s="126"/>
      <c r="DF39" s="126"/>
      <c r="DG39" s="126">
        <v>0.63193554755979275</v>
      </c>
      <c r="DH39" s="126">
        <v>1.0227151332243185</v>
      </c>
      <c r="DI39" s="126">
        <v>0.4255885507249817</v>
      </c>
      <c r="DJ39" s="126">
        <v>0.68260070772698056</v>
      </c>
      <c r="DK39" s="202"/>
      <c r="DL39" s="126"/>
      <c r="DM39" s="126">
        <v>0.56109104721240843</v>
      </c>
      <c r="DN39" s="126">
        <v>0.24955660744735889</v>
      </c>
      <c r="DO39" s="126">
        <v>0.49211740193421727</v>
      </c>
      <c r="DP39" s="126">
        <v>0.1853070990925868</v>
      </c>
      <c r="DQ39" s="126">
        <v>0.2344710985245344</v>
      </c>
      <c r="DR39" s="126"/>
      <c r="DS39" s="126">
        <v>0.30142702432030261</v>
      </c>
      <c r="DT39" s="126">
        <v>0.22459197374016948</v>
      </c>
      <c r="DU39" s="126">
        <v>0.13007625495844016</v>
      </c>
      <c r="DV39" s="126">
        <v>0.14768850326570532</v>
      </c>
      <c r="DW39" s="130">
        <v>0.36631785320528143</v>
      </c>
      <c r="DX39" s="126"/>
      <c r="DY39" s="126">
        <v>0.17561472012881402</v>
      </c>
      <c r="DZ39" s="126">
        <v>0.15740518675251788</v>
      </c>
      <c r="EA39" s="126">
        <v>0.21623565693841743</v>
      </c>
      <c r="EB39" s="126">
        <v>0.24994039369805854</v>
      </c>
      <c r="EC39" s="126">
        <v>0.17168178076035651</v>
      </c>
      <c r="ED39" s="126"/>
      <c r="EE39" s="126">
        <v>2.5141455997168198</v>
      </c>
      <c r="EF39" s="126">
        <v>2.2010282274874657</v>
      </c>
      <c r="EG39" s="126">
        <v>0.63952031505647133</v>
      </c>
      <c r="EH39" s="126">
        <v>0.557594342789967</v>
      </c>
      <c r="EI39" s="126">
        <v>1.0233934153067228</v>
      </c>
      <c r="EJ39" s="126"/>
      <c r="EK39" s="126">
        <v>0.38440964976822223</v>
      </c>
      <c r="EL39" s="126">
        <v>0.4066510934564268</v>
      </c>
      <c r="EM39" s="126">
        <v>0.20844072772880853</v>
      </c>
      <c r="EN39" s="126">
        <v>0.28574514150819169</v>
      </c>
      <c r="EO39" s="126">
        <v>0.11475664012059705</v>
      </c>
      <c r="EP39" s="126"/>
      <c r="EQ39" s="126">
        <v>0.85682298334811768</v>
      </c>
      <c r="ER39" s="126">
        <v>0.30783149208307647</v>
      </c>
      <c r="ES39" s="126">
        <v>0.58563608613004692</v>
      </c>
      <c r="ET39" s="126">
        <v>0.40656101826540064</v>
      </c>
      <c r="EU39" s="126">
        <v>0.41524734575048128</v>
      </c>
      <c r="EV39" s="126"/>
      <c r="EW39" s="126">
        <v>0.44263029475130333</v>
      </c>
      <c r="EX39" s="126">
        <v>0.63795972450496297</v>
      </c>
      <c r="EY39" s="126">
        <v>2.4473383728823572</v>
      </c>
      <c r="EZ39" s="126">
        <v>1.1429385482303331</v>
      </c>
      <c r="FA39" s="126">
        <v>2.7305804419236508</v>
      </c>
      <c r="FB39" s="126"/>
      <c r="FC39" s="126"/>
      <c r="FD39" s="126">
        <v>1.7462173077858636</v>
      </c>
      <c r="FE39" s="126">
        <v>0.87453073594586961</v>
      </c>
      <c r="FF39" s="126">
        <v>1.6628833955894209</v>
      </c>
      <c r="FG39" s="126">
        <v>1.3388921063152532</v>
      </c>
      <c r="FH39" s="126"/>
      <c r="FI39" s="126">
        <v>0.67389524600273043</v>
      </c>
      <c r="FJ39" s="126">
        <v>1.3964958664553917</v>
      </c>
      <c r="FK39" s="126">
        <v>0.77012135298549211</v>
      </c>
      <c r="FL39" s="126">
        <v>0.7753338858595098</v>
      </c>
      <c r="FM39" s="126">
        <v>1.0053201328148613</v>
      </c>
      <c r="FN39" s="126"/>
      <c r="FO39" s="126">
        <v>0.91940919414607081</v>
      </c>
      <c r="FP39" s="126">
        <v>0.47558646564822366</v>
      </c>
      <c r="FQ39" s="126">
        <v>0.14592991852490153</v>
      </c>
      <c r="FR39" s="126">
        <v>1.9199061387146508</v>
      </c>
      <c r="FS39" s="126">
        <v>2.9479430797232684</v>
      </c>
      <c r="FT39" s="126"/>
      <c r="FU39" s="126">
        <v>1.0966800576260101</v>
      </c>
      <c r="FV39" s="126">
        <v>0.57742198179563353</v>
      </c>
      <c r="FW39" s="126">
        <v>1.4543487816675251</v>
      </c>
      <c r="FX39" s="126">
        <v>0.60307899756652328</v>
      </c>
      <c r="FY39" s="126">
        <v>1.3910416044777079</v>
      </c>
      <c r="FZ39" s="126"/>
      <c r="GA39" s="202"/>
      <c r="GB39" s="202"/>
      <c r="GC39" s="202"/>
      <c r="GD39" s="202"/>
      <c r="GE39" s="202"/>
      <c r="GF39" s="202"/>
      <c r="GG39" s="126">
        <v>0.21471854619547967</v>
      </c>
      <c r="GH39" s="126">
        <v>0.29517411715638214</v>
      </c>
      <c r="GI39" s="126">
        <v>0.46615812382273686</v>
      </c>
      <c r="GJ39" s="126">
        <v>0.42181902394253051</v>
      </c>
      <c r="GK39" s="126">
        <v>0.41317284044046276</v>
      </c>
      <c r="GL39" s="126"/>
      <c r="GM39" s="126">
        <v>1.8857253619030938</v>
      </c>
      <c r="GN39" s="126">
        <v>1.9060624965362469</v>
      </c>
      <c r="GO39" s="126">
        <v>0.88501520412020851</v>
      </c>
      <c r="GP39" s="126">
        <v>1.5194105051887745</v>
      </c>
      <c r="GQ39" s="126">
        <v>1.3995086136847725</v>
      </c>
      <c r="GR39" s="203"/>
      <c r="GS39" s="202">
        <v>0.24185056099307708</v>
      </c>
      <c r="GT39" s="202">
        <v>0.32573640819810468</v>
      </c>
      <c r="GU39" s="202">
        <v>0.20459368855627019</v>
      </c>
      <c r="GV39" s="202"/>
      <c r="GW39" s="202">
        <v>0.16635342245418086</v>
      </c>
      <c r="GX39" s="202">
        <v>0.65674856872976917</v>
      </c>
      <c r="GY39" s="202">
        <v>0.49731844264823838</v>
      </c>
      <c r="GZ39" s="202">
        <v>0.65097287097472689</v>
      </c>
      <c r="HA39" s="202">
        <v>0.79676665077185593</v>
      </c>
      <c r="HB39" s="202">
        <v>0.52645073418490829</v>
      </c>
      <c r="HC39" s="202">
        <v>0.38330694269321369</v>
      </c>
      <c r="HD39" s="202">
        <v>0.52236442509385284</v>
      </c>
      <c r="HE39" s="202">
        <v>0.89884132061898281</v>
      </c>
      <c r="HF39" s="202">
        <v>0.66406719377087786</v>
      </c>
      <c r="HG39" s="202">
        <v>0.2852975711839259</v>
      </c>
      <c r="HH39" s="202">
        <v>0.79718275706239594</v>
      </c>
      <c r="HI39" s="202">
        <v>0.50073361205332501</v>
      </c>
      <c r="HJ39" s="202">
        <v>0.25266927083333335</v>
      </c>
      <c r="HK39" s="202">
        <v>0.61625121313596742</v>
      </c>
      <c r="HL39" s="202">
        <v>0.94919293608166255</v>
      </c>
      <c r="HM39" s="202">
        <v>1.6001664885818652</v>
      </c>
      <c r="HN39" s="202">
        <v>0.89770604183348091</v>
      </c>
      <c r="HO39" s="202">
        <v>0.73614336655389967</v>
      </c>
      <c r="HP39" s="202">
        <v>0.70475584562266336</v>
      </c>
      <c r="HQ39" s="202">
        <v>0.89972480075406291</v>
      </c>
      <c r="HR39" s="202">
        <v>0.36728435222863631</v>
      </c>
      <c r="HS39" s="202">
        <v>0.38779533428975643</v>
      </c>
      <c r="HT39" s="202">
        <v>0.82376559181998255</v>
      </c>
      <c r="HU39" s="202"/>
      <c r="HV39" s="202">
        <v>2.3059602649006625</v>
      </c>
      <c r="HW39" s="202">
        <v>1.7759477075908934</v>
      </c>
      <c r="HX39" s="202">
        <v>2.3419813141842329</v>
      </c>
      <c r="HY39" s="202">
        <v>1.1579296942264643</v>
      </c>
      <c r="HZ39" s="202">
        <v>1.66770864344547</v>
      </c>
      <c r="IA39" s="202">
        <v>1.380523275569147</v>
      </c>
      <c r="IB39" s="202">
        <v>1.2203397231561941</v>
      </c>
      <c r="IC39" s="202">
        <v>0.99482097115180257</v>
      </c>
      <c r="ID39" s="202">
        <v>0.81319405232448716</v>
      </c>
      <c r="IE39" s="202">
        <v>1.212241856286814</v>
      </c>
      <c r="IF39" s="202">
        <v>1.9962657633759133</v>
      </c>
      <c r="IG39" s="202">
        <v>1.025654546892715</v>
      </c>
      <c r="IH39" s="202">
        <v>1.5617851188399057</v>
      </c>
      <c r="II39" s="202">
        <v>1.6911574065621064</v>
      </c>
      <c r="IJ39" s="202">
        <v>2.0925522451515848</v>
      </c>
      <c r="IK39" s="202">
        <v>3.2657141696575178</v>
      </c>
      <c r="IL39" s="212">
        <v>1.2928414045949108</v>
      </c>
      <c r="IM39" s="202">
        <v>6.7559767406301425</v>
      </c>
      <c r="IN39" s="202">
        <v>1.6182003128922751</v>
      </c>
      <c r="IO39" s="202">
        <v>3.8863859422447895</v>
      </c>
      <c r="IP39" s="202">
        <v>1.5005526628714589</v>
      </c>
      <c r="IQ39" s="212">
        <v>0.39245561265534157</v>
      </c>
      <c r="IR39" s="202">
        <v>1.5996305607972185</v>
      </c>
      <c r="IS39" s="202">
        <v>1.1599713711253314</v>
      </c>
      <c r="IT39" s="202"/>
      <c r="IU39" s="202">
        <v>0.25426138262047843</v>
      </c>
      <c r="IV39" s="202">
        <v>4.7905781704905834</v>
      </c>
      <c r="IW39" s="202">
        <v>1.4518259091495633</v>
      </c>
      <c r="IX39" s="203"/>
      <c r="IY39" s="126">
        <v>0.94712112679993288</v>
      </c>
      <c r="IZ39" s="126">
        <v>0.32826205359013227</v>
      </c>
      <c r="JA39" s="202">
        <v>0.2737651425784775</v>
      </c>
      <c r="JB39" s="202">
        <v>0.36752919537742679</v>
      </c>
      <c r="JC39" s="126"/>
      <c r="JD39" s="126">
        <v>0.70107506167824185</v>
      </c>
      <c r="JE39" s="126">
        <v>0.23586893445987747</v>
      </c>
      <c r="JF39" s="126">
        <v>0.34040200877446658</v>
      </c>
      <c r="JG39" s="202"/>
      <c r="JH39" s="202"/>
      <c r="JI39" s="126">
        <v>0.61739711997706104</v>
      </c>
      <c r="JJ39" s="126">
        <v>1.24803245226633</v>
      </c>
      <c r="JK39" s="126">
        <v>0.3843111735681225</v>
      </c>
      <c r="JL39" s="126">
        <v>0.48001777301647031</v>
      </c>
      <c r="JM39" s="126">
        <v>0.60718812370667585</v>
      </c>
      <c r="JN39" s="202"/>
      <c r="JO39" s="126">
        <v>0.12859902574616336</v>
      </c>
      <c r="JP39" s="126">
        <v>0.60618620305078463</v>
      </c>
      <c r="JQ39" s="126">
        <v>1.7826010076627505</v>
      </c>
      <c r="JR39" s="126">
        <v>1.390206366695911</v>
      </c>
      <c r="JS39" s="126">
        <v>1.1860030991886856</v>
      </c>
      <c r="JT39" s="202"/>
      <c r="JU39" s="126">
        <v>0.95033725230719079</v>
      </c>
      <c r="JV39" s="126">
        <v>0.81559893545975204</v>
      </c>
      <c r="JW39" s="126">
        <v>0.76099656939121563</v>
      </c>
      <c r="JX39" s="126">
        <v>1.7272311020542646</v>
      </c>
      <c r="JY39" s="202"/>
      <c r="JZ39" s="202">
        <v>2.2146682665139981</v>
      </c>
      <c r="KA39" s="202">
        <v>0.41728493483711843</v>
      </c>
      <c r="KB39" s="202">
        <v>0.85000020753024397</v>
      </c>
      <c r="KC39" s="202">
        <v>0.38668207623923095</v>
      </c>
      <c r="KD39" s="202"/>
      <c r="KE39" s="202"/>
      <c r="KF39" s="202">
        <v>1.2160284517969566</v>
      </c>
      <c r="KG39" s="202">
        <v>0.6194073356746187</v>
      </c>
      <c r="KH39" s="202"/>
      <c r="KI39" s="202"/>
      <c r="KJ39" s="202">
        <v>0.30770118115410933</v>
      </c>
      <c r="KK39" s="202"/>
      <c r="KL39" s="202">
        <v>5.6156854519684107E-2</v>
      </c>
      <c r="KM39" s="202">
        <v>0.12300165490829772</v>
      </c>
      <c r="KN39" s="202"/>
      <c r="KO39" s="202"/>
      <c r="KP39" s="202"/>
      <c r="KQ39" s="202"/>
      <c r="KR39" s="202">
        <v>6.1801587883534417</v>
      </c>
      <c r="KS39" s="202">
        <v>1.5192293587049766</v>
      </c>
      <c r="KT39" s="202">
        <v>8.0681613069162665</v>
      </c>
      <c r="KU39" s="202">
        <v>2.4225861063561638</v>
      </c>
      <c r="KV39" s="202">
        <v>10.308392378992481</v>
      </c>
      <c r="KW39" s="202">
        <v>5.4745938590945356</v>
      </c>
      <c r="KX39" s="202">
        <v>11.136880149699696</v>
      </c>
      <c r="KY39" s="202">
        <v>6.9696988117592822</v>
      </c>
      <c r="KZ39" s="202">
        <v>7.8131921995912443E-2</v>
      </c>
      <c r="LA39" s="202">
        <v>17.395437724175888</v>
      </c>
      <c r="LB39" s="202">
        <v>0.78453231243227961</v>
      </c>
      <c r="LC39" s="202">
        <v>6.561787237771469</v>
      </c>
      <c r="LD39" s="202">
        <v>2.9089950717065265</v>
      </c>
      <c r="LE39" s="202">
        <v>4.6874605092162671</v>
      </c>
      <c r="LF39" s="202">
        <v>8.9959375987084549</v>
      </c>
      <c r="LG39" s="202">
        <v>3.8115716738882606</v>
      </c>
      <c r="LH39" s="202">
        <v>2.1758786723740675</v>
      </c>
      <c r="LI39" s="202">
        <v>1.3625188441003668</v>
      </c>
      <c r="LJ39" s="202">
        <v>5.8283448851557305</v>
      </c>
      <c r="LK39" s="202">
        <v>5.470390251762403</v>
      </c>
      <c r="LL39" s="202"/>
      <c r="LM39" s="233">
        <v>0.30932970116337155</v>
      </c>
      <c r="LN39" s="233">
        <v>0.39239065016742841</v>
      </c>
      <c r="LO39" s="202"/>
      <c r="LP39" s="202">
        <v>12.622029355243468</v>
      </c>
      <c r="LQ39" s="202">
        <v>19.678231659061446</v>
      </c>
      <c r="LR39" s="202"/>
      <c r="LS39" s="233">
        <v>5.1273840880535309</v>
      </c>
      <c r="LT39" s="233">
        <v>4.3427091345712432</v>
      </c>
      <c r="LU39" s="233">
        <v>6.1487463619182847</v>
      </c>
      <c r="LV39" s="233">
        <v>10.776812409342531</v>
      </c>
      <c r="LW39" s="233">
        <v>4.8435137067814953</v>
      </c>
      <c r="LX39" s="202"/>
      <c r="LY39" s="234">
        <v>1.5653104411784851</v>
      </c>
      <c r="LZ39" s="233">
        <v>2.4838206608029427</v>
      </c>
      <c r="MA39" s="233">
        <v>3.7163993484577231</v>
      </c>
      <c r="MB39" s="233">
        <v>4.1427103643320589</v>
      </c>
      <c r="MC39" s="233">
        <v>6.0997241535555426</v>
      </c>
      <c r="MD39" s="202"/>
      <c r="ME39" s="234">
        <v>1.9733388464960091</v>
      </c>
      <c r="MF39" s="233">
        <v>1.6632967369840543</v>
      </c>
      <c r="MG39" s="234">
        <v>3.4066065374107128</v>
      </c>
      <c r="MH39" s="233">
        <v>2.5006872802089566</v>
      </c>
      <c r="MI39" s="234">
        <v>2.5768398072993182</v>
      </c>
      <c r="MJ39" s="202"/>
      <c r="MK39" s="233">
        <v>1.9931857540139932</v>
      </c>
      <c r="ML39" s="233">
        <v>2.9766389310764096</v>
      </c>
      <c r="MM39" s="233">
        <v>6.2716562374569857</v>
      </c>
      <c r="MN39" s="233">
        <v>5.421173321732593</v>
      </c>
      <c r="MO39" s="233">
        <v>3.798149725313293</v>
      </c>
      <c r="MP39" s="202"/>
      <c r="MQ39" s="235">
        <v>5.0336940533000005</v>
      </c>
      <c r="MR39" s="235">
        <v>0.72920067543320288</v>
      </c>
      <c r="MS39" s="235">
        <v>0.56318804386975496</v>
      </c>
      <c r="MT39" s="235">
        <v>0.48867136081505697</v>
      </c>
      <c r="MU39" s="235">
        <v>1.9475581821356791</v>
      </c>
      <c r="MV39" s="202"/>
      <c r="MW39" s="235">
        <v>10.67143807570697</v>
      </c>
      <c r="MX39" s="202">
        <v>1.0582456797932236</v>
      </c>
      <c r="MY39" s="202">
        <v>3.401206674260536</v>
      </c>
      <c r="MZ39" s="202">
        <v>1.623204589620485</v>
      </c>
      <c r="NA39" s="202">
        <v>0.51376740490079331</v>
      </c>
      <c r="NB39" s="202"/>
      <c r="NC39" s="202">
        <v>10.780724368849626</v>
      </c>
      <c r="ND39" s="202">
        <v>6.7028591293889939</v>
      </c>
      <c r="NE39" s="202">
        <v>11.427578231385619</v>
      </c>
      <c r="NF39" s="202">
        <v>15.664248436767872</v>
      </c>
      <c r="NG39" s="202">
        <v>11.017125327754666</v>
      </c>
      <c r="NH39" s="202"/>
      <c r="NI39" s="233">
        <v>4.0765001113104047</v>
      </c>
      <c r="NJ39" s="202">
        <v>1.8817533937111219</v>
      </c>
      <c r="NK39" s="202"/>
      <c r="NL39" s="202">
        <v>0.66320685428240955</v>
      </c>
      <c r="NM39" s="202">
        <v>4.6969768620165508</v>
      </c>
      <c r="NN39" s="202">
        <v>10.419546390589295</v>
      </c>
      <c r="NO39" s="202">
        <v>7.760370277708283</v>
      </c>
      <c r="NP39" s="202">
        <v>4.9559426430490978</v>
      </c>
      <c r="NQ39" s="202"/>
      <c r="NR39" s="202">
        <v>0.8815160005234467</v>
      </c>
      <c r="NS39" s="202">
        <v>0.63478551330504529</v>
      </c>
      <c r="NT39" s="202">
        <v>0.48079597617682185</v>
      </c>
      <c r="NU39" s="202">
        <v>6.7780684749077054</v>
      </c>
      <c r="NV39" s="202">
        <v>3.3276572376285229</v>
      </c>
      <c r="NW39" s="202"/>
      <c r="NX39" s="202">
        <v>0.28455184908268089</v>
      </c>
      <c r="NY39" s="202">
        <v>1.0922115086047115</v>
      </c>
      <c r="NZ39" s="202">
        <v>4.6129939449593937</v>
      </c>
      <c r="OA39" s="202">
        <v>1.1645292386639925</v>
      </c>
      <c r="OB39" s="202">
        <v>0.33891611266601063</v>
      </c>
      <c r="OC39" s="202"/>
      <c r="OD39" s="202">
        <v>1.0407097296078713</v>
      </c>
      <c r="OE39" s="202">
        <v>1.8443664897299796</v>
      </c>
      <c r="OF39" s="202">
        <v>0.47763008011447622</v>
      </c>
      <c r="OG39" s="202">
        <v>1.1965844141923039</v>
      </c>
      <c r="OH39" s="202"/>
      <c r="OI39" s="202">
        <v>5.2909891659114177</v>
      </c>
      <c r="OJ39" s="202">
        <v>0.16971107740075148</v>
      </c>
      <c r="OK39" s="202"/>
      <c r="OL39" s="202">
        <v>0.47034798100270164</v>
      </c>
      <c r="OM39" s="202">
        <v>0.70962350896570647</v>
      </c>
      <c r="ON39" s="202"/>
      <c r="OO39" s="202">
        <v>0.42872453385343279</v>
      </c>
      <c r="OP39" s="202">
        <v>11.713821781717229</v>
      </c>
      <c r="OQ39" s="202"/>
      <c r="OR39" s="202">
        <v>0.14159286385038697</v>
      </c>
      <c r="OS39" s="202">
        <v>5.5394391448610782E-2</v>
      </c>
      <c r="OT39" s="202"/>
      <c r="OU39" s="202"/>
      <c r="OV39" s="202">
        <v>0.20563888852631365</v>
      </c>
      <c r="OW39" s="202"/>
      <c r="OX39" s="202"/>
      <c r="OY39" s="202"/>
      <c r="OZ39" s="202"/>
    </row>
    <row r="40" spans="1:416">
      <c r="A40" s="21" t="s">
        <v>3</v>
      </c>
      <c r="B40" s="21"/>
      <c r="C40" s="21"/>
      <c r="D40" s="126">
        <v>2.6759003207021902E-3</v>
      </c>
      <c r="E40" s="126">
        <v>4.5817890862066536E-4</v>
      </c>
      <c r="F40" s="32">
        <v>6.8512762049470781E-4</v>
      </c>
      <c r="G40" s="32">
        <v>2.2708259587488713E-3</v>
      </c>
      <c r="H40" s="32">
        <v>1.4132051076038397E-3</v>
      </c>
      <c r="I40" s="32">
        <v>1.3840218666258178E-3</v>
      </c>
      <c r="J40" s="32">
        <v>2.2645842591966551E-3</v>
      </c>
      <c r="K40" s="32">
        <v>9.3718287652223484E-4</v>
      </c>
      <c r="L40" s="32">
        <v>1.1850026191174584E-3</v>
      </c>
      <c r="M40" s="32">
        <v>3.2983991874742862E-4</v>
      </c>
      <c r="N40" s="32">
        <v>9.3877529199294966E-4</v>
      </c>
      <c r="O40" s="126">
        <v>2.1269871166383872E-4</v>
      </c>
      <c r="P40" s="126">
        <v>9.5274624038702688E-4</v>
      </c>
      <c r="Q40" s="126">
        <v>2.5652606332999721E-3</v>
      </c>
      <c r="R40" s="126">
        <v>4.1913698116197978E-3</v>
      </c>
      <c r="S40" s="126">
        <v>3.163808987246013E-3</v>
      </c>
      <c r="T40" s="126"/>
      <c r="U40" s="126"/>
      <c r="V40" s="126">
        <v>1.8905806906989817E-2</v>
      </c>
      <c r="W40" s="126">
        <v>8.7745672723566204E-3</v>
      </c>
      <c r="X40" s="126">
        <v>4.6944141276840511E-2</v>
      </c>
      <c r="Y40" s="126">
        <v>9.4554885913677861E-3</v>
      </c>
      <c r="Z40" s="126">
        <v>3.640741472748401E-2</v>
      </c>
      <c r="AA40" s="126"/>
      <c r="AB40" s="126">
        <v>4.6964763970909498E-2</v>
      </c>
      <c r="AC40" s="126">
        <v>1.775098728223139E-2</v>
      </c>
      <c r="AD40" s="126">
        <v>9.869746455825032E-2</v>
      </c>
      <c r="AE40" s="126">
        <v>0.2354877358407533</v>
      </c>
      <c r="AF40" s="126">
        <v>0.57990003597120632</v>
      </c>
      <c r="AG40" s="126"/>
      <c r="AH40" s="126">
        <v>1.4568425532358625E-2</v>
      </c>
      <c r="AI40" s="126">
        <v>3.1770932949545819E-2</v>
      </c>
      <c r="AJ40" s="126">
        <v>9.5678839152388002E-4</v>
      </c>
      <c r="AK40" s="130">
        <v>1.2338830756596546E-3</v>
      </c>
      <c r="AL40" s="130">
        <v>9.809689302023054E-3</v>
      </c>
      <c r="AM40" s="130"/>
      <c r="AN40" s="130">
        <v>1.0651071746446274E-2</v>
      </c>
      <c r="AO40" s="130">
        <v>9.0914656868320252E-3</v>
      </c>
      <c r="AP40" s="130">
        <v>1.2973439489932998E-2</v>
      </c>
      <c r="AQ40" s="130">
        <v>2.6696183561687379E-2</v>
      </c>
      <c r="AR40" s="130">
        <v>4.354236840520502E-2</v>
      </c>
      <c r="AS40" s="130"/>
      <c r="AT40" s="130">
        <v>5.3897564969052408E-3</v>
      </c>
      <c r="AU40" s="130">
        <v>1.95145359161677E-3</v>
      </c>
      <c r="AV40" s="130">
        <v>8.2016042349034241E-4</v>
      </c>
      <c r="AW40" s="130">
        <v>1.8227259207942714E-3</v>
      </c>
      <c r="AX40" s="130">
        <v>2.9251134563921372E-3</v>
      </c>
      <c r="AY40" s="130"/>
      <c r="AZ40" s="126">
        <v>4.6356721273855858E-2</v>
      </c>
      <c r="BA40" s="126">
        <v>0.17089600123290447</v>
      </c>
      <c r="BB40" s="126">
        <v>1.1623018743912233E-2</v>
      </c>
      <c r="BC40" s="126">
        <v>6.2853556102744526E-2</v>
      </c>
      <c r="BD40" s="126"/>
      <c r="BE40" s="126">
        <v>0.18387037555499239</v>
      </c>
      <c r="BF40" s="126">
        <v>2.6753271055151725E-3</v>
      </c>
      <c r="BG40" s="126">
        <v>1.6963479126930567E-3</v>
      </c>
      <c r="BH40" s="126">
        <v>1.2534510862213934E-3</v>
      </c>
      <c r="BI40" s="126"/>
      <c r="BJ40" s="130">
        <v>1.7215173226436795E-3</v>
      </c>
      <c r="BK40" s="130">
        <v>4.4873730544996281E-3</v>
      </c>
      <c r="BL40" s="130">
        <v>2.69774087745441E-3</v>
      </c>
      <c r="BM40" s="130">
        <v>4.6502410623344859E-3</v>
      </c>
      <c r="BN40" s="130"/>
      <c r="BO40" s="130">
        <v>0.12461434279190434</v>
      </c>
      <c r="BP40" s="130">
        <v>1.3357160060744137E-2</v>
      </c>
      <c r="BQ40" s="130">
        <v>9.3622775479490859E-3</v>
      </c>
      <c r="BR40" s="130">
        <v>4.6354858397548805E-2</v>
      </c>
      <c r="BS40" s="130"/>
      <c r="BT40" s="130">
        <v>7.4753050241021333E-3</v>
      </c>
      <c r="BU40" s="130">
        <v>5.6222826822307911E-3</v>
      </c>
      <c r="BV40" s="130">
        <v>7.5167886741349119E-3</v>
      </c>
      <c r="BW40" s="130"/>
      <c r="BX40" s="126">
        <v>0.31797842673669585</v>
      </c>
      <c r="BY40" s="126"/>
      <c r="BZ40" s="126">
        <v>3.5119825181206508E-3</v>
      </c>
      <c r="CA40" s="130">
        <v>0.66076854465627788</v>
      </c>
      <c r="CB40" s="130">
        <v>1.8675244054913182E-2</v>
      </c>
      <c r="CC40" s="130">
        <v>0.51671865919911975</v>
      </c>
      <c r="CD40" s="130">
        <v>3.4763384460367044E-3</v>
      </c>
      <c r="CE40" s="202">
        <v>1.2477530405020964E-3</v>
      </c>
      <c r="CF40" s="130"/>
      <c r="CG40" s="130">
        <v>1.3266148707657034E-2</v>
      </c>
      <c r="CH40" s="130"/>
      <c r="CI40" s="202">
        <v>8.84315202742763E-4</v>
      </c>
      <c r="CJ40" s="130"/>
      <c r="CK40" s="130">
        <v>1.7469922193648596E-3</v>
      </c>
      <c r="CL40" s="130">
        <v>3.7993344817996034E-3</v>
      </c>
      <c r="CM40" s="130">
        <v>4.7693638199563168E-3</v>
      </c>
      <c r="CN40" s="154"/>
      <c r="CO40" s="126">
        <v>7.7551890749433868E-4</v>
      </c>
      <c r="CP40" s="126">
        <v>3.6015382592608907E-4</v>
      </c>
      <c r="CQ40" s="126">
        <v>4.819574907970763E-4</v>
      </c>
      <c r="CR40" s="202"/>
      <c r="CS40" s="202"/>
      <c r="CT40" s="126">
        <v>2.2089475691285214E-3</v>
      </c>
      <c r="CU40" s="126">
        <v>3.8393213540218504E-4</v>
      </c>
      <c r="CV40" s="126">
        <v>0.11409129369365682</v>
      </c>
      <c r="CW40" s="126">
        <v>0.12983999846585548</v>
      </c>
      <c r="CX40" s="126">
        <v>3.7074177946359978E-3</v>
      </c>
      <c r="CY40" s="126"/>
      <c r="CZ40" s="126">
        <v>0.19664556038470424</v>
      </c>
      <c r="DA40" s="126">
        <v>5.2028843110869069E-2</v>
      </c>
      <c r="DB40" s="126">
        <v>6.6370311018608838E-2</v>
      </c>
      <c r="DC40" s="126">
        <v>4.614041171757211E-3</v>
      </c>
      <c r="DD40" s="126">
        <v>3.9951357768429679E-3</v>
      </c>
      <c r="DE40" s="126"/>
      <c r="DF40" s="126"/>
      <c r="DG40" s="126">
        <v>2.6130883372463233E-3</v>
      </c>
      <c r="DH40" s="126">
        <v>4.9086580005247207E-3</v>
      </c>
      <c r="DI40" s="126">
        <v>1.7047635049139997E-3</v>
      </c>
      <c r="DJ40" s="126">
        <v>2.5119418661965587E-3</v>
      </c>
      <c r="DK40" s="202"/>
      <c r="DL40" s="126"/>
      <c r="DM40" s="126">
        <v>2.1442735626199826E-3</v>
      </c>
      <c r="DN40" s="126">
        <v>9.9377313399897759E-4</v>
      </c>
      <c r="DO40" s="126">
        <v>2.0082170629450832E-3</v>
      </c>
      <c r="DP40" s="126">
        <v>8.9040262872670253E-4</v>
      </c>
      <c r="DQ40" s="126">
        <v>7.6921676551909048E-4</v>
      </c>
      <c r="DR40" s="126"/>
      <c r="DS40" s="126">
        <v>1.4326551374148171E-3</v>
      </c>
      <c r="DT40" s="126">
        <v>1.2478779834266859E-3</v>
      </c>
      <c r="DU40" s="126">
        <v>9.4218576056900058E-4</v>
      </c>
      <c r="DV40" s="126">
        <v>8.348272617275885E-4</v>
      </c>
      <c r="DW40" s="130">
        <v>2.187035270863173E-3</v>
      </c>
      <c r="DX40" s="126"/>
      <c r="DY40" s="126">
        <v>7.9469422746381458E-4</v>
      </c>
      <c r="DZ40" s="126">
        <v>5.6098738267773931E-4</v>
      </c>
      <c r="EA40" s="126">
        <v>8.0656953732527697E-4</v>
      </c>
      <c r="EB40" s="126">
        <v>1.0766537244300363E-3</v>
      </c>
      <c r="EC40" s="126">
        <v>6.3379595025271672E-4</v>
      </c>
      <c r="ED40" s="126"/>
      <c r="EE40" s="126">
        <v>1.6434987554879679E-2</v>
      </c>
      <c r="EF40" s="126">
        <v>1.7092569979385866E-2</v>
      </c>
      <c r="EG40" s="126">
        <v>2.5249541793803637E-3</v>
      </c>
      <c r="EH40" s="126">
        <v>1.8582200774122121E-3</v>
      </c>
      <c r="EI40" s="126">
        <v>4.010823202730677E-3</v>
      </c>
      <c r="EJ40" s="126"/>
      <c r="EK40" s="126">
        <v>1.3981490719946351E-3</v>
      </c>
      <c r="EL40" s="126">
        <v>1.4351789828535046E-3</v>
      </c>
      <c r="EM40" s="126">
        <v>6.5975985681404571E-4</v>
      </c>
      <c r="EN40" s="126">
        <v>1.0933338672336266E-3</v>
      </c>
      <c r="EO40" s="126">
        <v>4.6217909848961903E-4</v>
      </c>
      <c r="EP40" s="126"/>
      <c r="EQ40" s="126">
        <v>2.2136507144517098E-3</v>
      </c>
      <c r="ER40" s="126">
        <v>8.8619642624223564E-4</v>
      </c>
      <c r="ES40" s="126">
        <v>1.7227846513708414E-3</v>
      </c>
      <c r="ET40" s="126">
        <v>1.0539044938408099E-3</v>
      </c>
      <c r="EU40" s="126">
        <v>1.1031104955449315E-3</v>
      </c>
      <c r="EV40" s="126"/>
      <c r="EW40" s="126">
        <v>2.6605891712157669E-3</v>
      </c>
      <c r="EX40" s="126">
        <v>2.6045858468948225E-3</v>
      </c>
      <c r="EY40" s="126">
        <v>2.1837817856323233E-2</v>
      </c>
      <c r="EZ40" s="126">
        <v>1.2055042766945353E-2</v>
      </c>
      <c r="FA40" s="126">
        <v>3.12546939461349E-2</v>
      </c>
      <c r="FB40" s="126"/>
      <c r="FC40" s="126"/>
      <c r="FD40" s="126">
        <v>6.0698136286493325E-3</v>
      </c>
      <c r="FE40" s="126">
        <v>2.3945094375911256E-3</v>
      </c>
      <c r="FF40" s="126">
        <v>5.3621286310521904E-3</v>
      </c>
      <c r="FG40" s="126">
        <v>4.5366499280821582E-3</v>
      </c>
      <c r="FH40" s="126"/>
      <c r="FI40" s="126">
        <v>3.811876334547739E-3</v>
      </c>
      <c r="FJ40" s="126">
        <v>1.0728252820989293E-2</v>
      </c>
      <c r="FK40" s="126">
        <v>4.099256589576882E-3</v>
      </c>
      <c r="FL40" s="126">
        <v>1.8338668216429912E-3</v>
      </c>
      <c r="FM40" s="126">
        <v>2.3855575164246278E-3</v>
      </c>
      <c r="FN40" s="126"/>
      <c r="FO40" s="126">
        <v>2.9623380779438273E-3</v>
      </c>
      <c r="FP40" s="126">
        <v>2.2318665541398749E-3</v>
      </c>
      <c r="FQ40" s="126">
        <v>4.6406809860162577E-4</v>
      </c>
      <c r="FR40" s="126">
        <v>1.0445493931499131E-2</v>
      </c>
      <c r="FS40" s="126">
        <v>2.7519755957285529E-2</v>
      </c>
      <c r="FT40" s="126"/>
      <c r="FU40" s="126">
        <v>3.3431034309408638E-3</v>
      </c>
      <c r="FV40" s="126">
        <v>1.7141343175433065E-3</v>
      </c>
      <c r="FW40" s="126">
        <v>7.8816001826656178E-3</v>
      </c>
      <c r="FX40" s="126">
        <v>2.108089480259799E-3</v>
      </c>
      <c r="FY40" s="126">
        <v>7.3965031141099624E-3</v>
      </c>
      <c r="FZ40" s="126"/>
      <c r="GA40" s="202"/>
      <c r="GB40" s="202"/>
      <c r="GC40" s="202"/>
      <c r="GD40" s="202"/>
      <c r="GE40" s="202"/>
      <c r="GF40" s="202"/>
      <c r="GG40" s="126">
        <v>6.9841209709532194E-4</v>
      </c>
      <c r="GH40" s="126">
        <v>1.0914119853701236E-3</v>
      </c>
      <c r="GI40" s="126">
        <v>8.4834946788317977E-4</v>
      </c>
      <c r="GJ40" s="126">
        <v>8.5949785398982414E-4</v>
      </c>
      <c r="GK40" s="126">
        <v>8.954448788362192E-4</v>
      </c>
      <c r="GL40" s="126"/>
      <c r="GM40" s="126">
        <v>6.7133077240043365E-3</v>
      </c>
      <c r="GN40" s="126">
        <v>7.0554415833200225E-3</v>
      </c>
      <c r="GO40" s="126">
        <v>4.3424889241268048E-3</v>
      </c>
      <c r="GP40" s="126">
        <v>8.5808595561275933E-3</v>
      </c>
      <c r="GQ40" s="126">
        <v>8.9647949725896008E-3</v>
      </c>
      <c r="GR40" s="203"/>
      <c r="GS40" s="202">
        <v>6.2431496507098325E-4</v>
      </c>
      <c r="GT40" s="202">
        <v>9.197501316710367E-4</v>
      </c>
      <c r="GU40" s="202">
        <v>8.345783292747535E-4</v>
      </c>
      <c r="GV40" s="202"/>
      <c r="GW40" s="202">
        <v>5.7228694467911637E-4</v>
      </c>
      <c r="GX40" s="202">
        <v>2.8080749585732865E-3</v>
      </c>
      <c r="GY40" s="202">
        <v>1.7134554836894364E-3</v>
      </c>
      <c r="GZ40" s="202">
        <v>2.8237655679872382E-3</v>
      </c>
      <c r="HA40" s="202">
        <v>4.4277958683730462E-3</v>
      </c>
      <c r="HB40" s="202">
        <v>1.9023337281587958E-3</v>
      </c>
      <c r="HC40" s="202">
        <v>1.6461888202202225E-3</v>
      </c>
      <c r="HD40" s="202">
        <v>2.2203072266641487E-3</v>
      </c>
      <c r="HE40" s="202">
        <v>4.0960802208335426E-3</v>
      </c>
      <c r="HF40" s="202">
        <v>2.9343425325873392E-3</v>
      </c>
      <c r="HG40" s="202">
        <v>1.1092164923112782E-3</v>
      </c>
      <c r="HH40" s="202">
        <v>4.2870807379768432E-3</v>
      </c>
      <c r="HI40" s="202">
        <v>2.7438060236964828E-3</v>
      </c>
      <c r="HJ40" s="202">
        <v>9.2761212213995155E-4</v>
      </c>
      <c r="HK40" s="202">
        <v>3.1544335444643728E-3</v>
      </c>
      <c r="HL40" s="202">
        <v>5.7455465895706968E-3</v>
      </c>
      <c r="HM40" s="202">
        <v>1.331883338983403E-2</v>
      </c>
      <c r="HN40" s="202">
        <v>5.6479779522210297E-3</v>
      </c>
      <c r="HO40" s="202">
        <v>4.5983306724932263E-3</v>
      </c>
      <c r="HP40" s="202">
        <v>5.3296421172248426E-3</v>
      </c>
      <c r="HQ40" s="202">
        <v>6.7462542791945565E-3</v>
      </c>
      <c r="HR40" s="202">
        <v>1.993031812915999E-3</v>
      </c>
      <c r="HS40" s="202">
        <v>2.2402839116986129E-3</v>
      </c>
      <c r="HT40" s="202">
        <v>7.0115553610493398E-3</v>
      </c>
      <c r="HU40" s="202"/>
      <c r="HV40" s="202">
        <v>3.3305963171011789E-2</v>
      </c>
      <c r="HW40" s="202">
        <v>2.1192379191827537E-2</v>
      </c>
      <c r="HX40" s="202">
        <v>3.6570925478233908E-2</v>
      </c>
      <c r="HY40" s="202">
        <v>1.1003716487458317E-2</v>
      </c>
      <c r="HZ40" s="202">
        <v>1.3679909645831215E-2</v>
      </c>
      <c r="IA40" s="202">
        <v>1.34076132823258E-2</v>
      </c>
      <c r="IB40" s="202">
        <v>1.3440097163498043E-2</v>
      </c>
      <c r="IC40" s="202">
        <v>9.3302089693866226E-3</v>
      </c>
      <c r="ID40" s="202">
        <v>9.1992364663338391E-3</v>
      </c>
      <c r="IE40" s="202">
        <v>9.3475121786984749E-3</v>
      </c>
      <c r="IF40" s="202">
        <v>2.5778077686114152E-2</v>
      </c>
      <c r="IG40" s="202">
        <v>1.1157474198307475E-2</v>
      </c>
      <c r="IH40" s="202">
        <v>2.0616616305968758E-2</v>
      </c>
      <c r="II40" s="202">
        <v>2.049789856300803E-2</v>
      </c>
      <c r="IJ40" s="202">
        <v>1.049618463477967E-2</v>
      </c>
      <c r="IK40" s="202">
        <v>2.0936102359563641E-2</v>
      </c>
      <c r="IL40" s="212">
        <v>1.5839944843909357E-2</v>
      </c>
      <c r="IM40" s="202">
        <v>9.9368468929895981E-2</v>
      </c>
      <c r="IN40" s="202">
        <v>9.4292313195626278E-3</v>
      </c>
      <c r="IO40" s="202">
        <v>4.6206778588492703E-2</v>
      </c>
      <c r="IP40" s="202">
        <v>6.1357214275131848E-3</v>
      </c>
      <c r="IQ40" s="212">
        <v>3.5374156580842632E-3</v>
      </c>
      <c r="IR40" s="202">
        <v>9.4437384152334554E-3</v>
      </c>
      <c r="IS40" s="202">
        <v>5.5386575702928995E-3</v>
      </c>
      <c r="IT40" s="202"/>
      <c r="IU40" s="202">
        <v>1.0135795238845357E-3</v>
      </c>
      <c r="IV40" s="202">
        <v>4.4196853825844581E-2</v>
      </c>
      <c r="IW40" s="202">
        <v>8.5989978063074502E-3</v>
      </c>
      <c r="IX40" s="203"/>
      <c r="IY40" s="126">
        <v>3.2842096863757871E-3</v>
      </c>
      <c r="IZ40" s="126">
        <v>1.0066046728401605E-3</v>
      </c>
      <c r="JA40" s="202">
        <v>6.6457666145155472E-4</v>
      </c>
      <c r="JB40" s="202">
        <v>8.0297455313586093E-4</v>
      </c>
      <c r="JC40" s="126"/>
      <c r="JD40" s="126">
        <v>2.6759003207021902E-3</v>
      </c>
      <c r="JE40" s="126">
        <v>4.5817890862066536E-4</v>
      </c>
      <c r="JF40" s="126">
        <v>4.1085978784787322E-4</v>
      </c>
      <c r="JG40" s="202"/>
      <c r="JH40" s="202"/>
      <c r="JI40" s="126">
        <v>1.8343196566401904E-3</v>
      </c>
      <c r="JJ40" s="126">
        <v>4.770833609622961E-3</v>
      </c>
      <c r="JK40" s="126">
        <v>1.0701006946226236E-3</v>
      </c>
      <c r="JL40" s="126">
        <v>1.5523577915224922E-3</v>
      </c>
      <c r="JM40" s="126">
        <v>1.9540535099342306E-3</v>
      </c>
      <c r="JN40" s="202"/>
      <c r="JO40" s="126">
        <v>3.4528281773013716E-4</v>
      </c>
      <c r="JP40" s="126">
        <v>2.2566542391329342E-3</v>
      </c>
      <c r="JQ40" s="126">
        <v>1.0636139712860811E-2</v>
      </c>
      <c r="JR40" s="126">
        <v>6.0668654877314293E-3</v>
      </c>
      <c r="JS40" s="126">
        <v>4.9752838273615652E-3</v>
      </c>
      <c r="JT40" s="202"/>
      <c r="JU40" s="126">
        <v>3.3100042607097624E-3</v>
      </c>
      <c r="JV40" s="126">
        <v>2.9101079714594948E-3</v>
      </c>
      <c r="JW40" s="126">
        <v>2.7921124844336822E-3</v>
      </c>
      <c r="JX40" s="126">
        <v>8.4180103051597569E-3</v>
      </c>
      <c r="JY40" s="202"/>
      <c r="JZ40" s="202">
        <v>5.5268793264227059E-3</v>
      </c>
      <c r="KA40" s="202">
        <v>9.9085260191792801E-4</v>
      </c>
      <c r="KB40" s="202">
        <v>1.7612726950602187E-3</v>
      </c>
      <c r="KC40" s="202">
        <v>8.5928683253196623E-4</v>
      </c>
      <c r="KD40" s="202"/>
      <c r="KE40" s="202"/>
      <c r="KF40" s="202">
        <v>1.8739179505520946E-3</v>
      </c>
      <c r="KG40" s="202">
        <v>1.43908068357701E-3</v>
      </c>
      <c r="KH40" s="202"/>
      <c r="KI40" s="202"/>
      <c r="KJ40" s="202">
        <v>6.3042428417088917E-4</v>
      </c>
      <c r="KK40" s="202"/>
      <c r="KL40" s="202">
        <v>1.7706624367894175E-4</v>
      </c>
      <c r="KM40" s="202">
        <v>5.037020366460076E-4</v>
      </c>
      <c r="KN40" s="202"/>
      <c r="KO40" s="202"/>
      <c r="KP40" s="202"/>
      <c r="KQ40" s="202"/>
      <c r="KR40" s="202">
        <v>9.2146484549288379E-2</v>
      </c>
      <c r="KS40" s="202">
        <v>7.0462872623523222E-3</v>
      </c>
      <c r="KT40" s="202">
        <v>0.14007655703495953</v>
      </c>
      <c r="KU40" s="202">
        <v>1.5771683903049227E-2</v>
      </c>
      <c r="KV40" s="202">
        <v>0.16500988133622541</v>
      </c>
      <c r="KW40" s="202">
        <v>6.0012446709219062E-2</v>
      </c>
      <c r="KX40" s="202">
        <v>0.15971130714718818</v>
      </c>
      <c r="KY40" s="202">
        <v>7.6942113591269623E-2</v>
      </c>
      <c r="KZ40" s="202">
        <v>1.7810759181878782E-4</v>
      </c>
      <c r="LA40" s="202">
        <v>0.70374182850275779</v>
      </c>
      <c r="LB40" s="202">
        <v>2.0286814096561467E-3</v>
      </c>
      <c r="LC40" s="202">
        <v>6.996506639894387E-2</v>
      </c>
      <c r="LD40" s="202">
        <v>2.1437567141939257E-2</v>
      </c>
      <c r="LE40" s="202">
        <v>5.5644731696887939E-2</v>
      </c>
      <c r="LF40" s="202">
        <v>0.18939064535669412</v>
      </c>
      <c r="LG40" s="202">
        <v>3.8556644873875903E-2</v>
      </c>
      <c r="LH40" s="202">
        <v>1.1627966102939445E-2</v>
      </c>
      <c r="LI40" s="202">
        <v>5.124627529971182E-3</v>
      </c>
      <c r="LJ40" s="202">
        <v>0.13762086516237154</v>
      </c>
      <c r="LK40" s="202">
        <v>4.2319362465457248E-2</v>
      </c>
      <c r="LL40" s="202"/>
      <c r="LM40" s="233">
        <v>9.8802684958988795E-4</v>
      </c>
      <c r="LN40" s="233">
        <v>1.3433760095064922E-3</v>
      </c>
      <c r="LO40" s="202"/>
      <c r="LP40" s="202">
        <v>0.58040555275309524</v>
      </c>
      <c r="LQ40" s="202">
        <v>0.90502163285017145</v>
      </c>
      <c r="LR40" s="202"/>
      <c r="LS40" s="233">
        <v>7.4694700021291693E-2</v>
      </c>
      <c r="LT40" s="233">
        <v>9.9612321682219798E-2</v>
      </c>
      <c r="LU40" s="233">
        <v>0.13597832185078576</v>
      </c>
      <c r="LV40" s="233">
        <v>0.43770829892286606</v>
      </c>
      <c r="LW40" s="233">
        <v>0.13699918026417274</v>
      </c>
      <c r="LX40" s="202"/>
      <c r="LY40" s="234">
        <v>1.7034042752266974E-2</v>
      </c>
      <c r="LZ40" s="233">
        <v>2.8712511146080217E-2</v>
      </c>
      <c r="MA40" s="233">
        <v>7.5860594608560677E-2</v>
      </c>
      <c r="MB40" s="233">
        <v>6.0120523990579461E-2</v>
      </c>
      <c r="MC40" s="233">
        <v>0.21287045908885319</v>
      </c>
      <c r="MD40" s="202"/>
      <c r="ME40" s="234">
        <v>2.9898092162400403E-2</v>
      </c>
      <c r="MF40" s="233">
        <v>1.6916296238850787E-2</v>
      </c>
      <c r="MG40" s="234">
        <v>6.3137967898003994E-2</v>
      </c>
      <c r="MH40" s="233">
        <v>4.2235624757454397E-2</v>
      </c>
      <c r="MI40" s="234">
        <v>4.8897751543922702E-2</v>
      </c>
      <c r="MJ40" s="202"/>
      <c r="MK40" s="233">
        <v>4.5122718958067347E-2</v>
      </c>
      <c r="ML40" s="233">
        <v>4.877142517136953E-2</v>
      </c>
      <c r="MM40" s="233">
        <v>0.24058036816493256</v>
      </c>
      <c r="MN40" s="233">
        <v>0.21789055175200225</v>
      </c>
      <c r="MO40" s="233">
        <v>9.8980589209456876E-2</v>
      </c>
      <c r="MP40" s="202"/>
      <c r="MQ40" s="235">
        <v>0.2123644533238373</v>
      </c>
      <c r="MR40" s="235">
        <v>5.5406722809668799E-3</v>
      </c>
      <c r="MS40" s="235">
        <v>5.190697607912245E-3</v>
      </c>
      <c r="MT40" s="235">
        <v>3.756294182142122E-3</v>
      </c>
      <c r="MU40" s="235">
        <v>2.6915656237871882E-2</v>
      </c>
      <c r="MV40" s="202"/>
      <c r="MW40" s="235">
        <v>0.80474310497416879</v>
      </c>
      <c r="MX40" s="202">
        <v>1.0347956060828934E-2</v>
      </c>
      <c r="MY40" s="202">
        <v>0.10566852560823752</v>
      </c>
      <c r="MZ40" s="202">
        <v>2.8822284913132823E-2</v>
      </c>
      <c r="NA40" s="202">
        <v>4.3902387754894707E-3</v>
      </c>
      <c r="NB40" s="202"/>
      <c r="NC40" s="202">
        <v>0.62242787393321486</v>
      </c>
      <c r="ND40" s="202">
        <v>0.23053583097064781</v>
      </c>
      <c r="NE40" s="202">
        <v>0.89973088019792435</v>
      </c>
      <c r="NF40" s="202">
        <v>1.3804283898377729</v>
      </c>
      <c r="NG40" s="202">
        <v>0.56794604352658207</v>
      </c>
      <c r="NH40" s="202"/>
      <c r="NI40" s="233">
        <v>8.1722680595163771E-2</v>
      </c>
      <c r="NJ40" s="202">
        <v>4.6172521570958122E-2</v>
      </c>
      <c r="NK40" s="202"/>
      <c r="NL40" s="202">
        <v>1.0609630496526169E-2</v>
      </c>
      <c r="NM40" s="202">
        <v>0.23210211807079825</v>
      </c>
      <c r="NN40" s="202">
        <v>1.592591843369513</v>
      </c>
      <c r="NO40" s="202">
        <v>0.4585569361577016</v>
      </c>
      <c r="NP40" s="202">
        <v>0.22861139404188296</v>
      </c>
      <c r="NQ40" s="202"/>
      <c r="NR40" s="202">
        <v>1.4899340755257921E-2</v>
      </c>
      <c r="NS40" s="202">
        <v>8.9278350765826311E-3</v>
      </c>
      <c r="NT40" s="202">
        <v>5.6588058827421982E-3</v>
      </c>
      <c r="NU40" s="202">
        <v>0.49694259258719486</v>
      </c>
      <c r="NV40" s="202">
        <v>0.16392975857090547</v>
      </c>
      <c r="NW40" s="202"/>
      <c r="NX40" s="202">
        <v>3.0352929534820895E-3</v>
      </c>
      <c r="NY40" s="202">
        <v>2.1233818196380851E-2</v>
      </c>
      <c r="NZ40" s="202">
        <v>0.32335059546549932</v>
      </c>
      <c r="OA40" s="202">
        <v>2.0344321696949819E-2</v>
      </c>
      <c r="OB40" s="202">
        <v>3.8957212578452152E-3</v>
      </c>
      <c r="OC40" s="202"/>
      <c r="OD40" s="202">
        <v>1.6022441006247421E-2</v>
      </c>
      <c r="OE40" s="202">
        <v>4.5709331510919146E-2</v>
      </c>
      <c r="OF40" s="202">
        <v>5.3588147564714488E-3</v>
      </c>
      <c r="OG40" s="202">
        <v>2.8095233727137819E-2</v>
      </c>
      <c r="OH40" s="202"/>
      <c r="OI40" s="202">
        <v>0.34219514831754105</v>
      </c>
      <c r="OJ40" s="202">
        <v>2.1673264765013807E-3</v>
      </c>
      <c r="OK40" s="202"/>
      <c r="OL40" s="202">
        <v>6.0709102291245558E-3</v>
      </c>
      <c r="OM40" s="202">
        <v>9.9090350656203269E-3</v>
      </c>
      <c r="ON40" s="202"/>
      <c r="OO40" s="202">
        <v>5.2683946462872026E-3</v>
      </c>
      <c r="OP40" s="202">
        <v>1.4780982853809295</v>
      </c>
      <c r="OQ40" s="202"/>
      <c r="OR40" s="202">
        <v>1.4092251206731779E-3</v>
      </c>
      <c r="OS40" s="202">
        <v>4.5001701742871677E-4</v>
      </c>
      <c r="OT40" s="202"/>
      <c r="OU40" s="202"/>
      <c r="OV40" s="202">
        <v>1.7794488763242387E-3</v>
      </c>
      <c r="OW40" s="202"/>
      <c r="OX40" s="202"/>
      <c r="OY40" s="202"/>
      <c r="OZ40" s="202"/>
    </row>
    <row r="41" spans="1:416">
      <c r="A41" s="21" t="s">
        <v>83</v>
      </c>
      <c r="B41" s="21"/>
      <c r="C41" s="33"/>
      <c r="D41" s="21">
        <v>8.7092568448501537E-2</v>
      </c>
      <c r="E41" s="21">
        <v>0.30477308294209793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21">
        <v>1.7246369507607719</v>
      </c>
      <c r="W41" s="21">
        <v>1.6783229582842967</v>
      </c>
      <c r="X41" s="21">
        <v>2.1309621341723286</v>
      </c>
      <c r="Y41" s="21">
        <v>1.4686409998273189</v>
      </c>
      <c r="Z41" s="21">
        <v>1.7523045292466435</v>
      </c>
      <c r="AA41" s="21"/>
      <c r="AB41" s="21">
        <v>2.5311141241173467</v>
      </c>
      <c r="AC41" s="21">
        <v>1.8712627066220311</v>
      </c>
      <c r="AD41" s="21">
        <v>2.8660710486722092</v>
      </c>
      <c r="AE41" s="21">
        <v>2.8529383998570528</v>
      </c>
      <c r="AF41" s="21">
        <v>4.5315808927349694</v>
      </c>
      <c r="AG41" s="21"/>
      <c r="AH41" s="21">
        <v>4.4918505924033774</v>
      </c>
      <c r="AI41" s="21">
        <v>12.125493960816206</v>
      </c>
      <c r="AJ41" s="21">
        <v>11.735127328730259</v>
      </c>
      <c r="AK41" s="21">
        <v>4.6808023084977837</v>
      </c>
      <c r="AL41" s="21">
        <v>8.739599047385969</v>
      </c>
      <c r="AM41" s="21"/>
      <c r="AN41" s="21">
        <v>1.7913236076460133</v>
      </c>
      <c r="AO41" s="21">
        <v>1.5135499516964532</v>
      </c>
      <c r="AP41" s="21">
        <v>1.6797702041697455</v>
      </c>
      <c r="AQ41" s="21">
        <v>1.8549235464414096</v>
      </c>
      <c r="AR41" s="21"/>
      <c r="AS41" s="21"/>
      <c r="AT41" s="21">
        <v>1.8439911502216491</v>
      </c>
      <c r="AU41" s="21">
        <v>1.8684797263122632</v>
      </c>
      <c r="AV41" s="21">
        <v>2.3565154853810655</v>
      </c>
      <c r="AW41" s="21">
        <v>1.3232121682399711</v>
      </c>
      <c r="AX41" s="21">
        <v>1.4630714253972537</v>
      </c>
      <c r="AY41" s="21"/>
      <c r="AZ41" s="21">
        <v>2.3380455676319873</v>
      </c>
      <c r="BA41" s="21">
        <v>3.0342818948639945</v>
      </c>
      <c r="BB41" s="21"/>
      <c r="BC41" s="21">
        <v>2.3244008618175847</v>
      </c>
      <c r="BD41" s="21"/>
      <c r="BE41" s="21">
        <v>4.0210565355879693</v>
      </c>
      <c r="BF41" s="21"/>
      <c r="BG41" s="21"/>
      <c r="BH41" s="21">
        <v>4.5658594110649693</v>
      </c>
      <c r="BI41" s="21"/>
      <c r="BJ41" s="21">
        <v>2.8370884243681274</v>
      </c>
      <c r="BK41" s="21">
        <v>5.7008926593912177</v>
      </c>
      <c r="BL41" s="21">
        <v>3.0951589156636521</v>
      </c>
      <c r="BM41" s="21">
        <v>3.9491590349505641</v>
      </c>
      <c r="BN41" s="21"/>
      <c r="BO41" s="21"/>
      <c r="BP41" s="21"/>
      <c r="BQ41" s="21">
        <v>1.434676716472655</v>
      </c>
      <c r="BR41" s="21">
        <v>1.9300761640128898</v>
      </c>
      <c r="BS41" s="21"/>
      <c r="BT41" s="21">
        <v>2.4815347877047373</v>
      </c>
      <c r="BU41" s="21">
        <v>5.2820024855366645</v>
      </c>
      <c r="BV41" s="21">
        <v>5.7056644064426454</v>
      </c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149"/>
      <c r="CO41" s="21">
        <v>2.0052110732751318</v>
      </c>
      <c r="CP41" s="21">
        <v>1.735876879880438</v>
      </c>
      <c r="CQ41" s="21">
        <v>1.7690505099042648</v>
      </c>
      <c r="CR41" s="21"/>
      <c r="CS41" s="21"/>
      <c r="CT41" s="21">
        <v>5.2781184616401413</v>
      </c>
      <c r="CU41" s="21">
        <v>2.3679418235929681</v>
      </c>
      <c r="CV41" s="21">
        <v>121.36000836270229</v>
      </c>
      <c r="CW41" s="21">
        <v>8.4040513972756656</v>
      </c>
      <c r="CX41" s="21">
        <v>6.0304009324452048</v>
      </c>
      <c r="CY41" s="21"/>
      <c r="CZ41" s="21"/>
      <c r="DA41" s="21"/>
      <c r="DB41" s="21"/>
      <c r="DC41" s="21"/>
      <c r="DD41" s="21"/>
      <c r="DE41" s="21"/>
      <c r="DF41" s="21"/>
      <c r="DG41" s="21">
        <v>20.241809445161568</v>
      </c>
      <c r="DH41" s="21">
        <v>0.53373987803658962</v>
      </c>
      <c r="DI41" s="21">
        <v>0.7430823267369151</v>
      </c>
      <c r="DJ41" s="21"/>
      <c r="DK41" s="21"/>
      <c r="DL41" s="21"/>
      <c r="DM41" s="21">
        <v>4.5676288027908098</v>
      </c>
      <c r="DN41" s="21">
        <v>3.1779984484517469</v>
      </c>
      <c r="DO41" s="21">
        <v>4.4074816326786861</v>
      </c>
      <c r="DP41" s="21">
        <v>1.9777592437960769</v>
      </c>
      <c r="DQ41" s="21">
        <v>3.0203831984649878</v>
      </c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>
        <v>3.5538267678773856</v>
      </c>
      <c r="FP41" s="21">
        <v>2.4084859364941198</v>
      </c>
      <c r="FQ41" s="21">
        <v>2.2815716859625028</v>
      </c>
      <c r="FR41" s="21">
        <v>10.267036131097477</v>
      </c>
      <c r="FS41" s="21">
        <v>10.481820802857388</v>
      </c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149"/>
      <c r="GS41" s="21">
        <v>1.7556358093284066</v>
      </c>
      <c r="GT41" s="21">
        <v>2.0457069337344218</v>
      </c>
      <c r="GU41" s="21"/>
      <c r="GV41" s="21"/>
      <c r="GW41" s="21">
        <v>3.1434571205192303</v>
      </c>
      <c r="GX41" s="21">
        <v>10.323359869206627</v>
      </c>
      <c r="GY41" s="21">
        <v>4.3793713531417486</v>
      </c>
      <c r="GZ41" s="21">
        <v>10.613891717912241</v>
      </c>
      <c r="HA41" s="21">
        <v>8.3081987893063509</v>
      </c>
      <c r="HB41" s="21">
        <v>5.9359662519107603</v>
      </c>
      <c r="HC41" s="21">
        <v>4.1263144403269649</v>
      </c>
      <c r="HD41" s="21">
        <v>7.0727873610809819</v>
      </c>
      <c r="HE41" s="21">
        <v>19.514773297891747</v>
      </c>
      <c r="HF41" s="21">
        <v>11.085516280409786</v>
      </c>
      <c r="HG41" s="21">
        <v>7.1305670346479975</v>
      </c>
      <c r="HH41" s="21">
        <v>5.4017113018392626</v>
      </c>
      <c r="HI41" s="21">
        <v>4.5706365236888926</v>
      </c>
      <c r="HJ41" s="21">
        <v>4.6275812689959199</v>
      </c>
      <c r="HK41" s="21">
        <v>6.1599092782265519</v>
      </c>
      <c r="HL41" s="21">
        <v>8.2846452962866639</v>
      </c>
      <c r="HM41" s="21">
        <v>13.216351697763411</v>
      </c>
      <c r="HN41" s="21">
        <v>6.9770642466376538</v>
      </c>
      <c r="HO41" s="21">
        <v>10.185456515052151</v>
      </c>
      <c r="HP41" s="21">
        <v>4.8117485655983945</v>
      </c>
      <c r="HQ41" s="21">
        <v>8.2915502336587501</v>
      </c>
      <c r="HR41" s="21">
        <v>7.3951862638034447</v>
      </c>
      <c r="HS41" s="21">
        <v>7.1755651827528499</v>
      </c>
      <c r="HT41" s="21">
        <v>8.8716501564129278</v>
      </c>
      <c r="HU41" s="21"/>
      <c r="HV41" s="21">
        <v>8.6896415828180036</v>
      </c>
      <c r="HW41" s="21">
        <v>13.80741466476467</v>
      </c>
      <c r="HX41" s="21">
        <v>14.455405580474322</v>
      </c>
      <c r="HY41" s="21">
        <v>9.5497129455733401</v>
      </c>
      <c r="HZ41" s="21">
        <v>5.2374277432163305</v>
      </c>
      <c r="IA41" s="21">
        <v>5.2039585070454324</v>
      </c>
      <c r="IB41" s="21">
        <v>5.3598390053811826</v>
      </c>
      <c r="IC41" s="21">
        <v>3.6675172453794898</v>
      </c>
      <c r="ID41" s="21">
        <v>12.805867510749692</v>
      </c>
      <c r="IE41" s="21">
        <v>10.319362152646725</v>
      </c>
      <c r="IF41" s="21">
        <v>11.324220002886998</v>
      </c>
      <c r="IG41" s="21">
        <v>7.1529395433374638</v>
      </c>
      <c r="IH41" s="21">
        <v>9.2934869852586708</v>
      </c>
      <c r="II41" s="21">
        <v>11.191993159054057</v>
      </c>
      <c r="IJ41" s="21">
        <v>5.9417737861594704</v>
      </c>
      <c r="IK41" s="21">
        <v>13.376224805740074</v>
      </c>
      <c r="IL41" s="21">
        <v>7.1338191887864113</v>
      </c>
      <c r="IM41" s="21">
        <v>28.633536267117176</v>
      </c>
      <c r="IN41" s="21">
        <v>6.4076506882189248</v>
      </c>
      <c r="IO41" s="21">
        <v>11.4218402174952</v>
      </c>
      <c r="IP41" s="21"/>
      <c r="IQ41" s="21">
        <v>19.597687764639744</v>
      </c>
      <c r="IR41" s="21"/>
      <c r="IS41" s="21"/>
      <c r="IT41" s="21"/>
      <c r="IU41" s="21"/>
      <c r="IV41" s="21"/>
      <c r="IW41" s="21"/>
      <c r="IX41" s="149"/>
      <c r="IY41" s="21"/>
      <c r="IZ41" s="21"/>
      <c r="JA41" s="21"/>
      <c r="JB41" s="21"/>
      <c r="JC41" s="21"/>
      <c r="JD41" s="21">
        <v>8.7092568448501537E-2</v>
      </c>
      <c r="JE41" s="21">
        <v>0.30477308294209793</v>
      </c>
      <c r="JF41" s="21"/>
      <c r="JG41" s="21"/>
      <c r="JH41" s="21"/>
      <c r="JI41" s="21">
        <v>5.8163771897088949</v>
      </c>
      <c r="JJ41" s="21">
        <v>13.826102757707917</v>
      </c>
      <c r="JK41" s="21">
        <v>5.4017029319774199</v>
      </c>
      <c r="JL41" s="21">
        <v>3.7568735100163408</v>
      </c>
      <c r="JM41" s="21">
        <v>7.8702323852317582</v>
      </c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</row>
    <row r="42" spans="1:416">
      <c r="A42" s="21" t="s">
        <v>3</v>
      </c>
      <c r="B42" s="21"/>
      <c r="C42" s="33"/>
      <c r="D42" s="21">
        <v>0.83583960273962365</v>
      </c>
      <c r="E42" s="21">
        <v>0.8454076928770986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21">
        <v>9.5789533987954774E-4</v>
      </c>
      <c r="W42" s="21">
        <v>1.0038973114843443E-3</v>
      </c>
      <c r="X42" s="21">
        <v>1.0593541421445171E-3</v>
      </c>
      <c r="Y42" s="21">
        <v>8.9196258601520017E-4</v>
      </c>
      <c r="Z42" s="21">
        <v>2.0472557845492567E-3</v>
      </c>
      <c r="AA42" s="21"/>
      <c r="AB42" s="21">
        <v>4.6249678769749889E-3</v>
      </c>
      <c r="AC42" s="21">
        <v>1.7849916924391027E-3</v>
      </c>
      <c r="AD42" s="21">
        <v>6.6653381776220037E-3</v>
      </c>
      <c r="AE42" s="21">
        <v>1.2735155223880473E-2</v>
      </c>
      <c r="AF42" s="21">
        <v>1.421433519235348E-2</v>
      </c>
      <c r="AG42" s="21"/>
      <c r="AH42" s="21">
        <v>1.0750509309722258E-2</v>
      </c>
      <c r="AI42" s="21">
        <v>6.9108347425635874E-2</v>
      </c>
      <c r="AJ42" s="21">
        <v>0.11838465340473185</v>
      </c>
      <c r="AK42" s="21">
        <v>8.6510681002040426E-3</v>
      </c>
      <c r="AL42" s="21">
        <v>2.8117340164287196E-2</v>
      </c>
      <c r="AM42" s="21"/>
      <c r="AN42" s="21">
        <v>6.9687216500370934E-4</v>
      </c>
      <c r="AO42" s="21">
        <v>4.1609623058808814E-4</v>
      </c>
      <c r="AP42" s="21">
        <v>5.4979531411834316E-4</v>
      </c>
      <c r="AQ42" s="21">
        <v>7.4894924691833729E-4</v>
      </c>
      <c r="AR42" s="21"/>
      <c r="AS42" s="21"/>
      <c r="AT42" s="21">
        <v>1.2629073280265768E-3</v>
      </c>
      <c r="AU42" s="21">
        <v>1.4745935963925236E-3</v>
      </c>
      <c r="AV42" s="21">
        <v>2.7151510032195699E-3</v>
      </c>
      <c r="AW42" s="21">
        <v>4.9848429360607141E-4</v>
      </c>
      <c r="AX42" s="21">
        <v>7.3344916231444319E-4</v>
      </c>
      <c r="AY42" s="21"/>
      <c r="AZ42" s="21">
        <v>2.3762715985934067E-3</v>
      </c>
      <c r="BA42" s="21">
        <v>6.0229472819785888E-3</v>
      </c>
      <c r="BB42" s="21"/>
      <c r="BC42" s="21">
        <v>1.4235715936564556E-3</v>
      </c>
      <c r="BD42" s="21"/>
      <c r="BE42" s="21">
        <v>5.0665325989837301E-3</v>
      </c>
      <c r="BF42" s="21"/>
      <c r="BG42" s="21"/>
      <c r="BH42" s="21">
        <v>6.6792937535225996E-3</v>
      </c>
      <c r="BI42" s="21"/>
      <c r="BJ42" s="21">
        <v>2.0694375356340683E-3</v>
      </c>
      <c r="BK42" s="21">
        <v>1.009480572132064E-2</v>
      </c>
      <c r="BL42" s="21">
        <v>2.6620111714172824E-3</v>
      </c>
      <c r="BM42" s="21">
        <v>4.8346630363429854E-3</v>
      </c>
      <c r="BN42" s="21"/>
      <c r="BO42" s="21"/>
      <c r="BP42" s="21"/>
      <c r="BQ42" s="21">
        <v>3.1105606223005199E-4</v>
      </c>
      <c r="BR42" s="21">
        <v>8.2216281170480036E-4</v>
      </c>
      <c r="BS42" s="21"/>
      <c r="BT42" s="21">
        <v>1.5708701933632343E-3</v>
      </c>
      <c r="BU42" s="21">
        <v>8.9853566192063181E-3</v>
      </c>
      <c r="BV42" s="21">
        <v>8.9336556357999235E-3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149"/>
      <c r="CO42" s="21">
        <v>1.0583744910406202E-3</v>
      </c>
      <c r="CP42" s="21">
        <v>2.6906842564889218E-4</v>
      </c>
      <c r="CQ42" s="21">
        <v>4.029875942517653E-4</v>
      </c>
      <c r="CR42" s="21"/>
      <c r="CS42" s="21"/>
      <c r="CT42" s="21">
        <v>6.8136321465925402E-3</v>
      </c>
      <c r="CU42" s="21">
        <v>8.2371522218853833E-4</v>
      </c>
      <c r="CV42" s="21">
        <v>3.6956830195528703</v>
      </c>
      <c r="CW42" s="21">
        <v>0.12764942746420033</v>
      </c>
      <c r="CX42" s="21">
        <v>7.656381572587044E-3</v>
      </c>
      <c r="CY42" s="21"/>
      <c r="CZ42" s="21"/>
      <c r="DA42" s="21"/>
      <c r="DB42" s="21"/>
      <c r="DC42" s="21"/>
      <c r="DD42" s="21"/>
      <c r="DE42" s="21"/>
      <c r="DF42" s="21"/>
      <c r="DG42" s="21">
        <v>0.13726548169434674</v>
      </c>
      <c r="DH42" s="21">
        <v>0.71332299124150855</v>
      </c>
      <c r="DI42" s="21">
        <v>0.71154390970110004</v>
      </c>
      <c r="DJ42" s="21"/>
      <c r="DK42" s="21"/>
      <c r="DL42" s="21"/>
      <c r="DM42" s="21">
        <v>3.9658213881213732E-3</v>
      </c>
      <c r="DN42" s="21">
        <v>2.0621915479874901E-3</v>
      </c>
      <c r="DO42" s="21">
        <v>4.4457915112715348E-3</v>
      </c>
      <c r="DP42" s="21">
        <v>7.3159733341903225E-4</v>
      </c>
      <c r="DQ42" s="21">
        <v>1.5834968749478156E-3</v>
      </c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>
        <v>2.2438572609801981E-3</v>
      </c>
      <c r="FP42" s="21">
        <v>1.4693633614400435E-3</v>
      </c>
      <c r="FQ42" s="21">
        <v>8.9388492158688955E-4</v>
      </c>
      <c r="FR42" s="21">
        <v>2.1856650551975738E-2</v>
      </c>
      <c r="FS42" s="21">
        <v>2.471678246200143E-2</v>
      </c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149"/>
      <c r="GS42" s="21">
        <v>1.9943140614441464E-4</v>
      </c>
      <c r="GT42" s="21">
        <v>4.3872259478862211E-4</v>
      </c>
      <c r="GU42" s="21"/>
      <c r="GV42" s="21"/>
      <c r="GW42" s="21">
        <v>1.1281901455303435E-3</v>
      </c>
      <c r="GX42" s="21">
        <v>1.5512158171631605E-2</v>
      </c>
      <c r="GY42" s="21">
        <v>1.985628154208898E-3</v>
      </c>
      <c r="GZ42" s="21">
        <v>1.5780260949928709E-2</v>
      </c>
      <c r="HA42" s="21">
        <v>2.8530814467397185E-2</v>
      </c>
      <c r="HB42" s="21">
        <v>1.0819985104129669E-2</v>
      </c>
      <c r="HC42" s="21">
        <v>5.4639151810672842E-3</v>
      </c>
      <c r="HD42" s="21">
        <v>6.3530536833428415E-3</v>
      </c>
      <c r="HE42" s="21">
        <v>4.9714543150756338E-2</v>
      </c>
      <c r="HF42" s="21">
        <v>1.7045524825186953E-2</v>
      </c>
      <c r="HG42" s="21">
        <v>1.7701967716362288E-2</v>
      </c>
      <c r="HH42" s="21">
        <v>1.0345688497566586E-2</v>
      </c>
      <c r="HI42" s="21">
        <v>4.5004953559979978E-3</v>
      </c>
      <c r="HJ42" s="21">
        <v>3.2711953465064565E-3</v>
      </c>
      <c r="HK42" s="21">
        <v>7.5270555996757686E-3</v>
      </c>
      <c r="HL42" s="21">
        <v>1.4272345996090421E-2</v>
      </c>
      <c r="HM42" s="21">
        <v>4.0000809639303116E-2</v>
      </c>
      <c r="HN42" s="21">
        <v>9.5943540278001886E-3</v>
      </c>
      <c r="HO42" s="21">
        <v>2.2030999279121579E-2</v>
      </c>
      <c r="HP42" s="21">
        <v>5.4460871015470629E-3</v>
      </c>
      <c r="HQ42" s="21">
        <v>1.7080544472535548E-2</v>
      </c>
      <c r="HR42" s="21">
        <v>1.1768499110495628E-2</v>
      </c>
      <c r="HS42" s="21">
        <v>1.1684097770678796E-2</v>
      </c>
      <c r="HT42" s="21">
        <v>2.148989886861466E-2</v>
      </c>
      <c r="HU42" s="21"/>
      <c r="HV42" s="21">
        <v>1.9005562598426083E-2</v>
      </c>
      <c r="HW42" s="21">
        <v>4.6657446218263066E-2</v>
      </c>
      <c r="HX42" s="21">
        <v>5.742458150100084E-2</v>
      </c>
      <c r="HY42" s="21">
        <v>2.2071274944954419E-2</v>
      </c>
      <c r="HZ42" s="21">
        <v>4.2761379466539576E-3</v>
      </c>
      <c r="IA42" s="21">
        <v>5.5151686589474018E-3</v>
      </c>
      <c r="IB42" s="21">
        <v>6.4405217393199163E-3</v>
      </c>
      <c r="IC42" s="21">
        <v>2.6804092501921629E-3</v>
      </c>
      <c r="ID42" s="21">
        <v>5.0884388160806975E-2</v>
      </c>
      <c r="IE42" s="21">
        <v>1.9479135149146436E-2</v>
      </c>
      <c r="IF42" s="21">
        <v>2.968619169841746E-2</v>
      </c>
      <c r="IG42" s="21">
        <v>1.3851773085546932E-2</v>
      </c>
      <c r="IH42" s="21">
        <v>2.2074035654423053E-2</v>
      </c>
      <c r="II42" s="21">
        <v>2.9325979371837167E-2</v>
      </c>
      <c r="IJ42" s="21">
        <v>6.7518294624762925E-3</v>
      </c>
      <c r="IK42" s="21">
        <v>3.4034388598299187E-2</v>
      </c>
      <c r="IL42" s="21">
        <v>1.1173646906619514E-2</v>
      </c>
      <c r="IM42" s="21">
        <v>0.18680653574134123</v>
      </c>
      <c r="IN42" s="21">
        <v>1.0506163983198095E-2</v>
      </c>
      <c r="IO42" s="21">
        <v>3.8646086007014892E-2</v>
      </c>
      <c r="IP42" s="21"/>
      <c r="IQ42" s="21">
        <v>0.12242195654513255</v>
      </c>
      <c r="IR42" s="21"/>
      <c r="IS42" s="21"/>
      <c r="IT42" s="21"/>
      <c r="IU42" s="21"/>
      <c r="IV42" s="21"/>
      <c r="IW42" s="21"/>
      <c r="IX42" s="149"/>
      <c r="IY42" s="21"/>
      <c r="IZ42" s="21"/>
      <c r="JA42" s="21"/>
      <c r="JB42" s="21"/>
      <c r="JC42" s="21"/>
      <c r="JD42" s="21">
        <v>0.83583960273962365</v>
      </c>
      <c r="JE42" s="21">
        <v>0.8454076928770986</v>
      </c>
      <c r="JF42" s="21"/>
      <c r="JG42" s="21"/>
      <c r="JH42" s="21"/>
      <c r="JI42" s="21">
        <v>8.1624092933215396E-3</v>
      </c>
      <c r="JJ42" s="21">
        <v>4.2075052211729823E-2</v>
      </c>
      <c r="JK42" s="21">
        <v>5.8937634723433031E-3</v>
      </c>
      <c r="JL42" s="21">
        <v>2.8377817398086316E-3</v>
      </c>
      <c r="JM42" s="21">
        <v>1.3385380350314927E-2</v>
      </c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</row>
    <row r="43" spans="1:416" hidden="1">
      <c r="A43" s="21"/>
      <c r="B43" s="21"/>
      <c r="C43" s="21"/>
      <c r="D43" s="21"/>
      <c r="E43" s="2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149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149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149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</row>
    <row r="44" spans="1:416" s="37" customFormat="1">
      <c r="A44" s="35"/>
      <c r="B44" s="35"/>
      <c r="C44" s="35"/>
      <c r="D44" s="35"/>
      <c r="E44" s="3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15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15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15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</row>
    <row r="45" spans="1:416" s="39" customFormat="1">
      <c r="A45" s="21" t="s">
        <v>62</v>
      </c>
      <c r="B45" s="27"/>
      <c r="C45" s="38"/>
      <c r="D45" s="21">
        <v>0.93956161435452801</v>
      </c>
      <c r="E45" s="21">
        <v>0.93955757576686472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21">
        <v>0.93214334471084281</v>
      </c>
      <c r="W45" s="21">
        <v>0.93214334471084281</v>
      </c>
      <c r="X45" s="21">
        <v>0.93361092727227279</v>
      </c>
      <c r="Y45" s="21">
        <v>0.93301600839979337</v>
      </c>
      <c r="Z45" s="21">
        <v>0.93242108952731395</v>
      </c>
      <c r="AA45" s="21"/>
      <c r="AB45" s="21">
        <v>0.93182617065483453</v>
      </c>
      <c r="AC45" s="21">
        <v>0.93123125178235522</v>
      </c>
      <c r="AD45" s="21">
        <v>0.93123125178235522</v>
      </c>
      <c r="AE45" s="21">
        <v>0.92961639246080541</v>
      </c>
      <c r="AF45" s="21">
        <v>0.9306363329098758</v>
      </c>
      <c r="AG45" s="21"/>
      <c r="AH45" s="21">
        <v>0.93471609470615735</v>
      </c>
      <c r="AI45" s="21">
        <v>0.93457257540654037</v>
      </c>
      <c r="AJ45" s="21">
        <v>0.93442905610692351</v>
      </c>
      <c r="AK45" s="21">
        <v>0.93428553680730653</v>
      </c>
      <c r="AL45" s="21">
        <v>0.93428553680730653</v>
      </c>
      <c r="AM45" s="21"/>
      <c r="AN45" s="21">
        <v>0.93423325764426024</v>
      </c>
      <c r="AO45" s="21">
        <v>0.93432449778083093</v>
      </c>
      <c r="AP45" s="21">
        <v>0.93441573791740151</v>
      </c>
      <c r="AQ45" s="21">
        <v>0.93441573791740151</v>
      </c>
      <c r="AR45" s="21"/>
      <c r="AS45" s="21"/>
      <c r="AT45" s="21">
        <v>0.93165627335894619</v>
      </c>
      <c r="AU45" s="21">
        <v>0.93267621380801657</v>
      </c>
      <c r="AV45" s="21">
        <v>0.93369615425708696</v>
      </c>
      <c r="AW45" s="21">
        <v>0.93369615425708696</v>
      </c>
      <c r="AX45" s="21">
        <v>0.93485961400577433</v>
      </c>
      <c r="AY45" s="21"/>
      <c r="AZ45" s="21">
        <v>0.9338654709359091</v>
      </c>
      <c r="BA45" s="21">
        <v>0.9338654709359091</v>
      </c>
      <c r="BB45" s="21"/>
      <c r="BC45" s="21">
        <v>0.93449370727389003</v>
      </c>
      <c r="BD45" s="21"/>
      <c r="BE45" s="21">
        <v>0.93459633971190703</v>
      </c>
      <c r="BF45" s="21"/>
      <c r="BG45" s="21"/>
      <c r="BH45" s="21">
        <v>0.93423090532390807</v>
      </c>
      <c r="BI45" s="21"/>
      <c r="BJ45" s="21">
        <v>0.93151269509595069</v>
      </c>
      <c r="BK45" s="21">
        <v>0.93051902436997103</v>
      </c>
      <c r="BL45" s="21">
        <v>0.93051902436997103</v>
      </c>
      <c r="BM45" s="21">
        <v>0.92865268995504069</v>
      </c>
      <c r="BN45" s="21"/>
      <c r="BO45" s="21"/>
      <c r="BP45" s="21"/>
      <c r="BQ45" s="21">
        <v>0.93350003654791025</v>
      </c>
      <c r="BR45" s="21">
        <v>0.93250636582193047</v>
      </c>
      <c r="BS45" s="21"/>
      <c r="BT45" s="21">
        <v>0.92952535364399125</v>
      </c>
      <c r="BU45" s="21">
        <v>0.93039801733294181</v>
      </c>
      <c r="BV45" s="21">
        <v>0.93127068102189225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149"/>
      <c r="CO45" s="21">
        <v>0.93955353717920143</v>
      </c>
      <c r="CP45" s="21">
        <v>0.93954949859153813</v>
      </c>
      <c r="CQ45" s="21">
        <v>0.93954546000387484</v>
      </c>
      <c r="CR45" s="21"/>
      <c r="CS45" s="21"/>
      <c r="CT45" s="21">
        <v>0.93193215902114845</v>
      </c>
      <c r="CU45" s="21">
        <v>0.93419213480471819</v>
      </c>
      <c r="CV45" s="21">
        <v>0.93362714085882581</v>
      </c>
      <c r="CW45" s="21">
        <v>0.93306214691293332</v>
      </c>
      <c r="CX45" s="21">
        <v>0.93249715296704083</v>
      </c>
      <c r="CY45" s="21"/>
      <c r="CZ45" s="21"/>
      <c r="DA45" s="21"/>
      <c r="DB45" s="21"/>
      <c r="DC45" s="21"/>
      <c r="DD45" s="21"/>
      <c r="DE45" s="21"/>
      <c r="DF45" s="21"/>
      <c r="DG45" s="21">
        <v>0.93957373011751788</v>
      </c>
      <c r="DH45" s="21">
        <v>0.93956969152985459</v>
      </c>
      <c r="DI45" s="21">
        <v>0.9395656529421913</v>
      </c>
      <c r="DJ45" s="21"/>
      <c r="DK45" s="21"/>
      <c r="DL45" s="21"/>
      <c r="DM45" s="21">
        <v>0.94031374145739566</v>
      </c>
      <c r="DN45" s="21">
        <v>0.9393154177052172</v>
      </c>
      <c r="DO45" s="21">
        <v>0.93831709395303875</v>
      </c>
      <c r="DP45" s="21">
        <v>0.93632044644868162</v>
      </c>
      <c r="DQ45" s="21">
        <v>0.93731877020086019</v>
      </c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>
        <v>0.94530536021828826</v>
      </c>
      <c r="FP45" s="21">
        <v>0.94430703646610969</v>
      </c>
      <c r="FQ45" s="21">
        <v>0.94330871271393124</v>
      </c>
      <c r="FR45" s="21">
        <v>0.94231038896175279</v>
      </c>
      <c r="FS45" s="21">
        <v>0.94131206520957422</v>
      </c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149"/>
      <c r="GS45" s="21">
        <v>0.93659532437975135</v>
      </c>
      <c r="GT45" s="21">
        <v>0.93782868203574088</v>
      </c>
      <c r="GU45" s="21"/>
      <c r="GV45" s="21"/>
      <c r="GW45" s="21">
        <v>0.93665240690077467</v>
      </c>
      <c r="GX45" s="21">
        <v>0.93664527158564681</v>
      </c>
      <c r="GY45" s="21">
        <v>0.93663813627051895</v>
      </c>
      <c r="GZ45" s="21">
        <v>0.93663100095539098</v>
      </c>
      <c r="HA45" s="21">
        <v>0.93473730349047157</v>
      </c>
      <c r="HB45" s="21">
        <v>0.93430504845562568</v>
      </c>
      <c r="HC45" s="21">
        <v>0.93387279342077978</v>
      </c>
      <c r="HD45" s="21">
        <v>0.93660959501000729</v>
      </c>
      <c r="HE45" s="21">
        <v>0.93661673032513515</v>
      </c>
      <c r="HF45" s="21">
        <v>0.93662386564026301</v>
      </c>
      <c r="HG45" s="21">
        <v>0.93516955852531747</v>
      </c>
      <c r="HH45" s="21">
        <v>0.93560181356016325</v>
      </c>
      <c r="HI45" s="21">
        <v>0.93603406859500915</v>
      </c>
      <c r="HJ45" s="21">
        <v>0.93646632362985505</v>
      </c>
      <c r="HK45" s="21">
        <v>0.93689857866470083</v>
      </c>
      <c r="HL45" s="21">
        <v>0.93733083369954673</v>
      </c>
      <c r="HM45" s="21">
        <v>0.94112358491472792</v>
      </c>
      <c r="HN45" s="21">
        <v>0.93776308873439262</v>
      </c>
      <c r="HO45" s="21">
        <v>0.93832317143111521</v>
      </c>
      <c r="HP45" s="21">
        <v>0.9388832541278378</v>
      </c>
      <c r="HQ45" s="21">
        <v>0.93944333682456027</v>
      </c>
      <c r="HR45" s="21">
        <v>0.94000341952128286</v>
      </c>
      <c r="HS45" s="21">
        <v>0.94056350221800544</v>
      </c>
      <c r="HT45" s="21">
        <v>0.93720300603767004</v>
      </c>
      <c r="HU45" s="21"/>
      <c r="HV45" s="21">
        <v>0.93664292334094745</v>
      </c>
      <c r="HW45" s="21">
        <v>0.93608284064422498</v>
      </c>
      <c r="HX45" s="21">
        <v>0.93091090977102531</v>
      </c>
      <c r="HY45" s="21">
        <v>0.93167955113377143</v>
      </c>
      <c r="HZ45" s="21">
        <v>0.93244819249651767</v>
      </c>
      <c r="IA45" s="21">
        <v>0.93321683385926391</v>
      </c>
      <c r="IB45" s="21">
        <v>0.94191791679270043</v>
      </c>
      <c r="IC45" s="21">
        <v>0.93706004067299475</v>
      </c>
      <c r="ID45" s="21">
        <v>0.93629139931024863</v>
      </c>
      <c r="IE45" s="21">
        <v>0.93552275794750239</v>
      </c>
      <c r="IF45" s="21">
        <v>0.93475411658475616</v>
      </c>
      <c r="IG45" s="21">
        <v>0.93398547522201003</v>
      </c>
      <c r="IH45" s="21">
        <v>0.94125379811385779</v>
      </c>
      <c r="II45" s="21">
        <v>0.94058967943501515</v>
      </c>
      <c r="IJ45" s="21">
        <v>0.93992556075617251</v>
      </c>
      <c r="IK45" s="21">
        <v>0.93926144207732976</v>
      </c>
      <c r="IL45" s="21">
        <v>0.93859732339848712</v>
      </c>
      <c r="IM45" s="21">
        <v>0.93793320471964448</v>
      </c>
      <c r="IN45" s="21">
        <v>0.93726908604080172</v>
      </c>
      <c r="IO45" s="21">
        <v>0.93660496736195908</v>
      </c>
      <c r="IP45" s="21"/>
      <c r="IQ45" s="21">
        <v>0.93426817362286907</v>
      </c>
      <c r="IR45" s="21"/>
      <c r="IS45" s="21"/>
      <c r="IT45" s="21"/>
      <c r="IU45" s="21"/>
      <c r="IV45" s="21"/>
      <c r="IW45" s="21"/>
      <c r="IX45" s="149"/>
      <c r="IY45" s="21"/>
      <c r="IZ45" s="21"/>
      <c r="JA45" s="21"/>
      <c r="JB45" s="21"/>
      <c r="JC45" s="21"/>
      <c r="JD45" s="21">
        <v>0.93956161435452801</v>
      </c>
      <c r="JE45" s="21">
        <v>0.93955757576686472</v>
      </c>
      <c r="JF45" s="21"/>
      <c r="JG45" s="21"/>
      <c r="JH45" s="21"/>
      <c r="JI45" s="21">
        <v>0.93475712875061068</v>
      </c>
      <c r="JJ45" s="21">
        <v>0.93532212269650317</v>
      </c>
      <c r="JK45" s="21">
        <v>0.93588711664239566</v>
      </c>
      <c r="JL45" s="21">
        <v>0.93645211058828814</v>
      </c>
      <c r="JM45" s="21">
        <v>0.93701710453418052</v>
      </c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</row>
    <row r="46" spans="1:416" s="39" customFormat="1">
      <c r="A46" s="21" t="s">
        <v>3</v>
      </c>
      <c r="B46" s="27"/>
      <c r="C46" s="38"/>
      <c r="D46" s="21">
        <v>2.3590668084441416E-5</v>
      </c>
      <c r="E46" s="21">
        <v>2.369066655127444E-5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21">
        <v>4.5075572764055204E-5</v>
      </c>
      <c r="W46" s="21">
        <v>4.5075572764055204E-5</v>
      </c>
      <c r="X46" s="21">
        <v>4.4368353282507109E-5</v>
      </c>
      <c r="Y46" s="21">
        <v>4.4858102143267257E-5</v>
      </c>
      <c r="Z46" s="21">
        <v>4.510297657364733E-5</v>
      </c>
      <c r="AA46" s="21"/>
      <c r="AB46" s="21">
        <v>4.5837599864787551E-5</v>
      </c>
      <c r="AC46" s="21">
        <v>4.6327348725547705E-5</v>
      </c>
      <c r="AD46" s="21">
        <v>4.6327348725547705E-5</v>
      </c>
      <c r="AE46" s="21">
        <v>4.6848877647258094E-5</v>
      </c>
      <c r="AF46" s="21">
        <v>4.6817097586307852E-5</v>
      </c>
      <c r="AG46" s="21"/>
      <c r="AH46" s="21">
        <v>4.6689977342506892E-5</v>
      </c>
      <c r="AI46" s="21">
        <v>4.6649798845069481E-5</v>
      </c>
      <c r="AJ46" s="21">
        <v>4.6529263352757239E-5</v>
      </c>
      <c r="AK46" s="21">
        <v>4.6448906357882409E-5</v>
      </c>
      <c r="AL46" s="21">
        <v>4.6448906357882409E-5</v>
      </c>
      <c r="AM46" s="21"/>
      <c r="AN46" s="21">
        <v>4.581693246287785E-5</v>
      </c>
      <c r="AO46" s="21">
        <v>4.5265315562748107E-5</v>
      </c>
      <c r="AP46" s="21">
        <v>4.4713698662618363E-5</v>
      </c>
      <c r="AQ46" s="21">
        <v>4.4299985987521058E-5</v>
      </c>
      <c r="AR46" s="21"/>
      <c r="AS46" s="21"/>
      <c r="AT46" s="21">
        <v>4.6801207555832731E-5</v>
      </c>
      <c r="AU46" s="21">
        <v>4.6753537464407375E-5</v>
      </c>
      <c r="AV46" s="21">
        <v>4.6721757403457134E-5</v>
      </c>
      <c r="AW46" s="21">
        <v>4.6721757403457134E-5</v>
      </c>
      <c r="AX46" s="21">
        <v>4.6770334337381715E-5</v>
      </c>
      <c r="AY46" s="21"/>
      <c r="AZ46" s="21">
        <v>4.6636034197784929E-5</v>
      </c>
      <c r="BA46" s="21">
        <v>4.6636034197784929E-5</v>
      </c>
      <c r="BB46" s="21"/>
      <c r="BC46" s="21">
        <v>4.6725029960330831E-5</v>
      </c>
      <c r="BD46" s="21"/>
      <c r="BE46" s="21">
        <v>4.6912067458376064E-5</v>
      </c>
      <c r="BF46" s="21"/>
      <c r="BG46" s="21"/>
      <c r="BH46" s="21">
        <v>4.6746447502021383E-5</v>
      </c>
      <c r="BI46" s="21"/>
      <c r="BJ46" s="21">
        <v>4.6126802759983763E-5</v>
      </c>
      <c r="BK46" s="21">
        <v>4.5927393693201407E-5</v>
      </c>
      <c r="BL46" s="21">
        <v>4.5927393693201407E-5</v>
      </c>
      <c r="BM46" s="21">
        <v>4.5945455247206999E-5</v>
      </c>
      <c r="BN46" s="21"/>
      <c r="BO46" s="21"/>
      <c r="BP46" s="21"/>
      <c r="BQ46" s="21">
        <v>4.6525620893548475E-5</v>
      </c>
      <c r="BR46" s="21">
        <v>4.64259163601573E-5</v>
      </c>
      <c r="BS46" s="21"/>
      <c r="BT46" s="21">
        <v>4.5727984626419052E-5</v>
      </c>
      <c r="BU46" s="21">
        <v>4.5619249316025078E-5</v>
      </c>
      <c r="BV46" s="21">
        <v>4.5293043384843151E-5</v>
      </c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149"/>
      <c r="CO46" s="21">
        <v>2.3790665018107464E-5</v>
      </c>
      <c r="CP46" s="21">
        <v>2.3890663484940488E-5</v>
      </c>
      <c r="CQ46" s="21">
        <v>2.3990661951773515E-5</v>
      </c>
      <c r="CR46" s="21"/>
      <c r="CS46" s="21"/>
      <c r="CT46" s="21">
        <v>2.415951242982503E-5</v>
      </c>
      <c r="CU46" s="21">
        <v>2.3811031972580439E-5</v>
      </c>
      <c r="CV46" s="21">
        <v>2.3898152086891587E-5</v>
      </c>
      <c r="CW46" s="21">
        <v>2.3985272201202735E-5</v>
      </c>
      <c r="CX46" s="21">
        <v>2.4072392315513882E-5</v>
      </c>
      <c r="CY46" s="21"/>
      <c r="CZ46" s="21"/>
      <c r="DA46" s="21"/>
      <c r="DB46" s="21"/>
      <c r="DC46" s="21"/>
      <c r="DD46" s="21"/>
      <c r="DE46" s="21"/>
      <c r="DF46" s="21"/>
      <c r="DG46" s="21">
        <v>2.3290672683942341E-5</v>
      </c>
      <c r="DH46" s="21">
        <v>2.3390671150775365E-5</v>
      </c>
      <c r="DI46" s="21">
        <v>2.3490669617608392E-5</v>
      </c>
      <c r="DJ46" s="21"/>
      <c r="DK46" s="21"/>
      <c r="DL46" s="21"/>
      <c r="DM46" s="21">
        <v>2.3470433474777602E-5</v>
      </c>
      <c r="DN46" s="21">
        <v>2.350370512861371E-5</v>
      </c>
      <c r="DO46" s="21">
        <v>2.3536976782449819E-5</v>
      </c>
      <c r="DP46" s="21">
        <v>2.3603520090122039E-5</v>
      </c>
      <c r="DQ46" s="21">
        <v>2.3570248436285927E-5</v>
      </c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>
        <v>2.3304075205597052E-5</v>
      </c>
      <c r="FP46" s="21">
        <v>2.3337346859433164E-5</v>
      </c>
      <c r="FQ46" s="21">
        <v>2.3370618513269273E-5</v>
      </c>
      <c r="FR46" s="21">
        <v>2.3403890167105381E-5</v>
      </c>
      <c r="FS46" s="21">
        <v>2.3437161820941493E-5</v>
      </c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149"/>
      <c r="GS46" s="21">
        <v>2.3824966208411051E-5</v>
      </c>
      <c r="GT46" s="21">
        <v>3.3519745530057755E-5</v>
      </c>
      <c r="GU46" s="21"/>
      <c r="GV46" s="21"/>
      <c r="GW46" s="21">
        <v>2.2041105487879812E-5</v>
      </c>
      <c r="GX46" s="21">
        <v>2.2264088077946218E-5</v>
      </c>
      <c r="GY46" s="21">
        <v>2.2487070668012623E-5</v>
      </c>
      <c r="GZ46" s="21">
        <v>2.2710053258079029E-5</v>
      </c>
      <c r="HA46" s="21">
        <v>3.3959590004842649E-5</v>
      </c>
      <c r="HB46" s="21">
        <v>3.3975341587671037E-5</v>
      </c>
      <c r="HC46" s="21">
        <v>3.3991093170499426E-5</v>
      </c>
      <c r="HD46" s="21">
        <v>2.3379001028278243E-5</v>
      </c>
      <c r="HE46" s="21">
        <v>2.3156018438211837E-5</v>
      </c>
      <c r="HF46" s="21">
        <v>2.2933035848145431E-5</v>
      </c>
      <c r="HG46" s="21">
        <v>3.3943838422014253E-5</v>
      </c>
      <c r="HH46" s="21">
        <v>3.3928086839185858E-5</v>
      </c>
      <c r="HI46" s="21">
        <v>3.3912335256357469E-5</v>
      </c>
      <c r="HJ46" s="21">
        <v>3.389658367352908E-5</v>
      </c>
      <c r="HK46" s="21">
        <v>3.3880832090700685E-5</v>
      </c>
      <c r="HL46" s="21">
        <v>3.3865080507872289E-5</v>
      </c>
      <c r="HM46" s="21">
        <v>3.4212539038382639E-5</v>
      </c>
      <c r="HN46" s="21">
        <v>3.38493289250439E-5</v>
      </c>
      <c r="HO46" s="21">
        <v>3.390986394393369E-5</v>
      </c>
      <c r="HP46" s="21">
        <v>3.397039896282348E-5</v>
      </c>
      <c r="HQ46" s="21">
        <v>3.403093398171327E-5</v>
      </c>
      <c r="HR46" s="21">
        <v>3.4091469000603059E-5</v>
      </c>
      <c r="HS46" s="21">
        <v>3.4152004019492849E-5</v>
      </c>
      <c r="HT46" s="21">
        <v>3.3788793906154111E-5</v>
      </c>
      <c r="HU46" s="21"/>
      <c r="HV46" s="21">
        <v>3.3728258887264321E-5</v>
      </c>
      <c r="HW46" s="21">
        <v>3.3667723868374531E-5</v>
      </c>
      <c r="HX46" s="21">
        <v>3.3782075488338721E-5</v>
      </c>
      <c r="HY46" s="21">
        <v>3.375292771519639E-5</v>
      </c>
      <c r="HZ46" s="21">
        <v>3.3723779942054059E-5</v>
      </c>
      <c r="IA46" s="21">
        <v>3.3694632168911728E-5</v>
      </c>
      <c r="IB46" s="21">
        <v>3.3242578663024451E-5</v>
      </c>
      <c r="IC46" s="21">
        <v>3.3548893303200086E-5</v>
      </c>
      <c r="ID46" s="21">
        <v>3.357804107634241E-5</v>
      </c>
      <c r="IE46" s="21">
        <v>3.3607188849484741E-5</v>
      </c>
      <c r="IF46" s="21">
        <v>3.3636336622627072E-5</v>
      </c>
      <c r="IG46" s="21">
        <v>3.3665484395769396E-5</v>
      </c>
      <c r="IH46" s="21">
        <v>3.3292182481802644E-5</v>
      </c>
      <c r="II46" s="21">
        <v>3.3341786300580837E-5</v>
      </c>
      <c r="IJ46" s="21">
        <v>3.3391390119359037E-5</v>
      </c>
      <c r="IK46" s="21">
        <v>3.3440993938137231E-5</v>
      </c>
      <c r="IL46" s="21">
        <v>3.3490597756915424E-5</v>
      </c>
      <c r="IM46" s="21">
        <v>3.3540201575693617E-5</v>
      </c>
      <c r="IN46" s="21">
        <v>3.3589805394471811E-5</v>
      </c>
      <c r="IO46" s="21">
        <v>3.3639409213250011E-5</v>
      </c>
      <c r="IP46" s="21"/>
      <c r="IQ46" s="21">
        <v>3.4584290129600689E-5</v>
      </c>
      <c r="IR46" s="21"/>
      <c r="IS46" s="21"/>
      <c r="IT46" s="21"/>
      <c r="IU46" s="21"/>
      <c r="IV46" s="21"/>
      <c r="IW46" s="21"/>
      <c r="IX46" s="149"/>
      <c r="IY46" s="21"/>
      <c r="IZ46" s="21"/>
      <c r="JA46" s="21"/>
      <c r="JB46" s="21"/>
      <c r="JC46" s="21"/>
      <c r="JD46" s="21">
        <v>2.3590668084441416E-5</v>
      </c>
      <c r="JE46" s="21">
        <v>2.369066655127444E-5</v>
      </c>
      <c r="JF46" s="21"/>
      <c r="JG46" s="21"/>
      <c r="JH46" s="21"/>
      <c r="JI46" s="21">
        <v>2.3723911858269295E-5</v>
      </c>
      <c r="JJ46" s="21">
        <v>2.3636791743958147E-5</v>
      </c>
      <c r="JK46" s="21">
        <v>2.3549671629647E-5</v>
      </c>
      <c r="JL46" s="21">
        <v>2.3462551515335855E-5</v>
      </c>
      <c r="JM46" s="21">
        <v>2.3375431401024708E-5</v>
      </c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</row>
    <row r="47" spans="1:416" s="40" customFormat="1">
      <c r="A47" s="40" t="s">
        <v>63</v>
      </c>
      <c r="B47" s="41"/>
      <c r="C47" s="41"/>
      <c r="D47" s="42">
        <v>0.92200000000000004</v>
      </c>
      <c r="E47" s="42">
        <v>0.92200000000000004</v>
      </c>
      <c r="F47" s="42">
        <v>0.92</v>
      </c>
      <c r="G47" s="42">
        <v>0.92</v>
      </c>
      <c r="H47" s="42">
        <v>0.92</v>
      </c>
      <c r="I47" s="42">
        <v>0.92</v>
      </c>
      <c r="J47" s="42">
        <v>0.92</v>
      </c>
      <c r="K47" s="42">
        <v>0.92</v>
      </c>
      <c r="L47" s="42">
        <v>0.92</v>
      </c>
      <c r="M47" s="42">
        <v>0.92</v>
      </c>
      <c r="N47" s="42">
        <v>0.92</v>
      </c>
      <c r="O47" s="42">
        <v>0.92</v>
      </c>
      <c r="P47" s="42">
        <v>0.92</v>
      </c>
      <c r="Q47" s="42">
        <v>0.92</v>
      </c>
      <c r="R47" s="42">
        <v>0.92</v>
      </c>
      <c r="S47" s="42">
        <v>0.92</v>
      </c>
      <c r="T47" s="42"/>
      <c r="U47" s="42"/>
      <c r="V47" s="42">
        <v>0.92</v>
      </c>
      <c r="W47" s="42">
        <v>0.92</v>
      </c>
      <c r="X47" s="42">
        <v>0.92</v>
      </c>
      <c r="Y47" s="42">
        <v>0.92</v>
      </c>
      <c r="Z47" s="42">
        <v>0.92</v>
      </c>
      <c r="AA47" s="42"/>
      <c r="AB47" s="42">
        <v>0.92</v>
      </c>
      <c r="AC47" s="42">
        <v>0.92</v>
      </c>
      <c r="AD47" s="42">
        <v>0.92</v>
      </c>
      <c r="AE47" s="42">
        <v>0.92</v>
      </c>
      <c r="AF47" s="42">
        <v>0.92</v>
      </c>
      <c r="AG47" s="42"/>
      <c r="AH47" s="42">
        <v>0.92</v>
      </c>
      <c r="AI47" s="42">
        <v>0.92</v>
      </c>
      <c r="AJ47" s="42">
        <v>0.92</v>
      </c>
      <c r="AK47" s="42">
        <v>0.92</v>
      </c>
      <c r="AL47" s="42">
        <v>0.92</v>
      </c>
      <c r="AM47" s="42"/>
      <c r="AN47" s="42">
        <v>0.92</v>
      </c>
      <c r="AO47" s="42">
        <v>0.92</v>
      </c>
      <c r="AP47" s="42">
        <v>0.92</v>
      </c>
      <c r="AQ47" s="42">
        <v>0.92</v>
      </c>
      <c r="AR47" s="42">
        <v>0.92</v>
      </c>
      <c r="AS47" s="42"/>
      <c r="AT47" s="42">
        <v>0.92</v>
      </c>
      <c r="AU47" s="42">
        <v>0.92</v>
      </c>
      <c r="AV47" s="42">
        <v>0.92</v>
      </c>
      <c r="AW47" s="42">
        <v>0.92</v>
      </c>
      <c r="AX47" s="42">
        <v>0.92</v>
      </c>
      <c r="AY47" s="42"/>
      <c r="AZ47" s="42">
        <v>0.92</v>
      </c>
      <c r="BA47" s="42">
        <v>0.92</v>
      </c>
      <c r="BB47" s="42">
        <v>0.92</v>
      </c>
      <c r="BC47" s="42">
        <v>0.92</v>
      </c>
      <c r="BD47" s="42"/>
      <c r="BE47" s="42">
        <v>0.92</v>
      </c>
      <c r="BF47" s="42">
        <v>0.92</v>
      </c>
      <c r="BG47" s="42">
        <v>0.92</v>
      </c>
      <c r="BH47" s="42">
        <v>0.92</v>
      </c>
      <c r="BI47" s="42"/>
      <c r="BJ47" s="42">
        <v>0.92</v>
      </c>
      <c r="BK47" s="42">
        <v>0.92</v>
      </c>
      <c r="BL47" s="42">
        <v>0.92</v>
      </c>
      <c r="BM47" s="42">
        <v>0.92</v>
      </c>
      <c r="BN47" s="42"/>
      <c r="BO47" s="42">
        <v>0.92</v>
      </c>
      <c r="BP47" s="42">
        <v>0.92</v>
      </c>
      <c r="BQ47" s="42">
        <v>0.92</v>
      </c>
      <c r="BR47" s="42">
        <v>0.92</v>
      </c>
      <c r="BS47" s="42"/>
      <c r="BT47" s="42">
        <v>0.92</v>
      </c>
      <c r="BU47" s="42">
        <v>0.92</v>
      </c>
      <c r="BV47" s="42">
        <v>0.92</v>
      </c>
      <c r="BW47" s="42"/>
      <c r="BX47" s="42">
        <v>0.92</v>
      </c>
      <c r="BY47" s="42"/>
      <c r="BZ47" s="42">
        <v>0.92</v>
      </c>
      <c r="CA47" s="42">
        <v>0.92</v>
      </c>
      <c r="CB47" s="42">
        <v>0.92</v>
      </c>
      <c r="CC47" s="42">
        <v>0.92</v>
      </c>
      <c r="CD47" s="42">
        <v>0.92</v>
      </c>
      <c r="CE47" s="42">
        <v>0.92</v>
      </c>
      <c r="CF47" s="42"/>
      <c r="CG47" s="42">
        <v>0.92</v>
      </c>
      <c r="CH47" s="42"/>
      <c r="CI47" s="42">
        <v>0.92</v>
      </c>
      <c r="CJ47" s="42"/>
      <c r="CK47" s="42">
        <v>0.92</v>
      </c>
      <c r="CL47" s="42">
        <v>0.92</v>
      </c>
      <c r="CM47" s="42">
        <v>0.92</v>
      </c>
      <c r="CN47" s="42">
        <v>0.92</v>
      </c>
      <c r="CO47" s="42">
        <v>0.92</v>
      </c>
      <c r="CP47" s="42">
        <v>0.92</v>
      </c>
      <c r="CQ47" s="42">
        <v>0.92</v>
      </c>
      <c r="CR47" s="42">
        <v>0.92</v>
      </c>
      <c r="CS47" s="42">
        <v>0.92</v>
      </c>
      <c r="CT47" s="42">
        <v>0.92</v>
      </c>
      <c r="CU47" s="42">
        <v>0.92</v>
      </c>
      <c r="CV47" s="42">
        <v>0.92</v>
      </c>
      <c r="CW47" s="42">
        <v>0.92</v>
      </c>
      <c r="CX47" s="42">
        <v>0.92</v>
      </c>
      <c r="CY47" s="42">
        <v>0.92</v>
      </c>
      <c r="CZ47" s="42">
        <v>0.92</v>
      </c>
      <c r="DA47" s="42">
        <v>0.92</v>
      </c>
      <c r="DB47" s="42">
        <v>0.92</v>
      </c>
      <c r="DC47" s="42">
        <v>0.92</v>
      </c>
      <c r="DD47" s="42">
        <v>0.92</v>
      </c>
      <c r="DE47" s="42">
        <v>0.92</v>
      </c>
      <c r="DF47" s="42">
        <v>0.92</v>
      </c>
      <c r="DG47" s="42">
        <v>0.92</v>
      </c>
      <c r="DH47" s="42">
        <v>0.92</v>
      </c>
      <c r="DI47" s="42">
        <v>0.92</v>
      </c>
      <c r="DJ47" s="42">
        <v>0.92</v>
      </c>
      <c r="DK47" s="42">
        <v>0.92</v>
      </c>
      <c r="DL47" s="42">
        <v>0.92</v>
      </c>
      <c r="DM47" s="42">
        <v>0.92</v>
      </c>
      <c r="DN47" s="42">
        <v>0.92</v>
      </c>
      <c r="DO47" s="42">
        <v>0.92</v>
      </c>
      <c r="DP47" s="42">
        <v>0.92</v>
      </c>
      <c r="DQ47" s="42">
        <v>0.92</v>
      </c>
      <c r="DR47" s="42">
        <v>0.92</v>
      </c>
      <c r="DS47" s="42">
        <v>0.92</v>
      </c>
      <c r="DT47" s="42">
        <v>0.92</v>
      </c>
      <c r="DU47" s="42">
        <v>0.92</v>
      </c>
      <c r="DV47" s="42">
        <v>0.92</v>
      </c>
      <c r="DW47" s="42">
        <v>0.92</v>
      </c>
      <c r="DX47" s="42">
        <v>0.92</v>
      </c>
      <c r="DY47" s="42">
        <v>0.92</v>
      </c>
      <c r="DZ47" s="42">
        <v>0.92</v>
      </c>
      <c r="EA47" s="42">
        <v>0.92</v>
      </c>
      <c r="EB47" s="42">
        <v>0.92</v>
      </c>
      <c r="EC47" s="42">
        <v>0.92</v>
      </c>
      <c r="ED47" s="42">
        <v>0.92</v>
      </c>
      <c r="EE47" s="42">
        <v>0.92</v>
      </c>
      <c r="EF47" s="42">
        <v>0.92</v>
      </c>
      <c r="EG47" s="42">
        <v>0.92</v>
      </c>
      <c r="EH47" s="42">
        <v>0.92</v>
      </c>
      <c r="EI47" s="42">
        <v>0.92</v>
      </c>
      <c r="EJ47" s="42">
        <v>0.92</v>
      </c>
      <c r="EK47" s="42">
        <v>0.92</v>
      </c>
      <c r="EL47" s="42">
        <v>0.92</v>
      </c>
      <c r="EM47" s="42">
        <v>0.92</v>
      </c>
      <c r="EN47" s="42">
        <v>0.92</v>
      </c>
      <c r="EO47" s="42">
        <v>0.92</v>
      </c>
      <c r="EP47" s="42">
        <v>0.92</v>
      </c>
      <c r="EQ47" s="42">
        <v>0.92</v>
      </c>
      <c r="ER47" s="42">
        <v>0.92</v>
      </c>
      <c r="ES47" s="42">
        <v>0.92</v>
      </c>
      <c r="ET47" s="42">
        <v>0.92</v>
      </c>
      <c r="EU47" s="42">
        <v>0.92</v>
      </c>
      <c r="EV47" s="42">
        <v>0.92</v>
      </c>
      <c r="EW47" s="42">
        <v>0.92</v>
      </c>
      <c r="EX47" s="42">
        <v>0.92</v>
      </c>
      <c r="EY47" s="42">
        <v>0.92</v>
      </c>
      <c r="EZ47" s="42">
        <v>0.92</v>
      </c>
      <c r="FA47" s="42">
        <v>0.92</v>
      </c>
      <c r="FB47" s="42">
        <v>0.92</v>
      </c>
      <c r="FC47" s="42">
        <v>0.92</v>
      </c>
      <c r="FD47" s="42">
        <v>0.92</v>
      </c>
      <c r="FE47" s="42">
        <v>0.92</v>
      </c>
      <c r="FF47" s="42">
        <v>0.92</v>
      </c>
      <c r="FG47" s="42">
        <v>0.92</v>
      </c>
      <c r="FH47" s="42">
        <v>0.92</v>
      </c>
      <c r="FI47" s="42">
        <v>0.92</v>
      </c>
      <c r="FJ47" s="42">
        <v>0.92</v>
      </c>
      <c r="FK47" s="42">
        <v>0.92</v>
      </c>
      <c r="FL47" s="42">
        <v>0.92</v>
      </c>
      <c r="FM47" s="42">
        <v>0.92</v>
      </c>
      <c r="FN47" s="42">
        <v>0.92</v>
      </c>
      <c r="FO47" s="42">
        <v>0.92</v>
      </c>
      <c r="FP47" s="42">
        <v>0.92</v>
      </c>
      <c r="FQ47" s="42">
        <v>0.92</v>
      </c>
      <c r="FR47" s="42">
        <v>0.92</v>
      </c>
      <c r="FS47" s="42">
        <v>0.92</v>
      </c>
      <c r="FT47" s="42">
        <v>0.92</v>
      </c>
      <c r="FU47" s="42">
        <v>0.92</v>
      </c>
      <c r="FV47" s="42">
        <v>0.92</v>
      </c>
      <c r="FW47" s="42">
        <v>0.92</v>
      </c>
      <c r="FX47" s="42">
        <v>0.92</v>
      </c>
      <c r="FY47" s="42">
        <v>0.92</v>
      </c>
      <c r="FZ47" s="42">
        <v>0.92</v>
      </c>
      <c r="GA47" s="42">
        <v>0.92</v>
      </c>
      <c r="GB47" s="42">
        <v>0.92</v>
      </c>
      <c r="GC47" s="42">
        <v>0.92</v>
      </c>
      <c r="GD47" s="42">
        <v>0.92</v>
      </c>
      <c r="GE47" s="42">
        <v>0.92</v>
      </c>
      <c r="GF47" s="42">
        <v>0.92</v>
      </c>
      <c r="GG47" s="42">
        <v>0.92</v>
      </c>
      <c r="GH47" s="42">
        <v>0.92</v>
      </c>
      <c r="GI47" s="42">
        <v>0.92</v>
      </c>
      <c r="GJ47" s="42">
        <v>0.92</v>
      </c>
      <c r="GK47" s="42">
        <v>0.92</v>
      </c>
      <c r="GL47" s="42">
        <v>0.92</v>
      </c>
      <c r="GM47" s="42">
        <v>0.92</v>
      </c>
      <c r="GN47" s="42">
        <v>0.92</v>
      </c>
      <c r="GO47" s="42">
        <v>0.92</v>
      </c>
      <c r="GP47" s="42">
        <v>0.92</v>
      </c>
      <c r="GQ47" s="42">
        <v>0.92</v>
      </c>
      <c r="GR47" s="42">
        <v>0.92</v>
      </c>
      <c r="GS47" s="42">
        <v>0.92</v>
      </c>
      <c r="GT47" s="42">
        <v>0.92</v>
      </c>
      <c r="GU47" s="42">
        <v>0.92</v>
      </c>
      <c r="GV47" s="42"/>
      <c r="GW47" s="42">
        <v>0.92</v>
      </c>
      <c r="GX47" s="42">
        <v>0.92</v>
      </c>
      <c r="GY47" s="42">
        <v>0.92</v>
      </c>
      <c r="GZ47" s="42">
        <v>0.92</v>
      </c>
      <c r="HA47" s="42">
        <v>0.92</v>
      </c>
      <c r="HB47" s="42">
        <v>0.92</v>
      </c>
      <c r="HC47" s="42">
        <v>0.92</v>
      </c>
      <c r="HD47" s="42">
        <v>0.92</v>
      </c>
      <c r="HE47" s="42">
        <v>0.92</v>
      </c>
      <c r="HF47" s="42">
        <v>0.92</v>
      </c>
      <c r="HG47" s="42">
        <v>0.92</v>
      </c>
      <c r="HH47" s="42">
        <v>0.92</v>
      </c>
      <c r="HI47" s="42">
        <v>0.92</v>
      </c>
      <c r="HJ47" s="42">
        <v>0.92</v>
      </c>
      <c r="HK47" s="42">
        <v>0.92</v>
      </c>
      <c r="HL47" s="42">
        <v>0.92</v>
      </c>
      <c r="HM47" s="42">
        <v>0.92</v>
      </c>
      <c r="HN47" s="42">
        <v>0.92</v>
      </c>
      <c r="HO47" s="42">
        <v>0.92</v>
      </c>
      <c r="HP47" s="42">
        <v>0.92</v>
      </c>
      <c r="HQ47" s="42">
        <v>0.92</v>
      </c>
      <c r="HR47" s="42">
        <v>0.92</v>
      </c>
      <c r="HS47" s="42">
        <v>0.92</v>
      </c>
      <c r="HT47" s="42">
        <v>0.92</v>
      </c>
      <c r="HU47" s="42"/>
      <c r="HV47" s="42">
        <v>0.92</v>
      </c>
      <c r="HW47" s="42">
        <v>0.92</v>
      </c>
      <c r="HX47" s="42">
        <v>0.92</v>
      </c>
      <c r="HY47" s="42">
        <v>0.92</v>
      </c>
      <c r="HZ47" s="42">
        <v>0.92</v>
      </c>
      <c r="IA47" s="42">
        <v>0.92</v>
      </c>
      <c r="IB47" s="42">
        <v>0.92</v>
      </c>
      <c r="IC47" s="42">
        <v>0.92</v>
      </c>
      <c r="ID47" s="42">
        <v>0.92</v>
      </c>
      <c r="IE47" s="42">
        <v>0.92</v>
      </c>
      <c r="IF47" s="42">
        <v>0.92</v>
      </c>
      <c r="IG47" s="42">
        <v>0.92</v>
      </c>
      <c r="IH47" s="42">
        <v>0.92</v>
      </c>
      <c r="II47" s="42">
        <v>0.92</v>
      </c>
      <c r="IJ47" s="42">
        <v>0.92</v>
      </c>
      <c r="IK47" s="42">
        <v>0.92</v>
      </c>
      <c r="IL47" s="42">
        <v>0.92</v>
      </c>
      <c r="IM47" s="42">
        <v>0.92</v>
      </c>
      <c r="IN47" s="42">
        <v>0.92</v>
      </c>
      <c r="IO47" s="42">
        <v>0.92</v>
      </c>
      <c r="IP47" s="42">
        <v>0.92</v>
      </c>
      <c r="IQ47" s="42">
        <v>0.92</v>
      </c>
      <c r="IR47" s="42">
        <v>0.92</v>
      </c>
      <c r="IS47" s="42">
        <v>0.92</v>
      </c>
      <c r="IT47" s="42"/>
      <c r="IU47" s="42">
        <v>0.92</v>
      </c>
      <c r="IV47" s="42">
        <v>0.92</v>
      </c>
      <c r="IW47" s="42">
        <v>0.92</v>
      </c>
      <c r="IX47" s="42">
        <v>0.92</v>
      </c>
      <c r="IY47" s="42">
        <v>0.92</v>
      </c>
      <c r="IZ47" s="42">
        <v>0.92</v>
      </c>
      <c r="JA47" s="42">
        <v>0.92</v>
      </c>
      <c r="JB47" s="42">
        <v>0.92</v>
      </c>
      <c r="JC47" s="42"/>
      <c r="JD47" s="42">
        <v>0.92</v>
      </c>
      <c r="JE47" s="42">
        <v>0.92</v>
      </c>
      <c r="JF47" s="42">
        <v>0.92</v>
      </c>
      <c r="JG47" s="42">
        <v>0.92</v>
      </c>
      <c r="JH47" s="42">
        <v>0.92</v>
      </c>
      <c r="JI47" s="42">
        <v>0.92</v>
      </c>
      <c r="JJ47" s="42">
        <v>0.92</v>
      </c>
      <c r="JK47" s="42">
        <v>0.92</v>
      </c>
      <c r="JL47" s="42">
        <v>0.92</v>
      </c>
      <c r="JM47" s="42">
        <v>0.92</v>
      </c>
      <c r="JN47" s="42">
        <v>0.92</v>
      </c>
      <c r="JO47" s="42">
        <v>0.92</v>
      </c>
      <c r="JP47" s="42">
        <v>0.92</v>
      </c>
      <c r="JQ47" s="42">
        <v>0.92</v>
      </c>
      <c r="JR47" s="42">
        <v>0.92</v>
      </c>
      <c r="JS47" s="42">
        <v>0.92</v>
      </c>
      <c r="JT47" s="42">
        <v>0.92</v>
      </c>
      <c r="JU47" s="42">
        <v>0.92</v>
      </c>
      <c r="JV47" s="42">
        <v>0.92</v>
      </c>
      <c r="JW47" s="42">
        <v>0.92</v>
      </c>
      <c r="JX47" s="42">
        <v>0.92</v>
      </c>
      <c r="JY47" s="42">
        <v>0.92</v>
      </c>
      <c r="JZ47" s="42">
        <v>0.92</v>
      </c>
      <c r="KA47" s="42">
        <v>0.92</v>
      </c>
      <c r="KB47" s="42">
        <v>0.92</v>
      </c>
      <c r="KC47" s="42">
        <v>0.92</v>
      </c>
      <c r="KD47" s="42"/>
      <c r="KE47" s="42"/>
      <c r="KF47" s="42">
        <v>0.92</v>
      </c>
      <c r="KG47" s="42">
        <v>0.92</v>
      </c>
      <c r="KH47" s="42"/>
      <c r="KI47" s="42"/>
      <c r="KJ47" s="42">
        <v>0.92</v>
      </c>
      <c r="KK47" s="42">
        <v>0.92</v>
      </c>
      <c r="KL47" s="42">
        <v>0.92</v>
      </c>
      <c r="KM47" s="42">
        <v>0.92</v>
      </c>
      <c r="KN47" s="42">
        <v>0.92</v>
      </c>
      <c r="KO47" s="42">
        <v>0.92</v>
      </c>
      <c r="KP47" s="42">
        <v>0.92</v>
      </c>
      <c r="KQ47" s="42"/>
      <c r="KR47" s="42">
        <v>0.92</v>
      </c>
      <c r="KS47" s="42">
        <v>0.92</v>
      </c>
      <c r="KT47" s="42">
        <v>0.92</v>
      </c>
      <c r="KU47" s="42">
        <v>0.92</v>
      </c>
      <c r="KV47" s="42">
        <v>0.92</v>
      </c>
      <c r="KW47" s="42">
        <v>0.92</v>
      </c>
      <c r="KX47" s="42">
        <v>0.92</v>
      </c>
      <c r="KY47" s="42">
        <v>0.92</v>
      </c>
      <c r="KZ47" s="42">
        <v>0.92</v>
      </c>
      <c r="LA47" s="42">
        <v>0.92</v>
      </c>
      <c r="LB47" s="42">
        <v>0.92</v>
      </c>
      <c r="LC47" s="42">
        <v>0.92</v>
      </c>
      <c r="LD47" s="42">
        <v>0.92</v>
      </c>
      <c r="LE47" s="42">
        <v>0.92</v>
      </c>
      <c r="LF47" s="42">
        <v>0.92</v>
      </c>
      <c r="LG47" s="42">
        <v>0.92</v>
      </c>
      <c r="LH47" s="42">
        <v>0.92</v>
      </c>
      <c r="LI47" s="42">
        <v>0.92</v>
      </c>
      <c r="LJ47" s="42">
        <v>0.92</v>
      </c>
      <c r="LK47" s="42">
        <v>0.92</v>
      </c>
      <c r="LL47" s="42">
        <v>0.92</v>
      </c>
      <c r="LM47" s="42">
        <v>0.92</v>
      </c>
      <c r="LN47" s="42">
        <v>0.92</v>
      </c>
      <c r="LO47" s="42"/>
      <c r="LP47" s="42">
        <v>0.92</v>
      </c>
      <c r="LQ47" s="42">
        <v>0.92</v>
      </c>
      <c r="LR47" s="42"/>
      <c r="LS47" s="42">
        <v>0.92</v>
      </c>
      <c r="LT47" s="42">
        <v>0.92</v>
      </c>
      <c r="LU47" s="42">
        <v>0.92</v>
      </c>
      <c r="LV47" s="42">
        <v>0.92</v>
      </c>
      <c r="LW47" s="42">
        <v>0.92</v>
      </c>
      <c r="LX47" s="42">
        <v>0.92</v>
      </c>
      <c r="LY47" s="42">
        <v>0.92</v>
      </c>
      <c r="LZ47" s="42">
        <v>0.92</v>
      </c>
      <c r="MA47" s="42">
        <v>0.92</v>
      </c>
      <c r="MB47" s="42">
        <v>0.92</v>
      </c>
      <c r="MC47" s="42">
        <v>0.92</v>
      </c>
      <c r="MD47" s="42">
        <v>0.92</v>
      </c>
      <c r="ME47" s="42">
        <v>0.92</v>
      </c>
      <c r="MF47" s="42">
        <v>0.92</v>
      </c>
      <c r="MG47" s="42">
        <v>0.92</v>
      </c>
      <c r="MH47" s="42">
        <v>0.92</v>
      </c>
      <c r="MI47" s="42">
        <v>0.92</v>
      </c>
      <c r="MJ47" s="42">
        <v>0.92</v>
      </c>
      <c r="MK47" s="42">
        <v>0.92</v>
      </c>
      <c r="ML47" s="42">
        <v>0.92</v>
      </c>
      <c r="MM47" s="42">
        <v>0.92</v>
      </c>
      <c r="MN47" s="42">
        <v>0.92</v>
      </c>
      <c r="MO47" s="42">
        <v>0.92</v>
      </c>
      <c r="MP47" s="42">
        <v>0.92</v>
      </c>
      <c r="MQ47" s="42">
        <v>0.92</v>
      </c>
      <c r="MR47" s="42">
        <v>0.92</v>
      </c>
      <c r="MS47" s="42">
        <v>0.92</v>
      </c>
      <c r="MT47" s="42">
        <v>0.92</v>
      </c>
      <c r="MU47" s="42">
        <v>0.92</v>
      </c>
      <c r="MV47" s="42">
        <v>0.92</v>
      </c>
      <c r="MW47" s="42">
        <v>0.92</v>
      </c>
      <c r="MX47" s="42">
        <v>0.92</v>
      </c>
      <c r="MY47" s="42">
        <v>0.92</v>
      </c>
      <c r="MZ47" s="42">
        <v>0.92</v>
      </c>
      <c r="NA47" s="42">
        <v>0.92</v>
      </c>
      <c r="NB47" s="42">
        <v>0.92</v>
      </c>
      <c r="NC47" s="42">
        <v>0.92</v>
      </c>
      <c r="ND47" s="42">
        <v>0.92</v>
      </c>
      <c r="NE47" s="42">
        <v>0.92</v>
      </c>
      <c r="NF47" s="42">
        <v>0.92</v>
      </c>
      <c r="NG47" s="42">
        <v>0.92</v>
      </c>
      <c r="NH47" s="42">
        <v>0.92</v>
      </c>
      <c r="NI47" s="42">
        <v>0.92</v>
      </c>
      <c r="NJ47" s="42">
        <v>0.92</v>
      </c>
      <c r="NK47" s="42">
        <v>0.92</v>
      </c>
      <c r="NL47" s="42">
        <v>0.92</v>
      </c>
      <c r="NM47" s="42">
        <v>0.92</v>
      </c>
      <c r="NN47" s="42">
        <v>0.92</v>
      </c>
      <c r="NO47" s="42">
        <v>0.92</v>
      </c>
      <c r="NP47" s="42">
        <v>0.92</v>
      </c>
      <c r="NQ47" s="42">
        <v>0.92</v>
      </c>
      <c r="NR47" s="42">
        <v>0.92</v>
      </c>
      <c r="NS47" s="42">
        <v>0.92</v>
      </c>
      <c r="NT47" s="42">
        <v>0.92</v>
      </c>
      <c r="NU47" s="42">
        <v>0.92</v>
      </c>
      <c r="NV47" s="42">
        <v>0.92</v>
      </c>
      <c r="NW47" s="42">
        <v>0.92</v>
      </c>
      <c r="NX47" s="42">
        <v>0.92</v>
      </c>
      <c r="NY47" s="42">
        <v>0.92</v>
      </c>
      <c r="NZ47" s="42">
        <v>0.92</v>
      </c>
      <c r="OA47" s="42">
        <v>0.92</v>
      </c>
      <c r="OB47" s="42">
        <v>0.92</v>
      </c>
      <c r="OC47" s="42">
        <v>0.92</v>
      </c>
      <c r="OD47" s="42">
        <v>0.92</v>
      </c>
      <c r="OE47" s="42">
        <v>0.92</v>
      </c>
      <c r="OF47" s="42">
        <v>0.92</v>
      </c>
      <c r="OG47" s="42">
        <v>0.92</v>
      </c>
      <c r="OH47" s="42">
        <v>0.92</v>
      </c>
      <c r="OI47" s="42">
        <v>0.92</v>
      </c>
      <c r="OJ47" s="42">
        <v>0.92</v>
      </c>
      <c r="OK47" s="42">
        <v>0.92</v>
      </c>
      <c r="OL47" s="42">
        <v>0.92</v>
      </c>
      <c r="OM47" s="42">
        <v>0.92</v>
      </c>
      <c r="ON47" s="42">
        <v>0.92</v>
      </c>
      <c r="OO47" s="42">
        <v>0.92</v>
      </c>
      <c r="OP47" s="42">
        <v>0.92</v>
      </c>
      <c r="OQ47" s="42">
        <v>0.92</v>
      </c>
      <c r="OR47" s="42">
        <v>0.92</v>
      </c>
      <c r="OS47" s="42">
        <v>0.92</v>
      </c>
      <c r="OT47" s="42">
        <v>0.92</v>
      </c>
      <c r="OU47" s="42">
        <v>0.92</v>
      </c>
      <c r="OV47" s="42">
        <v>0.92</v>
      </c>
      <c r="OW47" s="42">
        <v>0.92</v>
      </c>
      <c r="OX47" s="42">
        <v>0.92</v>
      </c>
      <c r="OY47" s="42">
        <v>0.92</v>
      </c>
      <c r="OZ47" s="42">
        <v>0.92</v>
      </c>
    </row>
    <row r="48" spans="1:416" s="43" customFormat="1">
      <c r="A48" s="43" t="s">
        <v>3</v>
      </c>
      <c r="D48" s="43">
        <f t="shared" ref="D48:E48" si="129">D47*0.01</f>
        <v>9.2200000000000008E-3</v>
      </c>
      <c r="E48" s="43">
        <f t="shared" si="129"/>
        <v>9.2200000000000008E-3</v>
      </c>
      <c r="F48" s="43">
        <f t="shared" ref="F48:BQ48" si="130">F47*0.01</f>
        <v>9.1999999999999998E-3</v>
      </c>
      <c r="G48" s="43">
        <f t="shared" si="130"/>
        <v>9.1999999999999998E-3</v>
      </c>
      <c r="H48" s="43">
        <f t="shared" si="130"/>
        <v>9.1999999999999998E-3</v>
      </c>
      <c r="I48" s="43">
        <f t="shared" si="130"/>
        <v>9.1999999999999998E-3</v>
      </c>
      <c r="J48" s="43">
        <f t="shared" si="130"/>
        <v>9.1999999999999998E-3</v>
      </c>
      <c r="K48" s="43">
        <f t="shared" si="130"/>
        <v>9.1999999999999998E-3</v>
      </c>
      <c r="L48" s="43">
        <f t="shared" si="130"/>
        <v>9.1999999999999998E-3</v>
      </c>
      <c r="M48" s="43">
        <f t="shared" si="130"/>
        <v>9.1999999999999998E-3</v>
      </c>
      <c r="N48" s="43">
        <f t="shared" si="130"/>
        <v>9.1999999999999998E-3</v>
      </c>
      <c r="O48" s="43">
        <f t="shared" si="130"/>
        <v>9.1999999999999998E-3</v>
      </c>
      <c r="P48" s="43">
        <f t="shared" si="130"/>
        <v>9.1999999999999998E-3</v>
      </c>
      <c r="Q48" s="43">
        <f t="shared" si="130"/>
        <v>9.1999999999999998E-3</v>
      </c>
      <c r="R48" s="43">
        <f t="shared" si="130"/>
        <v>9.1999999999999998E-3</v>
      </c>
      <c r="S48" s="43">
        <f t="shared" si="130"/>
        <v>9.1999999999999998E-3</v>
      </c>
      <c r="V48" s="43">
        <f t="shared" si="130"/>
        <v>9.1999999999999998E-3</v>
      </c>
      <c r="W48" s="43">
        <f t="shared" si="130"/>
        <v>9.1999999999999998E-3</v>
      </c>
      <c r="X48" s="43">
        <f t="shared" si="130"/>
        <v>9.1999999999999998E-3</v>
      </c>
      <c r="Y48" s="43">
        <f t="shared" si="130"/>
        <v>9.1999999999999998E-3</v>
      </c>
      <c r="Z48" s="43">
        <f t="shared" si="130"/>
        <v>9.1999999999999998E-3</v>
      </c>
      <c r="AB48" s="43">
        <f t="shared" si="130"/>
        <v>9.1999999999999998E-3</v>
      </c>
      <c r="AC48" s="43">
        <f t="shared" si="130"/>
        <v>9.1999999999999998E-3</v>
      </c>
      <c r="AD48" s="43">
        <f t="shared" si="130"/>
        <v>9.1999999999999998E-3</v>
      </c>
      <c r="AE48" s="43">
        <f t="shared" si="130"/>
        <v>9.1999999999999998E-3</v>
      </c>
      <c r="AF48" s="43">
        <f t="shared" si="130"/>
        <v>9.1999999999999998E-3</v>
      </c>
      <c r="AH48" s="43">
        <f t="shared" si="130"/>
        <v>9.1999999999999998E-3</v>
      </c>
      <c r="AI48" s="43">
        <f t="shared" si="130"/>
        <v>9.1999999999999998E-3</v>
      </c>
      <c r="AJ48" s="43">
        <f t="shared" si="130"/>
        <v>9.1999999999999998E-3</v>
      </c>
      <c r="AK48" s="43">
        <f t="shared" si="130"/>
        <v>9.1999999999999998E-3</v>
      </c>
      <c r="AL48" s="43">
        <f t="shared" si="130"/>
        <v>9.1999999999999998E-3</v>
      </c>
      <c r="AN48" s="43">
        <f t="shared" si="130"/>
        <v>9.1999999999999998E-3</v>
      </c>
      <c r="AO48" s="43">
        <f t="shared" si="130"/>
        <v>9.1999999999999998E-3</v>
      </c>
      <c r="AP48" s="43">
        <f t="shared" si="130"/>
        <v>9.1999999999999998E-3</v>
      </c>
      <c r="AQ48" s="43">
        <f t="shared" si="130"/>
        <v>9.1999999999999998E-3</v>
      </c>
      <c r="AR48" s="43">
        <f t="shared" si="130"/>
        <v>9.1999999999999998E-3</v>
      </c>
      <c r="AT48" s="43">
        <f t="shared" si="130"/>
        <v>9.1999999999999998E-3</v>
      </c>
      <c r="AU48" s="43">
        <f t="shared" si="130"/>
        <v>9.1999999999999998E-3</v>
      </c>
      <c r="AV48" s="43">
        <f t="shared" si="130"/>
        <v>9.1999999999999998E-3</v>
      </c>
      <c r="AW48" s="43">
        <f t="shared" si="130"/>
        <v>9.1999999999999998E-3</v>
      </c>
      <c r="AX48" s="43">
        <f t="shared" si="130"/>
        <v>9.1999999999999998E-3</v>
      </c>
      <c r="AZ48" s="43">
        <f t="shared" si="130"/>
        <v>9.1999999999999998E-3</v>
      </c>
      <c r="BA48" s="43">
        <f t="shared" si="130"/>
        <v>9.1999999999999998E-3</v>
      </c>
      <c r="BB48" s="43">
        <f t="shared" si="130"/>
        <v>9.1999999999999998E-3</v>
      </c>
      <c r="BC48" s="43">
        <f t="shared" si="130"/>
        <v>9.1999999999999998E-3</v>
      </c>
      <c r="BE48" s="43">
        <f t="shared" si="130"/>
        <v>9.1999999999999998E-3</v>
      </c>
      <c r="BF48" s="43">
        <f t="shared" si="130"/>
        <v>9.1999999999999998E-3</v>
      </c>
      <c r="BG48" s="43">
        <f t="shared" si="130"/>
        <v>9.1999999999999998E-3</v>
      </c>
      <c r="BH48" s="43">
        <f t="shared" si="130"/>
        <v>9.1999999999999998E-3</v>
      </c>
      <c r="BJ48" s="43">
        <f t="shared" si="130"/>
        <v>9.1999999999999998E-3</v>
      </c>
      <c r="BK48" s="43">
        <f t="shared" si="130"/>
        <v>9.1999999999999998E-3</v>
      </c>
      <c r="BL48" s="43">
        <f t="shared" si="130"/>
        <v>9.1999999999999998E-3</v>
      </c>
      <c r="BM48" s="43">
        <f t="shared" si="130"/>
        <v>9.1999999999999998E-3</v>
      </c>
      <c r="BO48" s="43">
        <f t="shared" si="130"/>
        <v>9.1999999999999998E-3</v>
      </c>
      <c r="BP48" s="43">
        <f t="shared" si="130"/>
        <v>9.1999999999999998E-3</v>
      </c>
      <c r="BQ48" s="43">
        <f t="shared" si="130"/>
        <v>9.1999999999999998E-3</v>
      </c>
      <c r="BR48" s="43">
        <f t="shared" ref="BR48:DU48" si="131">BR47*0.01</f>
        <v>9.1999999999999998E-3</v>
      </c>
      <c r="BT48" s="43">
        <f t="shared" si="131"/>
        <v>9.1999999999999998E-3</v>
      </c>
      <c r="BU48" s="43">
        <f t="shared" si="131"/>
        <v>9.1999999999999998E-3</v>
      </c>
      <c r="BV48" s="43">
        <f t="shared" si="131"/>
        <v>9.1999999999999998E-3</v>
      </c>
      <c r="BX48" s="43">
        <f t="shared" si="131"/>
        <v>9.1999999999999998E-3</v>
      </c>
      <c r="BZ48" s="43">
        <f t="shared" si="131"/>
        <v>9.1999999999999998E-3</v>
      </c>
      <c r="CA48" s="43">
        <f t="shared" si="131"/>
        <v>9.1999999999999998E-3</v>
      </c>
      <c r="CB48" s="43">
        <f t="shared" si="131"/>
        <v>9.1999999999999998E-3</v>
      </c>
      <c r="CC48" s="43">
        <f>CC47*0.01</f>
        <v>9.1999999999999998E-3</v>
      </c>
      <c r="CD48" s="43">
        <f>CD47*0.01</f>
        <v>9.1999999999999998E-3</v>
      </c>
      <c r="CE48" s="43">
        <f>CE47*0.01</f>
        <v>9.1999999999999998E-3</v>
      </c>
      <c r="CG48" s="43">
        <f t="shared" si="131"/>
        <v>9.1999999999999998E-3</v>
      </c>
      <c r="CI48" s="43">
        <f>CI47*0.01</f>
        <v>9.1999999999999998E-3</v>
      </c>
      <c r="CK48" s="43">
        <f>CK47*0.01</f>
        <v>9.1999999999999998E-3</v>
      </c>
      <c r="CL48" s="43">
        <f>CL47*0.01</f>
        <v>9.1999999999999998E-3</v>
      </c>
      <c r="CM48" s="43">
        <f t="shared" si="131"/>
        <v>9.1999999999999998E-3</v>
      </c>
      <c r="CN48" s="156">
        <f t="shared" si="131"/>
        <v>9.1999999999999998E-3</v>
      </c>
      <c r="CO48" s="43">
        <f t="shared" si="131"/>
        <v>9.1999999999999998E-3</v>
      </c>
      <c r="CP48" s="43">
        <f t="shared" si="131"/>
        <v>9.1999999999999998E-3</v>
      </c>
      <c r="CQ48" s="43">
        <f t="shared" si="131"/>
        <v>9.1999999999999998E-3</v>
      </c>
      <c r="CR48" s="43">
        <f t="shared" si="131"/>
        <v>9.1999999999999998E-3</v>
      </c>
      <c r="CT48" s="43">
        <f t="shared" si="131"/>
        <v>9.1999999999999998E-3</v>
      </c>
      <c r="CU48" s="43">
        <f t="shared" si="131"/>
        <v>9.1999999999999998E-3</v>
      </c>
      <c r="CV48" s="43">
        <f t="shared" si="131"/>
        <v>9.1999999999999998E-3</v>
      </c>
      <c r="CW48" s="43">
        <f t="shared" si="131"/>
        <v>9.1999999999999998E-3</v>
      </c>
      <c r="CX48" s="43">
        <f t="shared" si="131"/>
        <v>9.1999999999999998E-3</v>
      </c>
      <c r="CZ48" s="43">
        <f t="shared" si="131"/>
        <v>9.1999999999999998E-3</v>
      </c>
      <c r="DA48" s="43">
        <f t="shared" si="131"/>
        <v>9.1999999999999998E-3</v>
      </c>
      <c r="DB48" s="43">
        <f t="shared" si="131"/>
        <v>9.1999999999999998E-3</v>
      </c>
      <c r="DC48" s="43">
        <f>DC47*0.01</f>
        <v>9.1999999999999998E-3</v>
      </c>
      <c r="DD48" s="43">
        <f>DD47*0.01</f>
        <v>9.1999999999999998E-3</v>
      </c>
      <c r="DG48" s="43">
        <f t="shared" si="131"/>
        <v>9.1999999999999998E-3</v>
      </c>
      <c r="DH48" s="43">
        <f t="shared" si="131"/>
        <v>9.1999999999999998E-3</v>
      </c>
      <c r="DI48" s="43">
        <f t="shared" si="131"/>
        <v>9.1999999999999998E-3</v>
      </c>
      <c r="DJ48" s="43">
        <f>DJ47*0.01</f>
        <v>9.1999999999999998E-3</v>
      </c>
      <c r="DK48" s="43">
        <f>DK47*0.01</f>
        <v>9.1999999999999998E-3</v>
      </c>
      <c r="DM48" s="43">
        <f t="shared" si="131"/>
        <v>9.1999999999999998E-3</v>
      </c>
      <c r="DN48" s="43">
        <f t="shared" si="131"/>
        <v>9.1999999999999998E-3</v>
      </c>
      <c r="DO48" s="43">
        <f t="shared" si="131"/>
        <v>9.1999999999999998E-3</v>
      </c>
      <c r="DP48" s="43">
        <f>DP47*0.01</f>
        <v>9.1999999999999998E-3</v>
      </c>
      <c r="DQ48" s="43">
        <f>DQ47*0.01</f>
        <v>9.1999999999999998E-3</v>
      </c>
      <c r="DS48" s="43">
        <f>DS47*0.01</f>
        <v>9.1999999999999998E-3</v>
      </c>
      <c r="DT48" s="43">
        <f t="shared" si="131"/>
        <v>9.1999999999999998E-3</v>
      </c>
      <c r="DU48" s="43">
        <f t="shared" si="131"/>
        <v>9.1999999999999998E-3</v>
      </c>
      <c r="DV48" s="43">
        <f t="shared" ref="DV48:GQ48" si="132">DV47*0.01</f>
        <v>9.1999999999999998E-3</v>
      </c>
      <c r="DW48" s="43">
        <f>DW47*0.01</f>
        <v>9.1999999999999998E-3</v>
      </c>
      <c r="DY48" s="43">
        <f t="shared" si="132"/>
        <v>9.1999999999999998E-3</v>
      </c>
      <c r="DZ48" s="43">
        <f t="shared" si="132"/>
        <v>9.1999999999999998E-3</v>
      </c>
      <c r="EA48" s="43">
        <f t="shared" si="132"/>
        <v>9.1999999999999998E-3</v>
      </c>
      <c r="EB48" s="43">
        <f t="shared" si="132"/>
        <v>9.1999999999999998E-3</v>
      </c>
      <c r="EC48" s="43">
        <f>EC47*0.01</f>
        <v>9.1999999999999998E-3</v>
      </c>
      <c r="EE48" s="43">
        <f>EE47*0.01</f>
        <v>9.1999999999999998E-3</v>
      </c>
      <c r="EF48" s="43">
        <f>EF47*0.01</f>
        <v>9.1999999999999998E-3</v>
      </c>
      <c r="EG48" s="43">
        <f>EG47*0.01</f>
        <v>9.1999999999999998E-3</v>
      </c>
      <c r="EH48" s="43">
        <f>EH47*0.01</f>
        <v>9.1999999999999998E-3</v>
      </c>
      <c r="EI48" s="43">
        <f t="shared" si="132"/>
        <v>9.1999999999999998E-3</v>
      </c>
      <c r="EK48" s="43">
        <f>EK47*0.01</f>
        <v>9.1999999999999998E-3</v>
      </c>
      <c r="EL48" s="43">
        <f t="shared" si="132"/>
        <v>9.1999999999999998E-3</v>
      </c>
      <c r="EM48" s="43">
        <f t="shared" si="132"/>
        <v>9.1999999999999998E-3</v>
      </c>
      <c r="EN48" s="43">
        <f>EN47*0.01</f>
        <v>9.1999999999999998E-3</v>
      </c>
      <c r="EO48" s="43">
        <f>EO47*0.01</f>
        <v>9.1999999999999998E-3</v>
      </c>
      <c r="EQ48" s="43">
        <f t="shared" si="132"/>
        <v>9.1999999999999998E-3</v>
      </c>
      <c r="ER48" s="43">
        <f t="shared" si="132"/>
        <v>9.1999999999999998E-3</v>
      </c>
      <c r="ES48" s="43">
        <f t="shared" si="132"/>
        <v>9.1999999999999998E-3</v>
      </c>
      <c r="ET48" s="43">
        <f>ET47*0.01</f>
        <v>9.1999999999999998E-3</v>
      </c>
      <c r="EU48" s="43">
        <f>EU47*0.01</f>
        <v>9.1999999999999998E-3</v>
      </c>
      <c r="EW48" s="43">
        <f>EW47*0.01</f>
        <v>9.1999999999999998E-3</v>
      </c>
      <c r="EX48" s="43">
        <f t="shared" si="132"/>
        <v>9.1999999999999998E-3</v>
      </c>
      <c r="EY48" s="43">
        <f t="shared" si="132"/>
        <v>9.1999999999999998E-3</v>
      </c>
      <c r="EZ48" s="43">
        <f t="shared" ref="EZ48" si="133">EZ47*0.01</f>
        <v>9.1999999999999998E-3</v>
      </c>
      <c r="FA48" s="43">
        <f>FA47*0.01</f>
        <v>9.1999999999999998E-3</v>
      </c>
      <c r="FD48" s="43">
        <f>FD47*0.01</f>
        <v>9.1999999999999998E-3</v>
      </c>
      <c r="FE48" s="43">
        <f>FE47*0.01</f>
        <v>9.1999999999999998E-3</v>
      </c>
      <c r="FF48" s="43">
        <f>FF47*0.01</f>
        <v>9.1999999999999998E-3</v>
      </c>
      <c r="FG48" s="43">
        <f>FG47*0.01</f>
        <v>9.1999999999999998E-3</v>
      </c>
      <c r="FI48" s="43">
        <f t="shared" si="132"/>
        <v>9.1999999999999998E-3</v>
      </c>
      <c r="FJ48" s="43">
        <f t="shared" si="132"/>
        <v>9.1999999999999998E-3</v>
      </c>
      <c r="FK48" s="43">
        <f t="shared" si="132"/>
        <v>9.1999999999999998E-3</v>
      </c>
      <c r="FL48" s="43">
        <f t="shared" si="132"/>
        <v>9.1999999999999998E-3</v>
      </c>
      <c r="FM48" s="43">
        <f t="shared" si="132"/>
        <v>9.1999999999999998E-3</v>
      </c>
      <c r="FO48" s="43">
        <f t="shared" si="132"/>
        <v>9.1999999999999998E-3</v>
      </c>
      <c r="FP48" s="43">
        <f t="shared" si="132"/>
        <v>9.1999999999999998E-3</v>
      </c>
      <c r="FQ48" s="43">
        <f t="shared" si="132"/>
        <v>9.1999999999999998E-3</v>
      </c>
      <c r="FR48" s="43">
        <f t="shared" si="132"/>
        <v>9.1999999999999998E-3</v>
      </c>
      <c r="FS48" s="43">
        <f t="shared" si="132"/>
        <v>9.1999999999999998E-3</v>
      </c>
      <c r="FU48" s="43">
        <f>FU47*0.01</f>
        <v>9.1999999999999998E-3</v>
      </c>
      <c r="FV48" s="43">
        <f>FV47*0.01</f>
        <v>9.1999999999999998E-3</v>
      </c>
      <c r="FW48" s="43">
        <f>FW47*0.01</f>
        <v>9.1999999999999998E-3</v>
      </c>
      <c r="FX48" s="43">
        <f t="shared" si="132"/>
        <v>9.1999999999999998E-3</v>
      </c>
      <c r="FY48" s="43">
        <f t="shared" si="132"/>
        <v>9.1999999999999998E-3</v>
      </c>
      <c r="GA48" s="43">
        <f t="shared" si="132"/>
        <v>9.1999999999999998E-3</v>
      </c>
      <c r="GB48" s="43">
        <f t="shared" si="132"/>
        <v>9.1999999999999998E-3</v>
      </c>
      <c r="GC48" s="43">
        <f t="shared" si="132"/>
        <v>9.1999999999999998E-3</v>
      </c>
      <c r="GD48" s="43">
        <f t="shared" si="132"/>
        <v>9.1999999999999998E-3</v>
      </c>
      <c r="GE48" s="43">
        <f t="shared" si="132"/>
        <v>9.1999999999999998E-3</v>
      </c>
      <c r="GG48" s="43">
        <f t="shared" si="132"/>
        <v>9.1999999999999998E-3</v>
      </c>
      <c r="GH48" s="43">
        <f t="shared" si="132"/>
        <v>9.1999999999999998E-3</v>
      </c>
      <c r="GI48" s="43">
        <f>GI47*0.01</f>
        <v>9.1999999999999998E-3</v>
      </c>
      <c r="GJ48" s="43">
        <f>GJ47*0.01</f>
        <v>9.1999999999999998E-3</v>
      </c>
      <c r="GK48" s="43">
        <f>GK47*0.01</f>
        <v>9.1999999999999998E-3</v>
      </c>
      <c r="GM48" s="43">
        <f t="shared" si="132"/>
        <v>9.1999999999999998E-3</v>
      </c>
      <c r="GN48" s="43">
        <f t="shared" si="132"/>
        <v>9.1999999999999998E-3</v>
      </c>
      <c r="GO48" s="43">
        <f t="shared" si="132"/>
        <v>9.1999999999999998E-3</v>
      </c>
      <c r="GP48" s="43">
        <f t="shared" si="132"/>
        <v>9.1999999999999998E-3</v>
      </c>
      <c r="GQ48" s="43">
        <f t="shared" si="132"/>
        <v>9.1999999999999998E-3</v>
      </c>
      <c r="GR48" s="156">
        <f t="shared" ref="GR48:JI48" si="134">GR47*0.01</f>
        <v>9.1999999999999998E-3</v>
      </c>
      <c r="GS48" s="43">
        <f t="shared" si="134"/>
        <v>9.1999999999999998E-3</v>
      </c>
      <c r="GT48" s="43">
        <f t="shared" si="134"/>
        <v>9.1999999999999998E-3</v>
      </c>
      <c r="GU48" s="43">
        <f t="shared" si="134"/>
        <v>9.1999999999999998E-3</v>
      </c>
      <c r="GW48" s="43">
        <f t="shared" si="134"/>
        <v>9.1999999999999998E-3</v>
      </c>
      <c r="GX48" s="43">
        <f t="shared" si="134"/>
        <v>9.1999999999999998E-3</v>
      </c>
      <c r="GY48" s="43">
        <f t="shared" si="134"/>
        <v>9.1999999999999998E-3</v>
      </c>
      <c r="GZ48" s="43">
        <f t="shared" si="134"/>
        <v>9.1999999999999998E-3</v>
      </c>
      <c r="HA48" s="43">
        <f t="shared" si="134"/>
        <v>9.1999999999999998E-3</v>
      </c>
      <c r="HB48" s="43">
        <f t="shared" si="134"/>
        <v>9.1999999999999998E-3</v>
      </c>
      <c r="HC48" s="43">
        <f t="shared" si="134"/>
        <v>9.1999999999999998E-3</v>
      </c>
      <c r="HD48" s="43">
        <f t="shared" si="134"/>
        <v>9.1999999999999998E-3</v>
      </c>
      <c r="HE48" s="43">
        <f t="shared" si="134"/>
        <v>9.1999999999999998E-3</v>
      </c>
      <c r="HF48" s="43">
        <f t="shared" si="134"/>
        <v>9.1999999999999998E-3</v>
      </c>
      <c r="HG48" s="43">
        <f t="shared" si="134"/>
        <v>9.1999999999999998E-3</v>
      </c>
      <c r="HH48" s="43">
        <f t="shared" si="134"/>
        <v>9.1999999999999998E-3</v>
      </c>
      <c r="HI48" s="43">
        <f t="shared" si="134"/>
        <v>9.1999999999999998E-3</v>
      </c>
      <c r="HJ48" s="43">
        <f t="shared" si="134"/>
        <v>9.1999999999999998E-3</v>
      </c>
      <c r="HK48" s="43">
        <f t="shared" si="134"/>
        <v>9.1999999999999998E-3</v>
      </c>
      <c r="HL48" s="43">
        <f t="shared" si="134"/>
        <v>9.1999999999999998E-3</v>
      </c>
      <c r="HM48" s="43">
        <f t="shared" si="134"/>
        <v>9.1999999999999998E-3</v>
      </c>
      <c r="HN48" s="43">
        <f t="shared" si="134"/>
        <v>9.1999999999999998E-3</v>
      </c>
      <c r="HO48" s="43">
        <f t="shared" si="134"/>
        <v>9.1999999999999998E-3</v>
      </c>
      <c r="HP48" s="43">
        <f t="shared" si="134"/>
        <v>9.1999999999999998E-3</v>
      </c>
      <c r="HQ48" s="43">
        <f t="shared" si="134"/>
        <v>9.1999999999999998E-3</v>
      </c>
      <c r="HR48" s="43">
        <f t="shared" si="134"/>
        <v>9.1999999999999998E-3</v>
      </c>
      <c r="HS48" s="43">
        <f t="shared" si="134"/>
        <v>9.1999999999999998E-3</v>
      </c>
      <c r="HT48" s="43">
        <f t="shared" si="134"/>
        <v>9.1999999999999998E-3</v>
      </c>
      <c r="HV48" s="43">
        <f t="shared" si="134"/>
        <v>9.1999999999999998E-3</v>
      </c>
      <c r="HW48" s="43">
        <f t="shared" si="134"/>
        <v>9.1999999999999998E-3</v>
      </c>
      <c r="HX48" s="43">
        <f t="shared" si="134"/>
        <v>9.1999999999999998E-3</v>
      </c>
      <c r="HY48" s="43">
        <f t="shared" si="134"/>
        <v>9.1999999999999998E-3</v>
      </c>
      <c r="HZ48" s="43">
        <f t="shared" si="134"/>
        <v>9.1999999999999998E-3</v>
      </c>
      <c r="IA48" s="43">
        <f t="shared" si="134"/>
        <v>9.1999999999999998E-3</v>
      </c>
      <c r="IB48" s="43">
        <f t="shared" si="134"/>
        <v>9.1999999999999998E-3</v>
      </c>
      <c r="IC48" s="43">
        <f t="shared" si="134"/>
        <v>9.1999999999999998E-3</v>
      </c>
      <c r="ID48" s="43">
        <f t="shared" si="134"/>
        <v>9.1999999999999998E-3</v>
      </c>
      <c r="IE48" s="43">
        <f t="shared" si="134"/>
        <v>9.1999999999999998E-3</v>
      </c>
      <c r="IF48" s="43">
        <f t="shared" si="134"/>
        <v>9.1999999999999998E-3</v>
      </c>
      <c r="IG48" s="43">
        <f t="shared" si="134"/>
        <v>9.1999999999999998E-3</v>
      </c>
      <c r="IH48" s="43">
        <f t="shared" si="134"/>
        <v>9.1999999999999998E-3</v>
      </c>
      <c r="II48" s="43">
        <f t="shared" si="134"/>
        <v>9.1999999999999998E-3</v>
      </c>
      <c r="IJ48" s="43">
        <f t="shared" si="134"/>
        <v>9.1999999999999998E-3</v>
      </c>
      <c r="IK48" s="43">
        <f t="shared" si="134"/>
        <v>9.1999999999999998E-3</v>
      </c>
      <c r="IL48" s="43">
        <f t="shared" si="134"/>
        <v>9.1999999999999998E-3</v>
      </c>
      <c r="IM48" s="43">
        <f t="shared" si="134"/>
        <v>9.1999999999999998E-3</v>
      </c>
      <c r="IN48" s="43">
        <f t="shared" si="134"/>
        <v>9.1999999999999998E-3</v>
      </c>
      <c r="IO48" s="43">
        <f t="shared" si="134"/>
        <v>9.1999999999999998E-3</v>
      </c>
      <c r="IP48" s="43">
        <f t="shared" si="134"/>
        <v>9.1999999999999998E-3</v>
      </c>
      <c r="IQ48" s="43">
        <f t="shared" si="134"/>
        <v>9.1999999999999998E-3</v>
      </c>
      <c r="IR48" s="43">
        <f t="shared" si="134"/>
        <v>9.1999999999999998E-3</v>
      </c>
      <c r="IS48" s="43">
        <f t="shared" si="134"/>
        <v>9.1999999999999998E-3</v>
      </c>
      <c r="IU48" s="43">
        <f t="shared" si="134"/>
        <v>9.1999999999999998E-3</v>
      </c>
      <c r="IV48" s="43">
        <f t="shared" si="134"/>
        <v>9.1999999999999998E-3</v>
      </c>
      <c r="IW48" s="43">
        <f t="shared" si="134"/>
        <v>9.1999999999999998E-3</v>
      </c>
      <c r="IX48" s="156">
        <f t="shared" si="134"/>
        <v>9.1999999999999998E-3</v>
      </c>
      <c r="IY48" s="43">
        <f t="shared" si="134"/>
        <v>9.1999999999999998E-3</v>
      </c>
      <c r="IZ48" s="43">
        <f t="shared" si="134"/>
        <v>9.1999999999999998E-3</v>
      </c>
      <c r="JA48" s="43">
        <f>JA47*0.01</f>
        <v>9.1999999999999998E-3</v>
      </c>
      <c r="JB48" s="43">
        <f>JB47*0.01</f>
        <v>9.1999999999999998E-3</v>
      </c>
      <c r="JD48" s="43">
        <f t="shared" si="134"/>
        <v>9.1999999999999998E-3</v>
      </c>
      <c r="JE48" s="43">
        <f t="shared" si="134"/>
        <v>9.1999999999999998E-3</v>
      </c>
      <c r="JF48" s="43">
        <f t="shared" si="134"/>
        <v>9.1999999999999998E-3</v>
      </c>
      <c r="JG48" s="43">
        <f t="shared" si="134"/>
        <v>9.1999999999999998E-3</v>
      </c>
      <c r="JH48" s="43">
        <f t="shared" si="134"/>
        <v>9.1999999999999998E-3</v>
      </c>
      <c r="JI48" s="43">
        <f t="shared" si="134"/>
        <v>9.1999999999999998E-3</v>
      </c>
      <c r="JJ48" s="43">
        <f t="shared" ref="JJ48:LB48" si="135">JJ47*0.01</f>
        <v>9.1999999999999998E-3</v>
      </c>
      <c r="JK48" s="43">
        <f t="shared" si="135"/>
        <v>9.1999999999999998E-3</v>
      </c>
      <c r="JL48" s="43">
        <f t="shared" si="135"/>
        <v>9.1999999999999998E-3</v>
      </c>
      <c r="JM48" s="43">
        <f t="shared" si="135"/>
        <v>9.1999999999999998E-3</v>
      </c>
      <c r="JN48" s="43">
        <f t="shared" si="135"/>
        <v>9.1999999999999998E-3</v>
      </c>
      <c r="JO48" s="43">
        <f t="shared" si="135"/>
        <v>9.1999999999999998E-3</v>
      </c>
      <c r="JP48" s="43">
        <f t="shared" si="135"/>
        <v>9.1999999999999998E-3</v>
      </c>
      <c r="JQ48" s="43">
        <f t="shared" si="135"/>
        <v>9.1999999999999998E-3</v>
      </c>
      <c r="JR48" s="43">
        <f t="shared" si="135"/>
        <v>9.1999999999999998E-3</v>
      </c>
      <c r="JS48" s="43">
        <f t="shared" si="135"/>
        <v>9.1999999999999998E-3</v>
      </c>
      <c r="JT48" s="43">
        <f t="shared" si="135"/>
        <v>9.1999999999999998E-3</v>
      </c>
      <c r="JU48" s="43">
        <f t="shared" si="135"/>
        <v>9.1999999999999998E-3</v>
      </c>
      <c r="JV48" s="43">
        <f t="shared" si="135"/>
        <v>9.1999999999999998E-3</v>
      </c>
      <c r="JW48" s="43">
        <f t="shared" si="135"/>
        <v>9.1999999999999998E-3</v>
      </c>
      <c r="JX48" s="43">
        <f t="shared" si="135"/>
        <v>9.1999999999999998E-3</v>
      </c>
      <c r="JY48" s="43">
        <f t="shared" si="135"/>
        <v>9.1999999999999998E-3</v>
      </c>
      <c r="JZ48" s="43">
        <f t="shared" si="135"/>
        <v>9.1999999999999998E-3</v>
      </c>
      <c r="KA48" s="43">
        <f t="shared" si="135"/>
        <v>9.1999999999999998E-3</v>
      </c>
      <c r="KB48" s="43">
        <f t="shared" si="135"/>
        <v>9.1999999999999998E-3</v>
      </c>
      <c r="KC48" s="43">
        <f t="shared" si="135"/>
        <v>9.1999999999999998E-3</v>
      </c>
      <c r="KF48" s="43">
        <f t="shared" si="135"/>
        <v>9.1999999999999998E-3</v>
      </c>
      <c r="KG48" s="43">
        <f t="shared" si="135"/>
        <v>9.1999999999999998E-3</v>
      </c>
      <c r="KJ48" s="43">
        <f t="shared" si="135"/>
        <v>9.1999999999999998E-3</v>
      </c>
      <c r="KK48" s="43">
        <f t="shared" si="135"/>
        <v>9.1999999999999998E-3</v>
      </c>
      <c r="KL48" s="43">
        <f t="shared" si="135"/>
        <v>9.1999999999999998E-3</v>
      </c>
      <c r="KM48" s="43">
        <f t="shared" si="135"/>
        <v>9.1999999999999998E-3</v>
      </c>
      <c r="KN48" s="43">
        <f t="shared" si="135"/>
        <v>9.1999999999999998E-3</v>
      </c>
      <c r="KO48" s="43">
        <f t="shared" si="135"/>
        <v>9.1999999999999998E-3</v>
      </c>
      <c r="KP48" s="43">
        <f t="shared" si="135"/>
        <v>9.1999999999999998E-3</v>
      </c>
      <c r="KR48" s="43">
        <f t="shared" si="135"/>
        <v>9.1999999999999998E-3</v>
      </c>
      <c r="KS48" s="43">
        <f t="shared" si="135"/>
        <v>9.1999999999999998E-3</v>
      </c>
      <c r="KT48" s="43">
        <f t="shared" si="135"/>
        <v>9.1999999999999998E-3</v>
      </c>
      <c r="KU48" s="43">
        <f t="shared" si="135"/>
        <v>9.1999999999999998E-3</v>
      </c>
      <c r="KV48" s="43">
        <f t="shared" si="135"/>
        <v>9.1999999999999998E-3</v>
      </c>
      <c r="KW48" s="43">
        <f t="shared" si="135"/>
        <v>9.1999999999999998E-3</v>
      </c>
      <c r="KX48" s="43">
        <f t="shared" si="135"/>
        <v>9.1999999999999998E-3</v>
      </c>
      <c r="KY48" s="43">
        <f t="shared" si="135"/>
        <v>9.1999999999999998E-3</v>
      </c>
      <c r="KZ48" s="43">
        <f t="shared" si="135"/>
        <v>9.1999999999999998E-3</v>
      </c>
      <c r="LA48" s="43">
        <f t="shared" si="135"/>
        <v>9.1999999999999998E-3</v>
      </c>
      <c r="LB48" s="43">
        <f t="shared" si="135"/>
        <v>9.1999999999999998E-3</v>
      </c>
      <c r="LC48" s="43">
        <f t="shared" ref="LC48:NN48" si="136">LC47*0.01</f>
        <v>9.1999999999999998E-3</v>
      </c>
      <c r="LD48" s="43">
        <f t="shared" si="136"/>
        <v>9.1999999999999998E-3</v>
      </c>
      <c r="LE48" s="43">
        <f t="shared" si="136"/>
        <v>9.1999999999999998E-3</v>
      </c>
      <c r="LF48" s="43">
        <f t="shared" si="136"/>
        <v>9.1999999999999998E-3</v>
      </c>
      <c r="LG48" s="43">
        <f t="shared" si="136"/>
        <v>9.1999999999999998E-3</v>
      </c>
      <c r="LH48" s="43">
        <f t="shared" si="136"/>
        <v>9.1999999999999998E-3</v>
      </c>
      <c r="LI48" s="43">
        <f t="shared" si="136"/>
        <v>9.1999999999999998E-3</v>
      </c>
      <c r="LJ48" s="43">
        <f t="shared" si="136"/>
        <v>9.1999999999999998E-3</v>
      </c>
      <c r="LK48" s="43">
        <f t="shared" si="136"/>
        <v>9.1999999999999998E-3</v>
      </c>
      <c r="LL48" s="43">
        <f t="shared" si="136"/>
        <v>9.1999999999999998E-3</v>
      </c>
      <c r="LM48" s="43">
        <f t="shared" si="136"/>
        <v>9.1999999999999998E-3</v>
      </c>
      <c r="LN48" s="43">
        <f t="shared" si="136"/>
        <v>9.1999999999999998E-3</v>
      </c>
      <c r="LP48" s="43">
        <f t="shared" ref="LP48" si="137">LP47*0.01</f>
        <v>9.1999999999999998E-3</v>
      </c>
      <c r="LQ48" s="43">
        <f t="shared" si="136"/>
        <v>9.1999999999999998E-3</v>
      </c>
      <c r="LS48" s="43">
        <f t="shared" si="136"/>
        <v>9.1999999999999998E-3</v>
      </c>
      <c r="LT48" s="43">
        <f t="shared" si="136"/>
        <v>9.1999999999999998E-3</v>
      </c>
      <c r="LU48" s="43">
        <f t="shared" si="136"/>
        <v>9.1999999999999998E-3</v>
      </c>
      <c r="LV48" s="43">
        <f t="shared" si="136"/>
        <v>9.1999999999999998E-3</v>
      </c>
      <c r="LW48" s="43">
        <f t="shared" si="136"/>
        <v>9.1999999999999998E-3</v>
      </c>
      <c r="LX48" s="43">
        <f t="shared" si="136"/>
        <v>9.1999999999999998E-3</v>
      </c>
      <c r="LY48" s="43">
        <f t="shared" si="136"/>
        <v>9.1999999999999998E-3</v>
      </c>
      <c r="LZ48" s="43">
        <f t="shared" si="136"/>
        <v>9.1999999999999998E-3</v>
      </c>
      <c r="MA48" s="43">
        <f t="shared" si="136"/>
        <v>9.1999999999999998E-3</v>
      </c>
      <c r="MB48" s="43">
        <f t="shared" si="136"/>
        <v>9.1999999999999998E-3</v>
      </c>
      <c r="MC48" s="43">
        <f t="shared" si="136"/>
        <v>9.1999999999999998E-3</v>
      </c>
      <c r="MD48" s="43">
        <f t="shared" si="136"/>
        <v>9.1999999999999998E-3</v>
      </c>
      <c r="ME48" s="43">
        <f t="shared" si="136"/>
        <v>9.1999999999999998E-3</v>
      </c>
      <c r="MF48" s="43">
        <f t="shared" si="136"/>
        <v>9.1999999999999998E-3</v>
      </c>
      <c r="MG48" s="43">
        <f t="shared" si="136"/>
        <v>9.1999999999999998E-3</v>
      </c>
      <c r="MH48" s="43">
        <f t="shared" si="136"/>
        <v>9.1999999999999998E-3</v>
      </c>
      <c r="MI48" s="43">
        <f t="shared" si="136"/>
        <v>9.1999999999999998E-3</v>
      </c>
      <c r="MJ48" s="43">
        <f t="shared" si="136"/>
        <v>9.1999999999999998E-3</v>
      </c>
      <c r="MK48" s="43">
        <f t="shared" si="136"/>
        <v>9.1999999999999998E-3</v>
      </c>
      <c r="ML48" s="43">
        <f t="shared" si="136"/>
        <v>9.1999999999999998E-3</v>
      </c>
      <c r="MM48" s="43">
        <f t="shared" si="136"/>
        <v>9.1999999999999998E-3</v>
      </c>
      <c r="MN48" s="43">
        <f t="shared" si="136"/>
        <v>9.1999999999999998E-3</v>
      </c>
      <c r="MO48" s="43">
        <f t="shared" si="136"/>
        <v>9.1999999999999998E-3</v>
      </c>
      <c r="MP48" s="43">
        <f t="shared" si="136"/>
        <v>9.1999999999999998E-3</v>
      </c>
      <c r="MQ48" s="43">
        <f t="shared" si="136"/>
        <v>9.1999999999999998E-3</v>
      </c>
      <c r="MR48" s="43">
        <f t="shared" si="136"/>
        <v>9.1999999999999998E-3</v>
      </c>
      <c r="MS48" s="43">
        <f t="shared" si="136"/>
        <v>9.1999999999999998E-3</v>
      </c>
      <c r="MT48" s="43">
        <f t="shared" si="136"/>
        <v>9.1999999999999998E-3</v>
      </c>
      <c r="MU48" s="43">
        <f t="shared" si="136"/>
        <v>9.1999999999999998E-3</v>
      </c>
      <c r="MV48" s="43">
        <f t="shared" si="136"/>
        <v>9.1999999999999998E-3</v>
      </c>
      <c r="MW48" s="43">
        <f t="shared" si="136"/>
        <v>9.1999999999999998E-3</v>
      </c>
      <c r="MX48" s="43">
        <f t="shared" si="136"/>
        <v>9.1999999999999998E-3</v>
      </c>
      <c r="MY48" s="43">
        <f t="shared" si="136"/>
        <v>9.1999999999999998E-3</v>
      </c>
      <c r="MZ48" s="43">
        <f t="shared" si="136"/>
        <v>9.1999999999999998E-3</v>
      </c>
      <c r="NA48" s="43">
        <f t="shared" si="136"/>
        <v>9.1999999999999998E-3</v>
      </c>
      <c r="NB48" s="43">
        <f t="shared" si="136"/>
        <v>9.1999999999999998E-3</v>
      </c>
      <c r="NC48" s="43">
        <f t="shared" si="136"/>
        <v>9.1999999999999998E-3</v>
      </c>
      <c r="ND48" s="43">
        <f t="shared" si="136"/>
        <v>9.1999999999999998E-3</v>
      </c>
      <c r="NE48" s="43">
        <f t="shared" si="136"/>
        <v>9.1999999999999998E-3</v>
      </c>
      <c r="NF48" s="43">
        <f t="shared" si="136"/>
        <v>9.1999999999999998E-3</v>
      </c>
      <c r="NG48" s="43">
        <f t="shared" si="136"/>
        <v>9.1999999999999998E-3</v>
      </c>
      <c r="NH48" s="43">
        <f t="shared" si="136"/>
        <v>9.1999999999999998E-3</v>
      </c>
      <c r="NI48" s="43">
        <f t="shared" si="136"/>
        <v>9.1999999999999998E-3</v>
      </c>
      <c r="NJ48" s="43">
        <f t="shared" si="136"/>
        <v>9.1999999999999998E-3</v>
      </c>
      <c r="NK48" s="43">
        <f t="shared" si="136"/>
        <v>9.1999999999999998E-3</v>
      </c>
      <c r="NL48" s="43">
        <f t="shared" si="136"/>
        <v>9.1999999999999998E-3</v>
      </c>
      <c r="NM48" s="43">
        <f t="shared" si="136"/>
        <v>9.1999999999999998E-3</v>
      </c>
      <c r="NN48" s="43">
        <f t="shared" si="136"/>
        <v>9.1999999999999998E-3</v>
      </c>
      <c r="NO48" s="43">
        <f t="shared" ref="NO48:OE48" si="138">NO47*0.01</f>
        <v>9.1999999999999998E-3</v>
      </c>
      <c r="NP48" s="43">
        <f t="shared" si="138"/>
        <v>9.1999999999999998E-3</v>
      </c>
      <c r="NQ48" s="43">
        <f t="shared" si="138"/>
        <v>9.1999999999999998E-3</v>
      </c>
      <c r="NR48" s="43">
        <f t="shared" si="138"/>
        <v>9.1999999999999998E-3</v>
      </c>
      <c r="NS48" s="43">
        <f t="shared" si="138"/>
        <v>9.1999999999999998E-3</v>
      </c>
      <c r="NT48" s="43">
        <f t="shared" si="138"/>
        <v>9.1999999999999998E-3</v>
      </c>
      <c r="NU48" s="43">
        <f t="shared" si="138"/>
        <v>9.1999999999999998E-3</v>
      </c>
      <c r="NV48" s="43">
        <f t="shared" si="138"/>
        <v>9.1999999999999998E-3</v>
      </c>
      <c r="NW48" s="43">
        <f t="shared" si="138"/>
        <v>9.1999999999999998E-3</v>
      </c>
      <c r="NX48" s="43">
        <f t="shared" si="138"/>
        <v>9.1999999999999998E-3</v>
      </c>
      <c r="NY48" s="43">
        <f t="shared" si="138"/>
        <v>9.1999999999999998E-3</v>
      </c>
      <c r="NZ48" s="43">
        <f t="shared" si="138"/>
        <v>9.1999999999999998E-3</v>
      </c>
      <c r="OA48" s="43">
        <f t="shared" si="138"/>
        <v>9.1999999999999998E-3</v>
      </c>
      <c r="OB48" s="43">
        <f t="shared" si="138"/>
        <v>9.1999999999999998E-3</v>
      </c>
      <c r="OC48" s="43">
        <f t="shared" si="138"/>
        <v>9.1999999999999998E-3</v>
      </c>
      <c r="OD48" s="43">
        <f t="shared" si="138"/>
        <v>9.1999999999999998E-3</v>
      </c>
      <c r="OE48" s="43">
        <f t="shared" si="138"/>
        <v>9.1999999999999998E-3</v>
      </c>
      <c r="OF48" s="43">
        <f t="shared" ref="OF48:OZ48" si="139">OF47*0.01</f>
        <v>9.1999999999999998E-3</v>
      </c>
      <c r="OG48" s="43">
        <f t="shared" si="139"/>
        <v>9.1999999999999998E-3</v>
      </c>
      <c r="OH48" s="43">
        <f t="shared" si="139"/>
        <v>9.1999999999999998E-3</v>
      </c>
      <c r="OI48" s="43">
        <f t="shared" si="139"/>
        <v>9.1999999999999998E-3</v>
      </c>
      <c r="OJ48" s="43">
        <f t="shared" si="139"/>
        <v>9.1999999999999998E-3</v>
      </c>
      <c r="OK48" s="43">
        <f t="shared" si="139"/>
        <v>9.1999999999999998E-3</v>
      </c>
      <c r="OL48" s="43">
        <f t="shared" si="139"/>
        <v>9.1999999999999998E-3</v>
      </c>
      <c r="OM48" s="43">
        <f t="shared" si="139"/>
        <v>9.1999999999999998E-3</v>
      </c>
      <c r="ON48" s="43">
        <f t="shared" si="139"/>
        <v>9.1999999999999998E-3</v>
      </c>
      <c r="OO48" s="43">
        <f t="shared" si="139"/>
        <v>9.1999999999999998E-3</v>
      </c>
      <c r="OP48" s="43">
        <f t="shared" si="139"/>
        <v>9.1999999999999998E-3</v>
      </c>
      <c r="OQ48" s="43">
        <f t="shared" si="139"/>
        <v>9.1999999999999998E-3</v>
      </c>
      <c r="OR48" s="43">
        <f t="shared" si="139"/>
        <v>9.1999999999999998E-3</v>
      </c>
      <c r="OS48" s="43">
        <f t="shared" si="139"/>
        <v>9.1999999999999998E-3</v>
      </c>
      <c r="OT48" s="43">
        <f t="shared" si="139"/>
        <v>9.1999999999999998E-3</v>
      </c>
      <c r="OU48" s="43">
        <f t="shared" si="139"/>
        <v>9.1999999999999998E-3</v>
      </c>
      <c r="OV48" s="43">
        <f t="shared" si="139"/>
        <v>9.1999999999999998E-3</v>
      </c>
      <c r="OW48" s="43">
        <f t="shared" si="139"/>
        <v>9.1999999999999998E-3</v>
      </c>
      <c r="OX48" s="43">
        <f t="shared" si="139"/>
        <v>9.1999999999999998E-3</v>
      </c>
      <c r="OY48" s="43">
        <f t="shared" si="139"/>
        <v>9.1999999999999998E-3</v>
      </c>
      <c r="OZ48" s="43">
        <f t="shared" si="139"/>
        <v>9.1999999999999998E-3</v>
      </c>
    </row>
    <row r="49" spans="1:416">
      <c r="A49" s="9" t="s">
        <v>9</v>
      </c>
      <c r="D49" s="9">
        <f t="shared" ref="D49:E49" si="140">D47/D45</f>
        <v>0.98130871452577095</v>
      </c>
      <c r="E49" s="9">
        <f t="shared" si="140"/>
        <v>0.98131293257623486</v>
      </c>
      <c r="F49" s="9" t="e">
        <f t="shared" ref="F49:AX49" si="141">F47/F45</f>
        <v>#DIV/0!</v>
      </c>
      <c r="G49" s="9" t="e">
        <f t="shared" si="141"/>
        <v>#DIV/0!</v>
      </c>
      <c r="H49" s="9" t="e">
        <f t="shared" si="141"/>
        <v>#DIV/0!</v>
      </c>
      <c r="I49" s="9" t="e">
        <f t="shared" si="141"/>
        <v>#DIV/0!</v>
      </c>
      <c r="J49" s="9" t="e">
        <f t="shared" si="141"/>
        <v>#DIV/0!</v>
      </c>
      <c r="K49" s="9" t="e">
        <f t="shared" si="141"/>
        <v>#DIV/0!</v>
      </c>
      <c r="L49" s="9" t="e">
        <f t="shared" si="141"/>
        <v>#DIV/0!</v>
      </c>
      <c r="M49" s="9" t="e">
        <f t="shared" si="141"/>
        <v>#DIV/0!</v>
      </c>
      <c r="N49" s="9" t="e">
        <f t="shared" si="141"/>
        <v>#DIV/0!</v>
      </c>
      <c r="O49" s="9" t="e">
        <f t="shared" si="141"/>
        <v>#DIV/0!</v>
      </c>
      <c r="P49" s="9" t="e">
        <f t="shared" si="141"/>
        <v>#DIV/0!</v>
      </c>
      <c r="Q49" s="9" t="e">
        <f t="shared" si="141"/>
        <v>#DIV/0!</v>
      </c>
      <c r="R49" s="9" t="e">
        <f t="shared" si="141"/>
        <v>#DIV/0!</v>
      </c>
      <c r="S49" s="9" t="e">
        <f t="shared" si="141"/>
        <v>#DIV/0!</v>
      </c>
      <c r="T49" s="9"/>
      <c r="U49" s="9"/>
      <c r="V49" s="9">
        <f t="shared" si="141"/>
        <v>0.98697266382928506</v>
      </c>
      <c r="W49" s="9">
        <f t="shared" si="141"/>
        <v>0.98697266382928506</v>
      </c>
      <c r="X49" s="9">
        <f t="shared" si="141"/>
        <v>0.98542119969392417</v>
      </c>
      <c r="Y49" s="9">
        <f t="shared" si="141"/>
        <v>0.98604953368150994</v>
      </c>
      <c r="Z49" s="9">
        <f t="shared" si="141"/>
        <v>0.98667866946938032</v>
      </c>
      <c r="AA49" s="9"/>
      <c r="AB49" s="9">
        <f t="shared" si="141"/>
        <v>0.98730860859324898</v>
      </c>
      <c r="AC49" s="9">
        <f t="shared" si="141"/>
        <v>0.98793935259275412</v>
      </c>
      <c r="AD49" s="9">
        <f t="shared" si="141"/>
        <v>0.98793935259275412</v>
      </c>
      <c r="AE49" s="9">
        <f t="shared" si="141"/>
        <v>0.98965552615165309</v>
      </c>
      <c r="AF49" s="9">
        <f t="shared" si="141"/>
        <v>0.98857090301147121</v>
      </c>
      <c r="AG49" s="9"/>
      <c r="AH49" s="9">
        <f t="shared" si="141"/>
        <v>0.9842560807613101</v>
      </c>
      <c r="AI49" s="9">
        <f t="shared" si="141"/>
        <v>0.98440722979678574</v>
      </c>
      <c r="AJ49" s="9">
        <f t="shared" si="141"/>
        <v>0.98455842526233217</v>
      </c>
      <c r="AK49" s="9">
        <f t="shared" si="141"/>
        <v>0.9847096671793466</v>
      </c>
      <c r="AL49" s="9">
        <f t="shared" si="141"/>
        <v>0.9847096671793466</v>
      </c>
      <c r="AM49" s="9"/>
      <c r="AN49" s="9">
        <f t="shared" si="141"/>
        <v>0.98476477097363202</v>
      </c>
      <c r="AO49" s="9">
        <f t="shared" si="141"/>
        <v>0.98466860516356591</v>
      </c>
      <c r="AP49" s="9">
        <f t="shared" si="141"/>
        <v>0.98457245813353822</v>
      </c>
      <c r="AQ49" s="9">
        <f t="shared" si="141"/>
        <v>0.98457245813353822</v>
      </c>
      <c r="AR49" s="9" t="e">
        <f t="shared" si="141"/>
        <v>#DIV/0!</v>
      </c>
      <c r="AS49" s="9"/>
      <c r="AT49" s="9">
        <f t="shared" si="141"/>
        <v>0.98748865467634195</v>
      </c>
      <c r="AU49" s="9">
        <f t="shared" si="141"/>
        <v>0.98640877335526667</v>
      </c>
      <c r="AV49" s="9">
        <f t="shared" si="141"/>
        <v>0.98533125129128918</v>
      </c>
      <c r="AW49" s="9">
        <f t="shared" si="141"/>
        <v>0.98533125129128918</v>
      </c>
      <c r="AX49" s="9">
        <f t="shared" si="141"/>
        <v>0.9841049781345218</v>
      </c>
      <c r="AY49" s="9"/>
      <c r="AZ49" s="9">
        <f t="shared" ref="AZ49:CO49" si="142">AZ47/AZ45</f>
        <v>0.98515260348793787</v>
      </c>
      <c r="BA49" s="9">
        <f t="shared" si="142"/>
        <v>0.98515260348793787</v>
      </c>
      <c r="BB49" s="9" t="e">
        <f t="shared" si="142"/>
        <v>#DIV/0!</v>
      </c>
      <c r="BC49" s="9">
        <f t="shared" si="142"/>
        <v>0.98449031046322277</v>
      </c>
      <c r="BD49" s="9"/>
      <c r="BE49" s="9">
        <f t="shared" si="142"/>
        <v>0.98438219893263612</v>
      </c>
      <c r="BF49" s="9" t="e">
        <f t="shared" si="142"/>
        <v>#DIV/0!</v>
      </c>
      <c r="BG49" s="9" t="e">
        <f t="shared" si="142"/>
        <v>#DIV/0!</v>
      </c>
      <c r="BH49" s="9">
        <f t="shared" si="142"/>
        <v>0.98476725053430547</v>
      </c>
      <c r="BI49" s="9"/>
      <c r="BJ49" s="9">
        <f t="shared" si="142"/>
        <v>0.98764086076705071</v>
      </c>
      <c r="BK49" s="9">
        <f t="shared" si="142"/>
        <v>0.98869553002734889</v>
      </c>
      <c r="BL49" s="9">
        <f t="shared" si="142"/>
        <v>0.98869553002734889</v>
      </c>
      <c r="BM49" s="9">
        <f t="shared" si="142"/>
        <v>0.99068253390246508</v>
      </c>
      <c r="BN49" s="9"/>
      <c r="BO49" s="9" t="e">
        <f t="shared" si="142"/>
        <v>#DIV/0!</v>
      </c>
      <c r="BP49" s="9" t="e">
        <f t="shared" si="142"/>
        <v>#DIV/0!</v>
      </c>
      <c r="BQ49" s="9">
        <f t="shared" si="142"/>
        <v>0.98553825814744112</v>
      </c>
      <c r="BR49" s="9">
        <f t="shared" si="142"/>
        <v>0.98658843919965411</v>
      </c>
      <c r="BS49" s="9"/>
      <c r="BT49" s="9">
        <f t="shared" si="142"/>
        <v>0.98975245418895863</v>
      </c>
      <c r="BU49" s="9">
        <f t="shared" si="142"/>
        <v>0.9888241192057261</v>
      </c>
      <c r="BV49" s="9">
        <f t="shared" si="142"/>
        <v>0.98789752404797626</v>
      </c>
      <c r="BW49" s="9"/>
      <c r="BX49" s="9" t="e">
        <f t="shared" si="142"/>
        <v>#DIV/0!</v>
      </c>
      <c r="BY49" s="9"/>
      <c r="BZ49" s="9" t="e">
        <f t="shared" si="142"/>
        <v>#DIV/0!</v>
      </c>
      <c r="CA49" s="9" t="e">
        <f t="shared" si="142"/>
        <v>#DIV/0!</v>
      </c>
      <c r="CB49" s="9" t="e">
        <f t="shared" si="142"/>
        <v>#DIV/0!</v>
      </c>
      <c r="CC49" s="9" t="e">
        <f>CC47/CC45</f>
        <v>#DIV/0!</v>
      </c>
      <c r="CD49" s="9" t="e">
        <f>CD47/CD45</f>
        <v>#DIV/0!</v>
      </c>
      <c r="CE49" s="9" t="e">
        <f>CE47/CE45</f>
        <v>#DIV/0!</v>
      </c>
      <c r="CF49" s="9"/>
      <c r="CG49" s="9" t="e">
        <f t="shared" si="142"/>
        <v>#DIV/0!</v>
      </c>
      <c r="CH49" s="9"/>
      <c r="CI49" s="9" t="e">
        <f>CI47/CI45</f>
        <v>#DIV/0!</v>
      </c>
      <c r="CJ49" s="9"/>
      <c r="CK49" s="9" t="e">
        <f>CK47/CK45</f>
        <v>#DIV/0!</v>
      </c>
      <c r="CL49" s="9" t="e">
        <f>CL47/CL45</f>
        <v>#DIV/0!</v>
      </c>
      <c r="CM49" s="9" t="e">
        <f t="shared" si="142"/>
        <v>#DIV/0!</v>
      </c>
      <c r="CN49" s="144" t="e">
        <f t="shared" si="142"/>
        <v>#DIV/0!</v>
      </c>
      <c r="CO49" s="9">
        <f t="shared" si="142"/>
        <v>0.97918848005414727</v>
      </c>
      <c r="CP49" s="9">
        <f t="shared" ref="CP49:GE49" si="143">CP47/CP45</f>
        <v>0.97919268902719403</v>
      </c>
      <c r="CQ49" s="9">
        <f t="shared" si="143"/>
        <v>0.97919689803642473</v>
      </c>
      <c r="CR49" s="9" t="e">
        <f t="shared" si="143"/>
        <v>#DIV/0!</v>
      </c>
      <c r="CS49" s="9"/>
      <c r="CT49" s="9">
        <f t="shared" si="143"/>
        <v>0.9871963222798521</v>
      </c>
      <c r="CU49" s="9">
        <f t="shared" si="143"/>
        <v>0.98480812000447338</v>
      </c>
      <c r="CV49" s="9">
        <f t="shared" si="143"/>
        <v>0.98540408663967238</v>
      </c>
      <c r="CW49" s="9">
        <f t="shared" si="143"/>
        <v>0.98600077502216776</v>
      </c>
      <c r="CX49" s="9">
        <f t="shared" si="143"/>
        <v>0.98659818646386521</v>
      </c>
      <c r="CY49" s="9"/>
      <c r="CZ49" s="9" t="e">
        <f t="shared" si="143"/>
        <v>#DIV/0!</v>
      </c>
      <c r="DA49" s="9" t="e">
        <f t="shared" si="143"/>
        <v>#DIV/0!</v>
      </c>
      <c r="DB49" s="9" t="e">
        <f t="shared" si="143"/>
        <v>#DIV/0!</v>
      </c>
      <c r="DC49" s="9" t="e">
        <f>DC47/DC45</f>
        <v>#DIV/0!</v>
      </c>
      <c r="DD49" s="9" t="e">
        <f>DD47/DD45</f>
        <v>#DIV/0!</v>
      </c>
      <c r="DE49" s="9"/>
      <c r="DF49" s="9"/>
      <c r="DG49" s="9">
        <f t="shared" si="143"/>
        <v>0.97916743573165921</v>
      </c>
      <c r="DH49" s="9">
        <f t="shared" si="143"/>
        <v>0.97917164452379235</v>
      </c>
      <c r="DI49" s="9">
        <f t="shared" si="143"/>
        <v>0.97917585335210733</v>
      </c>
      <c r="DJ49" s="9" t="e">
        <f>DJ47/DJ45</f>
        <v>#DIV/0!</v>
      </c>
      <c r="DK49" s="9" t="e">
        <f>DK47/DK45</f>
        <v>#DIV/0!</v>
      </c>
      <c r="DL49" s="9"/>
      <c r="DM49" s="9">
        <f t="shared" si="143"/>
        <v>0.97839684717793096</v>
      </c>
      <c r="DN49" s="9">
        <f t="shared" si="143"/>
        <v>0.97943670747744627</v>
      </c>
      <c r="DO49" s="9">
        <f t="shared" si="143"/>
        <v>0.98047878049852999</v>
      </c>
      <c r="DP49" s="9">
        <f>DP47/DP45</f>
        <v>0.98256959301638402</v>
      </c>
      <c r="DQ49" s="9">
        <f>DQ47/DQ45</f>
        <v>0.98152307331138922</v>
      </c>
      <c r="DR49" s="9"/>
      <c r="DS49" s="9" t="e">
        <f>DS47/DS45</f>
        <v>#DIV/0!</v>
      </c>
      <c r="DT49" s="9" t="e">
        <f t="shared" si="143"/>
        <v>#DIV/0!</v>
      </c>
      <c r="DU49" s="9" t="e">
        <f t="shared" si="143"/>
        <v>#DIV/0!</v>
      </c>
      <c r="DV49" s="9" t="e">
        <f t="shared" si="143"/>
        <v>#DIV/0!</v>
      </c>
      <c r="DW49" s="9" t="e">
        <f>DW47/DW45</f>
        <v>#DIV/0!</v>
      </c>
      <c r="DX49" s="9"/>
      <c r="DY49" s="9" t="e">
        <f t="shared" si="143"/>
        <v>#DIV/0!</v>
      </c>
      <c r="DZ49" s="9" t="e">
        <f t="shared" si="143"/>
        <v>#DIV/0!</v>
      </c>
      <c r="EA49" s="9" t="e">
        <f t="shared" si="143"/>
        <v>#DIV/0!</v>
      </c>
      <c r="EB49" s="9" t="e">
        <f t="shared" si="143"/>
        <v>#DIV/0!</v>
      </c>
      <c r="EC49" s="9" t="e">
        <f>EC47/EC45</f>
        <v>#DIV/0!</v>
      </c>
      <c r="ED49" s="9"/>
      <c r="EE49" s="9" t="e">
        <f>EE47/EE45</f>
        <v>#DIV/0!</v>
      </c>
      <c r="EF49" s="9" t="e">
        <f>EF47/EF45</f>
        <v>#DIV/0!</v>
      </c>
      <c r="EG49" s="9" t="e">
        <f>EG47/EG45</f>
        <v>#DIV/0!</v>
      </c>
      <c r="EH49" s="9" t="e">
        <f>EH47/EH45</f>
        <v>#DIV/0!</v>
      </c>
      <c r="EI49" s="9" t="e">
        <f t="shared" si="143"/>
        <v>#DIV/0!</v>
      </c>
      <c r="EJ49" s="9"/>
      <c r="EK49" s="9" t="e">
        <f>EK47/EK45</f>
        <v>#DIV/0!</v>
      </c>
      <c r="EL49" s="9" t="e">
        <f t="shared" si="143"/>
        <v>#DIV/0!</v>
      </c>
      <c r="EM49" s="9" t="e">
        <f t="shared" si="143"/>
        <v>#DIV/0!</v>
      </c>
      <c r="EN49" s="9" t="e">
        <f>EN47/EN45</f>
        <v>#DIV/0!</v>
      </c>
      <c r="EO49" s="9" t="e">
        <f>EO47/EO45</f>
        <v>#DIV/0!</v>
      </c>
      <c r="EP49" s="9"/>
      <c r="EQ49" s="9" t="e">
        <f t="shared" si="143"/>
        <v>#DIV/0!</v>
      </c>
      <c r="ER49" s="9" t="e">
        <f t="shared" si="143"/>
        <v>#DIV/0!</v>
      </c>
      <c r="ES49" s="9" t="e">
        <f t="shared" si="143"/>
        <v>#DIV/0!</v>
      </c>
      <c r="ET49" s="9" t="e">
        <f>ET47/ET45</f>
        <v>#DIV/0!</v>
      </c>
      <c r="EU49" s="9" t="e">
        <f>EU47/EU45</f>
        <v>#DIV/0!</v>
      </c>
      <c r="EV49" s="9"/>
      <c r="EW49" s="9" t="e">
        <f>EW47/EW45</f>
        <v>#DIV/0!</v>
      </c>
      <c r="EX49" s="9" t="e">
        <f t="shared" si="143"/>
        <v>#DIV/0!</v>
      </c>
      <c r="EY49" s="9" t="e">
        <f t="shared" si="143"/>
        <v>#DIV/0!</v>
      </c>
      <c r="EZ49" s="9" t="e">
        <f t="shared" ref="EZ49" si="144">EZ47/EZ45</f>
        <v>#DIV/0!</v>
      </c>
      <c r="FA49" s="9" t="e">
        <f>FA47/FA45</f>
        <v>#DIV/0!</v>
      </c>
      <c r="FB49" s="9"/>
      <c r="FC49" s="9"/>
      <c r="FD49" s="9" t="e">
        <f>FD47/FD45</f>
        <v>#DIV/0!</v>
      </c>
      <c r="FE49" s="9" t="e">
        <f>FE47/FE45</f>
        <v>#DIV/0!</v>
      </c>
      <c r="FF49" s="9" t="e">
        <f>FF47/FF45</f>
        <v>#DIV/0!</v>
      </c>
      <c r="FG49" s="9" t="e">
        <f>FG47/FG45</f>
        <v>#DIV/0!</v>
      </c>
      <c r="FH49" s="9"/>
      <c r="FI49" s="9" t="e">
        <f t="shared" si="143"/>
        <v>#DIV/0!</v>
      </c>
      <c r="FJ49" s="9" t="e">
        <f t="shared" si="143"/>
        <v>#DIV/0!</v>
      </c>
      <c r="FK49" s="9" t="e">
        <f t="shared" si="143"/>
        <v>#DIV/0!</v>
      </c>
      <c r="FL49" s="9" t="e">
        <f t="shared" si="143"/>
        <v>#DIV/0!</v>
      </c>
      <c r="FM49" s="9" t="e">
        <f t="shared" si="143"/>
        <v>#DIV/0!</v>
      </c>
      <c r="FN49" s="9"/>
      <c r="FO49" s="9">
        <f t="shared" si="143"/>
        <v>0.97323049113733495</v>
      </c>
      <c r="FP49" s="9">
        <f t="shared" si="143"/>
        <v>0.97425939283786966</v>
      </c>
      <c r="FQ49" s="9">
        <f t="shared" si="143"/>
        <v>0.97529047235568167</v>
      </c>
      <c r="FR49" s="9">
        <f t="shared" si="143"/>
        <v>0.97632373661258842</v>
      </c>
      <c r="FS49" s="9">
        <f t="shared" si="143"/>
        <v>0.97735919255977111</v>
      </c>
      <c r="FT49" s="9"/>
      <c r="FU49" s="9" t="e">
        <f>FU47/FU45</f>
        <v>#DIV/0!</v>
      </c>
      <c r="FV49" s="9" t="e">
        <f>FV47/FV45</f>
        <v>#DIV/0!</v>
      </c>
      <c r="FW49" s="9" t="e">
        <f>FW47/FW45</f>
        <v>#DIV/0!</v>
      </c>
      <c r="FX49" s="9" t="e">
        <f t="shared" si="143"/>
        <v>#DIV/0!</v>
      </c>
      <c r="FY49" s="9" t="e">
        <f t="shared" si="143"/>
        <v>#DIV/0!</v>
      </c>
      <c r="FZ49" s="9"/>
      <c r="GA49" s="9" t="e">
        <f t="shared" si="143"/>
        <v>#DIV/0!</v>
      </c>
      <c r="GB49" s="9" t="e">
        <f t="shared" si="143"/>
        <v>#DIV/0!</v>
      </c>
      <c r="GC49" s="9" t="e">
        <f t="shared" si="143"/>
        <v>#DIV/0!</v>
      </c>
      <c r="GD49" s="9" t="e">
        <f t="shared" si="143"/>
        <v>#DIV/0!</v>
      </c>
      <c r="GE49" s="9" t="e">
        <f t="shared" si="143"/>
        <v>#DIV/0!</v>
      </c>
      <c r="GF49" s="9"/>
      <c r="GG49" s="9" t="e">
        <f t="shared" ref="GG49:IU49" si="145">GG47/GG45</f>
        <v>#DIV/0!</v>
      </c>
      <c r="GH49" s="9" t="e">
        <f t="shared" si="145"/>
        <v>#DIV/0!</v>
      </c>
      <c r="GI49" s="9" t="e">
        <f>GI47/GI45</f>
        <v>#DIV/0!</v>
      </c>
      <c r="GJ49" s="9" t="e">
        <f>GJ47/GJ45</f>
        <v>#DIV/0!</v>
      </c>
      <c r="GK49" s="9" t="e">
        <f>GK47/GK45</f>
        <v>#DIV/0!</v>
      </c>
      <c r="GL49" s="9"/>
      <c r="GM49" s="9" t="e">
        <f t="shared" si="145"/>
        <v>#DIV/0!</v>
      </c>
      <c r="GN49" s="9" t="e">
        <f t="shared" si="145"/>
        <v>#DIV/0!</v>
      </c>
      <c r="GO49" s="9" t="e">
        <f t="shared" si="145"/>
        <v>#DIV/0!</v>
      </c>
      <c r="GP49" s="9" t="e">
        <f t="shared" si="145"/>
        <v>#DIV/0!</v>
      </c>
      <c r="GQ49" s="9" t="e">
        <f t="shared" si="145"/>
        <v>#DIV/0!</v>
      </c>
      <c r="GR49" s="144" t="e">
        <f t="shared" si="145"/>
        <v>#DIV/0!</v>
      </c>
      <c r="GS49" s="9">
        <f t="shared" si="145"/>
        <v>0.98228122226561254</v>
      </c>
      <c r="GT49" s="9">
        <f t="shared" si="145"/>
        <v>0.9809894041659718</v>
      </c>
      <c r="GU49" s="9" t="e">
        <f t="shared" si="145"/>
        <v>#DIV/0!</v>
      </c>
      <c r="GV49" s="9"/>
      <c r="GW49" s="9">
        <f t="shared" si="145"/>
        <v>0.98222135898217078</v>
      </c>
      <c r="GX49" s="9">
        <f t="shared" si="145"/>
        <v>0.98222884149356993</v>
      </c>
      <c r="GY49" s="9">
        <f t="shared" si="145"/>
        <v>0.98223632411897277</v>
      </c>
      <c r="GZ49" s="9">
        <f t="shared" si="145"/>
        <v>0.98224380685838197</v>
      </c>
      <c r="HA49" s="9">
        <f t="shared" si="145"/>
        <v>0.98423374841740041</v>
      </c>
      <c r="HB49" s="9">
        <f t="shared" si="145"/>
        <v>0.98468910290137956</v>
      </c>
      <c r="HC49" s="9">
        <f t="shared" si="145"/>
        <v>0.98514487891871905</v>
      </c>
      <c r="HD49" s="9">
        <f t="shared" si="145"/>
        <v>0.98226625576067284</v>
      </c>
      <c r="HE49" s="9">
        <f t="shared" si="145"/>
        <v>0.98225877267922945</v>
      </c>
      <c r="HF49" s="9">
        <f t="shared" si="145"/>
        <v>0.98225128971179998</v>
      </c>
      <c r="HG49" s="9">
        <f t="shared" si="145"/>
        <v>0.98377881488225671</v>
      </c>
      <c r="HH49" s="9">
        <f t="shared" si="145"/>
        <v>0.98332430171250418</v>
      </c>
      <c r="HI49" s="9">
        <f t="shared" si="145"/>
        <v>0.98287020832577565</v>
      </c>
      <c r="HJ49" s="9">
        <f t="shared" si="145"/>
        <v>0.98241653414077978</v>
      </c>
      <c r="HK49" s="9">
        <f t="shared" si="145"/>
        <v>0.98196327857729782</v>
      </c>
      <c r="HL49" s="9">
        <f t="shared" si="145"/>
        <v>0.98151044105618113</v>
      </c>
      <c r="HM49" s="9">
        <f t="shared" si="145"/>
        <v>0.97755492981653225</v>
      </c>
      <c r="HN49" s="9">
        <f t="shared" si="145"/>
        <v>0.98105802099934891</v>
      </c>
      <c r="HO49" s="9">
        <f t="shared" si="145"/>
        <v>0.98047242998042028</v>
      </c>
      <c r="HP49" s="9">
        <f t="shared" si="145"/>
        <v>0.97988753762002168</v>
      </c>
      <c r="HQ49" s="9">
        <f t="shared" si="145"/>
        <v>0.97930334266856245</v>
      </c>
      <c r="HR49" s="9">
        <f t="shared" si="145"/>
        <v>0.97871984387942967</v>
      </c>
      <c r="HS49" s="9">
        <f t="shared" si="145"/>
        <v>0.9781370400089805</v>
      </c>
      <c r="HT49" s="9">
        <f t="shared" si="145"/>
        <v>0.98164431192938517</v>
      </c>
      <c r="HU49" s="9"/>
      <c r="HV49" s="9">
        <f t="shared" si="145"/>
        <v>0.98223130402610304</v>
      </c>
      <c r="HW49" s="9">
        <f t="shared" si="145"/>
        <v>0.98281899854808097</v>
      </c>
      <c r="HX49" s="9">
        <f t="shared" si="145"/>
        <v>0.9882793190449245</v>
      </c>
      <c r="HY49" s="9">
        <f t="shared" si="145"/>
        <v>0.98746398252536682</v>
      </c>
      <c r="HZ49" s="9">
        <f t="shared" si="145"/>
        <v>0.98664999021212207</v>
      </c>
      <c r="IA49" s="9">
        <f t="shared" si="145"/>
        <v>0.98583733878373536</v>
      </c>
      <c r="IB49" s="9">
        <f t="shared" si="145"/>
        <v>0.9767305447725928</v>
      </c>
      <c r="IC49" s="9">
        <f t="shared" si="145"/>
        <v>0.98179407942660513</v>
      </c>
      <c r="ID49" s="9">
        <f t="shared" si="145"/>
        <v>0.98260007587141118</v>
      </c>
      <c r="IE49" s="9">
        <f t="shared" si="145"/>
        <v>0.98340739675691202</v>
      </c>
      <c r="IF49" s="9">
        <f t="shared" si="145"/>
        <v>0.98421604535034068</v>
      </c>
      <c r="IG49" s="9">
        <f t="shared" si="145"/>
        <v>0.98502602492968572</v>
      </c>
      <c r="IH49" s="9">
        <f t="shared" si="145"/>
        <v>0.97741969471310775</v>
      </c>
      <c r="II49" s="9">
        <f t="shared" si="145"/>
        <v>0.97810981782472595</v>
      </c>
      <c r="IJ49" s="9">
        <f t="shared" si="145"/>
        <v>0.97880091617027387</v>
      </c>
      <c r="IK49" s="9">
        <f t="shared" si="145"/>
        <v>0.97949299181841221</v>
      </c>
      <c r="IL49" s="9">
        <f t="shared" si="145"/>
        <v>0.9801860468436564</v>
      </c>
      <c r="IM49" s="9">
        <f t="shared" si="145"/>
        <v>0.98088008332639764</v>
      </c>
      <c r="IN49" s="9">
        <f t="shared" si="145"/>
        <v>0.98157510335292342</v>
      </c>
      <c r="IO49" s="9">
        <f t="shared" si="145"/>
        <v>0.98227110901543835</v>
      </c>
      <c r="IP49" s="9" t="e">
        <f t="shared" si="145"/>
        <v>#DIV/0!</v>
      </c>
      <c r="IQ49" s="9">
        <f t="shared" si="145"/>
        <v>0.98472796780870697</v>
      </c>
      <c r="IR49" s="9" t="e">
        <f t="shared" si="145"/>
        <v>#DIV/0!</v>
      </c>
      <c r="IS49" s="9" t="e">
        <f t="shared" si="145"/>
        <v>#DIV/0!</v>
      </c>
      <c r="IT49" s="9"/>
      <c r="IU49" s="9" t="e">
        <f t="shared" si="145"/>
        <v>#DIV/0!</v>
      </c>
      <c r="IV49" s="9" t="e">
        <f t="shared" ref="IV49:LB49" si="146">IV47/IV45</f>
        <v>#DIV/0!</v>
      </c>
      <c r="IW49" s="9" t="e">
        <f t="shared" si="146"/>
        <v>#DIV/0!</v>
      </c>
      <c r="IX49" s="144" t="e">
        <f t="shared" si="146"/>
        <v>#DIV/0!</v>
      </c>
      <c r="IY49" s="9" t="e">
        <f t="shared" si="146"/>
        <v>#DIV/0!</v>
      </c>
      <c r="IZ49" s="9" t="e">
        <f t="shared" si="146"/>
        <v>#DIV/0!</v>
      </c>
      <c r="JA49" s="9" t="e">
        <f>JA47/JA45</f>
        <v>#DIV/0!</v>
      </c>
      <c r="JB49" s="9" t="e">
        <f>JB47/JB45</f>
        <v>#DIV/0!</v>
      </c>
      <c r="JC49" s="9"/>
      <c r="JD49" s="9">
        <f t="shared" si="146"/>
        <v>0.97918006221660447</v>
      </c>
      <c r="JE49" s="9">
        <f t="shared" si="146"/>
        <v>0.97918427111728434</v>
      </c>
      <c r="JF49" s="9" t="e">
        <f t="shared" si="146"/>
        <v>#DIV/0!</v>
      </c>
      <c r="JG49" s="9" t="e">
        <f t="shared" si="146"/>
        <v>#DIV/0!</v>
      </c>
      <c r="JH49" s="9" t="e">
        <f t="shared" si="146"/>
        <v>#DIV/0!</v>
      </c>
      <c r="JI49" s="9">
        <f t="shared" si="146"/>
        <v>0.98421287380783617</v>
      </c>
      <c r="JJ49" s="9">
        <f t="shared" si="146"/>
        <v>0.98361834674418913</v>
      </c>
      <c r="JK49" s="9">
        <f t="shared" si="146"/>
        <v>0.98302453751111296</v>
      </c>
      <c r="JL49" s="9">
        <f t="shared" si="146"/>
        <v>0.98243144480933176</v>
      </c>
      <c r="JM49" s="9">
        <f t="shared" si="146"/>
        <v>0.98183906734270321</v>
      </c>
      <c r="JN49" s="9" t="e">
        <f t="shared" si="146"/>
        <v>#DIV/0!</v>
      </c>
      <c r="JO49" s="9" t="e">
        <f t="shared" si="146"/>
        <v>#DIV/0!</v>
      </c>
      <c r="JP49" s="9" t="e">
        <f t="shared" si="146"/>
        <v>#DIV/0!</v>
      </c>
      <c r="JQ49" s="9" t="e">
        <f t="shared" si="146"/>
        <v>#DIV/0!</v>
      </c>
      <c r="JR49" s="9" t="e">
        <f t="shared" si="146"/>
        <v>#DIV/0!</v>
      </c>
      <c r="JS49" s="9" t="e">
        <f t="shared" si="146"/>
        <v>#DIV/0!</v>
      </c>
      <c r="JT49" s="9" t="e">
        <f t="shared" si="146"/>
        <v>#DIV/0!</v>
      </c>
      <c r="JU49" s="9" t="e">
        <f t="shared" si="146"/>
        <v>#DIV/0!</v>
      </c>
      <c r="JV49" s="9" t="e">
        <f t="shared" si="146"/>
        <v>#DIV/0!</v>
      </c>
      <c r="JW49" s="9" t="e">
        <f t="shared" si="146"/>
        <v>#DIV/0!</v>
      </c>
      <c r="JX49" s="9" t="e">
        <f t="shared" si="146"/>
        <v>#DIV/0!</v>
      </c>
      <c r="JY49" s="9" t="e">
        <f t="shared" si="146"/>
        <v>#DIV/0!</v>
      </c>
      <c r="JZ49" s="9" t="e">
        <f t="shared" si="146"/>
        <v>#DIV/0!</v>
      </c>
      <c r="KA49" s="9" t="e">
        <f t="shared" si="146"/>
        <v>#DIV/0!</v>
      </c>
      <c r="KB49" s="9" t="e">
        <f t="shared" si="146"/>
        <v>#DIV/0!</v>
      </c>
      <c r="KC49" s="9" t="e">
        <f t="shared" si="146"/>
        <v>#DIV/0!</v>
      </c>
      <c r="KD49" s="9"/>
      <c r="KE49" s="9"/>
      <c r="KF49" s="9" t="e">
        <f t="shared" si="146"/>
        <v>#DIV/0!</v>
      </c>
      <c r="KG49" s="9" t="e">
        <f t="shared" si="146"/>
        <v>#DIV/0!</v>
      </c>
      <c r="KH49" s="9"/>
      <c r="KI49" s="9"/>
      <c r="KJ49" s="9" t="e">
        <f t="shared" si="146"/>
        <v>#DIV/0!</v>
      </c>
      <c r="KK49" s="9" t="e">
        <f t="shared" si="146"/>
        <v>#DIV/0!</v>
      </c>
      <c r="KL49" s="9" t="e">
        <f t="shared" si="146"/>
        <v>#DIV/0!</v>
      </c>
      <c r="KM49" s="9" t="e">
        <f t="shared" si="146"/>
        <v>#DIV/0!</v>
      </c>
      <c r="KN49" s="9" t="e">
        <f t="shared" si="146"/>
        <v>#DIV/0!</v>
      </c>
      <c r="KO49" s="9" t="e">
        <f t="shared" si="146"/>
        <v>#DIV/0!</v>
      </c>
      <c r="KP49" s="9" t="e">
        <f t="shared" si="146"/>
        <v>#DIV/0!</v>
      </c>
      <c r="KQ49" s="9"/>
      <c r="KR49" s="9" t="e">
        <f t="shared" si="146"/>
        <v>#DIV/0!</v>
      </c>
      <c r="KS49" s="9" t="e">
        <f t="shared" si="146"/>
        <v>#DIV/0!</v>
      </c>
      <c r="KT49" s="9" t="e">
        <f t="shared" si="146"/>
        <v>#DIV/0!</v>
      </c>
      <c r="KU49" s="9" t="e">
        <f t="shared" si="146"/>
        <v>#DIV/0!</v>
      </c>
      <c r="KV49" s="9" t="e">
        <f t="shared" si="146"/>
        <v>#DIV/0!</v>
      </c>
      <c r="KW49" s="9" t="e">
        <f t="shared" si="146"/>
        <v>#DIV/0!</v>
      </c>
      <c r="KX49" s="9" t="e">
        <f t="shared" si="146"/>
        <v>#DIV/0!</v>
      </c>
      <c r="KY49" s="9" t="e">
        <f t="shared" si="146"/>
        <v>#DIV/0!</v>
      </c>
      <c r="KZ49" s="9" t="e">
        <f t="shared" si="146"/>
        <v>#DIV/0!</v>
      </c>
      <c r="LA49" s="9" t="e">
        <f t="shared" si="146"/>
        <v>#DIV/0!</v>
      </c>
      <c r="LB49" s="9" t="e">
        <f t="shared" si="146"/>
        <v>#DIV/0!</v>
      </c>
      <c r="LC49" s="9" t="e">
        <f t="shared" ref="LC49:NN49" si="147">LC47/LC45</f>
        <v>#DIV/0!</v>
      </c>
      <c r="LD49" s="9" t="e">
        <f t="shared" si="147"/>
        <v>#DIV/0!</v>
      </c>
      <c r="LE49" s="9" t="e">
        <f t="shared" si="147"/>
        <v>#DIV/0!</v>
      </c>
      <c r="LF49" s="9" t="e">
        <f t="shared" si="147"/>
        <v>#DIV/0!</v>
      </c>
      <c r="LG49" s="9" t="e">
        <f t="shared" si="147"/>
        <v>#DIV/0!</v>
      </c>
      <c r="LH49" s="9" t="e">
        <f t="shared" si="147"/>
        <v>#DIV/0!</v>
      </c>
      <c r="LI49" s="9" t="e">
        <f t="shared" si="147"/>
        <v>#DIV/0!</v>
      </c>
      <c r="LJ49" s="9" t="e">
        <f t="shared" si="147"/>
        <v>#DIV/0!</v>
      </c>
      <c r="LK49" s="9" t="e">
        <f t="shared" si="147"/>
        <v>#DIV/0!</v>
      </c>
      <c r="LL49" s="9" t="e">
        <f t="shared" si="147"/>
        <v>#DIV/0!</v>
      </c>
      <c r="LM49" s="9" t="e">
        <f t="shared" si="147"/>
        <v>#DIV/0!</v>
      </c>
      <c r="LN49" s="9" t="e">
        <f t="shared" si="147"/>
        <v>#DIV/0!</v>
      </c>
      <c r="LO49" s="9"/>
      <c r="LP49" s="9" t="e">
        <f>LP47/LP45</f>
        <v>#DIV/0!</v>
      </c>
      <c r="LQ49" s="9" t="e">
        <f>LQ47/LQ45</f>
        <v>#DIV/0!</v>
      </c>
      <c r="LR49" s="9"/>
      <c r="LS49" s="9" t="e">
        <f t="shared" si="147"/>
        <v>#DIV/0!</v>
      </c>
      <c r="LT49" s="9" t="e">
        <f t="shared" si="147"/>
        <v>#DIV/0!</v>
      </c>
      <c r="LU49" s="9" t="e">
        <f t="shared" si="147"/>
        <v>#DIV/0!</v>
      </c>
      <c r="LV49" s="9" t="e">
        <f t="shared" si="147"/>
        <v>#DIV/0!</v>
      </c>
      <c r="LW49" s="9" t="e">
        <f t="shared" si="147"/>
        <v>#DIV/0!</v>
      </c>
      <c r="LX49" s="9" t="e">
        <f t="shared" si="147"/>
        <v>#DIV/0!</v>
      </c>
      <c r="LY49" s="9" t="e">
        <f t="shared" si="147"/>
        <v>#DIV/0!</v>
      </c>
      <c r="LZ49" s="9" t="e">
        <f t="shared" si="147"/>
        <v>#DIV/0!</v>
      </c>
      <c r="MA49" s="9" t="e">
        <f t="shared" si="147"/>
        <v>#DIV/0!</v>
      </c>
      <c r="MB49" s="9" t="e">
        <f t="shared" si="147"/>
        <v>#DIV/0!</v>
      </c>
      <c r="MC49" s="9" t="e">
        <f t="shared" si="147"/>
        <v>#DIV/0!</v>
      </c>
      <c r="MD49" s="9" t="e">
        <f t="shared" si="147"/>
        <v>#DIV/0!</v>
      </c>
      <c r="ME49" s="9" t="e">
        <f t="shared" si="147"/>
        <v>#DIV/0!</v>
      </c>
      <c r="MF49" s="9" t="e">
        <f t="shared" si="147"/>
        <v>#DIV/0!</v>
      </c>
      <c r="MG49" s="9" t="e">
        <f t="shared" si="147"/>
        <v>#DIV/0!</v>
      </c>
      <c r="MH49" s="9" t="e">
        <f t="shared" si="147"/>
        <v>#DIV/0!</v>
      </c>
      <c r="MI49" s="9" t="e">
        <f t="shared" si="147"/>
        <v>#DIV/0!</v>
      </c>
      <c r="MJ49" s="9" t="e">
        <f t="shared" si="147"/>
        <v>#DIV/0!</v>
      </c>
      <c r="MK49" s="9" t="e">
        <f t="shared" si="147"/>
        <v>#DIV/0!</v>
      </c>
      <c r="ML49" s="9" t="e">
        <f t="shared" si="147"/>
        <v>#DIV/0!</v>
      </c>
      <c r="MM49" s="9" t="e">
        <f t="shared" si="147"/>
        <v>#DIV/0!</v>
      </c>
      <c r="MN49" s="9" t="e">
        <f t="shared" si="147"/>
        <v>#DIV/0!</v>
      </c>
      <c r="MO49" s="9" t="e">
        <f t="shared" si="147"/>
        <v>#DIV/0!</v>
      </c>
      <c r="MP49" s="9" t="e">
        <f t="shared" si="147"/>
        <v>#DIV/0!</v>
      </c>
      <c r="MQ49" s="9" t="e">
        <f t="shared" si="147"/>
        <v>#DIV/0!</v>
      </c>
      <c r="MR49" s="9" t="e">
        <f t="shared" si="147"/>
        <v>#DIV/0!</v>
      </c>
      <c r="MS49" s="9" t="e">
        <f t="shared" si="147"/>
        <v>#DIV/0!</v>
      </c>
      <c r="MT49" s="9" t="e">
        <f t="shared" si="147"/>
        <v>#DIV/0!</v>
      </c>
      <c r="MU49" s="9" t="e">
        <f t="shared" si="147"/>
        <v>#DIV/0!</v>
      </c>
      <c r="MV49" s="9" t="e">
        <f t="shared" si="147"/>
        <v>#DIV/0!</v>
      </c>
      <c r="MW49" s="9" t="e">
        <f t="shared" si="147"/>
        <v>#DIV/0!</v>
      </c>
      <c r="MX49" s="9" t="e">
        <f t="shared" si="147"/>
        <v>#DIV/0!</v>
      </c>
      <c r="MY49" s="9" t="e">
        <f t="shared" si="147"/>
        <v>#DIV/0!</v>
      </c>
      <c r="MZ49" s="9" t="e">
        <f t="shared" si="147"/>
        <v>#DIV/0!</v>
      </c>
      <c r="NA49" s="9" t="e">
        <f t="shared" si="147"/>
        <v>#DIV/0!</v>
      </c>
      <c r="NB49" s="9" t="e">
        <f t="shared" si="147"/>
        <v>#DIV/0!</v>
      </c>
      <c r="NC49" s="9" t="e">
        <f t="shared" si="147"/>
        <v>#DIV/0!</v>
      </c>
      <c r="ND49" s="9" t="e">
        <f t="shared" si="147"/>
        <v>#DIV/0!</v>
      </c>
      <c r="NE49" s="9" t="e">
        <f t="shared" si="147"/>
        <v>#DIV/0!</v>
      </c>
      <c r="NF49" s="9" t="e">
        <f t="shared" si="147"/>
        <v>#DIV/0!</v>
      </c>
      <c r="NG49" s="9" t="e">
        <f t="shared" si="147"/>
        <v>#DIV/0!</v>
      </c>
      <c r="NH49" s="9" t="e">
        <f t="shared" si="147"/>
        <v>#DIV/0!</v>
      </c>
      <c r="NI49" s="9" t="e">
        <f t="shared" si="147"/>
        <v>#DIV/0!</v>
      </c>
      <c r="NJ49" s="9" t="e">
        <f t="shared" si="147"/>
        <v>#DIV/0!</v>
      </c>
      <c r="NK49" s="9" t="e">
        <f t="shared" si="147"/>
        <v>#DIV/0!</v>
      </c>
      <c r="NL49" s="9" t="e">
        <f t="shared" si="147"/>
        <v>#DIV/0!</v>
      </c>
      <c r="NM49" s="9" t="e">
        <f t="shared" si="147"/>
        <v>#DIV/0!</v>
      </c>
      <c r="NN49" s="9" t="e">
        <f t="shared" si="147"/>
        <v>#DIV/0!</v>
      </c>
      <c r="NO49" s="9" t="e">
        <f t="shared" ref="NO49:OE49" si="148">NO47/NO45</f>
        <v>#DIV/0!</v>
      </c>
      <c r="NP49" s="9" t="e">
        <f t="shared" si="148"/>
        <v>#DIV/0!</v>
      </c>
      <c r="NQ49" s="9" t="e">
        <f t="shared" si="148"/>
        <v>#DIV/0!</v>
      </c>
      <c r="NR49" s="9" t="e">
        <f t="shared" si="148"/>
        <v>#DIV/0!</v>
      </c>
      <c r="NS49" s="9" t="e">
        <f t="shared" si="148"/>
        <v>#DIV/0!</v>
      </c>
      <c r="NT49" s="9" t="e">
        <f t="shared" si="148"/>
        <v>#DIV/0!</v>
      </c>
      <c r="NU49" s="9" t="e">
        <f t="shared" si="148"/>
        <v>#DIV/0!</v>
      </c>
      <c r="NV49" s="9" t="e">
        <f t="shared" si="148"/>
        <v>#DIV/0!</v>
      </c>
      <c r="NW49" s="9" t="e">
        <f t="shared" si="148"/>
        <v>#DIV/0!</v>
      </c>
      <c r="NX49" s="9" t="e">
        <f t="shared" si="148"/>
        <v>#DIV/0!</v>
      </c>
      <c r="NY49" s="9" t="e">
        <f t="shared" si="148"/>
        <v>#DIV/0!</v>
      </c>
      <c r="NZ49" s="9" t="e">
        <f t="shared" si="148"/>
        <v>#DIV/0!</v>
      </c>
      <c r="OA49" s="9" t="e">
        <f t="shared" si="148"/>
        <v>#DIV/0!</v>
      </c>
      <c r="OB49" s="9" t="e">
        <f t="shared" si="148"/>
        <v>#DIV/0!</v>
      </c>
      <c r="OC49" s="9" t="e">
        <f t="shared" si="148"/>
        <v>#DIV/0!</v>
      </c>
      <c r="OD49" s="9" t="e">
        <f t="shared" si="148"/>
        <v>#DIV/0!</v>
      </c>
      <c r="OE49" s="9" t="e">
        <f t="shared" si="148"/>
        <v>#DIV/0!</v>
      </c>
      <c r="OF49" s="9" t="e">
        <f t="shared" ref="OF49:OZ49" si="149">OF47/OF45</f>
        <v>#DIV/0!</v>
      </c>
      <c r="OG49" s="9" t="e">
        <f t="shared" si="149"/>
        <v>#DIV/0!</v>
      </c>
      <c r="OH49" s="9" t="e">
        <f t="shared" si="149"/>
        <v>#DIV/0!</v>
      </c>
      <c r="OI49" s="9" t="e">
        <f t="shared" si="149"/>
        <v>#DIV/0!</v>
      </c>
      <c r="OJ49" s="9" t="e">
        <f t="shared" si="149"/>
        <v>#DIV/0!</v>
      </c>
      <c r="OK49" s="9" t="e">
        <f t="shared" si="149"/>
        <v>#DIV/0!</v>
      </c>
      <c r="OL49" s="9" t="e">
        <f t="shared" si="149"/>
        <v>#DIV/0!</v>
      </c>
      <c r="OM49" s="9" t="e">
        <f t="shared" si="149"/>
        <v>#DIV/0!</v>
      </c>
      <c r="ON49" s="9" t="e">
        <f t="shared" si="149"/>
        <v>#DIV/0!</v>
      </c>
      <c r="OO49" s="9" t="e">
        <f t="shared" si="149"/>
        <v>#DIV/0!</v>
      </c>
      <c r="OP49" s="9" t="e">
        <f t="shared" si="149"/>
        <v>#DIV/0!</v>
      </c>
      <c r="OQ49" s="9" t="e">
        <f t="shared" si="149"/>
        <v>#DIV/0!</v>
      </c>
      <c r="OR49" s="9" t="e">
        <f t="shared" si="149"/>
        <v>#DIV/0!</v>
      </c>
      <c r="OS49" s="9" t="e">
        <f t="shared" si="149"/>
        <v>#DIV/0!</v>
      </c>
      <c r="OT49" s="9" t="e">
        <f t="shared" si="149"/>
        <v>#DIV/0!</v>
      </c>
      <c r="OU49" s="9" t="e">
        <f t="shared" si="149"/>
        <v>#DIV/0!</v>
      </c>
      <c r="OV49" s="9" t="e">
        <f t="shared" si="149"/>
        <v>#DIV/0!</v>
      </c>
      <c r="OW49" s="9" t="e">
        <f t="shared" si="149"/>
        <v>#DIV/0!</v>
      </c>
      <c r="OX49" s="9" t="e">
        <f t="shared" si="149"/>
        <v>#DIV/0!</v>
      </c>
      <c r="OY49" s="9" t="e">
        <f t="shared" si="149"/>
        <v>#DIV/0!</v>
      </c>
      <c r="OZ49" s="9" t="e">
        <f t="shared" si="149"/>
        <v>#DIV/0!</v>
      </c>
    </row>
    <row r="50" spans="1:416">
      <c r="A50" s="9" t="s">
        <v>3</v>
      </c>
      <c r="D50" s="30">
        <f t="shared" ref="D50:E50" si="150">D49*(SQRT(((D48/D47)^2)+((D46/D45)^2)))</f>
        <v>9.8131180770385951E-3</v>
      </c>
      <c r="E50" s="30">
        <f t="shared" si="150"/>
        <v>9.8131605207342765E-3</v>
      </c>
      <c r="F50" s="30" t="e">
        <f t="shared" ref="F50:AX50" si="151">F49*(SQRT(((F48/F47)^2)+((F46/F45)^2)))</f>
        <v>#DIV/0!</v>
      </c>
      <c r="G50" s="30" t="e">
        <f t="shared" si="151"/>
        <v>#DIV/0!</v>
      </c>
      <c r="H50" s="30" t="e">
        <f t="shared" si="151"/>
        <v>#DIV/0!</v>
      </c>
      <c r="I50" s="30" t="e">
        <f t="shared" si="151"/>
        <v>#DIV/0!</v>
      </c>
      <c r="J50" s="30" t="e">
        <f t="shared" si="151"/>
        <v>#DIV/0!</v>
      </c>
      <c r="K50" s="30" t="e">
        <f t="shared" si="151"/>
        <v>#DIV/0!</v>
      </c>
      <c r="L50" s="30" t="e">
        <f t="shared" si="151"/>
        <v>#DIV/0!</v>
      </c>
      <c r="M50" s="30" t="e">
        <f t="shared" si="151"/>
        <v>#DIV/0!</v>
      </c>
      <c r="N50" s="30" t="e">
        <f t="shared" si="151"/>
        <v>#DIV/0!</v>
      </c>
      <c r="O50" s="30" t="e">
        <f t="shared" si="151"/>
        <v>#DIV/0!</v>
      </c>
      <c r="P50" s="30" t="e">
        <f t="shared" si="151"/>
        <v>#DIV/0!</v>
      </c>
      <c r="Q50" s="30" t="e">
        <f t="shared" si="151"/>
        <v>#DIV/0!</v>
      </c>
      <c r="R50" s="30" t="e">
        <f t="shared" si="151"/>
        <v>#DIV/0!</v>
      </c>
      <c r="S50" s="30" t="e">
        <f t="shared" si="151"/>
        <v>#DIV/0!</v>
      </c>
      <c r="T50" s="30"/>
      <c r="U50" s="30"/>
      <c r="V50" s="30">
        <f t="shared" si="151"/>
        <v>9.8698420340101716E-3</v>
      </c>
      <c r="W50" s="30">
        <f t="shared" si="151"/>
        <v>9.8698420340101716E-3</v>
      </c>
      <c r="X50" s="30">
        <f t="shared" si="151"/>
        <v>9.8543232736351023E-3</v>
      </c>
      <c r="Y50" s="30">
        <f t="shared" si="151"/>
        <v>9.8606093013774553E-3</v>
      </c>
      <c r="Z50" s="30">
        <f t="shared" si="151"/>
        <v>9.8669021275484721E-3</v>
      </c>
      <c r="AA50" s="30"/>
      <c r="AB50" s="30">
        <f t="shared" si="151"/>
        <v>9.8732055381542914E-3</v>
      </c>
      <c r="AC50" s="30">
        <f t="shared" si="151"/>
        <v>9.8795157783323675E-3</v>
      </c>
      <c r="AD50" s="30">
        <f t="shared" si="151"/>
        <v>9.8795157783323675E-3</v>
      </c>
      <c r="AE50" s="30">
        <f t="shared" si="151"/>
        <v>9.8966809345610775E-3</v>
      </c>
      <c r="AF50" s="30">
        <f t="shared" si="151"/>
        <v>9.8858341205330883E-3</v>
      </c>
      <c r="AG50" s="30"/>
      <c r="AH50" s="30">
        <f t="shared" si="151"/>
        <v>9.8426835976943329E-3</v>
      </c>
      <c r="AI50" s="30">
        <f t="shared" si="151"/>
        <v>9.8441949332908358E-3</v>
      </c>
      <c r="AJ50" s="30">
        <f t="shared" si="151"/>
        <v>9.8457063112530902E-3</v>
      </c>
      <c r="AK50" s="30">
        <f t="shared" si="151"/>
        <v>9.8472183652583509E-3</v>
      </c>
      <c r="AL50" s="30">
        <f t="shared" si="151"/>
        <v>9.8472183652583509E-3</v>
      </c>
      <c r="AM50" s="30"/>
      <c r="AN50" s="30">
        <f t="shared" si="151"/>
        <v>9.8477661341565808E-3</v>
      </c>
      <c r="AO50" s="30">
        <f t="shared" si="151"/>
        <v>9.8468016078164695E-3</v>
      </c>
      <c r="AP50" s="30">
        <f t="shared" si="151"/>
        <v>9.8458373052607052E-3</v>
      </c>
      <c r="AQ50" s="30">
        <f t="shared" si="151"/>
        <v>9.8458352289703937E-3</v>
      </c>
      <c r="AR50" s="30" t="e">
        <f t="shared" si="151"/>
        <v>#DIV/0!</v>
      </c>
      <c r="AS50" s="30"/>
      <c r="AT50" s="30">
        <f t="shared" si="151"/>
        <v>9.875011142181438E-3</v>
      </c>
      <c r="AU50" s="30">
        <f t="shared" si="151"/>
        <v>9.8642116678053643E-3</v>
      </c>
      <c r="AV50" s="30">
        <f t="shared" si="151"/>
        <v>9.8534358735896162E-3</v>
      </c>
      <c r="AW50" s="30">
        <f t="shared" si="151"/>
        <v>9.8534358735896162E-3</v>
      </c>
      <c r="AX50" s="30">
        <f t="shared" si="151"/>
        <v>9.8411729377116761E-3</v>
      </c>
      <c r="AY50" s="30"/>
      <c r="AZ50" s="30">
        <f t="shared" ref="AZ50:CO50" si="152">AZ49*(SQRT(((AZ48/AZ47)^2)+((AZ46/AZ45)^2)))</f>
        <v>9.8516488764595553E-3</v>
      </c>
      <c r="BA50" s="30">
        <f t="shared" si="152"/>
        <v>9.8516488764595553E-3</v>
      </c>
      <c r="BB50" s="30" t="e">
        <f t="shared" si="152"/>
        <v>#DIV/0!</v>
      </c>
      <c r="BC50" s="30">
        <f t="shared" si="152"/>
        <v>9.8450261669670615E-3</v>
      </c>
      <c r="BD50" s="30"/>
      <c r="BE50" s="30">
        <f t="shared" si="152"/>
        <v>9.8439459979864554E-3</v>
      </c>
      <c r="BF50" s="30" t="e">
        <f t="shared" si="152"/>
        <v>#DIV/0!</v>
      </c>
      <c r="BG50" s="30" t="e">
        <f t="shared" si="152"/>
        <v>#DIV/0!</v>
      </c>
      <c r="BH50" s="30">
        <f t="shared" si="152"/>
        <v>9.8477957844976503E-3</v>
      </c>
      <c r="BI50" s="30"/>
      <c r="BJ50" s="30">
        <f t="shared" si="152"/>
        <v>9.8765296941189223E-3</v>
      </c>
      <c r="BK50" s="30">
        <f t="shared" si="152"/>
        <v>9.8870757270378799E-3</v>
      </c>
      <c r="BL50" s="30">
        <f t="shared" si="152"/>
        <v>9.8870757270378799E-3</v>
      </c>
      <c r="BM50" s="30">
        <f t="shared" si="152"/>
        <v>9.9069465886286786E-3</v>
      </c>
      <c r="BN50" s="30"/>
      <c r="BO50" s="30" t="e">
        <f t="shared" si="152"/>
        <v>#DIV/0!</v>
      </c>
      <c r="BP50" s="30" t="e">
        <f t="shared" si="152"/>
        <v>#DIV/0!</v>
      </c>
      <c r="BQ50" s="30">
        <f t="shared" si="152"/>
        <v>9.8555049857173092E-3</v>
      </c>
      <c r="BR50" s="30">
        <f t="shared" si="152"/>
        <v>9.8660066622166826E-3</v>
      </c>
      <c r="BS50" s="30"/>
      <c r="BT50" s="30">
        <f t="shared" si="152"/>
        <v>9.8976443084579837E-3</v>
      </c>
      <c r="BU50" s="30">
        <f t="shared" si="152"/>
        <v>9.8883600546397256E-3</v>
      </c>
      <c r="BV50" s="30">
        <f t="shared" si="152"/>
        <v>9.8790920801920673E-3</v>
      </c>
      <c r="BW50" s="30"/>
      <c r="BX50" s="30" t="e">
        <f t="shared" si="152"/>
        <v>#DIV/0!</v>
      </c>
      <c r="BY50" s="30"/>
      <c r="BZ50" s="30" t="e">
        <f t="shared" si="152"/>
        <v>#DIV/0!</v>
      </c>
      <c r="CA50" s="30" t="e">
        <f t="shared" si="152"/>
        <v>#DIV/0!</v>
      </c>
      <c r="CB50" s="30" t="e">
        <f t="shared" si="152"/>
        <v>#DIV/0!</v>
      </c>
      <c r="CC50" s="30" t="e">
        <f>CC49*(SQRT(((CC48/CC47)^2)+((CC46/CC45)^2)))</f>
        <v>#DIV/0!</v>
      </c>
      <c r="CD50" s="30" t="e">
        <f>CD49*(SQRT(((CD48/CD47)^2)+((CD46/CD45)^2)))</f>
        <v>#DIV/0!</v>
      </c>
      <c r="CE50" s="30" t="e">
        <f>CE49*(SQRT(((CE48/CE47)^2)+((CE46/CE45)^2)))</f>
        <v>#DIV/0!</v>
      </c>
      <c r="CF50" s="30"/>
      <c r="CG50" s="30" t="e">
        <f t="shared" si="152"/>
        <v>#DIV/0!</v>
      </c>
      <c r="CH50" s="30"/>
      <c r="CI50" s="30" t="e">
        <f>CI49*(SQRT(((CI48/CI47)^2)+((CI46/CI45)^2)))</f>
        <v>#DIV/0!</v>
      </c>
      <c r="CJ50" s="30"/>
      <c r="CK50" s="30" t="e">
        <f>CK49*(SQRT(((CK48/CK47)^2)+((CK46/CK45)^2)))</f>
        <v>#DIV/0!</v>
      </c>
      <c r="CL50" s="30" t="e">
        <f>CL49*(SQRT(((CL48/CL47)^2)+((CL46/CL45)^2)))</f>
        <v>#DIV/0!</v>
      </c>
      <c r="CM50" s="30" t="e">
        <f t="shared" si="152"/>
        <v>#DIV/0!</v>
      </c>
      <c r="CN50" s="153" t="e">
        <f t="shared" si="152"/>
        <v>#DIV/0!</v>
      </c>
      <c r="CO50" s="30">
        <f t="shared" si="152"/>
        <v>9.7919161915814377E-3</v>
      </c>
      <c r="CP50" s="30">
        <f t="shared" ref="CP50:GE50" si="153">CP49*(SQRT(((CP48/CP47)^2)+((CP46/CP45)^2)))</f>
        <v>9.7919585461639976E-3</v>
      </c>
      <c r="CQ50" s="30">
        <f t="shared" si="153"/>
        <v>9.7920009022244431E-3</v>
      </c>
      <c r="CR50" s="30" t="e">
        <f t="shared" si="153"/>
        <v>#DIV/0!</v>
      </c>
      <c r="CS50" s="30"/>
      <c r="CT50" s="30">
        <f t="shared" si="153"/>
        <v>9.8719963954768241E-3</v>
      </c>
      <c r="CU50" s="30">
        <f t="shared" si="153"/>
        <v>9.8481131893599274E-3</v>
      </c>
      <c r="CV50" s="30">
        <f t="shared" si="153"/>
        <v>9.8540731487626963E-3</v>
      </c>
      <c r="CW50" s="30">
        <f t="shared" si="153"/>
        <v>9.8600403274929412E-3</v>
      </c>
      <c r="CX50" s="30">
        <f t="shared" si="153"/>
        <v>9.8660147386779376E-3</v>
      </c>
      <c r="CY50" s="30"/>
      <c r="CZ50" s="30" t="e">
        <f t="shared" si="153"/>
        <v>#DIV/0!</v>
      </c>
      <c r="DA50" s="30" t="e">
        <f t="shared" si="153"/>
        <v>#DIV/0!</v>
      </c>
      <c r="DB50" s="30" t="e">
        <f t="shared" si="153"/>
        <v>#DIV/0!</v>
      </c>
      <c r="DC50" s="30" t="e">
        <f>DC49*(SQRT(((DC48/DC47)^2)+((DC46/DC45)^2)))</f>
        <v>#DIV/0!</v>
      </c>
      <c r="DD50" s="30" t="e">
        <f>DD49*(SQRT(((DD48/DD47)^2)+((DD46/DD45)^2)))</f>
        <v>#DIV/0!</v>
      </c>
      <c r="DE50" s="30"/>
      <c r="DF50" s="30"/>
      <c r="DG50" s="30">
        <f t="shared" si="153"/>
        <v>9.7917044408352746E-3</v>
      </c>
      <c r="DH50" s="30">
        <f t="shared" si="153"/>
        <v>9.7917467880291147E-3</v>
      </c>
      <c r="DI50" s="30">
        <f t="shared" si="153"/>
        <v>9.7917891367006061E-3</v>
      </c>
      <c r="DJ50" s="30" t="e">
        <f>DJ49*(SQRT(((DJ48/DJ47)^2)+((DJ46/DJ45)^2)))</f>
        <v>#DIV/0!</v>
      </c>
      <c r="DK50" s="30" t="e">
        <f>DK49*(SQRT(((DK48/DK47)^2)+((DK46/DK45)^2)))</f>
        <v>#DIV/0!</v>
      </c>
      <c r="DL50" s="30"/>
      <c r="DM50" s="30">
        <f t="shared" si="153"/>
        <v>9.783998949397783E-3</v>
      </c>
      <c r="DN50" s="30">
        <f t="shared" si="153"/>
        <v>9.7943977364200463E-3</v>
      </c>
      <c r="DO50" s="30">
        <f t="shared" si="153"/>
        <v>9.8048186517500739E-3</v>
      </c>
      <c r="DP50" s="30">
        <f>DP49*(SQRT(((DP48/DP47)^2)+((DP46/DP45)^2)))</f>
        <v>9.8257271504710343E-3</v>
      </c>
      <c r="DQ50" s="30">
        <f>DQ49*(SQRT(((DQ48/DQ47)^2)+((DQ46/DQ45)^2)))</f>
        <v>9.8152617660968739E-3</v>
      </c>
      <c r="DR50" s="30"/>
      <c r="DS50" s="30" t="e">
        <f>DS49*(SQRT(((DS48/DS47)^2)+((DS46/DS45)^2)))</f>
        <v>#DIV/0!</v>
      </c>
      <c r="DT50" s="30" t="e">
        <f t="shared" si="153"/>
        <v>#DIV/0!</v>
      </c>
      <c r="DU50" s="30" t="e">
        <f t="shared" si="153"/>
        <v>#DIV/0!</v>
      </c>
      <c r="DV50" s="30" t="e">
        <f t="shared" si="153"/>
        <v>#DIV/0!</v>
      </c>
      <c r="DW50" s="30" t="e">
        <f>DW49*(SQRT(((DW48/DW47)^2)+((DW46/DW45)^2)))</f>
        <v>#DIV/0!</v>
      </c>
      <c r="DX50" s="30"/>
      <c r="DY50" s="30" t="e">
        <f t="shared" si="153"/>
        <v>#DIV/0!</v>
      </c>
      <c r="DZ50" s="30" t="e">
        <f t="shared" si="153"/>
        <v>#DIV/0!</v>
      </c>
      <c r="EA50" s="30" t="e">
        <f t="shared" si="153"/>
        <v>#DIV/0!</v>
      </c>
      <c r="EB50" s="30" t="e">
        <f t="shared" si="153"/>
        <v>#DIV/0!</v>
      </c>
      <c r="EC50" s="30" t="e">
        <f>EC49*(SQRT(((EC48/EC47)^2)+((EC46/EC45)^2)))</f>
        <v>#DIV/0!</v>
      </c>
      <c r="ED50" s="30"/>
      <c r="EE50" s="30" t="e">
        <f>EE49*(SQRT(((EE48/EE47)^2)+((EE46/EE45)^2)))</f>
        <v>#DIV/0!</v>
      </c>
      <c r="EF50" s="30" t="e">
        <f>EF49*(SQRT(((EF48/EF47)^2)+((EF46/EF45)^2)))</f>
        <v>#DIV/0!</v>
      </c>
      <c r="EG50" s="30" t="e">
        <f>EG49*(SQRT(((EG48/EG47)^2)+((EG46/EG45)^2)))</f>
        <v>#DIV/0!</v>
      </c>
      <c r="EH50" s="30" t="e">
        <f>EH49*(SQRT(((EH48/EH47)^2)+((EH46/EH45)^2)))</f>
        <v>#DIV/0!</v>
      </c>
      <c r="EI50" s="30" t="e">
        <f t="shared" si="153"/>
        <v>#DIV/0!</v>
      </c>
      <c r="EJ50" s="30"/>
      <c r="EK50" s="30" t="e">
        <f>EK49*(SQRT(((EK48/EK47)^2)+((EK46/EK45)^2)))</f>
        <v>#DIV/0!</v>
      </c>
      <c r="EL50" s="30" t="e">
        <f t="shared" si="153"/>
        <v>#DIV/0!</v>
      </c>
      <c r="EM50" s="30" t="e">
        <f t="shared" si="153"/>
        <v>#DIV/0!</v>
      </c>
      <c r="EN50" s="30" t="e">
        <f>EN49*(SQRT(((EN48/EN47)^2)+((EN46/EN45)^2)))</f>
        <v>#DIV/0!</v>
      </c>
      <c r="EO50" s="30" t="e">
        <f>EO49*(SQRT(((EO48/EO47)^2)+((EO46/EO45)^2)))</f>
        <v>#DIV/0!</v>
      </c>
      <c r="EP50" s="30"/>
      <c r="EQ50" s="30" t="e">
        <f t="shared" si="153"/>
        <v>#DIV/0!</v>
      </c>
      <c r="ER50" s="30" t="e">
        <f t="shared" si="153"/>
        <v>#DIV/0!</v>
      </c>
      <c r="ES50" s="30" t="e">
        <f t="shared" si="153"/>
        <v>#DIV/0!</v>
      </c>
      <c r="ET50" s="30" t="e">
        <f>ET49*(SQRT(((ET48/ET47)^2)+((ET46/ET45)^2)))</f>
        <v>#DIV/0!</v>
      </c>
      <c r="EU50" s="30" t="e">
        <f>EU49*(SQRT(((EU48/EU47)^2)+((EU46/EU45)^2)))</f>
        <v>#DIV/0!</v>
      </c>
      <c r="EV50" s="30"/>
      <c r="EW50" s="30" t="e">
        <f>EW49*(SQRT(((EW48/EW47)^2)+((EW46/EW45)^2)))</f>
        <v>#DIV/0!</v>
      </c>
      <c r="EX50" s="30" t="e">
        <f t="shared" si="153"/>
        <v>#DIV/0!</v>
      </c>
      <c r="EY50" s="30" t="e">
        <f t="shared" si="153"/>
        <v>#DIV/0!</v>
      </c>
      <c r="EZ50" s="30" t="e">
        <f t="shared" ref="EZ50" si="154">EZ49*(SQRT(((EZ48/EZ47)^2)+((EZ46/EZ45)^2)))</f>
        <v>#DIV/0!</v>
      </c>
      <c r="FA50" s="30" t="e">
        <f>FA49*(SQRT(((FA48/FA47)^2)+((FA46/FA45)^2)))</f>
        <v>#DIV/0!</v>
      </c>
      <c r="FB50" s="30"/>
      <c r="FC50" s="30"/>
      <c r="FD50" s="30" t="e">
        <f>FD49*(SQRT(((FD48/FD47)^2)+((FD46/FD45)^2)))</f>
        <v>#DIV/0!</v>
      </c>
      <c r="FE50" s="30" t="e">
        <f>FE49*(SQRT(((FE48/FE47)^2)+((FE46/FE45)^2)))</f>
        <v>#DIV/0!</v>
      </c>
      <c r="FF50" s="30" t="e">
        <f>FF49*(SQRT(((FF48/FF47)^2)+((FF46/FF45)^2)))</f>
        <v>#DIV/0!</v>
      </c>
      <c r="FG50" s="30" t="e">
        <f>FG49*(SQRT(((FG48/FG47)^2)+((FG46/FG45)^2)))</f>
        <v>#DIV/0!</v>
      </c>
      <c r="FH50" s="30"/>
      <c r="FI50" s="30" t="e">
        <f t="shared" si="153"/>
        <v>#DIV/0!</v>
      </c>
      <c r="FJ50" s="30" t="e">
        <f t="shared" si="153"/>
        <v>#DIV/0!</v>
      </c>
      <c r="FK50" s="30" t="e">
        <f t="shared" si="153"/>
        <v>#DIV/0!</v>
      </c>
      <c r="FL50" s="30" t="e">
        <f t="shared" si="153"/>
        <v>#DIV/0!</v>
      </c>
      <c r="FM50" s="30" t="e">
        <f t="shared" si="153"/>
        <v>#DIV/0!</v>
      </c>
      <c r="FN50" s="30"/>
      <c r="FO50" s="30">
        <f t="shared" si="153"/>
        <v>9.7323344849980092E-3</v>
      </c>
      <c r="FP50" s="30">
        <f t="shared" si="153"/>
        <v>9.7426236806724496E-3</v>
      </c>
      <c r="FQ50" s="30">
        <f t="shared" si="153"/>
        <v>9.7529346555777774E-3</v>
      </c>
      <c r="FR50" s="30">
        <f t="shared" si="153"/>
        <v>9.7632674789388633E-3</v>
      </c>
      <c r="FS50" s="30">
        <f t="shared" si="153"/>
        <v>9.7736222202742633E-3</v>
      </c>
      <c r="FT50" s="30"/>
      <c r="FU50" s="30" t="e">
        <f>FU49*(SQRT(((FU48/FU47)^2)+((FU46/FU45)^2)))</f>
        <v>#DIV/0!</v>
      </c>
      <c r="FV50" s="30" t="e">
        <f>FV49*(SQRT(((FV48/FV47)^2)+((FV46/FV45)^2)))</f>
        <v>#DIV/0!</v>
      </c>
      <c r="FW50" s="30" t="e">
        <f>FW49*(SQRT(((FW48/FW47)^2)+((FW46/FW45)^2)))</f>
        <v>#DIV/0!</v>
      </c>
      <c r="FX50" s="30" t="e">
        <f t="shared" si="153"/>
        <v>#DIV/0!</v>
      </c>
      <c r="FY50" s="30" t="e">
        <f t="shared" si="153"/>
        <v>#DIV/0!</v>
      </c>
      <c r="FZ50" s="30"/>
      <c r="GA50" s="30" t="e">
        <f t="shared" si="153"/>
        <v>#DIV/0!</v>
      </c>
      <c r="GB50" s="30" t="e">
        <f t="shared" si="153"/>
        <v>#DIV/0!</v>
      </c>
      <c r="GC50" s="30" t="e">
        <f t="shared" si="153"/>
        <v>#DIV/0!</v>
      </c>
      <c r="GD50" s="30" t="e">
        <f t="shared" si="153"/>
        <v>#DIV/0!</v>
      </c>
      <c r="GE50" s="30" t="e">
        <f t="shared" si="153"/>
        <v>#DIV/0!</v>
      </c>
      <c r="GF50" s="30"/>
      <c r="GG50" s="30" t="e">
        <f t="shared" ref="GG50:IU50" si="155">GG49*(SQRT(((GG48/GG47)^2)+((GG46/GG45)^2)))</f>
        <v>#DIV/0!</v>
      </c>
      <c r="GH50" s="30" t="e">
        <f t="shared" si="155"/>
        <v>#DIV/0!</v>
      </c>
      <c r="GI50" s="30" t="e">
        <f>GI49*(SQRT(((GI48/GI47)^2)+((GI46/GI45)^2)))</f>
        <v>#DIV/0!</v>
      </c>
      <c r="GJ50" s="30" t="e">
        <f>GJ49*(SQRT(((GJ48/GJ47)^2)+((GJ46/GJ45)^2)))</f>
        <v>#DIV/0!</v>
      </c>
      <c r="GK50" s="30" t="e">
        <f>GK49*(SQRT(((GK48/GK47)^2)+((GK46/GK45)^2)))</f>
        <v>#DIV/0!</v>
      </c>
      <c r="GL50" s="30"/>
      <c r="GM50" s="30" t="e">
        <f t="shared" si="155"/>
        <v>#DIV/0!</v>
      </c>
      <c r="GN50" s="30" t="e">
        <f t="shared" si="155"/>
        <v>#DIV/0!</v>
      </c>
      <c r="GO50" s="30" t="e">
        <f t="shared" si="155"/>
        <v>#DIV/0!</v>
      </c>
      <c r="GP50" s="30" t="e">
        <f t="shared" si="155"/>
        <v>#DIV/0!</v>
      </c>
      <c r="GQ50" s="30" t="e">
        <f t="shared" si="155"/>
        <v>#DIV/0!</v>
      </c>
      <c r="GR50" s="153" t="e">
        <f t="shared" si="155"/>
        <v>#DIV/0!</v>
      </c>
      <c r="GS50" s="30">
        <f t="shared" si="155"/>
        <v>9.8228440035245008E-3</v>
      </c>
      <c r="GT50" s="30">
        <f t="shared" si="155"/>
        <v>9.8099567012193151E-3</v>
      </c>
      <c r="GU50" s="30" t="e">
        <f t="shared" si="155"/>
        <v>#DIV/0!</v>
      </c>
      <c r="GV50" s="30"/>
      <c r="GW50" s="30">
        <f t="shared" si="155"/>
        <v>9.8222407847937242E-3</v>
      </c>
      <c r="GX50" s="30">
        <f t="shared" si="155"/>
        <v>9.8223161635695253E-3</v>
      </c>
      <c r="GY50" s="30">
        <f t="shared" si="155"/>
        <v>9.8223915490775228E-3</v>
      </c>
      <c r="GZ50" s="30">
        <f t="shared" si="155"/>
        <v>9.8224669413181295E-3</v>
      </c>
      <c r="HA50" s="30">
        <f t="shared" si="155"/>
        <v>9.8424024391685662E-3</v>
      </c>
      <c r="HB50" s="30">
        <f t="shared" si="155"/>
        <v>9.846956134557933E-3</v>
      </c>
      <c r="HC50" s="30">
        <f t="shared" si="155"/>
        <v>9.8515140456436889E-3</v>
      </c>
      <c r="HD50" s="30">
        <f t="shared" si="155"/>
        <v>9.8226931584396489E-3</v>
      </c>
      <c r="HE50" s="30">
        <f t="shared" si="155"/>
        <v>9.8226177459987841E-3</v>
      </c>
      <c r="HF50" s="30">
        <f t="shared" si="155"/>
        <v>9.8225423402917445E-3</v>
      </c>
      <c r="HG50" s="30">
        <f t="shared" si="155"/>
        <v>9.8378529536293745E-3</v>
      </c>
      <c r="HH50" s="30">
        <f t="shared" si="155"/>
        <v>9.8333076721049475E-3</v>
      </c>
      <c r="HI50" s="30">
        <f t="shared" si="155"/>
        <v>9.8287665887706564E-3</v>
      </c>
      <c r="HJ50" s="30">
        <f t="shared" si="155"/>
        <v>9.8242296978126257E-3</v>
      </c>
      <c r="HK50" s="30">
        <f t="shared" si="155"/>
        <v>9.8196969934277161E-3</v>
      </c>
      <c r="HL50" s="30">
        <f t="shared" si="155"/>
        <v>9.8151684698234865E-3</v>
      </c>
      <c r="HM50" s="30">
        <f t="shared" si="155"/>
        <v>9.7756138914005739E-3</v>
      </c>
      <c r="HN50" s="30">
        <f t="shared" si="155"/>
        <v>9.8106441212181799E-3</v>
      </c>
      <c r="HO50" s="30">
        <f t="shared" si="155"/>
        <v>9.8047883250397348E-3</v>
      </c>
      <c r="HP50" s="30">
        <f t="shared" si="155"/>
        <v>9.7989395153097233E-3</v>
      </c>
      <c r="HQ50" s="30">
        <f t="shared" si="155"/>
        <v>9.7930976795321655E-3</v>
      </c>
      <c r="HR50" s="30">
        <f t="shared" si="155"/>
        <v>9.7872628052408529E-3</v>
      </c>
      <c r="HS50" s="30">
        <f t="shared" si="155"/>
        <v>9.781434879999289E-3</v>
      </c>
      <c r="HT50" s="30">
        <f t="shared" si="155"/>
        <v>9.8165069163709141E-3</v>
      </c>
      <c r="HU50" s="30"/>
      <c r="HV50" s="30">
        <f t="shared" si="155"/>
        <v>9.8223767230537565E-3</v>
      </c>
      <c r="HW50" s="30">
        <f t="shared" si="155"/>
        <v>9.8282535538525735E-3</v>
      </c>
      <c r="HX50" s="30">
        <f t="shared" si="155"/>
        <v>9.8828582640289354E-3</v>
      </c>
      <c r="HY50" s="30">
        <f t="shared" si="155"/>
        <v>9.8747046259413523E-3</v>
      </c>
      <c r="HZ50" s="30">
        <f t="shared" si="155"/>
        <v>9.866564431096814E-3</v>
      </c>
      <c r="IA50" s="30">
        <f t="shared" si="155"/>
        <v>9.8584376462751405E-3</v>
      </c>
      <c r="IB50" s="30">
        <f t="shared" si="155"/>
        <v>9.7673662761711064E-3</v>
      </c>
      <c r="IC50" s="30">
        <f t="shared" si="155"/>
        <v>9.8180037174342358E-3</v>
      </c>
      <c r="ID50" s="30">
        <f t="shared" si="155"/>
        <v>9.8260639466320326E-3</v>
      </c>
      <c r="IE50" s="30">
        <f t="shared" si="155"/>
        <v>9.8341374213833776E-3</v>
      </c>
      <c r="IF50" s="30">
        <f t="shared" si="155"/>
        <v>9.842224174366079E-3</v>
      </c>
      <c r="IG50" s="30">
        <f t="shared" si="155"/>
        <v>9.8503242383655241E-3</v>
      </c>
      <c r="IH50" s="30">
        <f t="shared" si="155"/>
        <v>9.7742580864760148E-3</v>
      </c>
      <c r="II50" s="30">
        <f t="shared" si="155"/>
        <v>9.7811596298999232E-3</v>
      </c>
      <c r="IJ50" s="30">
        <f t="shared" si="155"/>
        <v>9.7880709270773934E-3</v>
      </c>
      <c r="IK50" s="30">
        <f t="shared" si="155"/>
        <v>9.7949919987013519E-3</v>
      </c>
      <c r="IL50" s="30">
        <f t="shared" si="155"/>
        <v>9.8019228655233086E-3</v>
      </c>
      <c r="IM50" s="30">
        <f t="shared" si="155"/>
        <v>9.8088635483535597E-3</v>
      </c>
      <c r="IN50" s="30">
        <f t="shared" si="155"/>
        <v>9.8158140680613994E-3</v>
      </c>
      <c r="IO50" s="30">
        <f t="shared" si="155"/>
        <v>9.8227744455753208E-3</v>
      </c>
      <c r="IP50" s="30" t="e">
        <f t="shared" si="155"/>
        <v>#DIV/0!</v>
      </c>
      <c r="IQ50" s="30">
        <f t="shared" si="155"/>
        <v>9.8473471463318332E-3</v>
      </c>
      <c r="IR50" s="30" t="e">
        <f t="shared" si="155"/>
        <v>#DIV/0!</v>
      </c>
      <c r="IS50" s="30" t="e">
        <f t="shared" si="155"/>
        <v>#DIV/0!</v>
      </c>
      <c r="IT50" s="30"/>
      <c r="IU50" s="30" t="e">
        <f t="shared" si="155"/>
        <v>#DIV/0!</v>
      </c>
      <c r="IV50" s="30" t="e">
        <f t="shared" ref="IV50:LB50" si="156">IV49*(SQRT(((IV48/IV47)^2)+((IV46/IV45)^2)))</f>
        <v>#DIV/0!</v>
      </c>
      <c r="IW50" s="30" t="e">
        <f t="shared" si="156"/>
        <v>#DIV/0!</v>
      </c>
      <c r="IX50" s="153" t="e">
        <f t="shared" si="156"/>
        <v>#DIV/0!</v>
      </c>
      <c r="IY50" s="30" t="e">
        <f t="shared" si="156"/>
        <v>#DIV/0!</v>
      </c>
      <c r="IZ50" s="30" t="e">
        <f t="shared" si="156"/>
        <v>#DIV/0!</v>
      </c>
      <c r="JA50" s="30" t="e">
        <f>JA49*(SQRT(((JA48/JA47)^2)+((JA46/JA45)^2)))</f>
        <v>#DIV/0!</v>
      </c>
      <c r="JB50" s="30" t="e">
        <f>JB49*(SQRT(((JB48/JB47)^2)+((JB46/JB45)^2)))</f>
        <v>#DIV/0!</v>
      </c>
      <c r="JC50" s="30"/>
      <c r="JD50" s="30">
        <f t="shared" si="156"/>
        <v>9.7918314868497922E-3</v>
      </c>
      <c r="JE50" s="30">
        <f t="shared" si="156"/>
        <v>9.7918738384767199E-3</v>
      </c>
      <c r="JF50" s="30" t="e">
        <f t="shared" si="156"/>
        <v>#DIV/0!</v>
      </c>
      <c r="JG50" s="30" t="e">
        <f t="shared" si="156"/>
        <v>#DIV/0!</v>
      </c>
      <c r="JH50" s="30" t="e">
        <f t="shared" si="156"/>
        <v>#DIV/0!</v>
      </c>
      <c r="JI50" s="30">
        <f t="shared" si="156"/>
        <v>9.8421604361890978E-3</v>
      </c>
      <c r="JJ50" s="30">
        <f t="shared" si="156"/>
        <v>9.8362148761863433E-3</v>
      </c>
      <c r="JK50" s="30">
        <f t="shared" si="156"/>
        <v>9.8302764963193526E-3</v>
      </c>
      <c r="JL50" s="30">
        <f t="shared" si="156"/>
        <v>9.8243452835872925E-3</v>
      </c>
      <c r="JM50" s="30">
        <f t="shared" si="156"/>
        <v>9.8184212250206956E-3</v>
      </c>
      <c r="JN50" s="30" t="e">
        <f t="shared" si="156"/>
        <v>#DIV/0!</v>
      </c>
      <c r="JO50" s="30" t="e">
        <f t="shared" si="156"/>
        <v>#DIV/0!</v>
      </c>
      <c r="JP50" s="30" t="e">
        <f t="shared" si="156"/>
        <v>#DIV/0!</v>
      </c>
      <c r="JQ50" s="30" t="e">
        <f t="shared" si="156"/>
        <v>#DIV/0!</v>
      </c>
      <c r="JR50" s="30" t="e">
        <f t="shared" si="156"/>
        <v>#DIV/0!</v>
      </c>
      <c r="JS50" s="30" t="e">
        <f t="shared" si="156"/>
        <v>#DIV/0!</v>
      </c>
      <c r="JT50" s="30" t="e">
        <f t="shared" si="156"/>
        <v>#DIV/0!</v>
      </c>
      <c r="JU50" s="30" t="e">
        <f t="shared" si="156"/>
        <v>#DIV/0!</v>
      </c>
      <c r="JV50" s="30" t="e">
        <f t="shared" si="156"/>
        <v>#DIV/0!</v>
      </c>
      <c r="JW50" s="30" t="e">
        <f t="shared" si="156"/>
        <v>#DIV/0!</v>
      </c>
      <c r="JX50" s="30" t="e">
        <f t="shared" si="156"/>
        <v>#DIV/0!</v>
      </c>
      <c r="JY50" s="30" t="e">
        <f t="shared" si="156"/>
        <v>#DIV/0!</v>
      </c>
      <c r="JZ50" s="30" t="e">
        <f t="shared" si="156"/>
        <v>#DIV/0!</v>
      </c>
      <c r="KA50" s="30" t="e">
        <f t="shared" si="156"/>
        <v>#DIV/0!</v>
      </c>
      <c r="KB50" s="30" t="e">
        <f t="shared" si="156"/>
        <v>#DIV/0!</v>
      </c>
      <c r="KC50" s="30" t="e">
        <f t="shared" si="156"/>
        <v>#DIV/0!</v>
      </c>
      <c r="KD50" s="30"/>
      <c r="KE50" s="30"/>
      <c r="KF50" s="30" t="e">
        <f t="shared" si="156"/>
        <v>#DIV/0!</v>
      </c>
      <c r="KG50" s="30" t="e">
        <f t="shared" si="156"/>
        <v>#DIV/0!</v>
      </c>
      <c r="KH50" s="30"/>
      <c r="KI50" s="30"/>
      <c r="KJ50" s="30" t="e">
        <f t="shared" si="156"/>
        <v>#DIV/0!</v>
      </c>
      <c r="KK50" s="30" t="e">
        <f t="shared" si="156"/>
        <v>#DIV/0!</v>
      </c>
      <c r="KL50" s="30" t="e">
        <f t="shared" si="156"/>
        <v>#DIV/0!</v>
      </c>
      <c r="KM50" s="30" t="e">
        <f t="shared" si="156"/>
        <v>#DIV/0!</v>
      </c>
      <c r="KN50" s="30" t="e">
        <f t="shared" si="156"/>
        <v>#DIV/0!</v>
      </c>
      <c r="KO50" s="30" t="e">
        <f t="shared" si="156"/>
        <v>#DIV/0!</v>
      </c>
      <c r="KP50" s="30" t="e">
        <f t="shared" si="156"/>
        <v>#DIV/0!</v>
      </c>
      <c r="KQ50" s="30"/>
      <c r="KR50" s="30" t="e">
        <f t="shared" si="156"/>
        <v>#DIV/0!</v>
      </c>
      <c r="KS50" s="30" t="e">
        <f t="shared" si="156"/>
        <v>#DIV/0!</v>
      </c>
      <c r="KT50" s="30" t="e">
        <f t="shared" si="156"/>
        <v>#DIV/0!</v>
      </c>
      <c r="KU50" s="30" t="e">
        <f t="shared" si="156"/>
        <v>#DIV/0!</v>
      </c>
      <c r="KV50" s="30" t="e">
        <f t="shared" si="156"/>
        <v>#DIV/0!</v>
      </c>
      <c r="KW50" s="30" t="e">
        <f t="shared" si="156"/>
        <v>#DIV/0!</v>
      </c>
      <c r="KX50" s="30" t="e">
        <f t="shared" si="156"/>
        <v>#DIV/0!</v>
      </c>
      <c r="KY50" s="30" t="e">
        <f t="shared" si="156"/>
        <v>#DIV/0!</v>
      </c>
      <c r="KZ50" s="30" t="e">
        <f t="shared" si="156"/>
        <v>#DIV/0!</v>
      </c>
      <c r="LA50" s="30" t="e">
        <f t="shared" si="156"/>
        <v>#DIV/0!</v>
      </c>
      <c r="LB50" s="30" t="e">
        <f t="shared" si="156"/>
        <v>#DIV/0!</v>
      </c>
      <c r="LC50" s="30" t="e">
        <f t="shared" ref="LC50:NN50" si="157">LC49*(SQRT(((LC48/LC47)^2)+((LC46/LC45)^2)))</f>
        <v>#DIV/0!</v>
      </c>
      <c r="LD50" s="30" t="e">
        <f t="shared" si="157"/>
        <v>#DIV/0!</v>
      </c>
      <c r="LE50" s="30" t="e">
        <f t="shared" si="157"/>
        <v>#DIV/0!</v>
      </c>
      <c r="LF50" s="30" t="e">
        <f t="shared" si="157"/>
        <v>#DIV/0!</v>
      </c>
      <c r="LG50" s="30" t="e">
        <f t="shared" si="157"/>
        <v>#DIV/0!</v>
      </c>
      <c r="LH50" s="30" t="e">
        <f t="shared" si="157"/>
        <v>#DIV/0!</v>
      </c>
      <c r="LI50" s="30" t="e">
        <f t="shared" si="157"/>
        <v>#DIV/0!</v>
      </c>
      <c r="LJ50" s="30" t="e">
        <f t="shared" si="157"/>
        <v>#DIV/0!</v>
      </c>
      <c r="LK50" s="30" t="e">
        <f t="shared" si="157"/>
        <v>#DIV/0!</v>
      </c>
      <c r="LL50" s="30" t="e">
        <f t="shared" si="157"/>
        <v>#DIV/0!</v>
      </c>
      <c r="LM50" s="30" t="e">
        <f t="shared" si="157"/>
        <v>#DIV/0!</v>
      </c>
      <c r="LN50" s="30" t="e">
        <f t="shared" si="157"/>
        <v>#DIV/0!</v>
      </c>
      <c r="LO50" s="30"/>
      <c r="LP50" s="30" t="e">
        <f>LP49*(SQRT(((LP48/LP47)^2)+((LP46/LP45)^2)))</f>
        <v>#DIV/0!</v>
      </c>
      <c r="LQ50" s="30" t="e">
        <f>LQ49*(SQRT(((LQ48/LQ47)^2)+((LQ46/LQ45)^2)))</f>
        <v>#DIV/0!</v>
      </c>
      <c r="LR50" s="30"/>
      <c r="LS50" s="30" t="e">
        <f t="shared" si="157"/>
        <v>#DIV/0!</v>
      </c>
      <c r="LT50" s="30" t="e">
        <f t="shared" si="157"/>
        <v>#DIV/0!</v>
      </c>
      <c r="LU50" s="30" t="e">
        <f t="shared" si="157"/>
        <v>#DIV/0!</v>
      </c>
      <c r="LV50" s="30" t="e">
        <f t="shared" si="157"/>
        <v>#DIV/0!</v>
      </c>
      <c r="LW50" s="30" t="e">
        <f t="shared" si="157"/>
        <v>#DIV/0!</v>
      </c>
      <c r="LX50" s="30" t="e">
        <f t="shared" si="157"/>
        <v>#DIV/0!</v>
      </c>
      <c r="LY50" s="30" t="e">
        <f t="shared" si="157"/>
        <v>#DIV/0!</v>
      </c>
      <c r="LZ50" s="30" t="e">
        <f t="shared" si="157"/>
        <v>#DIV/0!</v>
      </c>
      <c r="MA50" s="30" t="e">
        <f t="shared" si="157"/>
        <v>#DIV/0!</v>
      </c>
      <c r="MB50" s="30" t="e">
        <f t="shared" si="157"/>
        <v>#DIV/0!</v>
      </c>
      <c r="MC50" s="30" t="e">
        <f t="shared" si="157"/>
        <v>#DIV/0!</v>
      </c>
      <c r="MD50" s="30" t="e">
        <f t="shared" si="157"/>
        <v>#DIV/0!</v>
      </c>
      <c r="ME50" s="30" t="e">
        <f t="shared" si="157"/>
        <v>#DIV/0!</v>
      </c>
      <c r="MF50" s="30" t="e">
        <f t="shared" si="157"/>
        <v>#DIV/0!</v>
      </c>
      <c r="MG50" s="30" t="e">
        <f t="shared" si="157"/>
        <v>#DIV/0!</v>
      </c>
      <c r="MH50" s="30" t="e">
        <f t="shared" si="157"/>
        <v>#DIV/0!</v>
      </c>
      <c r="MI50" s="30" t="e">
        <f t="shared" si="157"/>
        <v>#DIV/0!</v>
      </c>
      <c r="MJ50" s="30" t="e">
        <f t="shared" si="157"/>
        <v>#DIV/0!</v>
      </c>
      <c r="MK50" s="30" t="e">
        <f t="shared" si="157"/>
        <v>#DIV/0!</v>
      </c>
      <c r="ML50" s="30" t="e">
        <f t="shared" si="157"/>
        <v>#DIV/0!</v>
      </c>
      <c r="MM50" s="30" t="e">
        <f t="shared" si="157"/>
        <v>#DIV/0!</v>
      </c>
      <c r="MN50" s="30" t="e">
        <f t="shared" si="157"/>
        <v>#DIV/0!</v>
      </c>
      <c r="MO50" s="30" t="e">
        <f t="shared" si="157"/>
        <v>#DIV/0!</v>
      </c>
      <c r="MP50" s="30" t="e">
        <f t="shared" si="157"/>
        <v>#DIV/0!</v>
      </c>
      <c r="MQ50" s="30" t="e">
        <f t="shared" si="157"/>
        <v>#DIV/0!</v>
      </c>
      <c r="MR50" s="30" t="e">
        <f t="shared" si="157"/>
        <v>#DIV/0!</v>
      </c>
      <c r="MS50" s="30" t="e">
        <f t="shared" si="157"/>
        <v>#DIV/0!</v>
      </c>
      <c r="MT50" s="30" t="e">
        <f t="shared" si="157"/>
        <v>#DIV/0!</v>
      </c>
      <c r="MU50" s="30" t="e">
        <f t="shared" si="157"/>
        <v>#DIV/0!</v>
      </c>
      <c r="MV50" s="30" t="e">
        <f t="shared" si="157"/>
        <v>#DIV/0!</v>
      </c>
      <c r="MW50" s="30" t="e">
        <f t="shared" si="157"/>
        <v>#DIV/0!</v>
      </c>
      <c r="MX50" s="30" t="e">
        <f t="shared" si="157"/>
        <v>#DIV/0!</v>
      </c>
      <c r="MY50" s="30" t="e">
        <f t="shared" si="157"/>
        <v>#DIV/0!</v>
      </c>
      <c r="MZ50" s="30" t="e">
        <f t="shared" si="157"/>
        <v>#DIV/0!</v>
      </c>
      <c r="NA50" s="30" t="e">
        <f t="shared" si="157"/>
        <v>#DIV/0!</v>
      </c>
      <c r="NB50" s="30" t="e">
        <f t="shared" si="157"/>
        <v>#DIV/0!</v>
      </c>
      <c r="NC50" s="30" t="e">
        <f t="shared" si="157"/>
        <v>#DIV/0!</v>
      </c>
      <c r="ND50" s="30" t="e">
        <f t="shared" si="157"/>
        <v>#DIV/0!</v>
      </c>
      <c r="NE50" s="30" t="e">
        <f t="shared" si="157"/>
        <v>#DIV/0!</v>
      </c>
      <c r="NF50" s="30" t="e">
        <f t="shared" si="157"/>
        <v>#DIV/0!</v>
      </c>
      <c r="NG50" s="30" t="e">
        <f t="shared" si="157"/>
        <v>#DIV/0!</v>
      </c>
      <c r="NH50" s="30" t="e">
        <f t="shared" si="157"/>
        <v>#DIV/0!</v>
      </c>
      <c r="NI50" s="30" t="e">
        <f t="shared" si="157"/>
        <v>#DIV/0!</v>
      </c>
      <c r="NJ50" s="30" t="e">
        <f t="shared" si="157"/>
        <v>#DIV/0!</v>
      </c>
      <c r="NK50" s="30" t="e">
        <f t="shared" si="157"/>
        <v>#DIV/0!</v>
      </c>
      <c r="NL50" s="30" t="e">
        <f t="shared" si="157"/>
        <v>#DIV/0!</v>
      </c>
      <c r="NM50" s="30" t="e">
        <f t="shared" si="157"/>
        <v>#DIV/0!</v>
      </c>
      <c r="NN50" s="30" t="e">
        <f t="shared" si="157"/>
        <v>#DIV/0!</v>
      </c>
      <c r="NO50" s="30" t="e">
        <f t="shared" ref="NO50:OE50" si="158">NO49*(SQRT(((NO48/NO47)^2)+((NO46/NO45)^2)))</f>
        <v>#DIV/0!</v>
      </c>
      <c r="NP50" s="30" t="e">
        <f t="shared" si="158"/>
        <v>#DIV/0!</v>
      </c>
      <c r="NQ50" s="30" t="e">
        <f t="shared" si="158"/>
        <v>#DIV/0!</v>
      </c>
      <c r="NR50" s="30" t="e">
        <f t="shared" si="158"/>
        <v>#DIV/0!</v>
      </c>
      <c r="NS50" s="30" t="e">
        <f t="shared" si="158"/>
        <v>#DIV/0!</v>
      </c>
      <c r="NT50" s="30" t="e">
        <f t="shared" si="158"/>
        <v>#DIV/0!</v>
      </c>
      <c r="NU50" s="30" t="e">
        <f t="shared" si="158"/>
        <v>#DIV/0!</v>
      </c>
      <c r="NV50" s="30" t="e">
        <f t="shared" si="158"/>
        <v>#DIV/0!</v>
      </c>
      <c r="NW50" s="30" t="e">
        <f t="shared" si="158"/>
        <v>#DIV/0!</v>
      </c>
      <c r="NX50" s="30" t="e">
        <f t="shared" si="158"/>
        <v>#DIV/0!</v>
      </c>
      <c r="NY50" s="30" t="e">
        <f t="shared" si="158"/>
        <v>#DIV/0!</v>
      </c>
      <c r="NZ50" s="30" t="e">
        <f t="shared" si="158"/>
        <v>#DIV/0!</v>
      </c>
      <c r="OA50" s="30" t="e">
        <f t="shared" si="158"/>
        <v>#DIV/0!</v>
      </c>
      <c r="OB50" s="30" t="e">
        <f t="shared" si="158"/>
        <v>#DIV/0!</v>
      </c>
      <c r="OC50" s="30" t="e">
        <f t="shared" si="158"/>
        <v>#DIV/0!</v>
      </c>
      <c r="OD50" s="30" t="e">
        <f t="shared" si="158"/>
        <v>#DIV/0!</v>
      </c>
      <c r="OE50" s="30" t="e">
        <f t="shared" si="158"/>
        <v>#DIV/0!</v>
      </c>
      <c r="OF50" s="30" t="e">
        <f t="shared" ref="OF50:OZ50" si="159">OF49*(SQRT(((OF48/OF47)^2)+((OF46/OF45)^2)))</f>
        <v>#DIV/0!</v>
      </c>
      <c r="OG50" s="30" t="e">
        <f t="shared" si="159"/>
        <v>#DIV/0!</v>
      </c>
      <c r="OH50" s="30" t="e">
        <f t="shared" si="159"/>
        <v>#DIV/0!</v>
      </c>
      <c r="OI50" s="30" t="e">
        <f t="shared" si="159"/>
        <v>#DIV/0!</v>
      </c>
      <c r="OJ50" s="30" t="e">
        <f t="shared" si="159"/>
        <v>#DIV/0!</v>
      </c>
      <c r="OK50" s="30" t="e">
        <f t="shared" si="159"/>
        <v>#DIV/0!</v>
      </c>
      <c r="OL50" s="30" t="e">
        <f t="shared" si="159"/>
        <v>#DIV/0!</v>
      </c>
      <c r="OM50" s="30" t="e">
        <f t="shared" si="159"/>
        <v>#DIV/0!</v>
      </c>
      <c r="ON50" s="30" t="e">
        <f t="shared" si="159"/>
        <v>#DIV/0!</v>
      </c>
      <c r="OO50" s="30" t="e">
        <f t="shared" si="159"/>
        <v>#DIV/0!</v>
      </c>
      <c r="OP50" s="30" t="e">
        <f t="shared" si="159"/>
        <v>#DIV/0!</v>
      </c>
      <c r="OQ50" s="30" t="e">
        <f t="shared" si="159"/>
        <v>#DIV/0!</v>
      </c>
      <c r="OR50" s="30" t="e">
        <f t="shared" si="159"/>
        <v>#DIV/0!</v>
      </c>
      <c r="OS50" s="30" t="e">
        <f t="shared" si="159"/>
        <v>#DIV/0!</v>
      </c>
      <c r="OT50" s="30" t="e">
        <f t="shared" si="159"/>
        <v>#DIV/0!</v>
      </c>
      <c r="OU50" s="30" t="e">
        <f t="shared" si="159"/>
        <v>#DIV/0!</v>
      </c>
      <c r="OV50" s="30" t="e">
        <f t="shared" si="159"/>
        <v>#DIV/0!</v>
      </c>
      <c r="OW50" s="30" t="e">
        <f t="shared" si="159"/>
        <v>#DIV/0!</v>
      </c>
      <c r="OX50" s="30" t="e">
        <f t="shared" si="159"/>
        <v>#DIV/0!</v>
      </c>
      <c r="OY50" s="30" t="e">
        <f t="shared" si="159"/>
        <v>#DIV/0!</v>
      </c>
      <c r="OZ50" s="30" t="e">
        <f t="shared" si="159"/>
        <v>#DIV/0!</v>
      </c>
    </row>
    <row r="51" spans="1:416">
      <c r="A51" s="9" t="s">
        <v>10</v>
      </c>
      <c r="D51" s="44">
        <f t="shared" ref="D51:E51" si="160">(D49-1)/3</f>
        <v>-6.2304284914096826E-3</v>
      </c>
      <c r="E51" s="44">
        <f t="shared" si="160"/>
        <v>-6.2290224745883789E-3</v>
      </c>
      <c r="F51" s="44" t="e">
        <f t="shared" ref="F51:BQ51" si="161">(F49-1)/3</f>
        <v>#DIV/0!</v>
      </c>
      <c r="G51" s="44" t="e">
        <f t="shared" si="161"/>
        <v>#DIV/0!</v>
      </c>
      <c r="H51" s="44" t="e">
        <f t="shared" si="161"/>
        <v>#DIV/0!</v>
      </c>
      <c r="I51" s="44" t="e">
        <f t="shared" si="161"/>
        <v>#DIV/0!</v>
      </c>
      <c r="J51" s="44" t="e">
        <f t="shared" si="161"/>
        <v>#DIV/0!</v>
      </c>
      <c r="K51" s="44" t="e">
        <f t="shared" si="161"/>
        <v>#DIV/0!</v>
      </c>
      <c r="L51" s="44" t="e">
        <f t="shared" si="161"/>
        <v>#DIV/0!</v>
      </c>
      <c r="M51" s="44" t="e">
        <f t="shared" si="161"/>
        <v>#DIV/0!</v>
      </c>
      <c r="N51" s="44" t="e">
        <f t="shared" si="161"/>
        <v>#DIV/0!</v>
      </c>
      <c r="O51" s="44" t="e">
        <f t="shared" si="161"/>
        <v>#DIV/0!</v>
      </c>
      <c r="P51" s="44" t="e">
        <f t="shared" si="161"/>
        <v>#DIV/0!</v>
      </c>
      <c r="Q51" s="44" t="e">
        <f t="shared" si="161"/>
        <v>#DIV/0!</v>
      </c>
      <c r="R51" s="44" t="e">
        <f t="shared" si="161"/>
        <v>#DIV/0!</v>
      </c>
      <c r="S51" s="44" t="e">
        <f t="shared" si="161"/>
        <v>#DIV/0!</v>
      </c>
      <c r="T51" s="44"/>
      <c r="U51" s="44"/>
      <c r="V51" s="44">
        <f t="shared" si="161"/>
        <v>-4.3424453902383142E-3</v>
      </c>
      <c r="W51" s="44">
        <f t="shared" si="161"/>
        <v>-4.3424453902383142E-3</v>
      </c>
      <c r="X51" s="44">
        <f t="shared" si="161"/>
        <v>-4.8596001020252784E-3</v>
      </c>
      <c r="Y51" s="44">
        <f t="shared" si="161"/>
        <v>-4.6501554394966877E-3</v>
      </c>
      <c r="Z51" s="44">
        <f t="shared" si="161"/>
        <v>-4.4404435102065598E-3</v>
      </c>
      <c r="AA51" s="44"/>
      <c r="AB51" s="44">
        <f t="shared" si="161"/>
        <v>-4.2304638022503394E-3</v>
      </c>
      <c r="AC51" s="44">
        <f t="shared" si="161"/>
        <v>-4.0202158024152945E-3</v>
      </c>
      <c r="AD51" s="44">
        <f t="shared" si="161"/>
        <v>-4.0202158024152945E-3</v>
      </c>
      <c r="AE51" s="44">
        <f t="shared" si="161"/>
        <v>-3.4481579494489711E-3</v>
      </c>
      <c r="AF51" s="44">
        <f t="shared" si="161"/>
        <v>-3.809698996176262E-3</v>
      </c>
      <c r="AG51" s="44"/>
      <c r="AH51" s="44">
        <f t="shared" si="161"/>
        <v>-5.2479730795632991E-3</v>
      </c>
      <c r="AI51" s="44">
        <f t="shared" si="161"/>
        <v>-5.1975900677380853E-3</v>
      </c>
      <c r="AJ51" s="44">
        <f t="shared" si="161"/>
        <v>-5.1471915792226097E-3</v>
      </c>
      <c r="AK51" s="44">
        <f t="shared" si="161"/>
        <v>-5.0967776068844657E-3</v>
      </c>
      <c r="AL51" s="44">
        <f t="shared" si="161"/>
        <v>-5.0967776068844657E-3</v>
      </c>
      <c r="AM51" s="44"/>
      <c r="AN51" s="44">
        <f t="shared" si="161"/>
        <v>-5.0784096754559931E-3</v>
      </c>
      <c r="AO51" s="44">
        <f t="shared" si="161"/>
        <v>-5.1104649454780287E-3</v>
      </c>
      <c r="AP51" s="44">
        <f t="shared" si="161"/>
        <v>-5.1425139554872601E-3</v>
      </c>
      <c r="AQ51" s="44">
        <f t="shared" si="161"/>
        <v>-5.1425139554872601E-3</v>
      </c>
      <c r="AR51" s="44" t="e">
        <f t="shared" si="161"/>
        <v>#DIV/0!</v>
      </c>
      <c r="AS51" s="44"/>
      <c r="AT51" s="44">
        <f t="shared" si="161"/>
        <v>-4.1704484412193503E-3</v>
      </c>
      <c r="AU51" s="44">
        <f t="shared" si="161"/>
        <v>-4.5304088815777783E-3</v>
      </c>
      <c r="AV51" s="44">
        <f t="shared" si="161"/>
        <v>-4.8895829029036069E-3</v>
      </c>
      <c r="AW51" s="44">
        <f t="shared" si="161"/>
        <v>-4.8895829029036069E-3</v>
      </c>
      <c r="AX51" s="44">
        <f t="shared" si="161"/>
        <v>-5.2983406218260658E-3</v>
      </c>
      <c r="AY51" s="44"/>
      <c r="AZ51" s="44">
        <f t="shared" si="161"/>
        <v>-4.9491321706873759E-3</v>
      </c>
      <c r="BA51" s="44">
        <f t="shared" si="161"/>
        <v>-4.9491321706873759E-3</v>
      </c>
      <c r="BB51" s="44" t="e">
        <f t="shared" si="161"/>
        <v>#DIV/0!</v>
      </c>
      <c r="BC51" s="44">
        <f t="shared" si="161"/>
        <v>-5.1698965122590756E-3</v>
      </c>
      <c r="BD51" s="44"/>
      <c r="BE51" s="44">
        <f t="shared" si="161"/>
        <v>-5.2059336891212933E-3</v>
      </c>
      <c r="BF51" s="44" t="e">
        <f t="shared" si="161"/>
        <v>#DIV/0!</v>
      </c>
      <c r="BG51" s="44" t="e">
        <f t="shared" si="161"/>
        <v>#DIV/0!</v>
      </c>
      <c r="BH51" s="44">
        <f t="shared" si="161"/>
        <v>-5.0775831552315092E-3</v>
      </c>
      <c r="BI51" s="44"/>
      <c r="BJ51" s="44">
        <f t="shared" si="161"/>
        <v>-4.119713077649763E-3</v>
      </c>
      <c r="BK51" s="44">
        <f t="shared" si="161"/>
        <v>-3.76815665755037E-3</v>
      </c>
      <c r="BL51" s="44">
        <f t="shared" si="161"/>
        <v>-3.76815665755037E-3</v>
      </c>
      <c r="BM51" s="44">
        <f t="shared" si="161"/>
        <v>-3.1058220325116404E-3</v>
      </c>
      <c r="BN51" s="44"/>
      <c r="BO51" s="44" t="e">
        <f t="shared" si="161"/>
        <v>#DIV/0!</v>
      </c>
      <c r="BP51" s="44" t="e">
        <f t="shared" si="161"/>
        <v>#DIV/0!</v>
      </c>
      <c r="BQ51" s="44">
        <f t="shared" si="161"/>
        <v>-4.820580617519628E-3</v>
      </c>
      <c r="BR51" s="44">
        <f t="shared" ref="BR51:DU51" si="162">(BR49-1)/3</f>
        <v>-4.4705202667819632E-3</v>
      </c>
      <c r="BS51" s="44"/>
      <c r="BT51" s="44">
        <f t="shared" si="162"/>
        <v>-3.4158486036804567E-3</v>
      </c>
      <c r="BU51" s="44">
        <f t="shared" si="162"/>
        <v>-3.7252935980912985E-3</v>
      </c>
      <c r="BV51" s="44">
        <f t="shared" si="162"/>
        <v>-4.0341586506745797E-3</v>
      </c>
      <c r="BW51" s="44"/>
      <c r="BX51" s="44" t="e">
        <f t="shared" si="162"/>
        <v>#DIV/0!</v>
      </c>
      <c r="BY51" s="44"/>
      <c r="BZ51" s="44" t="e">
        <f t="shared" si="162"/>
        <v>#DIV/0!</v>
      </c>
      <c r="CA51" s="44" t="e">
        <f t="shared" si="162"/>
        <v>#DIV/0!</v>
      </c>
      <c r="CB51" s="44" t="e">
        <f t="shared" si="162"/>
        <v>#DIV/0!</v>
      </c>
      <c r="CC51" s="44" t="e">
        <f>(CC49-1)/3</f>
        <v>#DIV/0!</v>
      </c>
      <c r="CD51" s="44" t="e">
        <f>(CD49-1)/3</f>
        <v>#DIV/0!</v>
      </c>
      <c r="CE51" s="44" t="e">
        <f>(CE49-1)/3</f>
        <v>#DIV/0!</v>
      </c>
      <c r="CF51" s="44"/>
      <c r="CG51" s="44" t="e">
        <f t="shared" si="162"/>
        <v>#DIV/0!</v>
      </c>
      <c r="CH51" s="44"/>
      <c r="CI51" s="44" t="e">
        <f>(CI49-1)/3</f>
        <v>#DIV/0!</v>
      </c>
      <c r="CJ51" s="44"/>
      <c r="CK51" s="44" t="e">
        <f>(CK49-1)/3</f>
        <v>#DIV/0!</v>
      </c>
      <c r="CL51" s="44" t="e">
        <f>(CL49-1)/3</f>
        <v>#DIV/0!</v>
      </c>
      <c r="CM51" s="44" t="e">
        <f t="shared" si="162"/>
        <v>#DIV/0!</v>
      </c>
      <c r="CN51" s="157" t="e">
        <f t="shared" si="162"/>
        <v>#DIV/0!</v>
      </c>
      <c r="CO51" s="44">
        <f>(CO49-1)/3</f>
        <v>-6.9371733152842436E-3</v>
      </c>
      <c r="CP51" s="44">
        <f t="shared" si="162"/>
        <v>-6.935770324268657E-3</v>
      </c>
      <c r="CQ51" s="44">
        <f t="shared" si="162"/>
        <v>-6.9343673211917549E-3</v>
      </c>
      <c r="CR51" s="44" t="e">
        <f t="shared" si="162"/>
        <v>#DIV/0!</v>
      </c>
      <c r="CS51" s="44"/>
      <c r="CT51" s="44">
        <f t="shared" si="162"/>
        <v>-4.2678925733826327E-3</v>
      </c>
      <c r="CU51" s="44">
        <f t="shared" si="162"/>
        <v>-5.0639599985088752E-3</v>
      </c>
      <c r="CV51" s="44">
        <f t="shared" si="162"/>
        <v>-4.8653044534425387E-3</v>
      </c>
      <c r="CW51" s="44">
        <f t="shared" si="162"/>
        <v>-4.6664083259440785E-3</v>
      </c>
      <c r="CX51" s="44">
        <f t="shared" si="162"/>
        <v>-4.467271178711596E-3</v>
      </c>
      <c r="CY51" s="44"/>
      <c r="CZ51" s="44" t="e">
        <f t="shared" si="162"/>
        <v>#DIV/0!</v>
      </c>
      <c r="DA51" s="44" t="e">
        <f t="shared" si="162"/>
        <v>#DIV/0!</v>
      </c>
      <c r="DB51" s="44" t="e">
        <f t="shared" si="162"/>
        <v>#DIV/0!</v>
      </c>
      <c r="DC51" s="44" t="e">
        <f>(DC49-1)/3</f>
        <v>#DIV/0!</v>
      </c>
      <c r="DD51" s="44" t="e">
        <f>(DD49-1)/3</f>
        <v>#DIV/0!</v>
      </c>
      <c r="DE51" s="44"/>
      <c r="DF51" s="44"/>
      <c r="DG51" s="44">
        <f t="shared" si="162"/>
        <v>-6.9441880894469303E-3</v>
      </c>
      <c r="DH51" s="44">
        <f t="shared" si="162"/>
        <v>-6.9427851587358829E-3</v>
      </c>
      <c r="DI51" s="44">
        <f t="shared" si="162"/>
        <v>-6.9413822159642242E-3</v>
      </c>
      <c r="DJ51" s="44" t="e">
        <f>(DJ49-1)/3</f>
        <v>#DIV/0!</v>
      </c>
      <c r="DK51" s="44" t="e">
        <f>(DK49-1)/3</f>
        <v>#DIV/0!</v>
      </c>
      <c r="DL51" s="44"/>
      <c r="DM51" s="44">
        <f t="shared" si="162"/>
        <v>-7.2010509406896794E-3</v>
      </c>
      <c r="DN51" s="44">
        <f t="shared" si="162"/>
        <v>-6.8544308408512444E-3</v>
      </c>
      <c r="DO51" s="44">
        <f t="shared" si="162"/>
        <v>-6.50707316715667E-3</v>
      </c>
      <c r="DP51" s="44">
        <f>(DP49-1)/3</f>
        <v>-5.810135661205325E-3</v>
      </c>
      <c r="DQ51" s="44">
        <f>(DQ49-1)/3</f>
        <v>-6.1589755628702614E-3</v>
      </c>
      <c r="DR51" s="44"/>
      <c r="DS51" s="44" t="e">
        <f>(DS49-1)/3</f>
        <v>#DIV/0!</v>
      </c>
      <c r="DT51" s="44" t="e">
        <f t="shared" si="162"/>
        <v>#DIV/0!</v>
      </c>
      <c r="DU51" s="44" t="e">
        <f t="shared" si="162"/>
        <v>#DIV/0!</v>
      </c>
      <c r="DV51" s="44" t="e">
        <f t="shared" ref="DV51:GQ51" si="163">(DV49-1)/3</f>
        <v>#DIV/0!</v>
      </c>
      <c r="DW51" s="44" t="e">
        <f>(DW49-1)/3</f>
        <v>#DIV/0!</v>
      </c>
      <c r="DX51" s="44"/>
      <c r="DY51" s="44" t="e">
        <f t="shared" si="163"/>
        <v>#DIV/0!</v>
      </c>
      <c r="DZ51" s="44" t="e">
        <f t="shared" si="163"/>
        <v>#DIV/0!</v>
      </c>
      <c r="EA51" s="44" t="e">
        <f t="shared" si="163"/>
        <v>#DIV/0!</v>
      </c>
      <c r="EB51" s="44" t="e">
        <f t="shared" si="163"/>
        <v>#DIV/0!</v>
      </c>
      <c r="EC51" s="44" t="e">
        <f>(EC49-1)/3</f>
        <v>#DIV/0!</v>
      </c>
      <c r="ED51" s="44"/>
      <c r="EE51" s="44" t="e">
        <f>(EE49-1)/3</f>
        <v>#DIV/0!</v>
      </c>
      <c r="EF51" s="44" t="e">
        <f>(EF49-1)/3</f>
        <v>#DIV/0!</v>
      </c>
      <c r="EG51" s="44" t="e">
        <f>(EG49-1)/3</f>
        <v>#DIV/0!</v>
      </c>
      <c r="EH51" s="44" t="e">
        <f>(EH49-1)/3</f>
        <v>#DIV/0!</v>
      </c>
      <c r="EI51" s="44" t="e">
        <f t="shared" si="163"/>
        <v>#DIV/0!</v>
      </c>
      <c r="EJ51" s="44"/>
      <c r="EK51" s="44" t="e">
        <f>(EK49-1)/3</f>
        <v>#DIV/0!</v>
      </c>
      <c r="EL51" s="44" t="e">
        <f t="shared" si="163"/>
        <v>#DIV/0!</v>
      </c>
      <c r="EM51" s="44" t="e">
        <f t="shared" si="163"/>
        <v>#DIV/0!</v>
      </c>
      <c r="EN51" s="44" t="e">
        <f>(EN49-1)/3</f>
        <v>#DIV/0!</v>
      </c>
      <c r="EO51" s="44" t="e">
        <f>(EO49-1)/3</f>
        <v>#DIV/0!</v>
      </c>
      <c r="EP51" s="44"/>
      <c r="EQ51" s="44" t="e">
        <f t="shared" si="163"/>
        <v>#DIV/0!</v>
      </c>
      <c r="ER51" s="44" t="e">
        <f t="shared" si="163"/>
        <v>#DIV/0!</v>
      </c>
      <c r="ES51" s="44" t="e">
        <f t="shared" si="163"/>
        <v>#DIV/0!</v>
      </c>
      <c r="ET51" s="44" t="e">
        <f>(ET49-1)/3</f>
        <v>#DIV/0!</v>
      </c>
      <c r="EU51" s="44" t="e">
        <f>(EU49-1)/3</f>
        <v>#DIV/0!</v>
      </c>
      <c r="EV51" s="44"/>
      <c r="EW51" s="44" t="e">
        <f>(EW49-1)/3</f>
        <v>#DIV/0!</v>
      </c>
      <c r="EX51" s="44" t="e">
        <f t="shared" si="163"/>
        <v>#DIV/0!</v>
      </c>
      <c r="EY51" s="44" t="e">
        <f t="shared" si="163"/>
        <v>#DIV/0!</v>
      </c>
      <c r="EZ51" s="44" t="e">
        <f t="shared" ref="EZ51" si="164">(EZ49-1)/3</f>
        <v>#DIV/0!</v>
      </c>
      <c r="FA51" s="44" t="e">
        <f>(FA49-1)/3</f>
        <v>#DIV/0!</v>
      </c>
      <c r="FB51" s="44"/>
      <c r="FC51" s="44"/>
      <c r="FD51" s="44" t="e">
        <f>(FD49-1)/3</f>
        <v>#DIV/0!</v>
      </c>
      <c r="FE51" s="44" t="e">
        <f>(FE49-1)/3</f>
        <v>#DIV/0!</v>
      </c>
      <c r="FF51" s="44" t="e">
        <f>(FF49-1)/3</f>
        <v>#DIV/0!</v>
      </c>
      <c r="FG51" s="44" t="e">
        <f>(FG49-1)/3</f>
        <v>#DIV/0!</v>
      </c>
      <c r="FH51" s="44"/>
      <c r="FI51" s="44" t="e">
        <f t="shared" si="163"/>
        <v>#DIV/0!</v>
      </c>
      <c r="FJ51" s="44" t="e">
        <f t="shared" si="163"/>
        <v>#DIV/0!</v>
      </c>
      <c r="FK51" s="44" t="e">
        <f t="shared" si="163"/>
        <v>#DIV/0!</v>
      </c>
      <c r="FL51" s="44" t="e">
        <f t="shared" si="163"/>
        <v>#DIV/0!</v>
      </c>
      <c r="FM51" s="44" t="e">
        <f t="shared" si="163"/>
        <v>#DIV/0!</v>
      </c>
      <c r="FN51" s="44"/>
      <c r="FO51" s="44">
        <f t="shared" si="163"/>
        <v>-8.9231696208883493E-3</v>
      </c>
      <c r="FP51" s="44">
        <f t="shared" si="163"/>
        <v>-8.5802023873767785E-3</v>
      </c>
      <c r="FQ51" s="44">
        <f t="shared" si="163"/>
        <v>-8.2365092147727772E-3</v>
      </c>
      <c r="FR51" s="44">
        <f t="shared" si="163"/>
        <v>-7.8920877958038593E-3</v>
      </c>
      <c r="FS51" s="44">
        <f t="shared" si="163"/>
        <v>-7.5469358134096316E-3</v>
      </c>
      <c r="FT51" s="44"/>
      <c r="FU51" s="44" t="e">
        <f>(FU49-1)/3</f>
        <v>#DIV/0!</v>
      </c>
      <c r="FV51" s="44" t="e">
        <f>(FV49-1)/3</f>
        <v>#DIV/0!</v>
      </c>
      <c r="FW51" s="44" t="e">
        <f>(FW49-1)/3</f>
        <v>#DIV/0!</v>
      </c>
      <c r="FX51" s="44" t="e">
        <f t="shared" si="163"/>
        <v>#DIV/0!</v>
      </c>
      <c r="FY51" s="44" t="e">
        <f t="shared" si="163"/>
        <v>#DIV/0!</v>
      </c>
      <c r="FZ51" s="44"/>
      <c r="GA51" s="44" t="e">
        <f t="shared" si="163"/>
        <v>#DIV/0!</v>
      </c>
      <c r="GB51" s="44" t="e">
        <f t="shared" si="163"/>
        <v>#DIV/0!</v>
      </c>
      <c r="GC51" s="44" t="e">
        <f t="shared" si="163"/>
        <v>#DIV/0!</v>
      </c>
      <c r="GD51" s="44" t="e">
        <f t="shared" si="163"/>
        <v>#DIV/0!</v>
      </c>
      <c r="GE51" s="44" t="e">
        <f t="shared" si="163"/>
        <v>#DIV/0!</v>
      </c>
      <c r="GF51" s="44"/>
      <c r="GG51" s="44" t="e">
        <f t="shared" si="163"/>
        <v>#DIV/0!</v>
      </c>
      <c r="GH51" s="44" t="e">
        <f t="shared" si="163"/>
        <v>#DIV/0!</v>
      </c>
      <c r="GI51" s="44" t="e">
        <f>(GI49-1)/3</f>
        <v>#DIV/0!</v>
      </c>
      <c r="GJ51" s="44" t="e">
        <f>(GJ49-1)/3</f>
        <v>#DIV/0!</v>
      </c>
      <c r="GK51" s="44" t="e">
        <f>(GK49-1)/3</f>
        <v>#DIV/0!</v>
      </c>
      <c r="GL51" s="44"/>
      <c r="GM51" s="44" t="e">
        <f t="shared" si="163"/>
        <v>#DIV/0!</v>
      </c>
      <c r="GN51" s="44" t="e">
        <f t="shared" si="163"/>
        <v>#DIV/0!</v>
      </c>
      <c r="GO51" s="44" t="e">
        <f t="shared" si="163"/>
        <v>#DIV/0!</v>
      </c>
      <c r="GP51" s="44" t="e">
        <f t="shared" si="163"/>
        <v>#DIV/0!</v>
      </c>
      <c r="GQ51" s="44" t="e">
        <f t="shared" si="163"/>
        <v>#DIV/0!</v>
      </c>
      <c r="GR51" s="157" t="e">
        <f t="shared" ref="GR51:JI51" si="165">(GR49-1)/3</f>
        <v>#DIV/0!</v>
      </c>
      <c r="GS51" s="44">
        <f t="shared" si="165"/>
        <v>-5.9062592447958195E-3</v>
      </c>
      <c r="GT51" s="44">
        <f t="shared" si="165"/>
        <v>-6.3368652780093999E-3</v>
      </c>
      <c r="GU51" s="44" t="e">
        <f t="shared" si="165"/>
        <v>#DIV/0!</v>
      </c>
      <c r="GV51" s="44"/>
      <c r="GW51" s="44">
        <f t="shared" si="165"/>
        <v>-5.926213672609741E-3</v>
      </c>
      <c r="GX51" s="44">
        <f t="shared" si="165"/>
        <v>-5.9237195021433582E-3</v>
      </c>
      <c r="GY51" s="44">
        <f t="shared" si="165"/>
        <v>-5.921225293675743E-3</v>
      </c>
      <c r="GZ51" s="44">
        <f t="shared" si="165"/>
        <v>-5.9187310472060091E-3</v>
      </c>
      <c r="HA51" s="44">
        <f t="shared" si="165"/>
        <v>-5.2554171941998629E-3</v>
      </c>
      <c r="HB51" s="44">
        <f t="shared" si="165"/>
        <v>-5.1036323662068117E-3</v>
      </c>
      <c r="HC51" s="44">
        <f t="shared" si="165"/>
        <v>-4.9517070270936507E-3</v>
      </c>
      <c r="HD51" s="44">
        <f t="shared" si="165"/>
        <v>-5.9112480797757216E-3</v>
      </c>
      <c r="HE51" s="44">
        <f t="shared" si="165"/>
        <v>-5.9137424402568488E-3</v>
      </c>
      <c r="HF51" s="44">
        <f t="shared" si="165"/>
        <v>-5.9162367627333401E-3</v>
      </c>
      <c r="HG51" s="44">
        <f t="shared" si="165"/>
        <v>-5.4070617059144288E-3</v>
      </c>
      <c r="HH51" s="44">
        <f t="shared" si="165"/>
        <v>-5.5585660958319405E-3</v>
      </c>
      <c r="HI51" s="44">
        <f t="shared" si="165"/>
        <v>-5.7099305580747828E-3</v>
      </c>
      <c r="HJ51" s="44">
        <f t="shared" si="165"/>
        <v>-5.8611552864067384E-3</v>
      </c>
      <c r="HK51" s="44">
        <f t="shared" si="165"/>
        <v>-6.0122404742340612E-3</v>
      </c>
      <c r="HL51" s="44">
        <f t="shared" si="165"/>
        <v>-6.1631863146062909E-3</v>
      </c>
      <c r="HM51" s="44">
        <f t="shared" si="165"/>
        <v>-7.4816900611559172E-3</v>
      </c>
      <c r="HN51" s="44">
        <f t="shared" si="165"/>
        <v>-6.313993000217029E-3</v>
      </c>
      <c r="HO51" s="44">
        <f t="shared" si="165"/>
        <v>-6.5091900065265733E-3</v>
      </c>
      <c r="HP51" s="44">
        <f t="shared" si="165"/>
        <v>-6.7041541266594411E-3</v>
      </c>
      <c r="HQ51" s="44">
        <f t="shared" si="165"/>
        <v>-6.8988857771458507E-3</v>
      </c>
      <c r="HR51" s="44">
        <f t="shared" si="165"/>
        <v>-7.093385373523442E-3</v>
      </c>
      <c r="HS51" s="44">
        <f t="shared" si="165"/>
        <v>-7.2876533303398343E-3</v>
      </c>
      <c r="HT51" s="44">
        <f t="shared" si="165"/>
        <v>-6.1185626902049428E-3</v>
      </c>
      <c r="HU51" s="44"/>
      <c r="HV51" s="44">
        <f t="shared" si="165"/>
        <v>-5.9228986579656544E-3</v>
      </c>
      <c r="HW51" s="44">
        <f t="shared" si="165"/>
        <v>-5.7270004839730104E-3</v>
      </c>
      <c r="HX51" s="44">
        <f t="shared" si="165"/>
        <v>-3.906893651691834E-3</v>
      </c>
      <c r="HY51" s="44">
        <f t="shared" si="165"/>
        <v>-4.1786724915443925E-3</v>
      </c>
      <c r="HZ51" s="44">
        <f t="shared" si="165"/>
        <v>-4.4500032626259749E-3</v>
      </c>
      <c r="IA51" s="44">
        <f t="shared" si="165"/>
        <v>-4.720887072088213E-3</v>
      </c>
      <c r="IB51" s="44">
        <f t="shared" si="165"/>
        <v>-7.7564850758023995E-3</v>
      </c>
      <c r="IC51" s="44">
        <f t="shared" si="165"/>
        <v>-6.0686401911316246E-3</v>
      </c>
      <c r="ID51" s="44">
        <f t="shared" si="165"/>
        <v>-5.7999747095296055E-3</v>
      </c>
      <c r="IE51" s="44">
        <f t="shared" si="165"/>
        <v>-5.5308677476959929E-3</v>
      </c>
      <c r="IF51" s="44">
        <f t="shared" si="165"/>
        <v>-5.2613182165531054E-3</v>
      </c>
      <c r="IG51" s="44">
        <f t="shared" si="165"/>
        <v>-4.9913250234380939E-3</v>
      </c>
      <c r="IH51" s="44">
        <f t="shared" si="165"/>
        <v>-7.5267684289640853E-3</v>
      </c>
      <c r="II51" s="44">
        <f t="shared" si="165"/>
        <v>-7.2967273917580178E-3</v>
      </c>
      <c r="IJ51" s="44">
        <f t="shared" si="165"/>
        <v>-7.0663612765753765E-3</v>
      </c>
      <c r="IK51" s="44">
        <f t="shared" si="165"/>
        <v>-6.8356693938625979E-3</v>
      </c>
      <c r="IL51" s="44">
        <f t="shared" si="165"/>
        <v>-6.6046510521145336E-3</v>
      </c>
      <c r="IM51" s="44">
        <f t="shared" si="165"/>
        <v>-6.373305557867452E-3</v>
      </c>
      <c r="IN51" s="44">
        <f t="shared" si="165"/>
        <v>-6.1416322156921943E-3</v>
      </c>
      <c r="IO51" s="44">
        <f t="shared" si="165"/>
        <v>-5.9096303281872169E-3</v>
      </c>
      <c r="IP51" s="44" t="e">
        <f t="shared" si="165"/>
        <v>#DIV/0!</v>
      </c>
      <c r="IQ51" s="44">
        <f t="shared" si="165"/>
        <v>-5.090677397097676E-3</v>
      </c>
      <c r="IR51" s="44" t="e">
        <f t="shared" si="165"/>
        <v>#DIV/0!</v>
      </c>
      <c r="IS51" s="44" t="e">
        <f t="shared" si="165"/>
        <v>#DIV/0!</v>
      </c>
      <c r="IT51" s="44"/>
      <c r="IU51" s="44" t="e">
        <f t="shared" si="165"/>
        <v>#DIV/0!</v>
      </c>
      <c r="IV51" s="44" t="e">
        <f t="shared" si="165"/>
        <v>#DIV/0!</v>
      </c>
      <c r="IW51" s="44" t="e">
        <f t="shared" si="165"/>
        <v>#DIV/0!</v>
      </c>
      <c r="IX51" s="157" t="e">
        <f t="shared" si="165"/>
        <v>#DIV/0!</v>
      </c>
      <c r="IY51" s="44" t="e">
        <f t="shared" si="165"/>
        <v>#DIV/0!</v>
      </c>
      <c r="IZ51" s="44" t="e">
        <f t="shared" si="165"/>
        <v>#DIV/0!</v>
      </c>
      <c r="JA51" s="44" t="e">
        <f>(JA49-1)/3</f>
        <v>#DIV/0!</v>
      </c>
      <c r="JB51" s="44" t="e">
        <f>(JB49-1)/3</f>
        <v>#DIV/0!</v>
      </c>
      <c r="JC51" s="44"/>
      <c r="JD51" s="44">
        <f t="shared" si="165"/>
        <v>-6.9399792611318416E-3</v>
      </c>
      <c r="JE51" s="44">
        <f t="shared" si="165"/>
        <v>-6.938576294238552E-3</v>
      </c>
      <c r="JF51" s="44" t="e">
        <f t="shared" si="165"/>
        <v>#DIV/0!</v>
      </c>
      <c r="JG51" s="44" t="e">
        <f t="shared" si="165"/>
        <v>#DIV/0!</v>
      </c>
      <c r="JH51" s="44" t="e">
        <f t="shared" si="165"/>
        <v>#DIV/0!</v>
      </c>
      <c r="JI51" s="44">
        <f t="shared" si="165"/>
        <v>-5.2623753973879417E-3</v>
      </c>
      <c r="JJ51" s="44">
        <f t="shared" ref="JJ51:LB51" si="166">(JJ49-1)/3</f>
        <v>-5.4605510852702892E-3</v>
      </c>
      <c r="JK51" s="44">
        <f t="shared" si="166"/>
        <v>-5.6584874962956793E-3</v>
      </c>
      <c r="JL51" s="44">
        <f t="shared" si="166"/>
        <v>-5.8561850635560813E-3</v>
      </c>
      <c r="JM51" s="44">
        <f t="shared" si="166"/>
        <v>-6.0536442190989304E-3</v>
      </c>
      <c r="JN51" s="44" t="e">
        <f t="shared" si="166"/>
        <v>#DIV/0!</v>
      </c>
      <c r="JO51" s="44" t="e">
        <f t="shared" si="166"/>
        <v>#DIV/0!</v>
      </c>
      <c r="JP51" s="44" t="e">
        <f t="shared" si="166"/>
        <v>#DIV/0!</v>
      </c>
      <c r="JQ51" s="44" t="e">
        <f t="shared" si="166"/>
        <v>#DIV/0!</v>
      </c>
      <c r="JR51" s="44" t="e">
        <f t="shared" si="166"/>
        <v>#DIV/0!</v>
      </c>
      <c r="JS51" s="44" t="e">
        <f t="shared" si="166"/>
        <v>#DIV/0!</v>
      </c>
      <c r="JT51" s="44" t="e">
        <f t="shared" si="166"/>
        <v>#DIV/0!</v>
      </c>
      <c r="JU51" s="44" t="e">
        <f t="shared" si="166"/>
        <v>#DIV/0!</v>
      </c>
      <c r="JV51" s="44" t="e">
        <f t="shared" si="166"/>
        <v>#DIV/0!</v>
      </c>
      <c r="JW51" s="44" t="e">
        <f t="shared" si="166"/>
        <v>#DIV/0!</v>
      </c>
      <c r="JX51" s="44" t="e">
        <f t="shared" si="166"/>
        <v>#DIV/0!</v>
      </c>
      <c r="JY51" s="44" t="e">
        <f t="shared" si="166"/>
        <v>#DIV/0!</v>
      </c>
      <c r="JZ51" s="44" t="e">
        <f t="shared" si="166"/>
        <v>#DIV/0!</v>
      </c>
      <c r="KA51" s="44" t="e">
        <f t="shared" si="166"/>
        <v>#DIV/0!</v>
      </c>
      <c r="KB51" s="44" t="e">
        <f t="shared" si="166"/>
        <v>#DIV/0!</v>
      </c>
      <c r="KC51" s="44" t="e">
        <f t="shared" si="166"/>
        <v>#DIV/0!</v>
      </c>
      <c r="KD51" s="44"/>
      <c r="KE51" s="44"/>
      <c r="KF51" s="44" t="e">
        <f t="shared" si="166"/>
        <v>#DIV/0!</v>
      </c>
      <c r="KG51" s="44" t="e">
        <f t="shared" si="166"/>
        <v>#DIV/0!</v>
      </c>
      <c r="KH51" s="44"/>
      <c r="KI51" s="44"/>
      <c r="KJ51" s="44" t="e">
        <f t="shared" si="166"/>
        <v>#DIV/0!</v>
      </c>
      <c r="KK51" s="44" t="e">
        <f t="shared" si="166"/>
        <v>#DIV/0!</v>
      </c>
      <c r="KL51" s="44" t="e">
        <f t="shared" si="166"/>
        <v>#DIV/0!</v>
      </c>
      <c r="KM51" s="44" t="e">
        <f t="shared" si="166"/>
        <v>#DIV/0!</v>
      </c>
      <c r="KN51" s="44" t="e">
        <f t="shared" si="166"/>
        <v>#DIV/0!</v>
      </c>
      <c r="KO51" s="44" t="e">
        <f t="shared" si="166"/>
        <v>#DIV/0!</v>
      </c>
      <c r="KP51" s="44" t="e">
        <f t="shared" si="166"/>
        <v>#DIV/0!</v>
      </c>
      <c r="KQ51" s="44"/>
      <c r="KR51" s="44" t="e">
        <f t="shared" si="166"/>
        <v>#DIV/0!</v>
      </c>
      <c r="KS51" s="44" t="e">
        <f t="shared" si="166"/>
        <v>#DIV/0!</v>
      </c>
      <c r="KT51" s="44" t="e">
        <f t="shared" si="166"/>
        <v>#DIV/0!</v>
      </c>
      <c r="KU51" s="44" t="e">
        <f t="shared" si="166"/>
        <v>#DIV/0!</v>
      </c>
      <c r="KV51" s="44" t="e">
        <f t="shared" si="166"/>
        <v>#DIV/0!</v>
      </c>
      <c r="KW51" s="44" t="e">
        <f t="shared" si="166"/>
        <v>#DIV/0!</v>
      </c>
      <c r="KX51" s="44" t="e">
        <f t="shared" si="166"/>
        <v>#DIV/0!</v>
      </c>
      <c r="KY51" s="44" t="e">
        <f t="shared" si="166"/>
        <v>#DIV/0!</v>
      </c>
      <c r="KZ51" s="44" t="e">
        <f t="shared" si="166"/>
        <v>#DIV/0!</v>
      </c>
      <c r="LA51" s="44" t="e">
        <f t="shared" si="166"/>
        <v>#DIV/0!</v>
      </c>
      <c r="LB51" s="44" t="e">
        <f t="shared" si="166"/>
        <v>#DIV/0!</v>
      </c>
      <c r="LC51" s="44" t="e">
        <f t="shared" ref="LC51:NN51" si="167">(LC49-1)/3</f>
        <v>#DIV/0!</v>
      </c>
      <c r="LD51" s="44" t="e">
        <f t="shared" si="167"/>
        <v>#DIV/0!</v>
      </c>
      <c r="LE51" s="44" t="e">
        <f t="shared" si="167"/>
        <v>#DIV/0!</v>
      </c>
      <c r="LF51" s="44" t="e">
        <f t="shared" si="167"/>
        <v>#DIV/0!</v>
      </c>
      <c r="LG51" s="44" t="e">
        <f t="shared" si="167"/>
        <v>#DIV/0!</v>
      </c>
      <c r="LH51" s="44" t="e">
        <f t="shared" si="167"/>
        <v>#DIV/0!</v>
      </c>
      <c r="LI51" s="44" t="e">
        <f t="shared" si="167"/>
        <v>#DIV/0!</v>
      </c>
      <c r="LJ51" s="44" t="e">
        <f t="shared" si="167"/>
        <v>#DIV/0!</v>
      </c>
      <c r="LK51" s="44" t="e">
        <f t="shared" si="167"/>
        <v>#DIV/0!</v>
      </c>
      <c r="LL51" s="44" t="e">
        <f t="shared" si="167"/>
        <v>#DIV/0!</v>
      </c>
      <c r="LM51" s="44" t="e">
        <f t="shared" si="167"/>
        <v>#DIV/0!</v>
      </c>
      <c r="LN51" s="44" t="e">
        <f t="shared" si="167"/>
        <v>#DIV/0!</v>
      </c>
      <c r="LO51" s="44"/>
      <c r="LP51" s="44" t="e">
        <f t="shared" ref="LP51" si="168">(LP49-1)/3</f>
        <v>#DIV/0!</v>
      </c>
      <c r="LQ51" s="44" t="e">
        <f t="shared" si="167"/>
        <v>#DIV/0!</v>
      </c>
      <c r="LR51" s="44"/>
      <c r="LS51" s="44" t="e">
        <f t="shared" si="167"/>
        <v>#DIV/0!</v>
      </c>
      <c r="LT51" s="44" t="e">
        <f t="shared" si="167"/>
        <v>#DIV/0!</v>
      </c>
      <c r="LU51" s="44" t="e">
        <f t="shared" si="167"/>
        <v>#DIV/0!</v>
      </c>
      <c r="LV51" s="44" t="e">
        <f t="shared" si="167"/>
        <v>#DIV/0!</v>
      </c>
      <c r="LW51" s="44" t="e">
        <f t="shared" si="167"/>
        <v>#DIV/0!</v>
      </c>
      <c r="LX51" s="44" t="e">
        <f t="shared" si="167"/>
        <v>#DIV/0!</v>
      </c>
      <c r="LY51" s="44" t="e">
        <f t="shared" si="167"/>
        <v>#DIV/0!</v>
      </c>
      <c r="LZ51" s="44" t="e">
        <f t="shared" si="167"/>
        <v>#DIV/0!</v>
      </c>
      <c r="MA51" s="44" t="e">
        <f t="shared" si="167"/>
        <v>#DIV/0!</v>
      </c>
      <c r="MB51" s="44" t="e">
        <f t="shared" si="167"/>
        <v>#DIV/0!</v>
      </c>
      <c r="MC51" s="44" t="e">
        <f t="shared" si="167"/>
        <v>#DIV/0!</v>
      </c>
      <c r="MD51" s="44" t="e">
        <f t="shared" si="167"/>
        <v>#DIV/0!</v>
      </c>
      <c r="ME51" s="44" t="e">
        <f t="shared" si="167"/>
        <v>#DIV/0!</v>
      </c>
      <c r="MF51" s="44" t="e">
        <f t="shared" si="167"/>
        <v>#DIV/0!</v>
      </c>
      <c r="MG51" s="44" t="e">
        <f t="shared" si="167"/>
        <v>#DIV/0!</v>
      </c>
      <c r="MH51" s="44" t="e">
        <f t="shared" si="167"/>
        <v>#DIV/0!</v>
      </c>
      <c r="MI51" s="44" t="e">
        <f t="shared" si="167"/>
        <v>#DIV/0!</v>
      </c>
      <c r="MJ51" s="44" t="e">
        <f t="shared" si="167"/>
        <v>#DIV/0!</v>
      </c>
      <c r="MK51" s="44" t="e">
        <f t="shared" si="167"/>
        <v>#DIV/0!</v>
      </c>
      <c r="ML51" s="44" t="e">
        <f t="shared" si="167"/>
        <v>#DIV/0!</v>
      </c>
      <c r="MM51" s="44" t="e">
        <f t="shared" si="167"/>
        <v>#DIV/0!</v>
      </c>
      <c r="MN51" s="44" t="e">
        <f t="shared" si="167"/>
        <v>#DIV/0!</v>
      </c>
      <c r="MO51" s="44" t="e">
        <f t="shared" si="167"/>
        <v>#DIV/0!</v>
      </c>
      <c r="MP51" s="44" t="e">
        <f t="shared" si="167"/>
        <v>#DIV/0!</v>
      </c>
      <c r="MQ51" s="44" t="e">
        <f t="shared" si="167"/>
        <v>#DIV/0!</v>
      </c>
      <c r="MR51" s="44" t="e">
        <f t="shared" si="167"/>
        <v>#DIV/0!</v>
      </c>
      <c r="MS51" s="44" t="e">
        <f t="shared" si="167"/>
        <v>#DIV/0!</v>
      </c>
      <c r="MT51" s="44" t="e">
        <f t="shared" si="167"/>
        <v>#DIV/0!</v>
      </c>
      <c r="MU51" s="44" t="e">
        <f t="shared" si="167"/>
        <v>#DIV/0!</v>
      </c>
      <c r="MV51" s="44" t="e">
        <f t="shared" si="167"/>
        <v>#DIV/0!</v>
      </c>
      <c r="MW51" s="44" t="e">
        <f t="shared" si="167"/>
        <v>#DIV/0!</v>
      </c>
      <c r="MX51" s="44" t="e">
        <f t="shared" si="167"/>
        <v>#DIV/0!</v>
      </c>
      <c r="MY51" s="44" t="e">
        <f t="shared" si="167"/>
        <v>#DIV/0!</v>
      </c>
      <c r="MZ51" s="44" t="e">
        <f t="shared" si="167"/>
        <v>#DIV/0!</v>
      </c>
      <c r="NA51" s="44" t="e">
        <f t="shared" si="167"/>
        <v>#DIV/0!</v>
      </c>
      <c r="NB51" s="44" t="e">
        <f t="shared" si="167"/>
        <v>#DIV/0!</v>
      </c>
      <c r="NC51" s="44" t="e">
        <f t="shared" si="167"/>
        <v>#DIV/0!</v>
      </c>
      <c r="ND51" s="44" t="e">
        <f t="shared" si="167"/>
        <v>#DIV/0!</v>
      </c>
      <c r="NE51" s="44" t="e">
        <f t="shared" si="167"/>
        <v>#DIV/0!</v>
      </c>
      <c r="NF51" s="44" t="e">
        <f t="shared" si="167"/>
        <v>#DIV/0!</v>
      </c>
      <c r="NG51" s="44" t="e">
        <f t="shared" si="167"/>
        <v>#DIV/0!</v>
      </c>
      <c r="NH51" s="44" t="e">
        <f t="shared" si="167"/>
        <v>#DIV/0!</v>
      </c>
      <c r="NI51" s="44" t="e">
        <f t="shared" si="167"/>
        <v>#DIV/0!</v>
      </c>
      <c r="NJ51" s="44" t="e">
        <f t="shared" si="167"/>
        <v>#DIV/0!</v>
      </c>
      <c r="NK51" s="44" t="e">
        <f t="shared" si="167"/>
        <v>#DIV/0!</v>
      </c>
      <c r="NL51" s="44" t="e">
        <f t="shared" si="167"/>
        <v>#DIV/0!</v>
      </c>
      <c r="NM51" s="44" t="e">
        <f t="shared" si="167"/>
        <v>#DIV/0!</v>
      </c>
      <c r="NN51" s="44" t="e">
        <f t="shared" si="167"/>
        <v>#DIV/0!</v>
      </c>
      <c r="NO51" s="44" t="e">
        <f t="shared" ref="NO51:OE51" si="169">(NO49-1)/3</f>
        <v>#DIV/0!</v>
      </c>
      <c r="NP51" s="44" t="e">
        <f t="shared" si="169"/>
        <v>#DIV/0!</v>
      </c>
      <c r="NQ51" s="44" t="e">
        <f t="shared" si="169"/>
        <v>#DIV/0!</v>
      </c>
      <c r="NR51" s="44" t="e">
        <f t="shared" si="169"/>
        <v>#DIV/0!</v>
      </c>
      <c r="NS51" s="44" t="e">
        <f t="shared" si="169"/>
        <v>#DIV/0!</v>
      </c>
      <c r="NT51" s="44" t="e">
        <f t="shared" si="169"/>
        <v>#DIV/0!</v>
      </c>
      <c r="NU51" s="44" t="e">
        <f t="shared" si="169"/>
        <v>#DIV/0!</v>
      </c>
      <c r="NV51" s="44" t="e">
        <f t="shared" si="169"/>
        <v>#DIV/0!</v>
      </c>
      <c r="NW51" s="44" t="e">
        <f t="shared" si="169"/>
        <v>#DIV/0!</v>
      </c>
      <c r="NX51" s="44" t="e">
        <f t="shared" si="169"/>
        <v>#DIV/0!</v>
      </c>
      <c r="NY51" s="44" t="e">
        <f t="shared" si="169"/>
        <v>#DIV/0!</v>
      </c>
      <c r="NZ51" s="44" t="e">
        <f t="shared" si="169"/>
        <v>#DIV/0!</v>
      </c>
      <c r="OA51" s="44" t="e">
        <f t="shared" si="169"/>
        <v>#DIV/0!</v>
      </c>
      <c r="OB51" s="44" t="e">
        <f t="shared" si="169"/>
        <v>#DIV/0!</v>
      </c>
      <c r="OC51" s="44" t="e">
        <f t="shared" si="169"/>
        <v>#DIV/0!</v>
      </c>
      <c r="OD51" s="44" t="e">
        <f t="shared" si="169"/>
        <v>#DIV/0!</v>
      </c>
      <c r="OE51" s="44" t="e">
        <f t="shared" si="169"/>
        <v>#DIV/0!</v>
      </c>
      <c r="OF51" s="44" t="e">
        <f t="shared" ref="OF51:OZ51" si="170">(OF49-1)/3</f>
        <v>#DIV/0!</v>
      </c>
      <c r="OG51" s="44" t="e">
        <f t="shared" si="170"/>
        <v>#DIV/0!</v>
      </c>
      <c r="OH51" s="44" t="e">
        <f t="shared" si="170"/>
        <v>#DIV/0!</v>
      </c>
      <c r="OI51" s="44" t="e">
        <f t="shared" si="170"/>
        <v>#DIV/0!</v>
      </c>
      <c r="OJ51" s="44" t="e">
        <f t="shared" si="170"/>
        <v>#DIV/0!</v>
      </c>
      <c r="OK51" s="44" t="e">
        <f t="shared" si="170"/>
        <v>#DIV/0!</v>
      </c>
      <c r="OL51" s="44" t="e">
        <f t="shared" si="170"/>
        <v>#DIV/0!</v>
      </c>
      <c r="OM51" s="44" t="e">
        <f t="shared" si="170"/>
        <v>#DIV/0!</v>
      </c>
      <c r="ON51" s="44" t="e">
        <f t="shared" si="170"/>
        <v>#DIV/0!</v>
      </c>
      <c r="OO51" s="44" t="e">
        <f t="shared" si="170"/>
        <v>#DIV/0!</v>
      </c>
      <c r="OP51" s="44" t="e">
        <f t="shared" si="170"/>
        <v>#DIV/0!</v>
      </c>
      <c r="OQ51" s="44" t="e">
        <f t="shared" si="170"/>
        <v>#DIV/0!</v>
      </c>
      <c r="OR51" s="44" t="e">
        <f t="shared" si="170"/>
        <v>#DIV/0!</v>
      </c>
      <c r="OS51" s="44" t="e">
        <f t="shared" si="170"/>
        <v>#DIV/0!</v>
      </c>
      <c r="OT51" s="44" t="e">
        <f t="shared" si="170"/>
        <v>#DIV/0!</v>
      </c>
      <c r="OU51" s="44" t="e">
        <f t="shared" si="170"/>
        <v>#DIV/0!</v>
      </c>
      <c r="OV51" s="44" t="e">
        <f t="shared" si="170"/>
        <v>#DIV/0!</v>
      </c>
      <c r="OW51" s="44" t="e">
        <f t="shared" si="170"/>
        <v>#DIV/0!</v>
      </c>
      <c r="OX51" s="44" t="e">
        <f t="shared" si="170"/>
        <v>#DIV/0!</v>
      </c>
      <c r="OY51" s="44" t="e">
        <f t="shared" si="170"/>
        <v>#DIV/0!</v>
      </c>
      <c r="OZ51" s="44" t="e">
        <f t="shared" si="170"/>
        <v>#DIV/0!</v>
      </c>
    </row>
    <row r="52" spans="1:416">
      <c r="A52" s="9" t="s">
        <v>3</v>
      </c>
      <c r="D52" s="30">
        <f t="shared" ref="D52:E52" si="171">(1/3)*D50</f>
        <v>3.2710393590128649E-3</v>
      </c>
      <c r="E52" s="30">
        <f t="shared" si="171"/>
        <v>3.2710535069114255E-3</v>
      </c>
      <c r="F52" s="30" t="e">
        <f t="shared" ref="F52:BQ52" si="172">(1/3)*F50</f>
        <v>#DIV/0!</v>
      </c>
      <c r="G52" s="30" t="e">
        <f t="shared" si="172"/>
        <v>#DIV/0!</v>
      </c>
      <c r="H52" s="30" t="e">
        <f t="shared" si="172"/>
        <v>#DIV/0!</v>
      </c>
      <c r="I52" s="30" t="e">
        <f t="shared" si="172"/>
        <v>#DIV/0!</v>
      </c>
      <c r="J52" s="30" t="e">
        <f t="shared" si="172"/>
        <v>#DIV/0!</v>
      </c>
      <c r="K52" s="30" t="e">
        <f t="shared" si="172"/>
        <v>#DIV/0!</v>
      </c>
      <c r="L52" s="30" t="e">
        <f t="shared" si="172"/>
        <v>#DIV/0!</v>
      </c>
      <c r="M52" s="30" t="e">
        <f t="shared" si="172"/>
        <v>#DIV/0!</v>
      </c>
      <c r="N52" s="30" t="e">
        <f t="shared" si="172"/>
        <v>#DIV/0!</v>
      </c>
      <c r="O52" s="30" t="e">
        <f t="shared" si="172"/>
        <v>#DIV/0!</v>
      </c>
      <c r="P52" s="30" t="e">
        <f t="shared" si="172"/>
        <v>#DIV/0!</v>
      </c>
      <c r="Q52" s="30" t="e">
        <f t="shared" si="172"/>
        <v>#DIV/0!</v>
      </c>
      <c r="R52" s="30" t="e">
        <f t="shared" si="172"/>
        <v>#DIV/0!</v>
      </c>
      <c r="S52" s="30" t="e">
        <f t="shared" si="172"/>
        <v>#DIV/0!</v>
      </c>
      <c r="T52" s="30"/>
      <c r="U52" s="30"/>
      <c r="V52" s="30">
        <f t="shared" si="172"/>
        <v>3.2899473446700569E-3</v>
      </c>
      <c r="W52" s="30">
        <f t="shared" si="172"/>
        <v>3.2899473446700569E-3</v>
      </c>
      <c r="X52" s="30">
        <f t="shared" si="172"/>
        <v>3.284774424545034E-3</v>
      </c>
      <c r="Y52" s="30">
        <f t="shared" si="172"/>
        <v>3.2868697671258182E-3</v>
      </c>
      <c r="Z52" s="30">
        <f t="shared" si="172"/>
        <v>3.2889673758494907E-3</v>
      </c>
      <c r="AA52" s="30"/>
      <c r="AB52" s="30">
        <f t="shared" si="172"/>
        <v>3.291068512718097E-3</v>
      </c>
      <c r="AC52" s="30">
        <f t="shared" si="172"/>
        <v>3.2931719261107889E-3</v>
      </c>
      <c r="AD52" s="30">
        <f t="shared" si="172"/>
        <v>3.2931719261107889E-3</v>
      </c>
      <c r="AE52" s="30">
        <f t="shared" si="172"/>
        <v>3.2988936448536924E-3</v>
      </c>
      <c r="AF52" s="30">
        <f t="shared" si="172"/>
        <v>3.2952780401776958E-3</v>
      </c>
      <c r="AG52" s="30"/>
      <c r="AH52" s="30">
        <f t="shared" si="172"/>
        <v>3.2808945325647773E-3</v>
      </c>
      <c r="AI52" s="30">
        <f t="shared" si="172"/>
        <v>3.2813983110969451E-3</v>
      </c>
      <c r="AJ52" s="30">
        <f t="shared" si="172"/>
        <v>3.2819021037510301E-3</v>
      </c>
      <c r="AK52" s="30">
        <f t="shared" si="172"/>
        <v>3.2824061217527835E-3</v>
      </c>
      <c r="AL52" s="30">
        <f t="shared" si="172"/>
        <v>3.2824061217527835E-3</v>
      </c>
      <c r="AM52" s="30"/>
      <c r="AN52" s="30">
        <f t="shared" si="172"/>
        <v>3.2825887113855268E-3</v>
      </c>
      <c r="AO52" s="30">
        <f t="shared" si="172"/>
        <v>3.2822672026054898E-3</v>
      </c>
      <c r="AP52" s="30">
        <f t="shared" si="172"/>
        <v>3.2819457684202351E-3</v>
      </c>
      <c r="AQ52" s="30">
        <f t="shared" si="172"/>
        <v>3.2819450763234646E-3</v>
      </c>
      <c r="AR52" s="30" t="e">
        <f t="shared" si="172"/>
        <v>#DIV/0!</v>
      </c>
      <c r="AS52" s="30"/>
      <c r="AT52" s="30">
        <f t="shared" si="172"/>
        <v>3.291670380727146E-3</v>
      </c>
      <c r="AU52" s="30">
        <f t="shared" si="172"/>
        <v>3.2880705559351214E-3</v>
      </c>
      <c r="AV52" s="30">
        <f t="shared" si="172"/>
        <v>3.2844786245298718E-3</v>
      </c>
      <c r="AW52" s="30">
        <f t="shared" si="172"/>
        <v>3.2844786245298718E-3</v>
      </c>
      <c r="AX52" s="30">
        <f t="shared" si="172"/>
        <v>3.2803909792372254E-3</v>
      </c>
      <c r="AY52" s="30"/>
      <c r="AZ52" s="30">
        <f t="shared" si="172"/>
        <v>3.2838829588198518E-3</v>
      </c>
      <c r="BA52" s="30">
        <f t="shared" si="172"/>
        <v>3.2838829588198518E-3</v>
      </c>
      <c r="BB52" s="30" t="e">
        <f t="shared" si="172"/>
        <v>#DIV/0!</v>
      </c>
      <c r="BC52" s="30">
        <f t="shared" si="172"/>
        <v>3.2816753889890202E-3</v>
      </c>
      <c r="BD52" s="30"/>
      <c r="BE52" s="30">
        <f t="shared" si="172"/>
        <v>3.2813153326621517E-3</v>
      </c>
      <c r="BF52" s="30" t="e">
        <f t="shared" si="172"/>
        <v>#DIV/0!</v>
      </c>
      <c r="BG52" s="30" t="e">
        <f t="shared" si="172"/>
        <v>#DIV/0!</v>
      </c>
      <c r="BH52" s="30">
        <f t="shared" si="172"/>
        <v>3.2825985948325498E-3</v>
      </c>
      <c r="BI52" s="30"/>
      <c r="BJ52" s="30">
        <f t="shared" si="172"/>
        <v>3.2921765647063073E-3</v>
      </c>
      <c r="BK52" s="30">
        <f t="shared" si="172"/>
        <v>3.2956919090126264E-3</v>
      </c>
      <c r="BL52" s="30">
        <f t="shared" si="172"/>
        <v>3.2956919090126264E-3</v>
      </c>
      <c r="BM52" s="30">
        <f t="shared" si="172"/>
        <v>3.3023155295428927E-3</v>
      </c>
      <c r="BN52" s="30"/>
      <c r="BO52" s="30" t="e">
        <f t="shared" si="172"/>
        <v>#DIV/0!</v>
      </c>
      <c r="BP52" s="30" t="e">
        <f t="shared" si="172"/>
        <v>#DIV/0!</v>
      </c>
      <c r="BQ52" s="30">
        <f t="shared" si="172"/>
        <v>3.2851683285724364E-3</v>
      </c>
      <c r="BR52" s="30">
        <f t="shared" ref="BR52:DU52" si="173">(1/3)*BR50</f>
        <v>3.2886688874055607E-3</v>
      </c>
      <c r="BS52" s="30"/>
      <c r="BT52" s="30">
        <f t="shared" si="173"/>
        <v>3.2992147694859944E-3</v>
      </c>
      <c r="BU52" s="30">
        <f t="shared" si="173"/>
        <v>3.2961200182132417E-3</v>
      </c>
      <c r="BV52" s="30">
        <f t="shared" si="173"/>
        <v>3.2930306933973558E-3</v>
      </c>
      <c r="BW52" s="30"/>
      <c r="BX52" s="30" t="e">
        <f t="shared" si="173"/>
        <v>#DIV/0!</v>
      </c>
      <c r="BY52" s="30"/>
      <c r="BZ52" s="30" t="e">
        <f t="shared" si="173"/>
        <v>#DIV/0!</v>
      </c>
      <c r="CA52" s="30" t="e">
        <f t="shared" si="173"/>
        <v>#DIV/0!</v>
      </c>
      <c r="CB52" s="30" t="e">
        <f t="shared" si="173"/>
        <v>#DIV/0!</v>
      </c>
      <c r="CC52" s="30" t="e">
        <f>(1/3)*CC50</f>
        <v>#DIV/0!</v>
      </c>
      <c r="CD52" s="30" t="e">
        <f>(1/3)*CD50</f>
        <v>#DIV/0!</v>
      </c>
      <c r="CE52" s="30" t="e">
        <f>(1/3)*CE50</f>
        <v>#DIV/0!</v>
      </c>
      <c r="CF52" s="30"/>
      <c r="CG52" s="30" t="e">
        <f t="shared" si="173"/>
        <v>#DIV/0!</v>
      </c>
      <c r="CH52" s="30"/>
      <c r="CI52" s="30" t="e">
        <f>(1/3)*CI50</f>
        <v>#DIV/0!</v>
      </c>
      <c r="CJ52" s="30"/>
      <c r="CK52" s="30" t="e">
        <f>(1/3)*CK50</f>
        <v>#DIV/0!</v>
      </c>
      <c r="CL52" s="30" t="e">
        <f>(1/3)*CL50</f>
        <v>#DIV/0!</v>
      </c>
      <c r="CM52" s="30" t="e">
        <f t="shared" si="173"/>
        <v>#DIV/0!</v>
      </c>
      <c r="CN52" s="153" t="e">
        <f t="shared" si="173"/>
        <v>#DIV/0!</v>
      </c>
      <c r="CO52" s="30">
        <f t="shared" si="173"/>
        <v>3.2639720638604789E-3</v>
      </c>
      <c r="CP52" s="30">
        <f t="shared" si="173"/>
        <v>3.2639861820546656E-3</v>
      </c>
      <c r="CQ52" s="30">
        <f t="shared" si="173"/>
        <v>3.2640003007414807E-3</v>
      </c>
      <c r="CR52" s="30" t="e">
        <f t="shared" si="173"/>
        <v>#DIV/0!</v>
      </c>
      <c r="CS52" s="30"/>
      <c r="CT52" s="30">
        <f t="shared" si="173"/>
        <v>3.2906654651589412E-3</v>
      </c>
      <c r="CU52" s="30">
        <f t="shared" si="173"/>
        <v>3.282704396453309E-3</v>
      </c>
      <c r="CV52" s="30">
        <f t="shared" si="173"/>
        <v>3.2846910495875651E-3</v>
      </c>
      <c r="CW52" s="30">
        <f t="shared" si="173"/>
        <v>3.2866801091643136E-3</v>
      </c>
      <c r="CX52" s="30">
        <f t="shared" si="173"/>
        <v>3.2886715795593124E-3</v>
      </c>
      <c r="CY52" s="30"/>
      <c r="CZ52" s="30" t="e">
        <f t="shared" si="173"/>
        <v>#DIV/0!</v>
      </c>
      <c r="DA52" s="30" t="e">
        <f t="shared" si="173"/>
        <v>#DIV/0!</v>
      </c>
      <c r="DB52" s="30" t="e">
        <f t="shared" si="173"/>
        <v>#DIV/0!</v>
      </c>
      <c r="DC52" s="30" t="e">
        <f>(1/3)*DC50</f>
        <v>#DIV/0!</v>
      </c>
      <c r="DD52" s="30" t="e">
        <f>(1/3)*DD50</f>
        <v>#DIV/0!</v>
      </c>
      <c r="DE52" s="30"/>
      <c r="DF52" s="30"/>
      <c r="DG52" s="30">
        <f t="shared" si="173"/>
        <v>3.2639014802784247E-3</v>
      </c>
      <c r="DH52" s="30">
        <f t="shared" si="173"/>
        <v>3.2639155960097047E-3</v>
      </c>
      <c r="DI52" s="30">
        <f t="shared" si="173"/>
        <v>3.2639297122335352E-3</v>
      </c>
      <c r="DJ52" s="30" t="e">
        <f>(1/3)*DJ50</f>
        <v>#DIV/0!</v>
      </c>
      <c r="DK52" s="30" t="e">
        <f>(1/3)*DK50</f>
        <v>#DIV/0!</v>
      </c>
      <c r="DL52" s="30"/>
      <c r="DM52" s="30">
        <f t="shared" si="173"/>
        <v>3.261332983132594E-3</v>
      </c>
      <c r="DN52" s="30">
        <f t="shared" si="173"/>
        <v>3.2647992454733488E-3</v>
      </c>
      <c r="DO52" s="30">
        <f t="shared" si="173"/>
        <v>3.2682728839166912E-3</v>
      </c>
      <c r="DP52" s="30">
        <f>(1/3)*DP50</f>
        <v>3.2752423834903448E-3</v>
      </c>
      <c r="DQ52" s="30">
        <f>(1/3)*DQ50</f>
        <v>3.2717539220322913E-3</v>
      </c>
      <c r="DR52" s="30"/>
      <c r="DS52" s="30" t="e">
        <f>(1/3)*DS50</f>
        <v>#DIV/0!</v>
      </c>
      <c r="DT52" s="30" t="e">
        <f t="shared" si="173"/>
        <v>#DIV/0!</v>
      </c>
      <c r="DU52" s="30" t="e">
        <f t="shared" si="173"/>
        <v>#DIV/0!</v>
      </c>
      <c r="DV52" s="30" t="e">
        <f t="shared" ref="DV52:GQ52" si="174">(1/3)*DV50</f>
        <v>#DIV/0!</v>
      </c>
      <c r="DW52" s="30" t="e">
        <f>(1/3)*DW50</f>
        <v>#DIV/0!</v>
      </c>
      <c r="DX52" s="30"/>
      <c r="DY52" s="30" t="e">
        <f t="shared" si="174"/>
        <v>#DIV/0!</v>
      </c>
      <c r="DZ52" s="30" t="e">
        <f t="shared" si="174"/>
        <v>#DIV/0!</v>
      </c>
      <c r="EA52" s="30" t="e">
        <f t="shared" si="174"/>
        <v>#DIV/0!</v>
      </c>
      <c r="EB52" s="30" t="e">
        <f t="shared" si="174"/>
        <v>#DIV/0!</v>
      </c>
      <c r="EC52" s="30" t="e">
        <f>(1/3)*EC50</f>
        <v>#DIV/0!</v>
      </c>
      <c r="ED52" s="30"/>
      <c r="EE52" s="30" t="e">
        <f>(1/3)*EE50</f>
        <v>#DIV/0!</v>
      </c>
      <c r="EF52" s="30" t="e">
        <f>(1/3)*EF50</f>
        <v>#DIV/0!</v>
      </c>
      <c r="EG52" s="30" t="e">
        <f>(1/3)*EG50</f>
        <v>#DIV/0!</v>
      </c>
      <c r="EH52" s="30" t="e">
        <f>(1/3)*EH50</f>
        <v>#DIV/0!</v>
      </c>
      <c r="EI52" s="30" t="e">
        <f t="shared" si="174"/>
        <v>#DIV/0!</v>
      </c>
      <c r="EJ52" s="30"/>
      <c r="EK52" s="30" t="e">
        <f>(1/3)*EK50</f>
        <v>#DIV/0!</v>
      </c>
      <c r="EL52" s="30" t="e">
        <f t="shared" si="174"/>
        <v>#DIV/0!</v>
      </c>
      <c r="EM52" s="30" t="e">
        <f t="shared" si="174"/>
        <v>#DIV/0!</v>
      </c>
      <c r="EN52" s="30" t="e">
        <f>(1/3)*EN50</f>
        <v>#DIV/0!</v>
      </c>
      <c r="EO52" s="30" t="e">
        <f>(1/3)*EO50</f>
        <v>#DIV/0!</v>
      </c>
      <c r="EP52" s="30"/>
      <c r="EQ52" s="30" t="e">
        <f t="shared" si="174"/>
        <v>#DIV/0!</v>
      </c>
      <c r="ER52" s="30" t="e">
        <f t="shared" si="174"/>
        <v>#DIV/0!</v>
      </c>
      <c r="ES52" s="30" t="e">
        <f t="shared" si="174"/>
        <v>#DIV/0!</v>
      </c>
      <c r="ET52" s="30" t="e">
        <f>(1/3)*ET50</f>
        <v>#DIV/0!</v>
      </c>
      <c r="EU52" s="30" t="e">
        <f>(1/3)*EU50</f>
        <v>#DIV/0!</v>
      </c>
      <c r="EV52" s="30"/>
      <c r="EW52" s="30" t="e">
        <f>(1/3)*EW50</f>
        <v>#DIV/0!</v>
      </c>
      <c r="EX52" s="30" t="e">
        <f t="shared" si="174"/>
        <v>#DIV/0!</v>
      </c>
      <c r="EY52" s="30" t="e">
        <f t="shared" si="174"/>
        <v>#DIV/0!</v>
      </c>
      <c r="EZ52" s="30" t="e">
        <f t="shared" ref="EZ52" si="175">(1/3)*EZ50</f>
        <v>#DIV/0!</v>
      </c>
      <c r="FA52" s="30" t="e">
        <f>(1/3)*FA50</f>
        <v>#DIV/0!</v>
      </c>
      <c r="FB52" s="30"/>
      <c r="FC52" s="30"/>
      <c r="FD52" s="30" t="e">
        <f>(1/3)*FD50</f>
        <v>#DIV/0!</v>
      </c>
      <c r="FE52" s="30" t="e">
        <f>(1/3)*FE50</f>
        <v>#DIV/0!</v>
      </c>
      <c r="FF52" s="30" t="e">
        <f>(1/3)*FF50</f>
        <v>#DIV/0!</v>
      </c>
      <c r="FG52" s="30" t="e">
        <f>(1/3)*FG50</f>
        <v>#DIV/0!</v>
      </c>
      <c r="FH52" s="30"/>
      <c r="FI52" s="30" t="e">
        <f t="shared" si="174"/>
        <v>#DIV/0!</v>
      </c>
      <c r="FJ52" s="30" t="e">
        <f t="shared" si="174"/>
        <v>#DIV/0!</v>
      </c>
      <c r="FK52" s="30" t="e">
        <f t="shared" si="174"/>
        <v>#DIV/0!</v>
      </c>
      <c r="FL52" s="30" t="e">
        <f t="shared" si="174"/>
        <v>#DIV/0!</v>
      </c>
      <c r="FM52" s="30" t="e">
        <f t="shared" si="174"/>
        <v>#DIV/0!</v>
      </c>
      <c r="FN52" s="30"/>
      <c r="FO52" s="30">
        <f t="shared" si="174"/>
        <v>3.2441114949993363E-3</v>
      </c>
      <c r="FP52" s="30">
        <f t="shared" si="174"/>
        <v>3.2475412268908165E-3</v>
      </c>
      <c r="FQ52" s="30">
        <f t="shared" si="174"/>
        <v>3.2509782185259255E-3</v>
      </c>
      <c r="FR52" s="30">
        <f t="shared" si="174"/>
        <v>3.254422492979621E-3</v>
      </c>
      <c r="FS52" s="30">
        <f t="shared" si="174"/>
        <v>3.2578740734247541E-3</v>
      </c>
      <c r="FT52" s="30"/>
      <c r="FU52" s="30" t="e">
        <f>(1/3)*FU50</f>
        <v>#DIV/0!</v>
      </c>
      <c r="FV52" s="30" t="e">
        <f>(1/3)*FV50</f>
        <v>#DIV/0!</v>
      </c>
      <c r="FW52" s="30" t="e">
        <f>(1/3)*FW50</f>
        <v>#DIV/0!</v>
      </c>
      <c r="FX52" s="30" t="e">
        <f t="shared" si="174"/>
        <v>#DIV/0!</v>
      </c>
      <c r="FY52" s="30" t="e">
        <f t="shared" si="174"/>
        <v>#DIV/0!</v>
      </c>
      <c r="FZ52" s="30"/>
      <c r="GA52" s="30" t="e">
        <f t="shared" si="174"/>
        <v>#DIV/0!</v>
      </c>
      <c r="GB52" s="30" t="e">
        <f t="shared" si="174"/>
        <v>#DIV/0!</v>
      </c>
      <c r="GC52" s="30" t="e">
        <f t="shared" si="174"/>
        <v>#DIV/0!</v>
      </c>
      <c r="GD52" s="30" t="e">
        <f t="shared" si="174"/>
        <v>#DIV/0!</v>
      </c>
      <c r="GE52" s="30" t="e">
        <f t="shared" si="174"/>
        <v>#DIV/0!</v>
      </c>
      <c r="GF52" s="30"/>
      <c r="GG52" s="30" t="e">
        <f t="shared" si="174"/>
        <v>#DIV/0!</v>
      </c>
      <c r="GH52" s="30" t="e">
        <f t="shared" si="174"/>
        <v>#DIV/0!</v>
      </c>
      <c r="GI52" s="30" t="e">
        <f>(1/3)*GI50</f>
        <v>#DIV/0!</v>
      </c>
      <c r="GJ52" s="30" t="e">
        <f>(1/3)*GJ50</f>
        <v>#DIV/0!</v>
      </c>
      <c r="GK52" s="30" t="e">
        <f>(1/3)*GK50</f>
        <v>#DIV/0!</v>
      </c>
      <c r="GL52" s="30"/>
      <c r="GM52" s="30" t="e">
        <f t="shared" si="174"/>
        <v>#DIV/0!</v>
      </c>
      <c r="GN52" s="30" t="e">
        <f t="shared" si="174"/>
        <v>#DIV/0!</v>
      </c>
      <c r="GO52" s="30" t="e">
        <f t="shared" si="174"/>
        <v>#DIV/0!</v>
      </c>
      <c r="GP52" s="30" t="e">
        <f t="shared" si="174"/>
        <v>#DIV/0!</v>
      </c>
      <c r="GQ52" s="30" t="e">
        <f t="shared" si="174"/>
        <v>#DIV/0!</v>
      </c>
      <c r="GR52" s="153" t="e">
        <f t="shared" ref="GR52:JI52" si="176">(1/3)*GR50</f>
        <v>#DIV/0!</v>
      </c>
      <c r="GS52" s="30">
        <f t="shared" si="176"/>
        <v>3.2742813345081668E-3</v>
      </c>
      <c r="GT52" s="30">
        <f t="shared" si="176"/>
        <v>3.269985567073105E-3</v>
      </c>
      <c r="GU52" s="30" t="e">
        <f t="shared" si="176"/>
        <v>#DIV/0!</v>
      </c>
      <c r="GV52" s="30"/>
      <c r="GW52" s="30">
        <f t="shared" si="176"/>
        <v>3.2740802615979078E-3</v>
      </c>
      <c r="GX52" s="30">
        <f t="shared" si="176"/>
        <v>3.2741053878565084E-3</v>
      </c>
      <c r="GY52" s="30">
        <f t="shared" si="176"/>
        <v>3.2741305163591743E-3</v>
      </c>
      <c r="GZ52" s="30">
        <f t="shared" si="176"/>
        <v>3.2741556471060432E-3</v>
      </c>
      <c r="HA52" s="30">
        <f t="shared" si="176"/>
        <v>3.2808008130561887E-3</v>
      </c>
      <c r="HB52" s="30">
        <f t="shared" si="176"/>
        <v>3.2823187115193107E-3</v>
      </c>
      <c r="HC52" s="30">
        <f t="shared" si="176"/>
        <v>3.283838015214563E-3</v>
      </c>
      <c r="HD52" s="30">
        <f t="shared" si="176"/>
        <v>3.2742310528132163E-3</v>
      </c>
      <c r="HE52" s="30">
        <f t="shared" si="176"/>
        <v>3.274205915332928E-3</v>
      </c>
      <c r="HF52" s="30">
        <f t="shared" si="176"/>
        <v>3.2741807800972479E-3</v>
      </c>
      <c r="HG52" s="30">
        <f t="shared" si="176"/>
        <v>3.2792843178764582E-3</v>
      </c>
      <c r="HH52" s="30">
        <f t="shared" si="176"/>
        <v>3.2777692240349822E-3</v>
      </c>
      <c r="HI52" s="30">
        <f t="shared" si="176"/>
        <v>3.2762555295902185E-3</v>
      </c>
      <c r="HJ52" s="30">
        <f t="shared" si="176"/>
        <v>3.2747432326042086E-3</v>
      </c>
      <c r="HK52" s="30">
        <f t="shared" si="176"/>
        <v>3.2732323311425717E-3</v>
      </c>
      <c r="HL52" s="30">
        <f t="shared" si="176"/>
        <v>3.2717228232744954E-3</v>
      </c>
      <c r="HM52" s="30">
        <f t="shared" si="176"/>
        <v>3.2585379638001913E-3</v>
      </c>
      <c r="HN52" s="30">
        <f t="shared" si="176"/>
        <v>3.2702147070727263E-3</v>
      </c>
      <c r="HO52" s="30">
        <f t="shared" si="176"/>
        <v>3.2682627750132446E-3</v>
      </c>
      <c r="HP52" s="30">
        <f t="shared" si="176"/>
        <v>3.2663131717699076E-3</v>
      </c>
      <c r="HQ52" s="30">
        <f t="shared" si="176"/>
        <v>3.2643658931773884E-3</v>
      </c>
      <c r="HR52" s="30">
        <f t="shared" si="176"/>
        <v>3.2624209350802843E-3</v>
      </c>
      <c r="HS52" s="30">
        <f t="shared" si="176"/>
        <v>3.2604782933330963E-3</v>
      </c>
      <c r="HT52" s="30">
        <f t="shared" si="176"/>
        <v>3.2721689721236379E-3</v>
      </c>
      <c r="HU52" s="30"/>
      <c r="HV52" s="30">
        <f t="shared" si="176"/>
        <v>3.274125574351252E-3</v>
      </c>
      <c r="HW52" s="30">
        <f t="shared" si="176"/>
        <v>3.2760845179508578E-3</v>
      </c>
      <c r="HX52" s="30">
        <f t="shared" si="176"/>
        <v>3.2942860880096451E-3</v>
      </c>
      <c r="HY52" s="30">
        <f t="shared" si="176"/>
        <v>3.2915682086471173E-3</v>
      </c>
      <c r="HZ52" s="30">
        <f t="shared" si="176"/>
        <v>3.2888548103656044E-3</v>
      </c>
      <c r="IA52" s="30">
        <f t="shared" si="176"/>
        <v>3.2861458820917133E-3</v>
      </c>
      <c r="IB52" s="30">
        <f t="shared" si="176"/>
        <v>3.2557887587237018E-3</v>
      </c>
      <c r="IC52" s="30">
        <f t="shared" si="176"/>
        <v>3.2726679058114119E-3</v>
      </c>
      <c r="ID52" s="30">
        <f t="shared" si="176"/>
        <v>3.2753546488773441E-3</v>
      </c>
      <c r="IE52" s="30">
        <f t="shared" si="176"/>
        <v>3.2780458071277924E-3</v>
      </c>
      <c r="IF52" s="30">
        <f t="shared" si="176"/>
        <v>3.2807413914553597E-3</v>
      </c>
      <c r="IG52" s="30">
        <f t="shared" si="176"/>
        <v>3.283441412788508E-3</v>
      </c>
      <c r="IH52" s="30">
        <f t="shared" si="176"/>
        <v>3.2580860288253383E-3</v>
      </c>
      <c r="II52" s="30">
        <f t="shared" si="176"/>
        <v>3.2603865432999741E-3</v>
      </c>
      <c r="IJ52" s="30">
        <f t="shared" si="176"/>
        <v>3.2626903090257975E-3</v>
      </c>
      <c r="IK52" s="30">
        <f t="shared" si="176"/>
        <v>3.2649973329004506E-3</v>
      </c>
      <c r="IL52" s="30">
        <f t="shared" si="176"/>
        <v>3.2673076218411026E-3</v>
      </c>
      <c r="IM52" s="30">
        <f t="shared" si="176"/>
        <v>3.2696211827845196E-3</v>
      </c>
      <c r="IN52" s="30">
        <f t="shared" si="176"/>
        <v>3.2719380226871328E-3</v>
      </c>
      <c r="IO52" s="30">
        <f t="shared" si="176"/>
        <v>3.2742581485251067E-3</v>
      </c>
      <c r="IP52" s="30" t="e">
        <f t="shared" si="176"/>
        <v>#DIV/0!</v>
      </c>
      <c r="IQ52" s="30">
        <f t="shared" si="176"/>
        <v>3.2824490487772776E-3</v>
      </c>
      <c r="IR52" s="30" t="e">
        <f t="shared" si="176"/>
        <v>#DIV/0!</v>
      </c>
      <c r="IS52" s="30" t="e">
        <f t="shared" si="176"/>
        <v>#DIV/0!</v>
      </c>
      <c r="IT52" s="30"/>
      <c r="IU52" s="30" t="e">
        <f t="shared" si="176"/>
        <v>#DIV/0!</v>
      </c>
      <c r="IV52" s="30" t="e">
        <f t="shared" si="176"/>
        <v>#DIV/0!</v>
      </c>
      <c r="IW52" s="30" t="e">
        <f t="shared" si="176"/>
        <v>#DIV/0!</v>
      </c>
      <c r="IX52" s="153" t="e">
        <f t="shared" si="176"/>
        <v>#DIV/0!</v>
      </c>
      <c r="IY52" s="30" t="e">
        <f t="shared" si="176"/>
        <v>#DIV/0!</v>
      </c>
      <c r="IZ52" s="30" t="e">
        <f t="shared" si="176"/>
        <v>#DIV/0!</v>
      </c>
      <c r="JA52" s="30" t="e">
        <f>(1/3)*JA50</f>
        <v>#DIV/0!</v>
      </c>
      <c r="JB52" s="30" t="e">
        <f>(1/3)*JB50</f>
        <v>#DIV/0!</v>
      </c>
      <c r="JC52" s="30"/>
      <c r="JD52" s="30">
        <f t="shared" si="176"/>
        <v>3.2639438289499305E-3</v>
      </c>
      <c r="JE52" s="30">
        <f t="shared" si="176"/>
        <v>3.2639579461589065E-3</v>
      </c>
      <c r="JF52" s="30" t="e">
        <f t="shared" si="176"/>
        <v>#DIV/0!</v>
      </c>
      <c r="JG52" s="30" t="e">
        <f t="shared" si="176"/>
        <v>#DIV/0!</v>
      </c>
      <c r="JH52" s="30" t="e">
        <f t="shared" si="176"/>
        <v>#DIV/0!</v>
      </c>
      <c r="JI52" s="30">
        <f t="shared" si="176"/>
        <v>3.2807201453963659E-3</v>
      </c>
      <c r="JJ52" s="30">
        <f t="shared" ref="JJ52:LB52" si="177">(1/3)*JJ50</f>
        <v>3.2787382920621143E-3</v>
      </c>
      <c r="JK52" s="30">
        <f t="shared" si="177"/>
        <v>3.2767588321064509E-3</v>
      </c>
      <c r="JL52" s="30">
        <f t="shared" si="177"/>
        <v>3.274781761195764E-3</v>
      </c>
      <c r="JM52" s="30">
        <f t="shared" si="177"/>
        <v>3.2728070750068982E-3</v>
      </c>
      <c r="JN52" s="30" t="e">
        <f t="shared" si="177"/>
        <v>#DIV/0!</v>
      </c>
      <c r="JO52" s="30" t="e">
        <f t="shared" si="177"/>
        <v>#DIV/0!</v>
      </c>
      <c r="JP52" s="30" t="e">
        <f t="shared" si="177"/>
        <v>#DIV/0!</v>
      </c>
      <c r="JQ52" s="30" t="e">
        <f t="shared" si="177"/>
        <v>#DIV/0!</v>
      </c>
      <c r="JR52" s="30" t="e">
        <f t="shared" si="177"/>
        <v>#DIV/0!</v>
      </c>
      <c r="JS52" s="30" t="e">
        <f t="shared" si="177"/>
        <v>#DIV/0!</v>
      </c>
      <c r="JT52" s="30" t="e">
        <f t="shared" si="177"/>
        <v>#DIV/0!</v>
      </c>
      <c r="JU52" s="30" t="e">
        <f t="shared" si="177"/>
        <v>#DIV/0!</v>
      </c>
      <c r="JV52" s="30" t="e">
        <f t="shared" si="177"/>
        <v>#DIV/0!</v>
      </c>
      <c r="JW52" s="30" t="e">
        <f t="shared" si="177"/>
        <v>#DIV/0!</v>
      </c>
      <c r="JX52" s="30" t="e">
        <f t="shared" si="177"/>
        <v>#DIV/0!</v>
      </c>
      <c r="JY52" s="30" t="e">
        <f t="shared" si="177"/>
        <v>#DIV/0!</v>
      </c>
      <c r="JZ52" s="30" t="e">
        <f t="shared" si="177"/>
        <v>#DIV/0!</v>
      </c>
      <c r="KA52" s="30" t="e">
        <f t="shared" si="177"/>
        <v>#DIV/0!</v>
      </c>
      <c r="KB52" s="30" t="e">
        <f t="shared" si="177"/>
        <v>#DIV/0!</v>
      </c>
      <c r="KC52" s="30" t="e">
        <f t="shared" si="177"/>
        <v>#DIV/0!</v>
      </c>
      <c r="KD52" s="30"/>
      <c r="KE52" s="30"/>
      <c r="KF52" s="30" t="e">
        <f t="shared" si="177"/>
        <v>#DIV/0!</v>
      </c>
      <c r="KG52" s="30" t="e">
        <f t="shared" si="177"/>
        <v>#DIV/0!</v>
      </c>
      <c r="KH52" s="30"/>
      <c r="KI52" s="30"/>
      <c r="KJ52" s="30" t="e">
        <f t="shared" si="177"/>
        <v>#DIV/0!</v>
      </c>
      <c r="KK52" s="30" t="e">
        <f t="shared" si="177"/>
        <v>#DIV/0!</v>
      </c>
      <c r="KL52" s="30" t="e">
        <f t="shared" si="177"/>
        <v>#DIV/0!</v>
      </c>
      <c r="KM52" s="30" t="e">
        <f t="shared" si="177"/>
        <v>#DIV/0!</v>
      </c>
      <c r="KN52" s="30" t="e">
        <f t="shared" si="177"/>
        <v>#DIV/0!</v>
      </c>
      <c r="KO52" s="30" t="e">
        <f t="shared" si="177"/>
        <v>#DIV/0!</v>
      </c>
      <c r="KP52" s="30" t="e">
        <f t="shared" si="177"/>
        <v>#DIV/0!</v>
      </c>
      <c r="KQ52" s="30"/>
      <c r="KR52" s="30" t="e">
        <f t="shared" si="177"/>
        <v>#DIV/0!</v>
      </c>
      <c r="KS52" s="30" t="e">
        <f t="shared" si="177"/>
        <v>#DIV/0!</v>
      </c>
      <c r="KT52" s="30" t="e">
        <f t="shared" si="177"/>
        <v>#DIV/0!</v>
      </c>
      <c r="KU52" s="30" t="e">
        <f t="shared" si="177"/>
        <v>#DIV/0!</v>
      </c>
      <c r="KV52" s="30" t="e">
        <f t="shared" si="177"/>
        <v>#DIV/0!</v>
      </c>
      <c r="KW52" s="30" t="e">
        <f t="shared" si="177"/>
        <v>#DIV/0!</v>
      </c>
      <c r="KX52" s="30" t="e">
        <f t="shared" si="177"/>
        <v>#DIV/0!</v>
      </c>
      <c r="KY52" s="30" t="e">
        <f t="shared" si="177"/>
        <v>#DIV/0!</v>
      </c>
      <c r="KZ52" s="30" t="e">
        <f t="shared" si="177"/>
        <v>#DIV/0!</v>
      </c>
      <c r="LA52" s="30" t="e">
        <f t="shared" si="177"/>
        <v>#DIV/0!</v>
      </c>
      <c r="LB52" s="30" t="e">
        <f t="shared" si="177"/>
        <v>#DIV/0!</v>
      </c>
      <c r="LC52" s="30" t="e">
        <f t="shared" ref="LC52:NN52" si="178">(1/3)*LC50</f>
        <v>#DIV/0!</v>
      </c>
      <c r="LD52" s="30" t="e">
        <f t="shared" si="178"/>
        <v>#DIV/0!</v>
      </c>
      <c r="LE52" s="30" t="e">
        <f t="shared" si="178"/>
        <v>#DIV/0!</v>
      </c>
      <c r="LF52" s="30" t="e">
        <f t="shared" si="178"/>
        <v>#DIV/0!</v>
      </c>
      <c r="LG52" s="30" t="e">
        <f t="shared" si="178"/>
        <v>#DIV/0!</v>
      </c>
      <c r="LH52" s="30" t="e">
        <f t="shared" si="178"/>
        <v>#DIV/0!</v>
      </c>
      <c r="LI52" s="30" t="e">
        <f t="shared" si="178"/>
        <v>#DIV/0!</v>
      </c>
      <c r="LJ52" s="30" t="e">
        <f t="shared" si="178"/>
        <v>#DIV/0!</v>
      </c>
      <c r="LK52" s="30" t="e">
        <f t="shared" si="178"/>
        <v>#DIV/0!</v>
      </c>
      <c r="LL52" s="30" t="e">
        <f t="shared" si="178"/>
        <v>#DIV/0!</v>
      </c>
      <c r="LM52" s="30" t="e">
        <f t="shared" si="178"/>
        <v>#DIV/0!</v>
      </c>
      <c r="LN52" s="30" t="e">
        <f t="shared" si="178"/>
        <v>#DIV/0!</v>
      </c>
      <c r="LO52" s="30"/>
      <c r="LP52" s="30" t="e">
        <f t="shared" ref="LP52" si="179">(1/3)*LP50</f>
        <v>#DIV/0!</v>
      </c>
      <c r="LQ52" s="30" t="e">
        <f t="shared" si="178"/>
        <v>#DIV/0!</v>
      </c>
      <c r="LR52" s="30"/>
      <c r="LS52" s="30" t="e">
        <f t="shared" si="178"/>
        <v>#DIV/0!</v>
      </c>
      <c r="LT52" s="30" t="e">
        <f t="shared" si="178"/>
        <v>#DIV/0!</v>
      </c>
      <c r="LU52" s="30" t="e">
        <f t="shared" si="178"/>
        <v>#DIV/0!</v>
      </c>
      <c r="LV52" s="30" t="e">
        <f t="shared" si="178"/>
        <v>#DIV/0!</v>
      </c>
      <c r="LW52" s="30" t="e">
        <f t="shared" si="178"/>
        <v>#DIV/0!</v>
      </c>
      <c r="LX52" s="30" t="e">
        <f t="shared" si="178"/>
        <v>#DIV/0!</v>
      </c>
      <c r="LY52" s="30" t="e">
        <f t="shared" si="178"/>
        <v>#DIV/0!</v>
      </c>
      <c r="LZ52" s="30" t="e">
        <f t="shared" si="178"/>
        <v>#DIV/0!</v>
      </c>
      <c r="MA52" s="30" t="e">
        <f t="shared" si="178"/>
        <v>#DIV/0!</v>
      </c>
      <c r="MB52" s="30" t="e">
        <f t="shared" si="178"/>
        <v>#DIV/0!</v>
      </c>
      <c r="MC52" s="30" t="e">
        <f t="shared" si="178"/>
        <v>#DIV/0!</v>
      </c>
      <c r="MD52" s="30" t="e">
        <f t="shared" si="178"/>
        <v>#DIV/0!</v>
      </c>
      <c r="ME52" s="30" t="e">
        <f t="shared" si="178"/>
        <v>#DIV/0!</v>
      </c>
      <c r="MF52" s="30" t="e">
        <f t="shared" si="178"/>
        <v>#DIV/0!</v>
      </c>
      <c r="MG52" s="30" t="e">
        <f t="shared" si="178"/>
        <v>#DIV/0!</v>
      </c>
      <c r="MH52" s="30" t="e">
        <f t="shared" si="178"/>
        <v>#DIV/0!</v>
      </c>
      <c r="MI52" s="30" t="e">
        <f t="shared" si="178"/>
        <v>#DIV/0!</v>
      </c>
      <c r="MJ52" s="30" t="e">
        <f t="shared" si="178"/>
        <v>#DIV/0!</v>
      </c>
      <c r="MK52" s="30" t="e">
        <f t="shared" si="178"/>
        <v>#DIV/0!</v>
      </c>
      <c r="ML52" s="30" t="e">
        <f t="shared" si="178"/>
        <v>#DIV/0!</v>
      </c>
      <c r="MM52" s="30" t="e">
        <f t="shared" si="178"/>
        <v>#DIV/0!</v>
      </c>
      <c r="MN52" s="30" t="e">
        <f t="shared" si="178"/>
        <v>#DIV/0!</v>
      </c>
      <c r="MO52" s="30" t="e">
        <f t="shared" si="178"/>
        <v>#DIV/0!</v>
      </c>
      <c r="MP52" s="30" t="e">
        <f t="shared" si="178"/>
        <v>#DIV/0!</v>
      </c>
      <c r="MQ52" s="30" t="e">
        <f t="shared" si="178"/>
        <v>#DIV/0!</v>
      </c>
      <c r="MR52" s="30" t="e">
        <f t="shared" si="178"/>
        <v>#DIV/0!</v>
      </c>
      <c r="MS52" s="30" t="e">
        <f t="shared" si="178"/>
        <v>#DIV/0!</v>
      </c>
      <c r="MT52" s="30" t="e">
        <f t="shared" si="178"/>
        <v>#DIV/0!</v>
      </c>
      <c r="MU52" s="30" t="e">
        <f t="shared" si="178"/>
        <v>#DIV/0!</v>
      </c>
      <c r="MV52" s="30" t="e">
        <f t="shared" si="178"/>
        <v>#DIV/0!</v>
      </c>
      <c r="MW52" s="30" t="e">
        <f t="shared" si="178"/>
        <v>#DIV/0!</v>
      </c>
      <c r="MX52" s="30" t="e">
        <f t="shared" si="178"/>
        <v>#DIV/0!</v>
      </c>
      <c r="MY52" s="30" t="e">
        <f t="shared" si="178"/>
        <v>#DIV/0!</v>
      </c>
      <c r="MZ52" s="30" t="e">
        <f t="shared" si="178"/>
        <v>#DIV/0!</v>
      </c>
      <c r="NA52" s="30" t="e">
        <f t="shared" si="178"/>
        <v>#DIV/0!</v>
      </c>
      <c r="NB52" s="30" t="e">
        <f t="shared" si="178"/>
        <v>#DIV/0!</v>
      </c>
      <c r="NC52" s="30" t="e">
        <f t="shared" si="178"/>
        <v>#DIV/0!</v>
      </c>
      <c r="ND52" s="30" t="e">
        <f t="shared" si="178"/>
        <v>#DIV/0!</v>
      </c>
      <c r="NE52" s="30" t="e">
        <f t="shared" si="178"/>
        <v>#DIV/0!</v>
      </c>
      <c r="NF52" s="30" t="e">
        <f t="shared" si="178"/>
        <v>#DIV/0!</v>
      </c>
      <c r="NG52" s="30" t="e">
        <f t="shared" si="178"/>
        <v>#DIV/0!</v>
      </c>
      <c r="NH52" s="30" t="e">
        <f t="shared" si="178"/>
        <v>#DIV/0!</v>
      </c>
      <c r="NI52" s="30" t="e">
        <f t="shared" si="178"/>
        <v>#DIV/0!</v>
      </c>
      <c r="NJ52" s="30" t="e">
        <f t="shared" si="178"/>
        <v>#DIV/0!</v>
      </c>
      <c r="NK52" s="30" t="e">
        <f t="shared" si="178"/>
        <v>#DIV/0!</v>
      </c>
      <c r="NL52" s="30" t="e">
        <f t="shared" si="178"/>
        <v>#DIV/0!</v>
      </c>
      <c r="NM52" s="30" t="e">
        <f t="shared" si="178"/>
        <v>#DIV/0!</v>
      </c>
      <c r="NN52" s="30" t="e">
        <f t="shared" si="178"/>
        <v>#DIV/0!</v>
      </c>
      <c r="NO52" s="30" t="e">
        <f t="shared" ref="NO52:OE52" si="180">(1/3)*NO50</f>
        <v>#DIV/0!</v>
      </c>
      <c r="NP52" s="30" t="e">
        <f t="shared" si="180"/>
        <v>#DIV/0!</v>
      </c>
      <c r="NQ52" s="30" t="e">
        <f t="shared" si="180"/>
        <v>#DIV/0!</v>
      </c>
      <c r="NR52" s="30" t="e">
        <f t="shared" si="180"/>
        <v>#DIV/0!</v>
      </c>
      <c r="NS52" s="30" t="e">
        <f t="shared" si="180"/>
        <v>#DIV/0!</v>
      </c>
      <c r="NT52" s="30" t="e">
        <f t="shared" si="180"/>
        <v>#DIV/0!</v>
      </c>
      <c r="NU52" s="30" t="e">
        <f t="shared" si="180"/>
        <v>#DIV/0!</v>
      </c>
      <c r="NV52" s="30" t="e">
        <f t="shared" si="180"/>
        <v>#DIV/0!</v>
      </c>
      <c r="NW52" s="30" t="e">
        <f t="shared" si="180"/>
        <v>#DIV/0!</v>
      </c>
      <c r="NX52" s="30" t="e">
        <f t="shared" si="180"/>
        <v>#DIV/0!</v>
      </c>
      <c r="NY52" s="30" t="e">
        <f t="shared" si="180"/>
        <v>#DIV/0!</v>
      </c>
      <c r="NZ52" s="30" t="e">
        <f t="shared" si="180"/>
        <v>#DIV/0!</v>
      </c>
      <c r="OA52" s="30" t="e">
        <f t="shared" si="180"/>
        <v>#DIV/0!</v>
      </c>
      <c r="OB52" s="30" t="e">
        <f t="shared" si="180"/>
        <v>#DIV/0!</v>
      </c>
      <c r="OC52" s="30" t="e">
        <f t="shared" si="180"/>
        <v>#DIV/0!</v>
      </c>
      <c r="OD52" s="30" t="e">
        <f t="shared" si="180"/>
        <v>#DIV/0!</v>
      </c>
      <c r="OE52" s="30" t="e">
        <f t="shared" si="180"/>
        <v>#DIV/0!</v>
      </c>
      <c r="OF52" s="30" t="e">
        <f t="shared" ref="OF52:OZ52" si="181">(1/3)*OF50</f>
        <v>#DIV/0!</v>
      </c>
      <c r="OG52" s="30" t="e">
        <f t="shared" si="181"/>
        <v>#DIV/0!</v>
      </c>
      <c r="OH52" s="30" t="e">
        <f t="shared" si="181"/>
        <v>#DIV/0!</v>
      </c>
      <c r="OI52" s="30" t="e">
        <f t="shared" si="181"/>
        <v>#DIV/0!</v>
      </c>
      <c r="OJ52" s="30" t="e">
        <f t="shared" si="181"/>
        <v>#DIV/0!</v>
      </c>
      <c r="OK52" s="30" t="e">
        <f t="shared" si="181"/>
        <v>#DIV/0!</v>
      </c>
      <c r="OL52" s="30" t="e">
        <f t="shared" si="181"/>
        <v>#DIV/0!</v>
      </c>
      <c r="OM52" s="30" t="e">
        <f t="shared" si="181"/>
        <v>#DIV/0!</v>
      </c>
      <c r="ON52" s="30" t="e">
        <f t="shared" si="181"/>
        <v>#DIV/0!</v>
      </c>
      <c r="OO52" s="30" t="e">
        <f t="shared" si="181"/>
        <v>#DIV/0!</v>
      </c>
      <c r="OP52" s="30" t="e">
        <f t="shared" si="181"/>
        <v>#DIV/0!</v>
      </c>
      <c r="OQ52" s="30" t="e">
        <f t="shared" si="181"/>
        <v>#DIV/0!</v>
      </c>
      <c r="OR52" s="30" t="e">
        <f t="shared" si="181"/>
        <v>#DIV/0!</v>
      </c>
      <c r="OS52" s="30" t="e">
        <f t="shared" si="181"/>
        <v>#DIV/0!</v>
      </c>
      <c r="OT52" s="30" t="e">
        <f t="shared" si="181"/>
        <v>#DIV/0!</v>
      </c>
      <c r="OU52" s="30" t="e">
        <f t="shared" si="181"/>
        <v>#DIV/0!</v>
      </c>
      <c r="OV52" s="30" t="e">
        <f t="shared" si="181"/>
        <v>#DIV/0!</v>
      </c>
      <c r="OW52" s="30" t="e">
        <f t="shared" si="181"/>
        <v>#DIV/0!</v>
      </c>
      <c r="OX52" s="30" t="e">
        <f t="shared" si="181"/>
        <v>#DIV/0!</v>
      </c>
      <c r="OY52" s="30" t="e">
        <f t="shared" si="181"/>
        <v>#DIV/0!</v>
      </c>
      <c r="OZ52" s="30" t="e">
        <f t="shared" si="181"/>
        <v>#DIV/0!</v>
      </c>
    </row>
    <row r="53" spans="1:416"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152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152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152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</row>
    <row r="54" spans="1:416">
      <c r="A54" s="9" t="s">
        <v>60</v>
      </c>
      <c r="D54" s="29">
        <f t="shared" ref="D54:E54" si="182">D41*(1+(D51*2))</f>
        <v>8.6007320408798354E-2</v>
      </c>
      <c r="E54" s="29">
        <f t="shared" si="182"/>
        <v>0.30097620617550608</v>
      </c>
      <c r="F54" s="29" t="e">
        <f t="shared" ref="F54:BQ54" si="183">F41*(1+(F51*2))</f>
        <v>#DIV/0!</v>
      </c>
      <c r="G54" s="29" t="e">
        <f t="shared" si="183"/>
        <v>#DIV/0!</v>
      </c>
      <c r="H54" s="29" t="e">
        <f t="shared" si="183"/>
        <v>#DIV/0!</v>
      </c>
      <c r="I54" s="29" t="e">
        <f t="shared" si="183"/>
        <v>#DIV/0!</v>
      </c>
      <c r="J54" s="29" t="e">
        <f t="shared" si="183"/>
        <v>#DIV/0!</v>
      </c>
      <c r="K54" s="29" t="e">
        <f t="shared" si="183"/>
        <v>#DIV/0!</v>
      </c>
      <c r="L54" s="29" t="e">
        <f t="shared" si="183"/>
        <v>#DIV/0!</v>
      </c>
      <c r="M54" s="29" t="e">
        <f t="shared" si="183"/>
        <v>#DIV/0!</v>
      </c>
      <c r="N54" s="29" t="e">
        <f t="shared" si="183"/>
        <v>#DIV/0!</v>
      </c>
      <c r="O54" s="29" t="e">
        <f t="shared" si="183"/>
        <v>#DIV/0!</v>
      </c>
      <c r="P54" s="29" t="e">
        <f t="shared" si="183"/>
        <v>#DIV/0!</v>
      </c>
      <c r="Q54" s="29" t="e">
        <f t="shared" si="183"/>
        <v>#DIV/0!</v>
      </c>
      <c r="R54" s="29" t="e">
        <f t="shared" si="183"/>
        <v>#DIV/0!</v>
      </c>
      <c r="S54" s="29" t="e">
        <f t="shared" si="183"/>
        <v>#DIV/0!</v>
      </c>
      <c r="T54" s="29"/>
      <c r="U54" s="29"/>
      <c r="V54" s="29">
        <f t="shared" si="183"/>
        <v>1.7096586672074403</v>
      </c>
      <c r="W54" s="29">
        <f t="shared" si="183"/>
        <v>1.663746906697231</v>
      </c>
      <c r="X54" s="29">
        <f t="shared" si="183"/>
        <v>2.1102508865630569</v>
      </c>
      <c r="Y54" s="29">
        <f t="shared" si="183"/>
        <v>1.4549821819592892</v>
      </c>
      <c r="Z54" s="29">
        <f t="shared" si="183"/>
        <v>1.7367425106970458</v>
      </c>
      <c r="AA54" s="29"/>
      <c r="AB54" s="29">
        <f t="shared" si="183"/>
        <v>2.5096985507544609</v>
      </c>
      <c r="AC54" s="29">
        <f t="shared" si="183"/>
        <v>1.8562169468147665</v>
      </c>
      <c r="AD54" s="29">
        <f t="shared" si="183"/>
        <v>2.8430266004307754</v>
      </c>
      <c r="AE54" s="29">
        <f t="shared" si="183"/>
        <v>2.8332636354115421</v>
      </c>
      <c r="AF54" s="29">
        <f t="shared" si="183"/>
        <v>4.4970529743786818</v>
      </c>
      <c r="AG54" s="29"/>
      <c r="AH54" s="29">
        <f t="shared" si="183"/>
        <v>4.4447043704306708</v>
      </c>
      <c r="AI54" s="29">
        <f t="shared" si="183"/>
        <v>11.999447266861893</v>
      </c>
      <c r="AJ54" s="29">
        <f t="shared" si="183"/>
        <v>11.614321431595169</v>
      </c>
      <c r="AK54" s="29">
        <f t="shared" si="183"/>
        <v>4.633088291721374</v>
      </c>
      <c r="AL54" s="29">
        <f t="shared" si="183"/>
        <v>8.6505114619502379</v>
      </c>
      <c r="AM54" s="29"/>
      <c r="AN54" s="29">
        <f t="shared" si="183"/>
        <v>1.7731294573641287</v>
      </c>
      <c r="AO54" s="29">
        <f t="shared" si="183"/>
        <v>1.4980800637537039</v>
      </c>
      <c r="AP54" s="29">
        <f t="shared" si="183"/>
        <v>1.6624937207358363</v>
      </c>
      <c r="AQ54" s="29">
        <f t="shared" si="183"/>
        <v>1.8358456059935357</v>
      </c>
      <c r="AR54" s="29" t="e">
        <f t="shared" si="183"/>
        <v>#DIV/0!</v>
      </c>
      <c r="AS54" s="29"/>
      <c r="AT54" s="29">
        <f t="shared" si="183"/>
        <v>1.8286106101855208</v>
      </c>
      <c r="AU54" s="29">
        <f t="shared" si="183"/>
        <v>1.851549772017997</v>
      </c>
      <c r="AV54" s="29">
        <f t="shared" si="183"/>
        <v>2.3334707297255717</v>
      </c>
      <c r="AW54" s="29">
        <f t="shared" si="183"/>
        <v>1.3102722570504908</v>
      </c>
      <c r="AX54" s="29">
        <f t="shared" si="183"/>
        <v>1.4475677238656233</v>
      </c>
      <c r="AY54" s="29"/>
      <c r="AZ54" s="29">
        <f t="shared" si="183"/>
        <v>2.3149029745613863</v>
      </c>
      <c r="BA54" s="29">
        <f t="shared" si="183"/>
        <v>3.0042477705823831</v>
      </c>
      <c r="BB54" s="29" t="e">
        <f t="shared" si="183"/>
        <v>#DIV/0!</v>
      </c>
      <c r="BC54" s="29">
        <f t="shared" si="183"/>
        <v>2.3003670380003793</v>
      </c>
      <c r="BD54" s="29"/>
      <c r="BE54" s="29">
        <f t="shared" si="183"/>
        <v>3.9791898282190115</v>
      </c>
      <c r="BF54" s="29" t="e">
        <f t="shared" si="183"/>
        <v>#DIV/0!</v>
      </c>
      <c r="BG54" s="29" t="e">
        <f t="shared" si="183"/>
        <v>#DIV/0!</v>
      </c>
      <c r="BH54" s="29">
        <f t="shared" si="183"/>
        <v>4.5194923493954118</v>
      </c>
      <c r="BI54" s="29"/>
      <c r="BJ54" s="29">
        <f t="shared" si="183"/>
        <v>2.8137124437994911</v>
      </c>
      <c r="BK54" s="29">
        <f t="shared" si="183"/>
        <v>5.6579289461342874</v>
      </c>
      <c r="BL54" s="29">
        <f t="shared" si="183"/>
        <v>3.0718328283151832</v>
      </c>
      <c r="BM54" s="29">
        <f t="shared" si="183"/>
        <v>3.9246282646692805</v>
      </c>
      <c r="BN54" s="29"/>
      <c r="BO54" s="29" t="e">
        <f t="shared" si="183"/>
        <v>#DIV/0!</v>
      </c>
      <c r="BP54" s="29" t="e">
        <f t="shared" si="183"/>
        <v>#DIV/0!</v>
      </c>
      <c r="BQ54" s="29">
        <f t="shared" si="183"/>
        <v>1.4208447669289854</v>
      </c>
      <c r="BR54" s="29">
        <f t="shared" ref="BR54:DU54" si="184">BR41*(1+(BR51*2))</f>
        <v>1.912819274797585</v>
      </c>
      <c r="BS54" s="29"/>
      <c r="BT54" s="29">
        <f t="shared" si="184"/>
        <v>2.4645816934256062</v>
      </c>
      <c r="BU54" s="29">
        <f t="shared" si="184"/>
        <v>5.2426484654477203</v>
      </c>
      <c r="BV54" s="29">
        <f t="shared" si="184"/>
        <v>5.659629295596452</v>
      </c>
      <c r="BW54" s="29"/>
      <c r="BX54" s="29" t="e">
        <f t="shared" si="184"/>
        <v>#DIV/0!</v>
      </c>
      <c r="BY54" s="29"/>
      <c r="BZ54" s="29" t="e">
        <f t="shared" si="184"/>
        <v>#DIV/0!</v>
      </c>
      <c r="CA54" s="29" t="e">
        <f t="shared" si="184"/>
        <v>#DIV/0!</v>
      </c>
      <c r="CB54" s="29" t="e">
        <f t="shared" si="184"/>
        <v>#DIV/0!</v>
      </c>
      <c r="CC54" s="29" t="e">
        <f>CC41*(1+(CC51*2))</f>
        <v>#DIV/0!</v>
      </c>
      <c r="CD54" s="29" t="e">
        <f>CD41*(1+(CD51*2))</f>
        <v>#DIV/0!</v>
      </c>
      <c r="CE54" s="29" t="e">
        <f>CE41*(1+(CE51*2))</f>
        <v>#DIV/0!</v>
      </c>
      <c r="CF54" s="29"/>
      <c r="CG54" s="29" t="e">
        <f t="shared" si="184"/>
        <v>#DIV/0!</v>
      </c>
      <c r="CH54" s="29"/>
      <c r="CI54" s="29" t="e">
        <f>CI41*(1+(CI51*2))</f>
        <v>#DIV/0!</v>
      </c>
      <c r="CJ54" s="29"/>
      <c r="CK54" s="29" t="e">
        <f>CK41*(1+(CK51*2))</f>
        <v>#DIV/0!</v>
      </c>
      <c r="CL54" s="29" t="e">
        <f>CL41*(1+(CL51*2))</f>
        <v>#DIV/0!</v>
      </c>
      <c r="CM54" s="29" t="e">
        <f t="shared" si="184"/>
        <v>#DIV/0!</v>
      </c>
      <c r="CN54" s="152" t="e">
        <f t="shared" si="184"/>
        <v>#DIV/0!</v>
      </c>
      <c r="CO54" s="29">
        <f t="shared" si="184"/>
        <v>1.9773900797770583</v>
      </c>
      <c r="CP54" s="29">
        <f t="shared" si="184"/>
        <v>1.7117975931803204</v>
      </c>
      <c r="CQ54" s="29">
        <f t="shared" si="184"/>
        <v>1.7445160178134294</v>
      </c>
      <c r="CR54" s="29" t="e">
        <f t="shared" si="184"/>
        <v>#DIV/0!</v>
      </c>
      <c r="CS54" s="29"/>
      <c r="CT54" s="29">
        <f t="shared" si="184"/>
        <v>5.2330655764724057</v>
      </c>
      <c r="CU54" s="29">
        <f t="shared" si="184"/>
        <v>2.3439594982460261</v>
      </c>
      <c r="CV54" s="29">
        <f t="shared" si="184"/>
        <v>120.17910158438853</v>
      </c>
      <c r="CW54" s="29">
        <f t="shared" si="184"/>
        <v>8.3256179264518479</v>
      </c>
      <c r="CX54" s="29">
        <f t="shared" si="184"/>
        <v>5.9765220598820292</v>
      </c>
      <c r="CY54" s="29"/>
      <c r="CZ54" s="29" t="e">
        <f t="shared" si="184"/>
        <v>#DIV/0!</v>
      </c>
      <c r="DA54" s="29" t="e">
        <f t="shared" si="184"/>
        <v>#DIV/0!</v>
      </c>
      <c r="DB54" s="29" t="e">
        <f t="shared" si="184"/>
        <v>#DIV/0!</v>
      </c>
      <c r="DC54" s="29" t="e">
        <f>DC41*(1+(DC51*2))</f>
        <v>#DIV/0!</v>
      </c>
      <c r="DD54" s="29" t="e">
        <f>DD41*(1+(DD51*2))</f>
        <v>#DIV/0!</v>
      </c>
      <c r="DE54" s="29"/>
      <c r="DF54" s="29"/>
      <c r="DG54" s="29">
        <f t="shared" si="184"/>
        <v>19.960683581045679</v>
      </c>
      <c r="DH54" s="29">
        <f t="shared" si="184"/>
        <v>0.52632859542887378</v>
      </c>
      <c r="DI54" s="29">
        <f t="shared" si="184"/>
        <v>0.73276628984129721</v>
      </c>
      <c r="DJ54" s="29" t="e">
        <f>DJ41*(1+(DJ51*2))</f>
        <v>#DIV/0!</v>
      </c>
      <c r="DK54" s="29" t="e">
        <f>DK41*(1+(DK51*2))</f>
        <v>#DIV/0!</v>
      </c>
      <c r="DL54" s="29"/>
      <c r="DM54" s="29">
        <f t="shared" si="184"/>
        <v>4.501845347416694</v>
      </c>
      <c r="DN54" s="29">
        <f t="shared" si="184"/>
        <v>3.134431707297257</v>
      </c>
      <c r="DO54" s="29">
        <f t="shared" si="184"/>
        <v>4.3501220217452072</v>
      </c>
      <c r="DP54" s="29">
        <f>DP41*(1+(DP51*2))</f>
        <v>1.9547771447727609</v>
      </c>
      <c r="DQ54" s="29">
        <f>DQ41*(1+(DQ51*2))</f>
        <v>2.9831782658452881</v>
      </c>
      <c r="DR54" s="29"/>
      <c r="DS54" s="29" t="e">
        <f>DS41*(1+(DS51*2))</f>
        <v>#DIV/0!</v>
      </c>
      <c r="DT54" s="29" t="e">
        <f t="shared" si="184"/>
        <v>#DIV/0!</v>
      </c>
      <c r="DU54" s="29" t="e">
        <f t="shared" si="184"/>
        <v>#DIV/0!</v>
      </c>
      <c r="DV54" s="29" t="e">
        <f t="shared" ref="DV54:GQ54" si="185">DV41*(1+(DV51*2))</f>
        <v>#DIV/0!</v>
      </c>
      <c r="DW54" s="29" t="e">
        <f>DW41*(1+(DW51*2))</f>
        <v>#DIV/0!</v>
      </c>
      <c r="DX54" s="29"/>
      <c r="DY54" s="29" t="e">
        <f t="shared" si="185"/>
        <v>#DIV/0!</v>
      </c>
      <c r="DZ54" s="29" t="e">
        <f t="shared" si="185"/>
        <v>#DIV/0!</v>
      </c>
      <c r="EA54" s="29" t="e">
        <f t="shared" si="185"/>
        <v>#DIV/0!</v>
      </c>
      <c r="EB54" s="29" t="e">
        <f t="shared" si="185"/>
        <v>#DIV/0!</v>
      </c>
      <c r="EC54" s="29" t="e">
        <f>EC41*(1+(EC51*2))</f>
        <v>#DIV/0!</v>
      </c>
      <c r="ED54" s="29"/>
      <c r="EE54" s="29" t="e">
        <f>EE41*(1+(EE51*2))</f>
        <v>#DIV/0!</v>
      </c>
      <c r="EF54" s="29" t="e">
        <f>EF41*(1+(EF51*2))</f>
        <v>#DIV/0!</v>
      </c>
      <c r="EG54" s="29" t="e">
        <f>EG41*(1+(EG51*2))</f>
        <v>#DIV/0!</v>
      </c>
      <c r="EH54" s="29" t="e">
        <f>EH41*(1+(EH51*2))</f>
        <v>#DIV/0!</v>
      </c>
      <c r="EI54" s="29" t="e">
        <f t="shared" si="185"/>
        <v>#DIV/0!</v>
      </c>
      <c r="EJ54" s="29"/>
      <c r="EK54" s="29" t="e">
        <f>EK41*(1+(EK51*2))</f>
        <v>#DIV/0!</v>
      </c>
      <c r="EL54" s="29" t="e">
        <f t="shared" si="185"/>
        <v>#DIV/0!</v>
      </c>
      <c r="EM54" s="29" t="e">
        <f t="shared" si="185"/>
        <v>#DIV/0!</v>
      </c>
      <c r="EN54" s="29" t="e">
        <f>EN41*(1+(EN51*2))</f>
        <v>#DIV/0!</v>
      </c>
      <c r="EO54" s="29" t="e">
        <f>EO41*(1+(EO51*2))</f>
        <v>#DIV/0!</v>
      </c>
      <c r="EP54" s="29"/>
      <c r="EQ54" s="29" t="e">
        <f t="shared" si="185"/>
        <v>#DIV/0!</v>
      </c>
      <c r="ER54" s="29" t="e">
        <f t="shared" si="185"/>
        <v>#DIV/0!</v>
      </c>
      <c r="ES54" s="29" t="e">
        <f t="shared" si="185"/>
        <v>#DIV/0!</v>
      </c>
      <c r="ET54" s="29" t="e">
        <f>ET41*(1+(ET51*2))</f>
        <v>#DIV/0!</v>
      </c>
      <c r="EU54" s="29" t="e">
        <f>EU41*(1+(EU51*2))</f>
        <v>#DIV/0!</v>
      </c>
      <c r="EV54" s="29"/>
      <c r="EW54" s="29" t="e">
        <f>EW41*(1+(EW51*2))</f>
        <v>#DIV/0!</v>
      </c>
      <c r="EX54" s="29" t="e">
        <f t="shared" si="185"/>
        <v>#DIV/0!</v>
      </c>
      <c r="EY54" s="29" t="e">
        <f t="shared" si="185"/>
        <v>#DIV/0!</v>
      </c>
      <c r="EZ54" s="29" t="e">
        <f t="shared" ref="EZ54" si="186">EZ41*(1+(EZ51*2))</f>
        <v>#DIV/0!</v>
      </c>
      <c r="FA54" s="29" t="e">
        <f>FA41*(1+(FA51*2))</f>
        <v>#DIV/0!</v>
      </c>
      <c r="FB54" s="29"/>
      <c r="FC54" s="29"/>
      <c r="FD54" s="29" t="e">
        <f>FD41*(1+(FD51*2))</f>
        <v>#DIV/0!</v>
      </c>
      <c r="FE54" s="29" t="e">
        <f>FE41*(1+(FE51*2))</f>
        <v>#DIV/0!</v>
      </c>
      <c r="FF54" s="29" t="e">
        <f>FF41*(1+(FF51*2))</f>
        <v>#DIV/0!</v>
      </c>
      <c r="FG54" s="29" t="e">
        <f>FG41*(1+(FG51*2))</f>
        <v>#DIV/0!</v>
      </c>
      <c r="FH54" s="29"/>
      <c r="FI54" s="29" t="e">
        <f t="shared" si="185"/>
        <v>#DIV/0!</v>
      </c>
      <c r="FJ54" s="29" t="e">
        <f t="shared" si="185"/>
        <v>#DIV/0!</v>
      </c>
      <c r="FK54" s="29" t="e">
        <f t="shared" si="185"/>
        <v>#DIV/0!</v>
      </c>
      <c r="FL54" s="29" t="e">
        <f t="shared" si="185"/>
        <v>#DIV/0!</v>
      </c>
      <c r="FM54" s="29" t="e">
        <f t="shared" si="185"/>
        <v>#DIV/0!</v>
      </c>
      <c r="FN54" s="29"/>
      <c r="FO54" s="29">
        <f t="shared" si="185"/>
        <v>3.4904039697713389</v>
      </c>
      <c r="FP54" s="29">
        <f t="shared" si="185"/>
        <v>2.3671553429295793</v>
      </c>
      <c r="FQ54" s="29">
        <f t="shared" si="185"/>
        <v>2.2439873135313131</v>
      </c>
      <c r="FR54" s="29">
        <f t="shared" si="185"/>
        <v>10.104979429998854</v>
      </c>
      <c r="FS54" s="29">
        <f t="shared" si="185"/>
        <v>10.323609545243736</v>
      </c>
      <c r="FT54" s="29"/>
      <c r="FU54" s="29" t="e">
        <f>FU41*(1+(FU51*2))</f>
        <v>#DIV/0!</v>
      </c>
      <c r="FV54" s="29" t="e">
        <f>FV41*(1+(FV51*2))</f>
        <v>#DIV/0!</v>
      </c>
      <c r="FW54" s="29" t="e">
        <f>FW41*(1+(FW51*2))</f>
        <v>#DIV/0!</v>
      </c>
      <c r="FX54" s="29" t="e">
        <f t="shared" si="185"/>
        <v>#DIV/0!</v>
      </c>
      <c r="FY54" s="29" t="e">
        <f t="shared" si="185"/>
        <v>#DIV/0!</v>
      </c>
      <c r="FZ54" s="29"/>
      <c r="GA54" s="29" t="e">
        <f t="shared" si="185"/>
        <v>#DIV/0!</v>
      </c>
      <c r="GB54" s="29" t="e">
        <f t="shared" si="185"/>
        <v>#DIV/0!</v>
      </c>
      <c r="GC54" s="29" t="e">
        <f t="shared" si="185"/>
        <v>#DIV/0!</v>
      </c>
      <c r="GD54" s="29" t="e">
        <f t="shared" si="185"/>
        <v>#DIV/0!</v>
      </c>
      <c r="GE54" s="29" t="e">
        <f t="shared" si="185"/>
        <v>#DIV/0!</v>
      </c>
      <c r="GF54" s="29"/>
      <c r="GG54" s="29" t="e">
        <f t="shared" si="185"/>
        <v>#DIV/0!</v>
      </c>
      <c r="GH54" s="29" t="e">
        <f t="shared" si="185"/>
        <v>#DIV/0!</v>
      </c>
      <c r="GI54" s="29" t="e">
        <f>GI41*(1+(GI51*2))</f>
        <v>#DIV/0!</v>
      </c>
      <c r="GJ54" s="29" t="e">
        <f>GJ41*(1+(GJ51*2))</f>
        <v>#DIV/0!</v>
      </c>
      <c r="GK54" s="29" t="e">
        <f>GK41*(1+(GK51*2))</f>
        <v>#DIV/0!</v>
      </c>
      <c r="GL54" s="29"/>
      <c r="GM54" s="29" t="e">
        <f t="shared" si="185"/>
        <v>#DIV/0!</v>
      </c>
      <c r="GN54" s="29" t="e">
        <f t="shared" si="185"/>
        <v>#DIV/0!</v>
      </c>
      <c r="GO54" s="29" t="e">
        <f t="shared" si="185"/>
        <v>#DIV/0!</v>
      </c>
      <c r="GP54" s="29" t="e">
        <f t="shared" si="185"/>
        <v>#DIV/0!</v>
      </c>
      <c r="GQ54" s="29" t="e">
        <f t="shared" si="185"/>
        <v>#DIV/0!</v>
      </c>
      <c r="GR54" s="152" t="e">
        <f t="shared" ref="GR54:JI54" si="187">GR41*(1+(GR51*2))</f>
        <v>#DIV/0!</v>
      </c>
      <c r="GS54" s="29">
        <f t="shared" si="187"/>
        <v>1.7348973288697256</v>
      </c>
      <c r="GT54" s="29">
        <f t="shared" si="187"/>
        <v>2.0197801952596923</v>
      </c>
      <c r="GU54" s="29" t="e">
        <f t="shared" si="187"/>
        <v>#DIV/0!</v>
      </c>
      <c r="GV54" s="29"/>
      <c r="GW54" s="29">
        <f t="shared" si="187"/>
        <v>3.1061995233854631</v>
      </c>
      <c r="GX54" s="29">
        <f t="shared" si="187"/>
        <v>10.201054492836899</v>
      </c>
      <c r="GY54" s="29">
        <f t="shared" si="187"/>
        <v>4.3275088642885047</v>
      </c>
      <c r="GZ54" s="29">
        <f t="shared" si="187"/>
        <v>10.488250177027261</v>
      </c>
      <c r="HA54" s="29">
        <f t="shared" si="187"/>
        <v>8.2208726877660485</v>
      </c>
      <c r="HB54" s="29">
        <f t="shared" si="187"/>
        <v>5.875376272934834</v>
      </c>
      <c r="HC54" s="29">
        <f t="shared" si="187"/>
        <v>4.0854498399066346</v>
      </c>
      <c r="HD54" s="29">
        <f t="shared" si="187"/>
        <v>6.9891693596672777</v>
      </c>
      <c r="HE54" s="29">
        <f t="shared" si="187"/>
        <v>19.283962611764281</v>
      </c>
      <c r="HF54" s="29">
        <f t="shared" si="187"/>
        <v>10.954347202505707</v>
      </c>
      <c r="HG54" s="29">
        <f t="shared" si="187"/>
        <v>7.0534562027389951</v>
      </c>
      <c r="HH54" s="29">
        <f t="shared" si="187"/>
        <v>5.3416597632355112</v>
      </c>
      <c r="HI54" s="29">
        <f t="shared" si="187"/>
        <v>4.5184404893759647</v>
      </c>
      <c r="HJ54" s="29">
        <f t="shared" si="187"/>
        <v>4.5733353241598156</v>
      </c>
      <c r="HK54" s="29">
        <f t="shared" si="187"/>
        <v>6.085839566466225</v>
      </c>
      <c r="HL54" s="29">
        <f t="shared" si="187"/>
        <v>8.1825256712637824</v>
      </c>
      <c r="HM54" s="29">
        <f t="shared" si="187"/>
        <v>13.018590403479616</v>
      </c>
      <c r="HN54" s="29">
        <f t="shared" si="187"/>
        <v>6.8889579770069851</v>
      </c>
      <c r="HO54" s="29">
        <f t="shared" si="187"/>
        <v>10.052858371532775</v>
      </c>
      <c r="HP54" s="29">
        <f t="shared" si="187"/>
        <v>4.7472311575933865</v>
      </c>
      <c r="HQ54" s="29">
        <f t="shared" si="187"/>
        <v>8.1771453177037916</v>
      </c>
      <c r="HR54" s="29">
        <f t="shared" si="187"/>
        <v>7.2902724516471551</v>
      </c>
      <c r="HS54" s="29">
        <f t="shared" si="187"/>
        <v>7.0709791197505316</v>
      </c>
      <c r="HT54" s="29">
        <f t="shared" si="187"/>
        <v>8.7630866611177698</v>
      </c>
      <c r="HU54" s="29"/>
      <c r="HV54" s="29">
        <f t="shared" si="187"/>
        <v>8.5867058498798539</v>
      </c>
      <c r="HW54" s="29">
        <f t="shared" si="187"/>
        <v>13.649264523829624</v>
      </c>
      <c r="HX54" s="29">
        <f t="shared" si="187"/>
        <v>14.342454115884349</v>
      </c>
      <c r="HY54" s="29">
        <f t="shared" si="187"/>
        <v>9.4699026999977143</v>
      </c>
      <c r="HZ54" s="29">
        <f t="shared" si="187"/>
        <v>5.1908146021261699</v>
      </c>
      <c r="IA54" s="29">
        <f t="shared" si="187"/>
        <v>5.1548239061662438</v>
      </c>
      <c r="IB54" s="29">
        <f t="shared" si="187"/>
        <v>5.276691982873297</v>
      </c>
      <c r="IC54" s="29">
        <f t="shared" si="187"/>
        <v>3.6230035602655333</v>
      </c>
      <c r="ID54" s="29">
        <f t="shared" si="187"/>
        <v>12.657320095357823</v>
      </c>
      <c r="IE54" s="29">
        <f t="shared" si="187"/>
        <v>10.205212098032987</v>
      </c>
      <c r="IF54" s="29">
        <f t="shared" si="187"/>
        <v>11.205059352908108</v>
      </c>
      <c r="IG54" s="29">
        <f t="shared" si="187"/>
        <v>7.081534251069864</v>
      </c>
      <c r="IH54" s="29">
        <f t="shared" si="187"/>
        <v>9.1535871363874026</v>
      </c>
      <c r="II54" s="29">
        <f t="shared" si="187"/>
        <v>11.02866331294998</v>
      </c>
      <c r="IJ54" s="29">
        <f t="shared" si="187"/>
        <v>5.8578003457660941</v>
      </c>
      <c r="IK54" s="29">
        <f t="shared" si="187"/>
        <v>13.193353904720029</v>
      </c>
      <c r="IL54" s="29">
        <f t="shared" si="187"/>
        <v>7.0395864159647852</v>
      </c>
      <c r="IM54" s="29">
        <f t="shared" si="187"/>
        <v>28.268555715451942</v>
      </c>
      <c r="IN54" s="29">
        <f t="shared" si="187"/>
        <v>6.32894382043159</v>
      </c>
      <c r="IO54" s="29">
        <f t="shared" si="187"/>
        <v>11.286842510789164</v>
      </c>
      <c r="IP54" s="29" t="e">
        <f t="shared" si="187"/>
        <v>#DIV/0!</v>
      </c>
      <c r="IQ54" s="29">
        <f t="shared" si="187"/>
        <v>19.398156752362084</v>
      </c>
      <c r="IR54" s="29" t="e">
        <f t="shared" si="187"/>
        <v>#DIV/0!</v>
      </c>
      <c r="IS54" s="29" t="e">
        <f t="shared" si="187"/>
        <v>#DIV/0!</v>
      </c>
      <c r="IT54" s="29"/>
      <c r="IU54" s="29" t="e">
        <f t="shared" si="187"/>
        <v>#DIV/0!</v>
      </c>
      <c r="IV54" s="29" t="e">
        <f t="shared" si="187"/>
        <v>#DIV/0!</v>
      </c>
      <c r="IW54" s="29" t="e">
        <f t="shared" si="187"/>
        <v>#DIV/0!</v>
      </c>
      <c r="IX54" s="152" t="e">
        <f t="shared" si="187"/>
        <v>#DIV/0!</v>
      </c>
      <c r="IY54" s="29" t="e">
        <f t="shared" si="187"/>
        <v>#DIV/0!</v>
      </c>
      <c r="IZ54" s="29" t="e">
        <f t="shared" si="187"/>
        <v>#DIV/0!</v>
      </c>
      <c r="JA54" s="29" t="e">
        <f>JA41*(1+(JA51*2))</f>
        <v>#DIV/0!</v>
      </c>
      <c r="JB54" s="29" t="e">
        <f>JB41*(1+(JB51*2))</f>
        <v>#DIV/0!</v>
      </c>
      <c r="JC54" s="29"/>
      <c r="JD54" s="29">
        <f t="shared" si="187"/>
        <v>8.5883727210838923E-2</v>
      </c>
      <c r="JE54" s="29">
        <f t="shared" si="187"/>
        <v>0.30054370036524986</v>
      </c>
      <c r="JF54" s="29" t="e">
        <f t="shared" si="187"/>
        <v>#DIV/0!</v>
      </c>
      <c r="JG54" s="29" t="e">
        <f t="shared" si="187"/>
        <v>#DIV/0!</v>
      </c>
      <c r="JH54" s="29" t="e">
        <f t="shared" si="187"/>
        <v>#DIV/0!</v>
      </c>
      <c r="JI54" s="29">
        <f t="shared" si="187"/>
        <v>5.7551612692587897</v>
      </c>
      <c r="JJ54" s="29">
        <f t="shared" ref="JJ54:LB54" si="188">JJ41*(1+(JJ51*2))</f>
        <v>13.675106476870596</v>
      </c>
      <c r="JK54" s="29">
        <f t="shared" si="188"/>
        <v>5.3405719949788244</v>
      </c>
      <c r="JL54" s="29">
        <f t="shared" si="188"/>
        <v>3.7128716169462868</v>
      </c>
      <c r="JM54" s="29">
        <f t="shared" si="188"/>
        <v>7.7749452116681113</v>
      </c>
      <c r="JN54" s="29" t="e">
        <f t="shared" si="188"/>
        <v>#DIV/0!</v>
      </c>
      <c r="JO54" s="29" t="e">
        <f t="shared" si="188"/>
        <v>#DIV/0!</v>
      </c>
      <c r="JP54" s="29" t="e">
        <f t="shared" si="188"/>
        <v>#DIV/0!</v>
      </c>
      <c r="JQ54" s="29" t="e">
        <f t="shared" si="188"/>
        <v>#DIV/0!</v>
      </c>
      <c r="JR54" s="29" t="e">
        <f t="shared" si="188"/>
        <v>#DIV/0!</v>
      </c>
      <c r="JS54" s="29" t="e">
        <f t="shared" si="188"/>
        <v>#DIV/0!</v>
      </c>
      <c r="JT54" s="29" t="e">
        <f t="shared" si="188"/>
        <v>#DIV/0!</v>
      </c>
      <c r="JU54" s="29" t="e">
        <f t="shared" si="188"/>
        <v>#DIV/0!</v>
      </c>
      <c r="JV54" s="29" t="e">
        <f t="shared" si="188"/>
        <v>#DIV/0!</v>
      </c>
      <c r="JW54" s="29" t="e">
        <f t="shared" si="188"/>
        <v>#DIV/0!</v>
      </c>
      <c r="JX54" s="29" t="e">
        <f t="shared" si="188"/>
        <v>#DIV/0!</v>
      </c>
      <c r="JY54" s="29" t="e">
        <f t="shared" si="188"/>
        <v>#DIV/0!</v>
      </c>
      <c r="JZ54" s="29" t="e">
        <f t="shared" si="188"/>
        <v>#DIV/0!</v>
      </c>
      <c r="KA54" s="29" t="e">
        <f t="shared" si="188"/>
        <v>#DIV/0!</v>
      </c>
      <c r="KB54" s="29" t="e">
        <f t="shared" si="188"/>
        <v>#DIV/0!</v>
      </c>
      <c r="KC54" s="29" t="e">
        <f t="shared" si="188"/>
        <v>#DIV/0!</v>
      </c>
      <c r="KD54" s="29"/>
      <c r="KE54" s="29"/>
      <c r="KF54" s="29" t="e">
        <f t="shared" si="188"/>
        <v>#DIV/0!</v>
      </c>
      <c r="KG54" s="29" t="e">
        <f t="shared" si="188"/>
        <v>#DIV/0!</v>
      </c>
      <c r="KH54" s="29"/>
      <c r="KI54" s="29"/>
      <c r="KJ54" s="29" t="e">
        <f t="shared" si="188"/>
        <v>#DIV/0!</v>
      </c>
      <c r="KK54" s="29" t="e">
        <f t="shared" si="188"/>
        <v>#DIV/0!</v>
      </c>
      <c r="KL54" s="29" t="e">
        <f t="shared" si="188"/>
        <v>#DIV/0!</v>
      </c>
      <c r="KM54" s="29" t="e">
        <f t="shared" si="188"/>
        <v>#DIV/0!</v>
      </c>
      <c r="KN54" s="29" t="e">
        <f t="shared" si="188"/>
        <v>#DIV/0!</v>
      </c>
      <c r="KO54" s="29" t="e">
        <f t="shared" si="188"/>
        <v>#DIV/0!</v>
      </c>
      <c r="KP54" s="29" t="e">
        <f t="shared" si="188"/>
        <v>#DIV/0!</v>
      </c>
      <c r="KQ54" s="29"/>
      <c r="KR54" s="29" t="e">
        <f t="shared" si="188"/>
        <v>#DIV/0!</v>
      </c>
      <c r="KS54" s="29" t="e">
        <f t="shared" si="188"/>
        <v>#DIV/0!</v>
      </c>
      <c r="KT54" s="29" t="e">
        <f t="shared" si="188"/>
        <v>#DIV/0!</v>
      </c>
      <c r="KU54" s="29" t="e">
        <f t="shared" si="188"/>
        <v>#DIV/0!</v>
      </c>
      <c r="KV54" s="29" t="e">
        <f t="shared" si="188"/>
        <v>#DIV/0!</v>
      </c>
      <c r="KW54" s="29" t="e">
        <f t="shared" si="188"/>
        <v>#DIV/0!</v>
      </c>
      <c r="KX54" s="29" t="e">
        <f t="shared" si="188"/>
        <v>#DIV/0!</v>
      </c>
      <c r="KY54" s="29" t="e">
        <f t="shared" si="188"/>
        <v>#DIV/0!</v>
      </c>
      <c r="KZ54" s="29" t="e">
        <f t="shared" si="188"/>
        <v>#DIV/0!</v>
      </c>
      <c r="LA54" s="29" t="e">
        <f t="shared" si="188"/>
        <v>#DIV/0!</v>
      </c>
      <c r="LB54" s="29" t="e">
        <f t="shared" si="188"/>
        <v>#DIV/0!</v>
      </c>
      <c r="LC54" s="29" t="e">
        <f t="shared" ref="LC54:NN54" si="189">LC41*(1+(LC51*2))</f>
        <v>#DIV/0!</v>
      </c>
      <c r="LD54" s="29" t="e">
        <f t="shared" si="189"/>
        <v>#DIV/0!</v>
      </c>
      <c r="LE54" s="29" t="e">
        <f t="shared" si="189"/>
        <v>#DIV/0!</v>
      </c>
      <c r="LF54" s="29" t="e">
        <f t="shared" si="189"/>
        <v>#DIV/0!</v>
      </c>
      <c r="LG54" s="29" t="e">
        <f t="shared" si="189"/>
        <v>#DIV/0!</v>
      </c>
      <c r="LH54" s="29" t="e">
        <f t="shared" si="189"/>
        <v>#DIV/0!</v>
      </c>
      <c r="LI54" s="29" t="e">
        <f t="shared" si="189"/>
        <v>#DIV/0!</v>
      </c>
      <c r="LJ54" s="29" t="e">
        <f t="shared" si="189"/>
        <v>#DIV/0!</v>
      </c>
      <c r="LK54" s="29" t="e">
        <f t="shared" si="189"/>
        <v>#DIV/0!</v>
      </c>
      <c r="LL54" s="29" t="e">
        <f t="shared" si="189"/>
        <v>#DIV/0!</v>
      </c>
      <c r="LM54" s="29" t="e">
        <f t="shared" si="189"/>
        <v>#DIV/0!</v>
      </c>
      <c r="LN54" s="29" t="e">
        <f t="shared" si="189"/>
        <v>#DIV/0!</v>
      </c>
      <c r="LO54" s="29"/>
      <c r="LP54" s="29" t="e">
        <f t="shared" ref="LP54" si="190">LP41*(1+(LP51*2))</f>
        <v>#DIV/0!</v>
      </c>
      <c r="LQ54" s="29" t="e">
        <f t="shared" si="189"/>
        <v>#DIV/0!</v>
      </c>
      <c r="LR54" s="29"/>
      <c r="LS54" s="29" t="e">
        <f t="shared" si="189"/>
        <v>#DIV/0!</v>
      </c>
      <c r="LT54" s="29" t="e">
        <f t="shared" si="189"/>
        <v>#DIV/0!</v>
      </c>
      <c r="LU54" s="29" t="e">
        <f t="shared" si="189"/>
        <v>#DIV/0!</v>
      </c>
      <c r="LV54" s="29" t="e">
        <f t="shared" si="189"/>
        <v>#DIV/0!</v>
      </c>
      <c r="LW54" s="29" t="e">
        <f t="shared" si="189"/>
        <v>#DIV/0!</v>
      </c>
      <c r="LX54" s="29" t="e">
        <f t="shared" si="189"/>
        <v>#DIV/0!</v>
      </c>
      <c r="LY54" s="29" t="e">
        <f t="shared" si="189"/>
        <v>#DIV/0!</v>
      </c>
      <c r="LZ54" s="29" t="e">
        <f t="shared" si="189"/>
        <v>#DIV/0!</v>
      </c>
      <c r="MA54" s="29" t="e">
        <f t="shared" si="189"/>
        <v>#DIV/0!</v>
      </c>
      <c r="MB54" s="29" t="e">
        <f t="shared" si="189"/>
        <v>#DIV/0!</v>
      </c>
      <c r="MC54" s="29" t="e">
        <f t="shared" si="189"/>
        <v>#DIV/0!</v>
      </c>
      <c r="MD54" s="29" t="e">
        <f t="shared" si="189"/>
        <v>#DIV/0!</v>
      </c>
      <c r="ME54" s="29" t="e">
        <f t="shared" si="189"/>
        <v>#DIV/0!</v>
      </c>
      <c r="MF54" s="29" t="e">
        <f t="shared" si="189"/>
        <v>#DIV/0!</v>
      </c>
      <c r="MG54" s="29" t="e">
        <f t="shared" si="189"/>
        <v>#DIV/0!</v>
      </c>
      <c r="MH54" s="29" t="e">
        <f t="shared" si="189"/>
        <v>#DIV/0!</v>
      </c>
      <c r="MI54" s="29" t="e">
        <f t="shared" si="189"/>
        <v>#DIV/0!</v>
      </c>
      <c r="MJ54" s="29" t="e">
        <f t="shared" si="189"/>
        <v>#DIV/0!</v>
      </c>
      <c r="MK54" s="29" t="e">
        <f t="shared" si="189"/>
        <v>#DIV/0!</v>
      </c>
      <c r="ML54" s="29" t="e">
        <f t="shared" si="189"/>
        <v>#DIV/0!</v>
      </c>
      <c r="MM54" s="29" t="e">
        <f t="shared" si="189"/>
        <v>#DIV/0!</v>
      </c>
      <c r="MN54" s="29" t="e">
        <f t="shared" si="189"/>
        <v>#DIV/0!</v>
      </c>
      <c r="MO54" s="29" t="e">
        <f t="shared" si="189"/>
        <v>#DIV/0!</v>
      </c>
      <c r="MP54" s="29" t="e">
        <f t="shared" si="189"/>
        <v>#DIV/0!</v>
      </c>
      <c r="MQ54" s="29" t="e">
        <f t="shared" si="189"/>
        <v>#DIV/0!</v>
      </c>
      <c r="MR54" s="29" t="e">
        <f t="shared" si="189"/>
        <v>#DIV/0!</v>
      </c>
      <c r="MS54" s="29" t="e">
        <f t="shared" si="189"/>
        <v>#DIV/0!</v>
      </c>
      <c r="MT54" s="29" t="e">
        <f t="shared" si="189"/>
        <v>#DIV/0!</v>
      </c>
      <c r="MU54" s="29" t="e">
        <f t="shared" si="189"/>
        <v>#DIV/0!</v>
      </c>
      <c r="MV54" s="29" t="e">
        <f t="shared" si="189"/>
        <v>#DIV/0!</v>
      </c>
      <c r="MW54" s="29" t="e">
        <f t="shared" si="189"/>
        <v>#DIV/0!</v>
      </c>
      <c r="MX54" s="29" t="e">
        <f t="shared" si="189"/>
        <v>#DIV/0!</v>
      </c>
      <c r="MY54" s="29" t="e">
        <f t="shared" si="189"/>
        <v>#DIV/0!</v>
      </c>
      <c r="MZ54" s="29" t="e">
        <f t="shared" si="189"/>
        <v>#DIV/0!</v>
      </c>
      <c r="NA54" s="29" t="e">
        <f t="shared" si="189"/>
        <v>#DIV/0!</v>
      </c>
      <c r="NB54" s="29" t="e">
        <f t="shared" si="189"/>
        <v>#DIV/0!</v>
      </c>
      <c r="NC54" s="29" t="e">
        <f t="shared" si="189"/>
        <v>#DIV/0!</v>
      </c>
      <c r="ND54" s="29" t="e">
        <f t="shared" si="189"/>
        <v>#DIV/0!</v>
      </c>
      <c r="NE54" s="29" t="e">
        <f t="shared" si="189"/>
        <v>#DIV/0!</v>
      </c>
      <c r="NF54" s="29" t="e">
        <f t="shared" si="189"/>
        <v>#DIV/0!</v>
      </c>
      <c r="NG54" s="29" t="e">
        <f t="shared" si="189"/>
        <v>#DIV/0!</v>
      </c>
      <c r="NH54" s="29" t="e">
        <f t="shared" si="189"/>
        <v>#DIV/0!</v>
      </c>
      <c r="NI54" s="29" t="e">
        <f t="shared" si="189"/>
        <v>#DIV/0!</v>
      </c>
      <c r="NJ54" s="29" t="e">
        <f t="shared" si="189"/>
        <v>#DIV/0!</v>
      </c>
      <c r="NK54" s="29" t="e">
        <f t="shared" si="189"/>
        <v>#DIV/0!</v>
      </c>
      <c r="NL54" s="29" t="e">
        <f t="shared" si="189"/>
        <v>#DIV/0!</v>
      </c>
      <c r="NM54" s="29" t="e">
        <f t="shared" si="189"/>
        <v>#DIV/0!</v>
      </c>
      <c r="NN54" s="29" t="e">
        <f t="shared" si="189"/>
        <v>#DIV/0!</v>
      </c>
      <c r="NO54" s="29" t="e">
        <f t="shared" ref="NO54:OE54" si="191">NO41*(1+(NO51*2))</f>
        <v>#DIV/0!</v>
      </c>
      <c r="NP54" s="29" t="e">
        <f t="shared" si="191"/>
        <v>#DIV/0!</v>
      </c>
      <c r="NQ54" s="29" t="e">
        <f t="shared" si="191"/>
        <v>#DIV/0!</v>
      </c>
      <c r="NR54" s="29" t="e">
        <f t="shared" si="191"/>
        <v>#DIV/0!</v>
      </c>
      <c r="NS54" s="29" t="e">
        <f t="shared" si="191"/>
        <v>#DIV/0!</v>
      </c>
      <c r="NT54" s="29" t="e">
        <f t="shared" si="191"/>
        <v>#DIV/0!</v>
      </c>
      <c r="NU54" s="29" t="e">
        <f t="shared" si="191"/>
        <v>#DIV/0!</v>
      </c>
      <c r="NV54" s="29" t="e">
        <f t="shared" si="191"/>
        <v>#DIV/0!</v>
      </c>
      <c r="NW54" s="29" t="e">
        <f t="shared" si="191"/>
        <v>#DIV/0!</v>
      </c>
      <c r="NX54" s="29" t="e">
        <f t="shared" si="191"/>
        <v>#DIV/0!</v>
      </c>
      <c r="NY54" s="29" t="e">
        <f t="shared" si="191"/>
        <v>#DIV/0!</v>
      </c>
      <c r="NZ54" s="29" t="e">
        <f t="shared" si="191"/>
        <v>#DIV/0!</v>
      </c>
      <c r="OA54" s="29" t="e">
        <f t="shared" si="191"/>
        <v>#DIV/0!</v>
      </c>
      <c r="OB54" s="29" t="e">
        <f t="shared" si="191"/>
        <v>#DIV/0!</v>
      </c>
      <c r="OC54" s="29" t="e">
        <f t="shared" si="191"/>
        <v>#DIV/0!</v>
      </c>
      <c r="OD54" s="29" t="e">
        <f t="shared" si="191"/>
        <v>#DIV/0!</v>
      </c>
      <c r="OE54" s="29" t="e">
        <f t="shared" si="191"/>
        <v>#DIV/0!</v>
      </c>
      <c r="OF54" s="29" t="e">
        <f t="shared" ref="OF54:OZ54" si="192">OF41*(1+(OF51*2))</f>
        <v>#DIV/0!</v>
      </c>
      <c r="OG54" s="29" t="e">
        <f t="shared" si="192"/>
        <v>#DIV/0!</v>
      </c>
      <c r="OH54" s="29" t="e">
        <f t="shared" si="192"/>
        <v>#DIV/0!</v>
      </c>
      <c r="OI54" s="29" t="e">
        <f t="shared" si="192"/>
        <v>#DIV/0!</v>
      </c>
      <c r="OJ54" s="29" t="e">
        <f t="shared" si="192"/>
        <v>#DIV/0!</v>
      </c>
      <c r="OK54" s="29" t="e">
        <f t="shared" si="192"/>
        <v>#DIV/0!</v>
      </c>
      <c r="OL54" s="29" t="e">
        <f t="shared" si="192"/>
        <v>#DIV/0!</v>
      </c>
      <c r="OM54" s="29" t="e">
        <f t="shared" si="192"/>
        <v>#DIV/0!</v>
      </c>
      <c r="ON54" s="29" t="e">
        <f t="shared" si="192"/>
        <v>#DIV/0!</v>
      </c>
      <c r="OO54" s="29" t="e">
        <f t="shared" si="192"/>
        <v>#DIV/0!</v>
      </c>
      <c r="OP54" s="29" t="e">
        <f t="shared" si="192"/>
        <v>#DIV/0!</v>
      </c>
      <c r="OQ54" s="29" t="e">
        <f t="shared" si="192"/>
        <v>#DIV/0!</v>
      </c>
      <c r="OR54" s="29" t="e">
        <f t="shared" si="192"/>
        <v>#DIV/0!</v>
      </c>
      <c r="OS54" s="29" t="e">
        <f t="shared" si="192"/>
        <v>#DIV/0!</v>
      </c>
      <c r="OT54" s="29" t="e">
        <f t="shared" si="192"/>
        <v>#DIV/0!</v>
      </c>
      <c r="OU54" s="29" t="e">
        <f t="shared" si="192"/>
        <v>#DIV/0!</v>
      </c>
      <c r="OV54" s="29" t="e">
        <f t="shared" si="192"/>
        <v>#DIV/0!</v>
      </c>
      <c r="OW54" s="29" t="e">
        <f t="shared" si="192"/>
        <v>#DIV/0!</v>
      </c>
      <c r="OX54" s="29" t="e">
        <f t="shared" si="192"/>
        <v>#DIV/0!</v>
      </c>
      <c r="OY54" s="29" t="e">
        <f t="shared" si="192"/>
        <v>#DIV/0!</v>
      </c>
      <c r="OZ54" s="29" t="e">
        <f t="shared" si="192"/>
        <v>#DIV/0!</v>
      </c>
    </row>
    <row r="55" spans="1:416" hidden="1">
      <c r="A55" s="9" t="s">
        <v>12</v>
      </c>
      <c r="C55" s="10"/>
      <c r="D55" s="45">
        <f t="shared" ref="D55:E55" si="193">(D51*D41)*(SQRT(((D41/D42)^2)+((D52/D51)^2)))</f>
        <v>-2.9043973610208952E-4</v>
      </c>
      <c r="E55" s="45">
        <f t="shared" si="193"/>
        <v>-1.2092411942833559E-3</v>
      </c>
      <c r="F55" s="45" t="e">
        <f t="shared" ref="F55:BQ55" si="194">(F51*F41)*(SQRT(((F41/F42)^2)+((F52/F51)^2)))</f>
        <v>#DIV/0!</v>
      </c>
      <c r="G55" s="45" t="e">
        <f t="shared" si="194"/>
        <v>#DIV/0!</v>
      </c>
      <c r="H55" s="45" t="e">
        <f t="shared" si="194"/>
        <v>#DIV/0!</v>
      </c>
      <c r="I55" s="45" t="e">
        <f t="shared" si="194"/>
        <v>#DIV/0!</v>
      </c>
      <c r="J55" s="45" t="e">
        <f t="shared" si="194"/>
        <v>#DIV/0!</v>
      </c>
      <c r="K55" s="45" t="e">
        <f t="shared" si="194"/>
        <v>#DIV/0!</v>
      </c>
      <c r="L55" s="45" t="e">
        <f t="shared" si="194"/>
        <v>#DIV/0!</v>
      </c>
      <c r="M55" s="45" t="e">
        <f t="shared" si="194"/>
        <v>#DIV/0!</v>
      </c>
      <c r="N55" s="45" t="e">
        <f t="shared" si="194"/>
        <v>#DIV/0!</v>
      </c>
      <c r="O55" s="45" t="e">
        <f t="shared" si="194"/>
        <v>#DIV/0!</v>
      </c>
      <c r="P55" s="45" t="e">
        <f t="shared" si="194"/>
        <v>#DIV/0!</v>
      </c>
      <c r="Q55" s="45" t="e">
        <f t="shared" si="194"/>
        <v>#DIV/0!</v>
      </c>
      <c r="R55" s="45" t="e">
        <f t="shared" si="194"/>
        <v>#DIV/0!</v>
      </c>
      <c r="S55" s="45" t="e">
        <f t="shared" si="194"/>
        <v>#DIV/0!</v>
      </c>
      <c r="T55" s="45"/>
      <c r="U55" s="45"/>
      <c r="V55" s="45">
        <f t="shared" si="194"/>
        <v>-13.483781832244413</v>
      </c>
      <c r="W55" s="45">
        <f t="shared" si="194"/>
        <v>-12.184176733948782</v>
      </c>
      <c r="X55" s="45">
        <f t="shared" si="194"/>
        <v>-20.83103522357677</v>
      </c>
      <c r="Y55" s="45">
        <f t="shared" si="194"/>
        <v>-11.24481121352691</v>
      </c>
      <c r="Z55" s="45">
        <f t="shared" si="194"/>
        <v>-6.6599899252322219</v>
      </c>
      <c r="AA55" s="45"/>
      <c r="AB55" s="45">
        <f t="shared" si="194"/>
        <v>-5.8600747531380462</v>
      </c>
      <c r="AC55" s="45">
        <f t="shared" si="194"/>
        <v>-7.8864730672140393</v>
      </c>
      <c r="AD55" s="45">
        <f t="shared" si="194"/>
        <v>-4.9545232382290409</v>
      </c>
      <c r="AE55" s="45">
        <f t="shared" si="194"/>
        <v>-2.2037973575355405</v>
      </c>
      <c r="AF55" s="45">
        <f t="shared" si="194"/>
        <v>-5.5038321831506813</v>
      </c>
      <c r="AG55" s="45"/>
      <c r="AH55" s="45">
        <f t="shared" si="194"/>
        <v>-9.8494878731963915</v>
      </c>
      <c r="AI55" s="45">
        <f t="shared" si="194"/>
        <v>-11.057913966544113</v>
      </c>
      <c r="AJ55" s="45">
        <f t="shared" si="194"/>
        <v>-5.987692961635692</v>
      </c>
      <c r="AK55" s="45">
        <f t="shared" si="194"/>
        <v>-12.908234884741102</v>
      </c>
      <c r="AL55" s="45">
        <f t="shared" si="194"/>
        <v>-13.845396532737084</v>
      </c>
      <c r="AM55" s="45"/>
      <c r="AN55" s="45">
        <f t="shared" si="194"/>
        <v>-23.384211328944996</v>
      </c>
      <c r="AO55" s="45">
        <f t="shared" si="194"/>
        <v>-28.13585751592862</v>
      </c>
      <c r="AP55" s="45">
        <f t="shared" si="194"/>
        <v>-26.392115386410083</v>
      </c>
      <c r="AQ55" s="45">
        <f t="shared" si="194"/>
        <v>-23.625180394301289</v>
      </c>
      <c r="AR55" s="45" t="e">
        <f t="shared" si="194"/>
        <v>#DIV/0!</v>
      </c>
      <c r="AS55" s="45"/>
      <c r="AT55" s="45">
        <f t="shared" si="194"/>
        <v>-11.228687658464892</v>
      </c>
      <c r="AU55" s="45">
        <f t="shared" si="194"/>
        <v>-10.726101629861837</v>
      </c>
      <c r="AV55" s="45">
        <f t="shared" si="194"/>
        <v>-10.000427187918643</v>
      </c>
      <c r="AW55" s="45">
        <f t="shared" si="194"/>
        <v>-17.174310915829377</v>
      </c>
      <c r="AX55" s="45">
        <f t="shared" si="194"/>
        <v>-15.463255639841341</v>
      </c>
      <c r="AY55" s="45"/>
      <c r="AZ55" s="45">
        <f t="shared" si="194"/>
        <v>-11.385156791006825</v>
      </c>
      <c r="BA55" s="45">
        <f t="shared" si="194"/>
        <v>-7.5654056321905596</v>
      </c>
      <c r="BB55" s="45" t="e">
        <f t="shared" si="194"/>
        <v>#DIV/0!</v>
      </c>
      <c r="BC55" s="45">
        <f t="shared" si="194"/>
        <v>-19.621157539224381</v>
      </c>
      <c r="BD55" s="45"/>
      <c r="BE55" s="45">
        <f t="shared" si="194"/>
        <v>-16.613773531628006</v>
      </c>
      <c r="BF55" s="45" t="e">
        <f t="shared" si="194"/>
        <v>#DIV/0!</v>
      </c>
      <c r="BG55" s="45" t="e">
        <f t="shared" si="194"/>
        <v>#DIV/0!</v>
      </c>
      <c r="BH55" s="45">
        <f t="shared" si="194"/>
        <v>-15.847901542857052</v>
      </c>
      <c r="BI55" s="45"/>
      <c r="BJ55" s="45">
        <f t="shared" si="194"/>
        <v>-16.023613664206941</v>
      </c>
      <c r="BK55" s="45">
        <f t="shared" si="194"/>
        <v>-12.131576279233363</v>
      </c>
      <c r="BL55" s="45">
        <f t="shared" si="194"/>
        <v>-13.560793513077629</v>
      </c>
      <c r="BM55" s="45">
        <f t="shared" si="194"/>
        <v>-10.018898363130679</v>
      </c>
      <c r="BN55" s="45"/>
      <c r="BO55" s="45" t="e">
        <f t="shared" si="194"/>
        <v>#DIV/0!</v>
      </c>
      <c r="BP55" s="45" t="e">
        <f t="shared" si="194"/>
        <v>#DIV/0!</v>
      </c>
      <c r="BQ55" s="45">
        <f t="shared" si="194"/>
        <v>-31.898391608371977</v>
      </c>
      <c r="BR55" s="45">
        <f t="shared" ref="BR55:DU55" si="195">(BR51*BR41)*(SQRT(((BR41/BR42)^2)+((BR52/BR51)^2)))</f>
        <v>-20.255788574107637</v>
      </c>
      <c r="BS55" s="45"/>
      <c r="BT55" s="45">
        <f t="shared" si="195"/>
        <v>-13.390572070789712</v>
      </c>
      <c r="BU55" s="45">
        <f t="shared" si="195"/>
        <v>-11.567057168364331</v>
      </c>
      <c r="BV55" s="45">
        <f t="shared" si="195"/>
        <v>-14.700651034921474</v>
      </c>
      <c r="BW55" s="45"/>
      <c r="BX55" s="45" t="e">
        <f t="shared" si="195"/>
        <v>#DIV/0!</v>
      </c>
      <c r="BY55" s="45"/>
      <c r="BZ55" s="45" t="e">
        <f t="shared" si="195"/>
        <v>#DIV/0!</v>
      </c>
      <c r="CA55" s="45" t="e">
        <f t="shared" si="195"/>
        <v>#DIV/0!</v>
      </c>
      <c r="CB55" s="45" t="e">
        <f t="shared" si="195"/>
        <v>#DIV/0!</v>
      </c>
      <c r="CC55" s="45" t="e">
        <f>(CC51*CC41)*(SQRT(((CC41/CC42)^2)+((CC52/CC51)^2)))</f>
        <v>#DIV/0!</v>
      </c>
      <c r="CD55" s="45" t="e">
        <f>(CD51*CD41)*(SQRT(((CD41/CD42)^2)+((CD52/CD51)^2)))</f>
        <v>#DIV/0!</v>
      </c>
      <c r="CE55" s="45" t="e">
        <f>(CE51*CE41)*(SQRT(((CE41/CE42)^2)+((CE52/CE51)^2)))</f>
        <v>#DIV/0!</v>
      </c>
      <c r="CF55" s="45"/>
      <c r="CG55" s="45" t="e">
        <f t="shared" si="195"/>
        <v>#DIV/0!</v>
      </c>
      <c r="CH55" s="45"/>
      <c r="CI55" s="45" t="e">
        <f>(CI51*CI41)*(SQRT(((CI41/CI42)^2)+((CI52/CI51)^2)))</f>
        <v>#DIV/0!</v>
      </c>
      <c r="CJ55" s="45"/>
      <c r="CK55" s="45" t="e">
        <f>(CK51*CK41)*(SQRT(((CK41/CK42)^2)+((CK52/CK51)^2)))</f>
        <v>#DIV/0!</v>
      </c>
      <c r="CL55" s="45" t="e">
        <f>(CL51*CL41)*(SQRT(((CL41/CL42)^2)+((CL52/CL51)^2)))</f>
        <v>#DIV/0!</v>
      </c>
      <c r="CM55" s="45" t="e">
        <f t="shared" si="195"/>
        <v>#DIV/0!</v>
      </c>
      <c r="CN55" s="158" t="e">
        <f t="shared" si="195"/>
        <v>#DIV/0!</v>
      </c>
      <c r="CO55" s="45">
        <f t="shared" si="195"/>
        <v>-26.355021981511094</v>
      </c>
      <c r="CP55" s="45">
        <f t="shared" si="195"/>
        <v>-77.672950806379006</v>
      </c>
      <c r="CQ55" s="45">
        <f t="shared" si="195"/>
        <v>-53.851230921419592</v>
      </c>
      <c r="CR55" s="45" t="e">
        <f t="shared" si="195"/>
        <v>#DIV/0!</v>
      </c>
      <c r="CS55" s="45"/>
      <c r="CT55" s="45">
        <f t="shared" si="195"/>
        <v>-17.449913469694991</v>
      </c>
      <c r="CU55" s="45">
        <f t="shared" si="195"/>
        <v>-34.471107932801523</v>
      </c>
      <c r="CV55" s="45">
        <f t="shared" si="195"/>
        <v>-19.393592521949277</v>
      </c>
      <c r="CW55" s="45">
        <f t="shared" si="195"/>
        <v>-2.5820587366866357</v>
      </c>
      <c r="CX55" s="45">
        <f t="shared" si="195"/>
        <v>-21.218335462020676</v>
      </c>
      <c r="CY55" s="45"/>
      <c r="CZ55" s="45" t="e">
        <f t="shared" si="195"/>
        <v>#DIV/0!</v>
      </c>
      <c r="DA55" s="45" t="e">
        <f t="shared" si="195"/>
        <v>#DIV/0!</v>
      </c>
      <c r="DB55" s="45" t="e">
        <f t="shared" si="195"/>
        <v>#DIV/0!</v>
      </c>
      <c r="DC55" s="45" t="e">
        <f>(DC51*DC41)*(SQRT(((DC41/DC42)^2)+((DC52/DC51)^2)))</f>
        <v>#DIV/0!</v>
      </c>
      <c r="DD55" s="45" t="e">
        <f>(DD51*DD41)*(SQRT(((DD41/DD42)^2)+((DD52/DD51)^2)))</f>
        <v>#DIV/0!</v>
      </c>
      <c r="DE55" s="45"/>
      <c r="DF55" s="45"/>
      <c r="DG55" s="45">
        <f t="shared" si="195"/>
        <v>-20.728172175477628</v>
      </c>
      <c r="DH55" s="45">
        <f t="shared" si="195"/>
        <v>-3.274576869932805E-3</v>
      </c>
      <c r="DI55" s="45">
        <f t="shared" si="195"/>
        <v>-5.9074804223076911E-3</v>
      </c>
      <c r="DJ55" s="45" t="e">
        <f>(DJ51*DJ41)*(SQRT(((DJ41/DJ42)^2)+((DJ52/DJ51)^2)))</f>
        <v>#DIV/0!</v>
      </c>
      <c r="DK55" s="45" t="e">
        <f>(DK51*DK41)*(SQRT(((DK41/DK42)^2)+((DK52/DK51)^2)))</f>
        <v>#DIV/0!</v>
      </c>
      <c r="DL55" s="45"/>
      <c r="DM55" s="45">
        <f t="shared" si="195"/>
        <v>-37.883000687389313</v>
      </c>
      <c r="DN55" s="45">
        <f t="shared" si="195"/>
        <v>-33.569879224168986</v>
      </c>
      <c r="DO55" s="45">
        <f t="shared" si="195"/>
        <v>-28.432672050751933</v>
      </c>
      <c r="DP55" s="45">
        <f>(DP51*DP41)*(SQRT(((DP41/DP42)^2)+((DP52/DP51)^2)))</f>
        <v>-31.06426014497676</v>
      </c>
      <c r="DQ55" s="45">
        <f>(DQ51*DQ41)*(SQRT(((DQ41/DQ42)^2)+((DQ52/DQ51)^2)))</f>
        <v>-35.482595362326016</v>
      </c>
      <c r="DR55" s="45"/>
      <c r="DS55" s="45" t="e">
        <f>(DS51*DS41)*(SQRT(((DS41/DS42)^2)+((DS52/DS51)^2)))</f>
        <v>#DIV/0!</v>
      </c>
      <c r="DT55" s="45" t="e">
        <f t="shared" si="195"/>
        <v>#DIV/0!</v>
      </c>
      <c r="DU55" s="45" t="e">
        <f t="shared" si="195"/>
        <v>#DIV/0!</v>
      </c>
      <c r="DV55" s="45" t="e">
        <f t="shared" ref="DV55:GQ55" si="196">(DV51*DV41)*(SQRT(((DV41/DV42)^2)+((DV52/DV51)^2)))</f>
        <v>#DIV/0!</v>
      </c>
      <c r="DW55" s="45" t="e">
        <f>(DW51*DW41)*(SQRT(((DW41/DW42)^2)+((DW52/DW51)^2)))</f>
        <v>#DIV/0!</v>
      </c>
      <c r="DX55" s="45"/>
      <c r="DY55" s="45" t="e">
        <f t="shared" si="196"/>
        <v>#DIV/0!</v>
      </c>
      <c r="DZ55" s="45" t="e">
        <f t="shared" si="196"/>
        <v>#DIV/0!</v>
      </c>
      <c r="EA55" s="45" t="e">
        <f t="shared" si="196"/>
        <v>#DIV/0!</v>
      </c>
      <c r="EB55" s="45" t="e">
        <f t="shared" si="196"/>
        <v>#DIV/0!</v>
      </c>
      <c r="EC55" s="45" t="e">
        <f>(EC51*EC41)*(SQRT(((EC41/EC42)^2)+((EC52/EC51)^2)))</f>
        <v>#DIV/0!</v>
      </c>
      <c r="ED55" s="45"/>
      <c r="EE55" s="45" t="e">
        <f>(EE51*EE41)*(SQRT(((EE41/EE42)^2)+((EE52/EE51)^2)))</f>
        <v>#DIV/0!</v>
      </c>
      <c r="EF55" s="45" t="e">
        <f>(EF51*EF41)*(SQRT(((EF41/EF42)^2)+((EF52/EF51)^2)))</f>
        <v>#DIV/0!</v>
      </c>
      <c r="EG55" s="45" t="e">
        <f>(EG51*EG41)*(SQRT(((EG41/EG42)^2)+((EG52/EG51)^2)))</f>
        <v>#DIV/0!</v>
      </c>
      <c r="EH55" s="45" t="e">
        <f>(EH51*EH41)*(SQRT(((EH41/EH42)^2)+((EH52/EH51)^2)))</f>
        <v>#DIV/0!</v>
      </c>
      <c r="EI55" s="45" t="e">
        <f t="shared" si="196"/>
        <v>#DIV/0!</v>
      </c>
      <c r="EJ55" s="45"/>
      <c r="EK55" s="45" t="e">
        <f>(EK51*EK41)*(SQRT(((EK41/EK42)^2)+((EK52/EK51)^2)))</f>
        <v>#DIV/0!</v>
      </c>
      <c r="EL55" s="45" t="e">
        <f t="shared" si="196"/>
        <v>#DIV/0!</v>
      </c>
      <c r="EM55" s="45" t="e">
        <f t="shared" si="196"/>
        <v>#DIV/0!</v>
      </c>
      <c r="EN55" s="45" t="e">
        <f>(EN51*EN41)*(SQRT(((EN41/EN42)^2)+((EN52/EN51)^2)))</f>
        <v>#DIV/0!</v>
      </c>
      <c r="EO55" s="45" t="e">
        <f>(EO51*EO41)*(SQRT(((EO41/EO42)^2)+((EO52/EO51)^2)))</f>
        <v>#DIV/0!</v>
      </c>
      <c r="EP55" s="45"/>
      <c r="EQ55" s="45" t="e">
        <f t="shared" si="196"/>
        <v>#DIV/0!</v>
      </c>
      <c r="ER55" s="45" t="e">
        <f t="shared" si="196"/>
        <v>#DIV/0!</v>
      </c>
      <c r="ES55" s="45" t="e">
        <f t="shared" si="196"/>
        <v>#DIV/0!</v>
      </c>
      <c r="ET55" s="45" t="e">
        <f>(ET51*ET41)*(SQRT(((ET41/ET42)^2)+((ET52/ET51)^2)))</f>
        <v>#DIV/0!</v>
      </c>
      <c r="EU55" s="45" t="e">
        <f>(EU51*EU41)*(SQRT(((EU41/EU42)^2)+((EU52/EU51)^2)))</f>
        <v>#DIV/0!</v>
      </c>
      <c r="EV55" s="45"/>
      <c r="EW55" s="45" t="e">
        <f>(EW51*EW41)*(SQRT(((EW41/EW42)^2)+((EW52/EW51)^2)))</f>
        <v>#DIV/0!</v>
      </c>
      <c r="EX55" s="45" t="e">
        <f t="shared" si="196"/>
        <v>#DIV/0!</v>
      </c>
      <c r="EY55" s="45" t="e">
        <f t="shared" si="196"/>
        <v>#DIV/0!</v>
      </c>
      <c r="EZ55" s="45" t="e">
        <f t="shared" ref="EZ55" si="197">(EZ51*EZ41)*(SQRT(((EZ41/EZ42)^2)+((EZ52/EZ51)^2)))</f>
        <v>#DIV/0!</v>
      </c>
      <c r="FA55" s="45" t="e">
        <f>(FA51*FA41)*(SQRT(((FA41/FA42)^2)+((FA52/FA51)^2)))</f>
        <v>#DIV/0!</v>
      </c>
      <c r="FB55" s="45"/>
      <c r="FC55" s="45"/>
      <c r="FD55" s="45" t="e">
        <f>(FD51*FD41)*(SQRT(((FD41/FD42)^2)+((FD52/FD51)^2)))</f>
        <v>#DIV/0!</v>
      </c>
      <c r="FE55" s="45" t="e">
        <f>(FE51*FE41)*(SQRT(((FE41/FE42)^2)+((FE52/FE51)^2)))</f>
        <v>#DIV/0!</v>
      </c>
      <c r="FF55" s="45" t="e">
        <f>(FF51*FF41)*(SQRT(((FF41/FF42)^2)+((FF52/FF51)^2)))</f>
        <v>#DIV/0!</v>
      </c>
      <c r="FG55" s="45" t="e">
        <f>(FG51*FG41)*(SQRT(((FG41/FG42)^2)+((FG52/FG51)^2)))</f>
        <v>#DIV/0!</v>
      </c>
      <c r="FH55" s="45"/>
      <c r="FI55" s="45" t="e">
        <f t="shared" si="196"/>
        <v>#DIV/0!</v>
      </c>
      <c r="FJ55" s="45" t="e">
        <f t="shared" si="196"/>
        <v>#DIV/0!</v>
      </c>
      <c r="FK55" s="45" t="e">
        <f t="shared" si="196"/>
        <v>#DIV/0!</v>
      </c>
      <c r="FL55" s="45" t="e">
        <f t="shared" si="196"/>
        <v>#DIV/0!</v>
      </c>
      <c r="FM55" s="45" t="e">
        <f t="shared" si="196"/>
        <v>#DIV/0!</v>
      </c>
      <c r="FN55" s="45"/>
      <c r="FO55" s="45">
        <f t="shared" si="196"/>
        <v>-50.224594821776066</v>
      </c>
      <c r="FP55" s="45">
        <f t="shared" si="196"/>
        <v>-33.873226532409483</v>
      </c>
      <c r="FQ55" s="45">
        <f t="shared" si="196"/>
        <v>-47.965593181017709</v>
      </c>
      <c r="FR55" s="45">
        <f t="shared" si="196"/>
        <v>-38.062617202150918</v>
      </c>
      <c r="FS55" s="45">
        <f t="shared" si="196"/>
        <v>-33.546901038304632</v>
      </c>
      <c r="FT55" s="45"/>
      <c r="FU55" s="45" t="e">
        <f>(FU51*FU41)*(SQRT(((FU41/FU42)^2)+((FU52/FU51)^2)))</f>
        <v>#DIV/0!</v>
      </c>
      <c r="FV55" s="45" t="e">
        <f>(FV51*FV41)*(SQRT(((FV41/FV42)^2)+((FV52/FV51)^2)))</f>
        <v>#DIV/0!</v>
      </c>
      <c r="FW55" s="45" t="e">
        <f>(FW51*FW41)*(SQRT(((FW41/FW42)^2)+((FW52/FW51)^2)))</f>
        <v>#DIV/0!</v>
      </c>
      <c r="FX55" s="45" t="e">
        <f t="shared" si="196"/>
        <v>#DIV/0!</v>
      </c>
      <c r="FY55" s="45" t="e">
        <f t="shared" si="196"/>
        <v>#DIV/0!</v>
      </c>
      <c r="FZ55" s="45"/>
      <c r="GA55" s="45" t="e">
        <f t="shared" si="196"/>
        <v>#DIV/0!</v>
      </c>
      <c r="GB55" s="45" t="e">
        <f t="shared" si="196"/>
        <v>#DIV/0!</v>
      </c>
      <c r="GC55" s="45" t="e">
        <f t="shared" si="196"/>
        <v>#DIV/0!</v>
      </c>
      <c r="GD55" s="45" t="e">
        <f t="shared" si="196"/>
        <v>#DIV/0!</v>
      </c>
      <c r="GE55" s="45" t="e">
        <f t="shared" si="196"/>
        <v>#DIV/0!</v>
      </c>
      <c r="GF55" s="45"/>
      <c r="GG55" s="45" t="e">
        <f t="shared" si="196"/>
        <v>#DIV/0!</v>
      </c>
      <c r="GH55" s="45" t="e">
        <f t="shared" si="196"/>
        <v>#DIV/0!</v>
      </c>
      <c r="GI55" s="45" t="e">
        <f>(GI51*GI41)*(SQRT(((GI41/GI42)^2)+((GI52/GI51)^2)))</f>
        <v>#DIV/0!</v>
      </c>
      <c r="GJ55" s="45" t="e">
        <f>(GJ51*GJ41)*(SQRT(((GJ41/GJ42)^2)+((GJ52/GJ51)^2)))</f>
        <v>#DIV/0!</v>
      </c>
      <c r="GK55" s="45" t="e">
        <f>(GK51*GK41)*(SQRT(((GK41/GK42)^2)+((GK52/GK51)^2)))</f>
        <v>#DIV/0!</v>
      </c>
      <c r="GL55" s="45"/>
      <c r="GM55" s="45" t="e">
        <f t="shared" si="196"/>
        <v>#DIV/0!</v>
      </c>
      <c r="GN55" s="45" t="e">
        <f t="shared" si="196"/>
        <v>#DIV/0!</v>
      </c>
      <c r="GO55" s="45" t="e">
        <f t="shared" si="196"/>
        <v>#DIV/0!</v>
      </c>
      <c r="GP55" s="45" t="e">
        <f t="shared" si="196"/>
        <v>#DIV/0!</v>
      </c>
      <c r="GQ55" s="45" t="e">
        <f t="shared" si="196"/>
        <v>#DIV/0!</v>
      </c>
      <c r="GR55" s="158" t="e">
        <f t="shared" ref="GR55:JI55" si="198">(GR51*GR41)*(SQRT(((GR41/GR42)^2)+((GR52/GR51)^2)))</f>
        <v>#DIV/0!</v>
      </c>
      <c r="GS55" s="45">
        <f t="shared" si="198"/>
        <v>-91.282561007837387</v>
      </c>
      <c r="GT55" s="45">
        <f t="shared" si="198"/>
        <v>-60.446520901451535</v>
      </c>
      <c r="GU55" s="45" t="e">
        <f t="shared" si="198"/>
        <v>#DIV/0!</v>
      </c>
      <c r="GV55" s="45"/>
      <c r="GW55" s="45">
        <f t="shared" si="198"/>
        <v>-51.905107383668494</v>
      </c>
      <c r="GX55" s="45">
        <f t="shared" si="198"/>
        <v>-40.697201371997764</v>
      </c>
      <c r="GY55" s="45">
        <f t="shared" si="198"/>
        <v>-57.19225541879306</v>
      </c>
      <c r="GZ55" s="45">
        <f t="shared" si="198"/>
        <v>-42.253615623937606</v>
      </c>
      <c r="HA55" s="45">
        <f t="shared" si="198"/>
        <v>-12.714748804190497</v>
      </c>
      <c r="HB55" s="45">
        <f t="shared" si="198"/>
        <v>-16.620185429062992</v>
      </c>
      <c r="HC55" s="45">
        <f t="shared" si="198"/>
        <v>-15.43035078694936</v>
      </c>
      <c r="HD55" s="45">
        <f t="shared" si="198"/>
        <v>-46.545523321109101</v>
      </c>
      <c r="HE55" s="45">
        <f t="shared" si="198"/>
        <v>-45.300855739980811</v>
      </c>
      <c r="HF55" s="45">
        <f t="shared" si="198"/>
        <v>-42.652763408072794</v>
      </c>
      <c r="HG55" s="45">
        <f t="shared" si="198"/>
        <v>-15.530606203001671</v>
      </c>
      <c r="HH55" s="45">
        <f t="shared" si="198"/>
        <v>-15.67712394019118</v>
      </c>
      <c r="HI55" s="45">
        <f t="shared" si="198"/>
        <v>-26.504764478859936</v>
      </c>
      <c r="HJ55" s="45">
        <f t="shared" si="198"/>
        <v>-38.369389662000771</v>
      </c>
      <c r="HK55" s="45">
        <f t="shared" si="198"/>
        <v>-30.308186224364139</v>
      </c>
      <c r="HL55" s="45">
        <f t="shared" si="198"/>
        <v>-29.638618105259805</v>
      </c>
      <c r="HM55" s="45">
        <f t="shared" si="198"/>
        <v>-32.670402322483966</v>
      </c>
      <c r="HN55" s="45">
        <f t="shared" si="198"/>
        <v>-32.035677330421564</v>
      </c>
      <c r="HO55" s="45">
        <f t="shared" si="198"/>
        <v>-30.65166051169232</v>
      </c>
      <c r="HP55" s="45">
        <f t="shared" si="198"/>
        <v>-28.501342967495543</v>
      </c>
      <c r="HQ55" s="45">
        <f t="shared" si="198"/>
        <v>-27.76827635018649</v>
      </c>
      <c r="HR55" s="45">
        <f t="shared" si="198"/>
        <v>-32.963310914494947</v>
      </c>
      <c r="HS55" s="45">
        <f t="shared" si="198"/>
        <v>-32.114773692967802</v>
      </c>
      <c r="HT55" s="45">
        <f t="shared" si="198"/>
        <v>-22.409090057889411</v>
      </c>
      <c r="HU55" s="45"/>
      <c r="HV55" s="45">
        <f t="shared" si="198"/>
        <v>-23.53193372792478</v>
      </c>
      <c r="HW55" s="45">
        <f t="shared" si="198"/>
        <v>-23.400859153660349</v>
      </c>
      <c r="HX55" s="45">
        <f t="shared" si="198"/>
        <v>-14.216632918062169</v>
      </c>
      <c r="HY55" s="45">
        <f t="shared" si="198"/>
        <v>-17.266021113814681</v>
      </c>
      <c r="HZ55" s="45">
        <f t="shared" si="198"/>
        <v>-28.545969030427806</v>
      </c>
      <c r="IA55" s="45">
        <f t="shared" si="198"/>
        <v>-23.181022161309642</v>
      </c>
      <c r="IB55" s="45">
        <f t="shared" si="198"/>
        <v>-34.597718099925508</v>
      </c>
      <c r="IC55" s="45">
        <f t="shared" si="198"/>
        <v>-30.453319857590934</v>
      </c>
      <c r="ID55" s="45">
        <f t="shared" si="198"/>
        <v>-18.692209717826671</v>
      </c>
      <c r="IE55" s="45">
        <f t="shared" si="198"/>
        <v>-30.236365256167062</v>
      </c>
      <c r="IF55" s="45">
        <f t="shared" si="198"/>
        <v>-22.727792648521635</v>
      </c>
      <c r="IG55" s="45">
        <f t="shared" si="198"/>
        <v>-18.436562234382432</v>
      </c>
      <c r="IH55" s="45">
        <f t="shared" si="198"/>
        <v>-29.449941376241348</v>
      </c>
      <c r="II55" s="45">
        <f t="shared" si="198"/>
        <v>-31.166696088545407</v>
      </c>
      <c r="IJ55" s="45">
        <f t="shared" si="198"/>
        <v>-36.949337828432547</v>
      </c>
      <c r="IK55" s="45">
        <f t="shared" si="198"/>
        <v>-35.936066279465635</v>
      </c>
      <c r="IL55" s="45">
        <f t="shared" si="198"/>
        <v>-30.081484155753792</v>
      </c>
      <c r="IM55" s="45">
        <f t="shared" si="198"/>
        <v>-27.972100537272084</v>
      </c>
      <c r="IN55" s="45">
        <f t="shared" si="198"/>
        <v>-24.00144851897597</v>
      </c>
      <c r="IO55" s="45">
        <f t="shared" si="198"/>
        <v>-19.94930282026138</v>
      </c>
      <c r="IP55" s="45" t="e">
        <f t="shared" si="198"/>
        <v>#DIV/0!</v>
      </c>
      <c r="IQ55" s="45">
        <f t="shared" si="198"/>
        <v>-15.970902232877314</v>
      </c>
      <c r="IR55" s="45" t="e">
        <f t="shared" si="198"/>
        <v>#DIV/0!</v>
      </c>
      <c r="IS55" s="45" t="e">
        <f t="shared" si="198"/>
        <v>#DIV/0!</v>
      </c>
      <c r="IT55" s="45"/>
      <c r="IU55" s="45" t="e">
        <f t="shared" si="198"/>
        <v>#DIV/0!</v>
      </c>
      <c r="IV55" s="45" t="e">
        <f t="shared" si="198"/>
        <v>#DIV/0!</v>
      </c>
      <c r="IW55" s="45" t="e">
        <f t="shared" si="198"/>
        <v>#DIV/0!</v>
      </c>
      <c r="IX55" s="158" t="e">
        <f t="shared" si="198"/>
        <v>#DIV/0!</v>
      </c>
      <c r="IY55" s="45" t="e">
        <f t="shared" si="198"/>
        <v>#DIV/0!</v>
      </c>
      <c r="IZ55" s="45" t="e">
        <f t="shared" si="198"/>
        <v>#DIV/0!</v>
      </c>
      <c r="JA55" s="45" t="e">
        <f>(JA51*JA41)*(SQRT(((JA41/JA42)^2)+((JA52/JA51)^2)))</f>
        <v>#DIV/0!</v>
      </c>
      <c r="JB55" s="45" t="e">
        <f>(JB51*JB41)*(SQRT(((JB41/JB42)^2)+((JB52/JB51)^2)))</f>
        <v>#DIV/0!</v>
      </c>
      <c r="JC55" s="45"/>
      <c r="JD55" s="45">
        <f t="shared" si="198"/>
        <v>-2.9115823526821883E-4</v>
      </c>
      <c r="JE55" s="45">
        <f t="shared" si="198"/>
        <v>-1.2532940400433827E-3</v>
      </c>
      <c r="JF55" s="45" t="e">
        <f t="shared" si="198"/>
        <v>#DIV/0!</v>
      </c>
      <c r="JG55" s="45" t="e">
        <f t="shared" si="198"/>
        <v>#DIV/0!</v>
      </c>
      <c r="JH55" s="45" t="e">
        <f t="shared" si="198"/>
        <v>#DIV/0!</v>
      </c>
      <c r="JI55" s="45">
        <f t="shared" si="198"/>
        <v>-21.810657051474603</v>
      </c>
      <c r="JJ55" s="45">
        <f t="shared" ref="JJ55:LB55" si="199">(JJ51*JJ41)*(SQRT(((JJ41/JJ42)^2)+((JJ52/JJ51)^2)))</f>
        <v>-24.809162084566466</v>
      </c>
      <c r="JK55" s="45">
        <f t="shared" si="199"/>
        <v>-28.013613804049609</v>
      </c>
      <c r="JL55" s="45">
        <f t="shared" si="199"/>
        <v>-29.126546078866138</v>
      </c>
      <c r="JM55" s="45">
        <f t="shared" si="199"/>
        <v>-28.013119413492952</v>
      </c>
      <c r="JN55" s="45" t="e">
        <f t="shared" si="199"/>
        <v>#DIV/0!</v>
      </c>
      <c r="JO55" s="45" t="e">
        <f t="shared" si="199"/>
        <v>#DIV/0!</v>
      </c>
      <c r="JP55" s="45" t="e">
        <f t="shared" si="199"/>
        <v>#DIV/0!</v>
      </c>
      <c r="JQ55" s="45" t="e">
        <f t="shared" si="199"/>
        <v>#DIV/0!</v>
      </c>
      <c r="JR55" s="45" t="e">
        <f t="shared" si="199"/>
        <v>#DIV/0!</v>
      </c>
      <c r="JS55" s="45" t="e">
        <f t="shared" si="199"/>
        <v>#DIV/0!</v>
      </c>
      <c r="JT55" s="45" t="e">
        <f t="shared" si="199"/>
        <v>#DIV/0!</v>
      </c>
      <c r="JU55" s="45" t="e">
        <f t="shared" si="199"/>
        <v>#DIV/0!</v>
      </c>
      <c r="JV55" s="45" t="e">
        <f t="shared" si="199"/>
        <v>#DIV/0!</v>
      </c>
      <c r="JW55" s="45" t="e">
        <f t="shared" si="199"/>
        <v>#DIV/0!</v>
      </c>
      <c r="JX55" s="45" t="e">
        <f t="shared" si="199"/>
        <v>#DIV/0!</v>
      </c>
      <c r="JY55" s="45" t="e">
        <f t="shared" si="199"/>
        <v>#DIV/0!</v>
      </c>
      <c r="JZ55" s="45" t="e">
        <f t="shared" si="199"/>
        <v>#DIV/0!</v>
      </c>
      <c r="KA55" s="45" t="e">
        <f t="shared" si="199"/>
        <v>#DIV/0!</v>
      </c>
      <c r="KB55" s="45" t="e">
        <f t="shared" si="199"/>
        <v>#DIV/0!</v>
      </c>
      <c r="KC55" s="45" t="e">
        <f t="shared" si="199"/>
        <v>#DIV/0!</v>
      </c>
      <c r="KD55" s="45"/>
      <c r="KE55" s="45"/>
      <c r="KF55" s="45" t="e">
        <f t="shared" si="199"/>
        <v>#DIV/0!</v>
      </c>
      <c r="KG55" s="45" t="e">
        <f t="shared" si="199"/>
        <v>#DIV/0!</v>
      </c>
      <c r="KH55" s="45"/>
      <c r="KI55" s="45"/>
      <c r="KJ55" s="45" t="e">
        <f t="shared" si="199"/>
        <v>#DIV/0!</v>
      </c>
      <c r="KK55" s="45" t="e">
        <f t="shared" si="199"/>
        <v>#DIV/0!</v>
      </c>
      <c r="KL55" s="45" t="e">
        <f t="shared" si="199"/>
        <v>#DIV/0!</v>
      </c>
      <c r="KM55" s="45" t="e">
        <f t="shared" si="199"/>
        <v>#DIV/0!</v>
      </c>
      <c r="KN55" s="45" t="e">
        <f t="shared" si="199"/>
        <v>#DIV/0!</v>
      </c>
      <c r="KO55" s="45" t="e">
        <f t="shared" si="199"/>
        <v>#DIV/0!</v>
      </c>
      <c r="KP55" s="45" t="e">
        <f t="shared" si="199"/>
        <v>#DIV/0!</v>
      </c>
      <c r="KQ55" s="45"/>
      <c r="KR55" s="45" t="e">
        <f t="shared" si="199"/>
        <v>#DIV/0!</v>
      </c>
      <c r="KS55" s="45" t="e">
        <f t="shared" si="199"/>
        <v>#DIV/0!</v>
      </c>
      <c r="KT55" s="45" t="e">
        <f t="shared" si="199"/>
        <v>#DIV/0!</v>
      </c>
      <c r="KU55" s="45" t="e">
        <f t="shared" si="199"/>
        <v>#DIV/0!</v>
      </c>
      <c r="KV55" s="45" t="e">
        <f t="shared" si="199"/>
        <v>#DIV/0!</v>
      </c>
      <c r="KW55" s="45" t="e">
        <f t="shared" si="199"/>
        <v>#DIV/0!</v>
      </c>
      <c r="KX55" s="45" t="e">
        <f t="shared" si="199"/>
        <v>#DIV/0!</v>
      </c>
      <c r="KY55" s="45" t="e">
        <f t="shared" si="199"/>
        <v>#DIV/0!</v>
      </c>
      <c r="KZ55" s="45" t="e">
        <f t="shared" si="199"/>
        <v>#DIV/0!</v>
      </c>
      <c r="LA55" s="45" t="e">
        <f t="shared" si="199"/>
        <v>#DIV/0!</v>
      </c>
      <c r="LB55" s="45" t="e">
        <f t="shared" si="199"/>
        <v>#DIV/0!</v>
      </c>
      <c r="LC55" s="45" t="e">
        <f t="shared" ref="LC55:NN55" si="200">(LC51*LC41)*(SQRT(((LC41/LC42)^2)+((LC52/LC51)^2)))</f>
        <v>#DIV/0!</v>
      </c>
      <c r="LD55" s="45" t="e">
        <f t="shared" si="200"/>
        <v>#DIV/0!</v>
      </c>
      <c r="LE55" s="45" t="e">
        <f t="shared" si="200"/>
        <v>#DIV/0!</v>
      </c>
      <c r="LF55" s="45" t="e">
        <f t="shared" si="200"/>
        <v>#DIV/0!</v>
      </c>
      <c r="LG55" s="45" t="e">
        <f t="shared" si="200"/>
        <v>#DIV/0!</v>
      </c>
      <c r="LH55" s="45" t="e">
        <f t="shared" si="200"/>
        <v>#DIV/0!</v>
      </c>
      <c r="LI55" s="45" t="e">
        <f t="shared" si="200"/>
        <v>#DIV/0!</v>
      </c>
      <c r="LJ55" s="45" t="e">
        <f t="shared" si="200"/>
        <v>#DIV/0!</v>
      </c>
      <c r="LK55" s="45" t="e">
        <f t="shared" si="200"/>
        <v>#DIV/0!</v>
      </c>
      <c r="LL55" s="45" t="e">
        <f t="shared" si="200"/>
        <v>#DIV/0!</v>
      </c>
      <c r="LM55" s="45" t="e">
        <f t="shared" si="200"/>
        <v>#DIV/0!</v>
      </c>
      <c r="LN55" s="45" t="e">
        <f t="shared" si="200"/>
        <v>#DIV/0!</v>
      </c>
      <c r="LO55" s="45"/>
      <c r="LP55" s="45" t="e">
        <f t="shared" ref="LP55" si="201">(LP51*LP41)*(SQRT(((LP41/LP42)^2)+((LP52/LP51)^2)))</f>
        <v>#DIV/0!</v>
      </c>
      <c r="LQ55" s="45" t="e">
        <f t="shared" si="200"/>
        <v>#DIV/0!</v>
      </c>
      <c r="LR55" s="45"/>
      <c r="LS55" s="45" t="e">
        <f t="shared" si="200"/>
        <v>#DIV/0!</v>
      </c>
      <c r="LT55" s="45" t="e">
        <f t="shared" si="200"/>
        <v>#DIV/0!</v>
      </c>
      <c r="LU55" s="45" t="e">
        <f t="shared" si="200"/>
        <v>#DIV/0!</v>
      </c>
      <c r="LV55" s="45" t="e">
        <f t="shared" si="200"/>
        <v>#DIV/0!</v>
      </c>
      <c r="LW55" s="45" t="e">
        <f t="shared" si="200"/>
        <v>#DIV/0!</v>
      </c>
      <c r="LX55" s="45" t="e">
        <f t="shared" si="200"/>
        <v>#DIV/0!</v>
      </c>
      <c r="LY55" s="45" t="e">
        <f t="shared" si="200"/>
        <v>#DIV/0!</v>
      </c>
      <c r="LZ55" s="45" t="e">
        <f t="shared" si="200"/>
        <v>#DIV/0!</v>
      </c>
      <c r="MA55" s="45" t="e">
        <f t="shared" si="200"/>
        <v>#DIV/0!</v>
      </c>
      <c r="MB55" s="45" t="e">
        <f t="shared" si="200"/>
        <v>#DIV/0!</v>
      </c>
      <c r="MC55" s="45" t="e">
        <f t="shared" si="200"/>
        <v>#DIV/0!</v>
      </c>
      <c r="MD55" s="45" t="e">
        <f t="shared" si="200"/>
        <v>#DIV/0!</v>
      </c>
      <c r="ME55" s="45" t="e">
        <f t="shared" si="200"/>
        <v>#DIV/0!</v>
      </c>
      <c r="MF55" s="45" t="e">
        <f t="shared" si="200"/>
        <v>#DIV/0!</v>
      </c>
      <c r="MG55" s="45" t="e">
        <f t="shared" si="200"/>
        <v>#DIV/0!</v>
      </c>
      <c r="MH55" s="45" t="e">
        <f t="shared" si="200"/>
        <v>#DIV/0!</v>
      </c>
      <c r="MI55" s="45" t="e">
        <f t="shared" si="200"/>
        <v>#DIV/0!</v>
      </c>
      <c r="MJ55" s="45" t="e">
        <f t="shared" si="200"/>
        <v>#DIV/0!</v>
      </c>
      <c r="MK55" s="45" t="e">
        <f t="shared" si="200"/>
        <v>#DIV/0!</v>
      </c>
      <c r="ML55" s="45" t="e">
        <f t="shared" si="200"/>
        <v>#DIV/0!</v>
      </c>
      <c r="MM55" s="45" t="e">
        <f t="shared" si="200"/>
        <v>#DIV/0!</v>
      </c>
      <c r="MN55" s="45" t="e">
        <f t="shared" si="200"/>
        <v>#DIV/0!</v>
      </c>
      <c r="MO55" s="45" t="e">
        <f t="shared" si="200"/>
        <v>#DIV/0!</v>
      </c>
      <c r="MP55" s="45" t="e">
        <f t="shared" si="200"/>
        <v>#DIV/0!</v>
      </c>
      <c r="MQ55" s="45" t="e">
        <f t="shared" si="200"/>
        <v>#DIV/0!</v>
      </c>
      <c r="MR55" s="45" t="e">
        <f t="shared" si="200"/>
        <v>#DIV/0!</v>
      </c>
      <c r="MS55" s="45" t="e">
        <f t="shared" si="200"/>
        <v>#DIV/0!</v>
      </c>
      <c r="MT55" s="45" t="e">
        <f t="shared" si="200"/>
        <v>#DIV/0!</v>
      </c>
      <c r="MU55" s="45" t="e">
        <f t="shared" si="200"/>
        <v>#DIV/0!</v>
      </c>
      <c r="MV55" s="45" t="e">
        <f t="shared" si="200"/>
        <v>#DIV/0!</v>
      </c>
      <c r="MW55" s="45" t="e">
        <f t="shared" si="200"/>
        <v>#DIV/0!</v>
      </c>
      <c r="MX55" s="45" t="e">
        <f t="shared" si="200"/>
        <v>#DIV/0!</v>
      </c>
      <c r="MY55" s="45" t="e">
        <f t="shared" si="200"/>
        <v>#DIV/0!</v>
      </c>
      <c r="MZ55" s="45" t="e">
        <f t="shared" si="200"/>
        <v>#DIV/0!</v>
      </c>
      <c r="NA55" s="45" t="e">
        <f t="shared" si="200"/>
        <v>#DIV/0!</v>
      </c>
      <c r="NB55" s="45" t="e">
        <f t="shared" si="200"/>
        <v>#DIV/0!</v>
      </c>
      <c r="NC55" s="45" t="e">
        <f t="shared" si="200"/>
        <v>#DIV/0!</v>
      </c>
      <c r="ND55" s="45" t="e">
        <f t="shared" si="200"/>
        <v>#DIV/0!</v>
      </c>
      <c r="NE55" s="45" t="e">
        <f t="shared" si="200"/>
        <v>#DIV/0!</v>
      </c>
      <c r="NF55" s="45" t="e">
        <f t="shared" si="200"/>
        <v>#DIV/0!</v>
      </c>
      <c r="NG55" s="45" t="e">
        <f t="shared" si="200"/>
        <v>#DIV/0!</v>
      </c>
      <c r="NH55" s="45" t="e">
        <f t="shared" si="200"/>
        <v>#DIV/0!</v>
      </c>
      <c r="NI55" s="45" t="e">
        <f t="shared" si="200"/>
        <v>#DIV/0!</v>
      </c>
      <c r="NJ55" s="45" t="e">
        <f t="shared" si="200"/>
        <v>#DIV/0!</v>
      </c>
      <c r="NK55" s="45" t="e">
        <f t="shared" si="200"/>
        <v>#DIV/0!</v>
      </c>
      <c r="NL55" s="45" t="e">
        <f t="shared" si="200"/>
        <v>#DIV/0!</v>
      </c>
      <c r="NM55" s="45" t="e">
        <f t="shared" si="200"/>
        <v>#DIV/0!</v>
      </c>
      <c r="NN55" s="45" t="e">
        <f t="shared" si="200"/>
        <v>#DIV/0!</v>
      </c>
      <c r="NO55" s="45" t="e">
        <f t="shared" ref="NO55:OE55" si="202">(NO51*NO41)*(SQRT(((NO41/NO42)^2)+((NO52/NO51)^2)))</f>
        <v>#DIV/0!</v>
      </c>
      <c r="NP55" s="45" t="e">
        <f t="shared" si="202"/>
        <v>#DIV/0!</v>
      </c>
      <c r="NQ55" s="45" t="e">
        <f t="shared" si="202"/>
        <v>#DIV/0!</v>
      </c>
      <c r="NR55" s="45" t="e">
        <f t="shared" si="202"/>
        <v>#DIV/0!</v>
      </c>
      <c r="NS55" s="45" t="e">
        <f t="shared" si="202"/>
        <v>#DIV/0!</v>
      </c>
      <c r="NT55" s="45" t="e">
        <f t="shared" si="202"/>
        <v>#DIV/0!</v>
      </c>
      <c r="NU55" s="45" t="e">
        <f t="shared" si="202"/>
        <v>#DIV/0!</v>
      </c>
      <c r="NV55" s="45" t="e">
        <f t="shared" si="202"/>
        <v>#DIV/0!</v>
      </c>
      <c r="NW55" s="45" t="e">
        <f t="shared" si="202"/>
        <v>#DIV/0!</v>
      </c>
      <c r="NX55" s="45" t="e">
        <f t="shared" si="202"/>
        <v>#DIV/0!</v>
      </c>
      <c r="NY55" s="45" t="e">
        <f t="shared" si="202"/>
        <v>#DIV/0!</v>
      </c>
      <c r="NZ55" s="45" t="e">
        <f t="shared" si="202"/>
        <v>#DIV/0!</v>
      </c>
      <c r="OA55" s="45" t="e">
        <f t="shared" si="202"/>
        <v>#DIV/0!</v>
      </c>
      <c r="OB55" s="45" t="e">
        <f t="shared" si="202"/>
        <v>#DIV/0!</v>
      </c>
      <c r="OC55" s="45" t="e">
        <f t="shared" si="202"/>
        <v>#DIV/0!</v>
      </c>
      <c r="OD55" s="45" t="e">
        <f t="shared" si="202"/>
        <v>#DIV/0!</v>
      </c>
      <c r="OE55" s="45" t="e">
        <f t="shared" si="202"/>
        <v>#DIV/0!</v>
      </c>
      <c r="OF55" s="45" t="e">
        <f t="shared" ref="OF55:OZ55" si="203">(OF51*OF41)*(SQRT(((OF41/OF42)^2)+((OF52/OF51)^2)))</f>
        <v>#DIV/0!</v>
      </c>
      <c r="OG55" s="45" t="e">
        <f t="shared" si="203"/>
        <v>#DIV/0!</v>
      </c>
      <c r="OH55" s="45" t="e">
        <f t="shared" si="203"/>
        <v>#DIV/0!</v>
      </c>
      <c r="OI55" s="45" t="e">
        <f t="shared" si="203"/>
        <v>#DIV/0!</v>
      </c>
      <c r="OJ55" s="45" t="e">
        <f t="shared" si="203"/>
        <v>#DIV/0!</v>
      </c>
      <c r="OK55" s="45" t="e">
        <f t="shared" si="203"/>
        <v>#DIV/0!</v>
      </c>
      <c r="OL55" s="45" t="e">
        <f t="shared" si="203"/>
        <v>#DIV/0!</v>
      </c>
      <c r="OM55" s="45" t="e">
        <f t="shared" si="203"/>
        <v>#DIV/0!</v>
      </c>
      <c r="ON55" s="45" t="e">
        <f t="shared" si="203"/>
        <v>#DIV/0!</v>
      </c>
      <c r="OO55" s="45" t="e">
        <f t="shared" si="203"/>
        <v>#DIV/0!</v>
      </c>
      <c r="OP55" s="45" t="e">
        <f t="shared" si="203"/>
        <v>#DIV/0!</v>
      </c>
      <c r="OQ55" s="45" t="e">
        <f t="shared" si="203"/>
        <v>#DIV/0!</v>
      </c>
      <c r="OR55" s="45" t="e">
        <f t="shared" si="203"/>
        <v>#DIV/0!</v>
      </c>
      <c r="OS55" s="45" t="e">
        <f t="shared" si="203"/>
        <v>#DIV/0!</v>
      </c>
      <c r="OT55" s="45" t="e">
        <f t="shared" si="203"/>
        <v>#DIV/0!</v>
      </c>
      <c r="OU55" s="45" t="e">
        <f t="shared" si="203"/>
        <v>#DIV/0!</v>
      </c>
      <c r="OV55" s="45" t="e">
        <f t="shared" si="203"/>
        <v>#DIV/0!</v>
      </c>
      <c r="OW55" s="45" t="e">
        <f t="shared" si="203"/>
        <v>#DIV/0!</v>
      </c>
      <c r="OX55" s="45" t="e">
        <f t="shared" si="203"/>
        <v>#DIV/0!</v>
      </c>
      <c r="OY55" s="45" t="e">
        <f t="shared" si="203"/>
        <v>#DIV/0!</v>
      </c>
      <c r="OZ55" s="45" t="e">
        <f t="shared" si="203"/>
        <v>#DIV/0!</v>
      </c>
    </row>
    <row r="56" spans="1:416" s="47" customFormat="1">
      <c r="A56" s="46" t="s">
        <v>3</v>
      </c>
      <c r="B56" s="46"/>
      <c r="D56" s="48">
        <f t="shared" ref="D56:E56" si="204">SQRT((((1+(2*D51))^2*(D42)^2)+(2*D41*D52)^2))</f>
        <v>0.82542452163589752</v>
      </c>
      <c r="E56" s="48">
        <f t="shared" si="204"/>
        <v>0.83487794671135407</v>
      </c>
      <c r="F56" s="48" t="e">
        <f t="shared" ref="F56:BQ56" si="205">SQRT((((1+(2*F51))^2*(F42)^2)+(2*F41*F52)^2))</f>
        <v>#DIV/0!</v>
      </c>
      <c r="G56" s="48" t="e">
        <f t="shared" si="205"/>
        <v>#DIV/0!</v>
      </c>
      <c r="H56" s="48" t="e">
        <f t="shared" si="205"/>
        <v>#DIV/0!</v>
      </c>
      <c r="I56" s="48" t="e">
        <f t="shared" si="205"/>
        <v>#DIV/0!</v>
      </c>
      <c r="J56" s="48" t="e">
        <f t="shared" si="205"/>
        <v>#DIV/0!</v>
      </c>
      <c r="K56" s="48" t="e">
        <f t="shared" si="205"/>
        <v>#DIV/0!</v>
      </c>
      <c r="L56" s="48" t="e">
        <f t="shared" si="205"/>
        <v>#DIV/0!</v>
      </c>
      <c r="M56" s="48" t="e">
        <f t="shared" si="205"/>
        <v>#DIV/0!</v>
      </c>
      <c r="N56" s="48" t="e">
        <f t="shared" si="205"/>
        <v>#DIV/0!</v>
      </c>
      <c r="O56" s="48" t="e">
        <f t="shared" si="205"/>
        <v>#DIV/0!</v>
      </c>
      <c r="P56" s="48" t="e">
        <f t="shared" si="205"/>
        <v>#DIV/0!</v>
      </c>
      <c r="Q56" s="48" t="e">
        <f t="shared" si="205"/>
        <v>#DIV/0!</v>
      </c>
      <c r="R56" s="48" t="e">
        <f t="shared" si="205"/>
        <v>#DIV/0!</v>
      </c>
      <c r="S56" s="48" t="e">
        <f t="shared" si="205"/>
        <v>#DIV/0!</v>
      </c>
      <c r="T56" s="48"/>
      <c r="U56" s="48"/>
      <c r="V56" s="48">
        <f t="shared" si="205"/>
        <v>1.1387589694673895E-2</v>
      </c>
      <c r="W56" s="48">
        <f t="shared" si="205"/>
        <v>1.1087938882758752E-2</v>
      </c>
      <c r="X56" s="48">
        <f t="shared" si="205"/>
        <v>1.4038710714599367E-2</v>
      </c>
      <c r="Y56" s="48">
        <f t="shared" si="205"/>
        <v>9.694819804990212E-3</v>
      </c>
      <c r="Z56" s="48">
        <f t="shared" si="205"/>
        <v>1.1703776272673277E-2</v>
      </c>
      <c r="AA56" s="48"/>
      <c r="AB56" s="48">
        <f t="shared" si="205"/>
        <v>1.7279761562574422E-2</v>
      </c>
      <c r="AC56" s="48">
        <f t="shared" si="205"/>
        <v>1.2451319501365125E-2</v>
      </c>
      <c r="AD56" s="48">
        <f t="shared" si="205"/>
        <v>2.0001341197253889E-2</v>
      </c>
      <c r="AE56" s="48">
        <f t="shared" si="205"/>
        <v>2.2677374468561419E-2</v>
      </c>
      <c r="AF56" s="48">
        <f t="shared" si="205"/>
        <v>3.3029326823580424E-2</v>
      </c>
      <c r="AG56" s="48"/>
      <c r="AH56" s="48">
        <f t="shared" si="205"/>
        <v>3.1335454574161516E-2</v>
      </c>
      <c r="AI56" s="48">
        <f t="shared" si="205"/>
        <v>0.10492715901331559</v>
      </c>
      <c r="AJ56" s="48">
        <f t="shared" si="205"/>
        <v>0.14021780240238002</v>
      </c>
      <c r="AK56" s="48">
        <f t="shared" si="205"/>
        <v>3.1899358986612766E-2</v>
      </c>
      <c r="AL56" s="48">
        <f t="shared" si="205"/>
        <v>6.3767587625213465E-2</v>
      </c>
      <c r="AM56" s="48"/>
      <c r="AN56" s="48">
        <f t="shared" si="205"/>
        <v>1.1780569593341136E-2</v>
      </c>
      <c r="AO56" s="48">
        <f t="shared" si="205"/>
        <v>9.9442826560613012E-3</v>
      </c>
      <c r="AP56" s="48">
        <f t="shared" si="205"/>
        <v>1.1039248326054777E-2</v>
      </c>
      <c r="AQ56" s="48">
        <f t="shared" si="205"/>
        <v>1.2198057098014262E-2</v>
      </c>
      <c r="AR56" s="48" t="e">
        <f t="shared" si="205"/>
        <v>#DIV/0!</v>
      </c>
      <c r="AS56" s="48"/>
      <c r="AT56" s="48">
        <f t="shared" si="205"/>
        <v>1.2204051143301727E-2</v>
      </c>
      <c r="AU56" s="48">
        <f t="shared" si="205"/>
        <v>1.2373967181944666E-2</v>
      </c>
      <c r="AV56" s="48">
        <f t="shared" si="205"/>
        <v>1.5711597786484042E-2</v>
      </c>
      <c r="AW56" s="48">
        <f t="shared" si="205"/>
        <v>8.7061284658571571E-3</v>
      </c>
      <c r="AX56" s="48">
        <f t="shared" si="205"/>
        <v>9.6262841496950347E-3</v>
      </c>
      <c r="AY56" s="48"/>
      <c r="AZ56" s="48">
        <f t="shared" si="205"/>
        <v>1.5534930428962932E-2</v>
      </c>
      <c r="BA56" s="48">
        <f t="shared" si="205"/>
        <v>2.0801551836981118E-2</v>
      </c>
      <c r="BB56" s="48" t="e">
        <f t="shared" si="205"/>
        <v>#DIV/0!</v>
      </c>
      <c r="BC56" s="48">
        <f t="shared" si="205"/>
        <v>1.5320772629550937E-2</v>
      </c>
      <c r="BD56" s="48"/>
      <c r="BE56" s="48">
        <f t="shared" si="205"/>
        <v>2.6860788411657996E-2</v>
      </c>
      <c r="BF56" s="48" t="e">
        <f t="shared" si="205"/>
        <v>#DIV/0!</v>
      </c>
      <c r="BG56" s="48" t="e">
        <f t="shared" si="205"/>
        <v>#DIV/0!</v>
      </c>
      <c r="BH56" s="48">
        <f t="shared" si="205"/>
        <v>3.0696222753976141E-2</v>
      </c>
      <c r="BI56" s="48"/>
      <c r="BJ56" s="48">
        <f t="shared" si="205"/>
        <v>1.8792800152002766E-2</v>
      </c>
      <c r="BK56" s="48">
        <f t="shared" si="205"/>
        <v>3.8889441734624407E-2</v>
      </c>
      <c r="BL56" s="48">
        <f t="shared" si="205"/>
        <v>2.0571733485517833E-2</v>
      </c>
      <c r="BM56" s="48">
        <f t="shared" si="205"/>
        <v>2.6521571041056815E-2</v>
      </c>
      <c r="BN56" s="48"/>
      <c r="BO56" s="48" t="e">
        <f t="shared" si="205"/>
        <v>#DIV/0!</v>
      </c>
      <c r="BP56" s="48" t="e">
        <f t="shared" si="205"/>
        <v>#DIV/0!</v>
      </c>
      <c r="BQ56" s="48">
        <f t="shared" si="205"/>
        <v>9.4313414187127582E-3</v>
      </c>
      <c r="BR56" s="48">
        <f t="shared" ref="BR56:DU56" si="206">SQRT((((1+(2*BR51))^2*(BR42)^2)+(2*BR41*BR52)^2))</f>
        <v>1.2720885284487058E-2</v>
      </c>
      <c r="BS56" s="48"/>
      <c r="BT56" s="48">
        <f t="shared" si="206"/>
        <v>1.6448389594653161E-2</v>
      </c>
      <c r="BU56" s="48">
        <f t="shared" si="206"/>
        <v>3.5944211503724233E-2</v>
      </c>
      <c r="BV56" s="48">
        <f t="shared" si="206"/>
        <v>3.8608584465861066E-2</v>
      </c>
      <c r="BW56" s="48"/>
      <c r="BX56" s="48" t="e">
        <f t="shared" si="206"/>
        <v>#DIV/0!</v>
      </c>
      <c r="BY56" s="48"/>
      <c r="BZ56" s="48" t="e">
        <f t="shared" si="206"/>
        <v>#DIV/0!</v>
      </c>
      <c r="CA56" s="48" t="e">
        <f t="shared" si="206"/>
        <v>#DIV/0!</v>
      </c>
      <c r="CB56" s="48" t="e">
        <f t="shared" si="206"/>
        <v>#DIV/0!</v>
      </c>
      <c r="CC56" s="48" t="e">
        <f>SQRT((((1+(2*CC51))^2*(CC42)^2)+(2*CC41*CC52)^2))</f>
        <v>#DIV/0!</v>
      </c>
      <c r="CD56" s="48" t="e">
        <f>SQRT((((1+(2*CD51))^2*(CD42)^2)+(2*CD41*CD52)^2))</f>
        <v>#DIV/0!</v>
      </c>
      <c r="CE56" s="48" t="e">
        <f>SQRT((((1+(2*CE51))^2*(CE42)^2)+(2*CE41*CE52)^2))</f>
        <v>#DIV/0!</v>
      </c>
      <c r="CF56" s="48"/>
      <c r="CG56" s="48" t="e">
        <f t="shared" si="206"/>
        <v>#DIV/0!</v>
      </c>
      <c r="CH56" s="48"/>
      <c r="CI56" s="48" t="e">
        <f>SQRT((((1+(2*CI51))^2*(CI42)^2)+(2*CI41*CI52)^2))</f>
        <v>#DIV/0!</v>
      </c>
      <c r="CJ56" s="48"/>
      <c r="CK56" s="48" t="e">
        <f>SQRT((((1+(2*CK51))^2*(CK42)^2)+(2*CK41*CK52)^2))</f>
        <v>#DIV/0!</v>
      </c>
      <c r="CL56" s="48" t="e">
        <f>SQRT((((1+(2*CL51))^2*(CL42)^2)+(2*CL41*CL52)^2))</f>
        <v>#DIV/0!</v>
      </c>
      <c r="CM56" s="48" t="e">
        <f t="shared" si="206"/>
        <v>#DIV/0!</v>
      </c>
      <c r="CN56" s="159" t="e">
        <f t="shared" si="206"/>
        <v>#DIV/0!</v>
      </c>
      <c r="CO56" s="48">
        <f t="shared" si="206"/>
        <v>1.3131447920470484E-2</v>
      </c>
      <c r="CP56" s="48">
        <f t="shared" si="206"/>
        <v>1.1334862329904678E-2</v>
      </c>
      <c r="CQ56" s="48">
        <f t="shared" si="206"/>
        <v>1.1555198349312406E-2</v>
      </c>
      <c r="CR56" s="48" t="e">
        <f t="shared" si="206"/>
        <v>#DIV/0!</v>
      </c>
      <c r="CS56" s="48"/>
      <c r="CT56" s="48">
        <f t="shared" si="206"/>
        <v>3.5387832000091241E-2</v>
      </c>
      <c r="CU56" s="48">
        <f t="shared" si="206"/>
        <v>1.556787344552589E-2</v>
      </c>
      <c r="CV56" s="48">
        <f t="shared" si="206"/>
        <v>3.7455556852839256</v>
      </c>
      <c r="CW56" s="48">
        <f t="shared" si="206"/>
        <v>0.13799791304985082</v>
      </c>
      <c r="CX56" s="48">
        <f t="shared" si="206"/>
        <v>4.038330793627197E-2</v>
      </c>
      <c r="CY56" s="48"/>
      <c r="CZ56" s="48" t="e">
        <f t="shared" si="206"/>
        <v>#DIV/0!</v>
      </c>
      <c r="DA56" s="48" t="e">
        <f t="shared" si="206"/>
        <v>#DIV/0!</v>
      </c>
      <c r="DB56" s="48" t="e">
        <f t="shared" si="206"/>
        <v>#DIV/0!</v>
      </c>
      <c r="DC56" s="48" t="e">
        <f>SQRT((((1+(2*DC51))^2*(DC42)^2)+(2*DC41*DC52)^2))</f>
        <v>#DIV/0!</v>
      </c>
      <c r="DD56" s="48" t="e">
        <f>SQRT((((1+(2*DD51))^2*(DD42)^2)+(2*DD41*DD52)^2))</f>
        <v>#DIV/0!</v>
      </c>
      <c r="DE56" s="48"/>
      <c r="DF56" s="48"/>
      <c r="DG56" s="48">
        <f t="shared" si="206"/>
        <v>0.18916030256113675</v>
      </c>
      <c r="DH56" s="48">
        <f t="shared" si="206"/>
        <v>0.70342672349820834</v>
      </c>
      <c r="DI56" s="48">
        <f t="shared" si="206"/>
        <v>0.70168248001309308</v>
      </c>
      <c r="DJ56" s="48" t="e">
        <f>SQRT((((1+(2*DJ51))^2*(DJ42)^2)+(2*DJ41*DJ52)^2))</f>
        <v>#DIV/0!</v>
      </c>
      <c r="DK56" s="48" t="e">
        <f>SQRT((((1+(2*DK51))^2*(DK42)^2)+(2*DK41*DK52)^2))</f>
        <v>#DIV/0!</v>
      </c>
      <c r="DL56" s="48"/>
      <c r="DM56" s="48">
        <f t="shared" si="206"/>
        <v>3.0048424142415927E-2</v>
      </c>
      <c r="DN56" s="48">
        <f t="shared" si="206"/>
        <v>2.0850493339451312E-2</v>
      </c>
      <c r="DO56" s="48">
        <f t="shared" si="206"/>
        <v>2.9141947170457538E-2</v>
      </c>
      <c r="DP56" s="48">
        <f>SQRT((((1+(2*DP51))^2*(DP42)^2)+(2*DP41*DP52)^2))</f>
        <v>1.2975445822214965E-2</v>
      </c>
      <c r="DQ56" s="48">
        <f>SQRT((((1+(2*DQ51))^2*(DQ42)^2)+(2*DQ41*DQ52)^2))</f>
        <v>1.9825686821229364E-2</v>
      </c>
      <c r="DR56" s="48"/>
      <c r="DS56" s="48" t="e">
        <f>SQRT((((1+(2*DS51))^2*(DS42)^2)+(2*DS41*DS52)^2))</f>
        <v>#DIV/0!</v>
      </c>
      <c r="DT56" s="48" t="e">
        <f t="shared" si="206"/>
        <v>#DIV/0!</v>
      </c>
      <c r="DU56" s="48" t="e">
        <f t="shared" si="206"/>
        <v>#DIV/0!</v>
      </c>
      <c r="DV56" s="48" t="e">
        <f t="shared" ref="DV56:GQ56" si="207">SQRT((((1+(2*DV51))^2*(DV42)^2)+(2*DV41*DV52)^2))</f>
        <v>#DIV/0!</v>
      </c>
      <c r="DW56" s="48" t="e">
        <f>SQRT((((1+(2*DW51))^2*(DW42)^2)+(2*DW41*DW52)^2))</f>
        <v>#DIV/0!</v>
      </c>
      <c r="DX56" s="48"/>
      <c r="DY56" s="48" t="e">
        <f t="shared" si="207"/>
        <v>#DIV/0!</v>
      </c>
      <c r="DZ56" s="48" t="e">
        <f t="shared" si="207"/>
        <v>#DIV/0!</v>
      </c>
      <c r="EA56" s="48" t="e">
        <f t="shared" si="207"/>
        <v>#DIV/0!</v>
      </c>
      <c r="EB56" s="48" t="e">
        <f t="shared" si="207"/>
        <v>#DIV/0!</v>
      </c>
      <c r="EC56" s="48" t="e">
        <f>SQRT((((1+(2*EC51))^2*(EC42)^2)+(2*EC41*EC52)^2))</f>
        <v>#DIV/0!</v>
      </c>
      <c r="ED56" s="48"/>
      <c r="EE56" s="48" t="e">
        <f>SQRT((((1+(2*EE51))^2*(EE42)^2)+(2*EE41*EE52)^2))</f>
        <v>#DIV/0!</v>
      </c>
      <c r="EF56" s="48" t="e">
        <f>SQRT((((1+(2*EF51))^2*(EF42)^2)+(2*EF41*EF52)^2))</f>
        <v>#DIV/0!</v>
      </c>
      <c r="EG56" s="48" t="e">
        <f>SQRT((((1+(2*EG51))^2*(EG42)^2)+(2*EG41*EG52)^2))</f>
        <v>#DIV/0!</v>
      </c>
      <c r="EH56" s="48" t="e">
        <f>SQRT((((1+(2*EH51))^2*(EH42)^2)+(2*EH41*EH52)^2))</f>
        <v>#DIV/0!</v>
      </c>
      <c r="EI56" s="48" t="e">
        <f t="shared" si="207"/>
        <v>#DIV/0!</v>
      </c>
      <c r="EJ56" s="48"/>
      <c r="EK56" s="48" t="e">
        <f>SQRT((((1+(2*EK51))^2*(EK42)^2)+(2*EK41*EK52)^2))</f>
        <v>#DIV/0!</v>
      </c>
      <c r="EL56" s="48" t="e">
        <f t="shared" si="207"/>
        <v>#DIV/0!</v>
      </c>
      <c r="EM56" s="48" t="e">
        <f t="shared" si="207"/>
        <v>#DIV/0!</v>
      </c>
      <c r="EN56" s="48" t="e">
        <f>SQRT((((1+(2*EN51))^2*(EN42)^2)+(2*EN41*EN52)^2))</f>
        <v>#DIV/0!</v>
      </c>
      <c r="EO56" s="48" t="e">
        <f>SQRT((((1+(2*EO51))^2*(EO42)^2)+(2*EO41*EO52)^2))</f>
        <v>#DIV/0!</v>
      </c>
      <c r="EP56" s="48"/>
      <c r="EQ56" s="48" t="e">
        <f t="shared" si="207"/>
        <v>#DIV/0!</v>
      </c>
      <c r="ER56" s="48" t="e">
        <f t="shared" si="207"/>
        <v>#DIV/0!</v>
      </c>
      <c r="ES56" s="48" t="e">
        <f t="shared" si="207"/>
        <v>#DIV/0!</v>
      </c>
      <c r="ET56" s="48" t="e">
        <f>SQRT((((1+(2*ET51))^2*(ET42)^2)+(2*ET41*ET52)^2))</f>
        <v>#DIV/0!</v>
      </c>
      <c r="EU56" s="48" t="e">
        <f>SQRT((((1+(2*EU51))^2*(EU42)^2)+(2*EU41*EU52)^2))</f>
        <v>#DIV/0!</v>
      </c>
      <c r="EV56" s="48"/>
      <c r="EW56" s="48" t="e">
        <f>SQRT((((1+(2*EW51))^2*(EW42)^2)+(2*EW41*EW52)^2))</f>
        <v>#DIV/0!</v>
      </c>
      <c r="EX56" s="48" t="e">
        <f t="shared" si="207"/>
        <v>#DIV/0!</v>
      </c>
      <c r="EY56" s="48" t="e">
        <f t="shared" si="207"/>
        <v>#DIV/0!</v>
      </c>
      <c r="EZ56" s="48" t="e">
        <f t="shared" ref="EZ56" si="208">SQRT((((1+(2*EZ51))^2*(EZ42)^2)+(2*EZ41*EZ52)^2))</f>
        <v>#DIV/0!</v>
      </c>
      <c r="FA56" s="48" t="e">
        <f>SQRT((((1+(2*FA51))^2*(FA42)^2)+(2*FA41*FA52)^2))</f>
        <v>#DIV/0!</v>
      </c>
      <c r="FB56" s="48"/>
      <c r="FC56" s="48"/>
      <c r="FD56" s="48" t="e">
        <f>SQRT((((1+(2*FD51))^2*(FD42)^2)+(2*FD41*FD52)^2))</f>
        <v>#DIV/0!</v>
      </c>
      <c r="FE56" s="48" t="e">
        <f>SQRT((((1+(2*FE51))^2*(FE42)^2)+(2*FE41*FE52)^2))</f>
        <v>#DIV/0!</v>
      </c>
      <c r="FF56" s="48" t="e">
        <f>SQRT((((1+(2*FF51))^2*(FF42)^2)+(2*FF41*FF52)^2))</f>
        <v>#DIV/0!</v>
      </c>
      <c r="FG56" s="48" t="e">
        <f>SQRT((((1+(2*FG51))^2*(FG42)^2)+(2*FG41*FG52)^2))</f>
        <v>#DIV/0!</v>
      </c>
      <c r="FH56" s="48"/>
      <c r="FI56" s="48" t="e">
        <f t="shared" si="207"/>
        <v>#DIV/0!</v>
      </c>
      <c r="FJ56" s="48" t="e">
        <f t="shared" si="207"/>
        <v>#DIV/0!</v>
      </c>
      <c r="FK56" s="48" t="e">
        <f t="shared" si="207"/>
        <v>#DIV/0!</v>
      </c>
      <c r="FL56" s="48" t="e">
        <f t="shared" si="207"/>
        <v>#DIV/0!</v>
      </c>
      <c r="FM56" s="48" t="e">
        <f t="shared" si="207"/>
        <v>#DIV/0!</v>
      </c>
      <c r="FN56" s="48"/>
      <c r="FO56" s="48">
        <f t="shared" si="207"/>
        <v>2.3163097832543458E-2</v>
      </c>
      <c r="FP56" s="48">
        <f t="shared" si="207"/>
        <v>1.5709833261912647E-2</v>
      </c>
      <c r="FQ56" s="48">
        <f t="shared" si="207"/>
        <v>1.4860708068608447E-2</v>
      </c>
      <c r="FR56" s="48">
        <f t="shared" si="207"/>
        <v>7.0203553399061258E-2</v>
      </c>
      <c r="FS56" s="48">
        <f t="shared" si="207"/>
        <v>7.2505747374531124E-2</v>
      </c>
      <c r="FT56" s="48"/>
      <c r="FU56" s="48" t="e">
        <f>SQRT((((1+(2*FU51))^2*(FU42)^2)+(2*FU41*FU52)^2))</f>
        <v>#DIV/0!</v>
      </c>
      <c r="FV56" s="48" t="e">
        <f>SQRT((((1+(2*FV51))^2*(FV42)^2)+(2*FV41*FV52)^2))</f>
        <v>#DIV/0!</v>
      </c>
      <c r="FW56" s="48" t="e">
        <f>SQRT((((1+(2*FW51))^2*(FW42)^2)+(2*FW41*FW52)^2))</f>
        <v>#DIV/0!</v>
      </c>
      <c r="FX56" s="48" t="e">
        <f t="shared" si="207"/>
        <v>#DIV/0!</v>
      </c>
      <c r="FY56" s="48" t="e">
        <f t="shared" si="207"/>
        <v>#DIV/0!</v>
      </c>
      <c r="FZ56" s="48"/>
      <c r="GA56" s="48" t="e">
        <f t="shared" si="207"/>
        <v>#DIV/0!</v>
      </c>
      <c r="GB56" s="48" t="e">
        <f t="shared" si="207"/>
        <v>#DIV/0!</v>
      </c>
      <c r="GC56" s="48" t="e">
        <f t="shared" si="207"/>
        <v>#DIV/0!</v>
      </c>
      <c r="GD56" s="48" t="e">
        <f t="shared" si="207"/>
        <v>#DIV/0!</v>
      </c>
      <c r="GE56" s="48" t="e">
        <f t="shared" si="207"/>
        <v>#DIV/0!</v>
      </c>
      <c r="GF56" s="48"/>
      <c r="GG56" s="48" t="e">
        <f t="shared" si="207"/>
        <v>#DIV/0!</v>
      </c>
      <c r="GH56" s="48" t="e">
        <f t="shared" si="207"/>
        <v>#DIV/0!</v>
      </c>
      <c r="GI56" s="48" t="e">
        <f>SQRT((((1+(2*GI51))^2*(GI42)^2)+(2*GI41*GI52)^2))</f>
        <v>#DIV/0!</v>
      </c>
      <c r="GJ56" s="48" t="e">
        <f>SQRT((((1+(2*GJ51))^2*(GJ42)^2)+(2*GJ41*GJ52)^2))</f>
        <v>#DIV/0!</v>
      </c>
      <c r="GK56" s="48" t="e">
        <f>SQRT((((1+(2*GK51))^2*(GK42)^2)+(2*GK41*GK52)^2))</f>
        <v>#DIV/0!</v>
      </c>
      <c r="GL56" s="48"/>
      <c r="GM56" s="48" t="e">
        <f t="shared" si="207"/>
        <v>#DIV/0!</v>
      </c>
      <c r="GN56" s="48" t="e">
        <f t="shared" si="207"/>
        <v>#DIV/0!</v>
      </c>
      <c r="GO56" s="48" t="e">
        <f t="shared" si="207"/>
        <v>#DIV/0!</v>
      </c>
      <c r="GP56" s="48" t="e">
        <f t="shared" si="207"/>
        <v>#DIV/0!</v>
      </c>
      <c r="GQ56" s="48" t="e">
        <f t="shared" si="207"/>
        <v>#DIV/0!</v>
      </c>
      <c r="GR56" s="159" t="e">
        <f t="shared" ref="GR56:JI56" si="209">SQRT((((1+(2*GR51))^2*(GR42)^2)+(2*GR41*GR52)^2))</f>
        <v>#DIV/0!</v>
      </c>
      <c r="GS56" s="48">
        <f t="shared" si="209"/>
        <v>1.1498580097382201E-2</v>
      </c>
      <c r="GT56" s="48">
        <f t="shared" si="209"/>
        <v>1.3385874624165621E-2</v>
      </c>
      <c r="GU56" s="48" t="e">
        <f t="shared" si="209"/>
        <v>#DIV/0!</v>
      </c>
      <c r="GV56" s="48"/>
      <c r="GW56" s="48">
        <f t="shared" si="209"/>
        <v>2.0614028900435004E-2</v>
      </c>
      <c r="GX56" s="48">
        <f t="shared" si="209"/>
        <v>6.9315629625353689E-2</v>
      </c>
      <c r="GY56" s="48">
        <f t="shared" si="209"/>
        <v>2.8744312813868092E-2</v>
      </c>
      <c r="GZ56" s="48">
        <f t="shared" si="209"/>
        <v>7.1230838850369835E-2</v>
      </c>
      <c r="HA56" s="48">
        <f t="shared" si="209"/>
        <v>6.1391209654843203E-2</v>
      </c>
      <c r="HB56" s="48">
        <f t="shared" si="209"/>
        <v>4.041234620502672E-2</v>
      </c>
      <c r="HC56" s="48">
        <f t="shared" si="209"/>
        <v>2.7634978634567001E-2</v>
      </c>
      <c r="HD56" s="48">
        <f t="shared" si="209"/>
        <v>4.6739419461754021E-2</v>
      </c>
      <c r="HE56" s="48">
        <f t="shared" si="209"/>
        <v>0.13690835961372441</v>
      </c>
      <c r="HF56" s="48">
        <f t="shared" si="209"/>
        <v>7.4520525125398515E-2</v>
      </c>
      <c r="HG56" s="48">
        <f t="shared" si="209"/>
        <v>4.9937029820988764E-2</v>
      </c>
      <c r="HH56" s="48">
        <f t="shared" si="209"/>
        <v>3.685938884700838E-2</v>
      </c>
      <c r="HI56" s="48">
        <f t="shared" si="209"/>
        <v>3.0277811379348998E-2</v>
      </c>
      <c r="HJ56" s="48">
        <f t="shared" si="209"/>
        <v>3.0480210063051464E-2</v>
      </c>
      <c r="HK56" s="48">
        <f t="shared" si="209"/>
        <v>4.1005591486501972E-2</v>
      </c>
      <c r="HL56" s="48">
        <f t="shared" si="209"/>
        <v>5.6012916651706934E-2</v>
      </c>
      <c r="HM56" s="48">
        <f t="shared" si="209"/>
        <v>9.4716704447245545E-2</v>
      </c>
      <c r="HN56" s="48">
        <f t="shared" si="209"/>
        <v>4.6605920216699633E-2</v>
      </c>
      <c r="HO56" s="48">
        <f t="shared" si="209"/>
        <v>7.003836756548798E-2</v>
      </c>
      <c r="HP56" s="48">
        <f t="shared" si="209"/>
        <v>3.1889271768580481E-2</v>
      </c>
      <c r="HQ56" s="48">
        <f t="shared" si="209"/>
        <v>5.6693603414012576E-2</v>
      </c>
      <c r="HR56" s="48">
        <f t="shared" si="209"/>
        <v>4.9627531764102215E-2</v>
      </c>
      <c r="HS56" s="48">
        <f t="shared" si="209"/>
        <v>4.818730763119268E-2</v>
      </c>
      <c r="HT56" s="48">
        <f t="shared" si="209"/>
        <v>6.1817786333241274E-2</v>
      </c>
      <c r="HU56" s="48"/>
      <c r="HV56" s="48">
        <f t="shared" si="209"/>
        <v>5.9921089431646576E-2</v>
      </c>
      <c r="HW56" s="48">
        <f t="shared" si="209"/>
        <v>0.10154745805250634</v>
      </c>
      <c r="HX56" s="48">
        <f t="shared" si="209"/>
        <v>0.11098198178111281</v>
      </c>
      <c r="HY56" s="48">
        <f t="shared" si="209"/>
        <v>6.6568013392731662E-2</v>
      </c>
      <c r="HZ56" s="48">
        <f t="shared" si="209"/>
        <v>3.470998469751551E-2</v>
      </c>
      <c r="IA56" s="48">
        <f t="shared" si="209"/>
        <v>3.463549738262809E-2</v>
      </c>
      <c r="IB56" s="48">
        <f t="shared" si="209"/>
        <v>3.5472293945670794E-2</v>
      </c>
      <c r="IC56" s="48">
        <f t="shared" si="209"/>
        <v>2.4150726903775462E-2</v>
      </c>
      <c r="ID56" s="48">
        <f t="shared" si="209"/>
        <v>9.7809073870598298E-2</v>
      </c>
      <c r="IE56" s="48">
        <f t="shared" si="209"/>
        <v>7.0343762344509328E-2</v>
      </c>
      <c r="IF56" s="48">
        <f t="shared" si="209"/>
        <v>7.9899042833552841E-2</v>
      </c>
      <c r="IG56" s="48">
        <f t="shared" si="209"/>
        <v>4.8933395632469935E-2</v>
      </c>
      <c r="IH56" s="48">
        <f t="shared" si="209"/>
        <v>6.4342598242995722E-2</v>
      </c>
      <c r="II56" s="48">
        <f t="shared" si="209"/>
        <v>7.8493572070032186E-2</v>
      </c>
      <c r="IJ56" s="48">
        <f t="shared" si="209"/>
        <v>3.9339569952829577E-2</v>
      </c>
      <c r="IK56" s="48">
        <f t="shared" si="209"/>
        <v>9.3575242020613458E-2</v>
      </c>
      <c r="IL56" s="48">
        <f t="shared" si="209"/>
        <v>4.7902989958676132E-2</v>
      </c>
      <c r="IM56" s="48">
        <f t="shared" si="209"/>
        <v>0.26281581402026771</v>
      </c>
      <c r="IN56" s="48">
        <f t="shared" si="209"/>
        <v>4.319586216949426E-2</v>
      </c>
      <c r="IO56" s="48">
        <f t="shared" si="209"/>
        <v>8.3981435988824585E-2</v>
      </c>
      <c r="IP56" s="48" t="e">
        <f t="shared" si="209"/>
        <v>#DIV/0!</v>
      </c>
      <c r="IQ56" s="48">
        <f t="shared" si="209"/>
        <v>0.17673734313934039</v>
      </c>
      <c r="IR56" s="48" t="e">
        <f t="shared" si="209"/>
        <v>#DIV/0!</v>
      </c>
      <c r="IS56" s="48" t="e">
        <f t="shared" si="209"/>
        <v>#DIV/0!</v>
      </c>
      <c r="IT56" s="48"/>
      <c r="IU56" s="48" t="e">
        <f t="shared" si="209"/>
        <v>#DIV/0!</v>
      </c>
      <c r="IV56" s="48" t="e">
        <f t="shared" si="209"/>
        <v>#DIV/0!</v>
      </c>
      <c r="IW56" s="48" t="e">
        <f t="shared" si="209"/>
        <v>#DIV/0!</v>
      </c>
      <c r="IX56" s="159" t="e">
        <f t="shared" si="209"/>
        <v>#DIV/0!</v>
      </c>
      <c r="IY56" s="48" t="e">
        <f t="shared" si="209"/>
        <v>#DIV/0!</v>
      </c>
      <c r="IZ56" s="48" t="e">
        <f t="shared" si="209"/>
        <v>#DIV/0!</v>
      </c>
      <c r="JA56" s="48" t="e">
        <f>SQRT((((1+(2*JA51))^2*(JA42)^2)+(2*JA41*JA52)^2))</f>
        <v>#DIV/0!</v>
      </c>
      <c r="JB56" s="48" t="e">
        <f>SQRT((((1+(2*JB51))^2*(JB42)^2)+(2*JB41*JB52)^2))</f>
        <v>#DIV/0!</v>
      </c>
      <c r="JC56" s="48"/>
      <c r="JD56" s="48">
        <f t="shared" si="209"/>
        <v>0.82423837979847903</v>
      </c>
      <c r="JE56" s="48">
        <f t="shared" si="209"/>
        <v>0.83367821528952479</v>
      </c>
      <c r="JF56" s="48" t="e">
        <f t="shared" si="209"/>
        <v>#DIV/0!</v>
      </c>
      <c r="JG56" s="48" t="e">
        <f t="shared" si="209"/>
        <v>#DIV/0!</v>
      </c>
      <c r="JH56" s="48" t="e">
        <f t="shared" si="209"/>
        <v>#DIV/0!</v>
      </c>
      <c r="JI56" s="48">
        <f t="shared" si="209"/>
        <v>3.9009055395929595E-2</v>
      </c>
      <c r="JJ56" s="48">
        <f t="shared" ref="JJ56:LB56" si="210">SQRT((((1+(2*JJ51))^2*(JJ42)^2)+(2*JJ41*JJ52)^2))</f>
        <v>9.9759095628188937E-2</v>
      </c>
      <c r="JK56" s="48">
        <f t="shared" si="210"/>
        <v>3.5876533958493509E-2</v>
      </c>
      <c r="JL56" s="48">
        <f t="shared" si="210"/>
        <v>2.4765195023716904E-2</v>
      </c>
      <c r="JM56" s="48">
        <f t="shared" si="210"/>
        <v>5.3185556158243628E-2</v>
      </c>
      <c r="JN56" s="48" t="e">
        <f t="shared" si="210"/>
        <v>#DIV/0!</v>
      </c>
      <c r="JO56" s="48" t="e">
        <f t="shared" si="210"/>
        <v>#DIV/0!</v>
      </c>
      <c r="JP56" s="48" t="e">
        <f t="shared" si="210"/>
        <v>#DIV/0!</v>
      </c>
      <c r="JQ56" s="48" t="e">
        <f t="shared" si="210"/>
        <v>#DIV/0!</v>
      </c>
      <c r="JR56" s="48" t="e">
        <f t="shared" si="210"/>
        <v>#DIV/0!</v>
      </c>
      <c r="JS56" s="48" t="e">
        <f t="shared" si="210"/>
        <v>#DIV/0!</v>
      </c>
      <c r="JT56" s="48" t="e">
        <f t="shared" si="210"/>
        <v>#DIV/0!</v>
      </c>
      <c r="JU56" s="48" t="e">
        <f t="shared" si="210"/>
        <v>#DIV/0!</v>
      </c>
      <c r="JV56" s="48" t="e">
        <f t="shared" si="210"/>
        <v>#DIV/0!</v>
      </c>
      <c r="JW56" s="48" t="e">
        <f t="shared" si="210"/>
        <v>#DIV/0!</v>
      </c>
      <c r="JX56" s="48" t="e">
        <f t="shared" si="210"/>
        <v>#DIV/0!</v>
      </c>
      <c r="JY56" s="48" t="e">
        <f t="shared" si="210"/>
        <v>#DIV/0!</v>
      </c>
      <c r="JZ56" s="48" t="e">
        <f t="shared" si="210"/>
        <v>#DIV/0!</v>
      </c>
      <c r="KA56" s="48" t="e">
        <f t="shared" si="210"/>
        <v>#DIV/0!</v>
      </c>
      <c r="KB56" s="48" t="e">
        <f t="shared" si="210"/>
        <v>#DIV/0!</v>
      </c>
      <c r="KC56" s="48" t="e">
        <f t="shared" si="210"/>
        <v>#DIV/0!</v>
      </c>
      <c r="KD56" s="48"/>
      <c r="KE56" s="48"/>
      <c r="KF56" s="48" t="e">
        <f t="shared" si="210"/>
        <v>#DIV/0!</v>
      </c>
      <c r="KG56" s="48" t="e">
        <f t="shared" si="210"/>
        <v>#DIV/0!</v>
      </c>
      <c r="KH56" s="48"/>
      <c r="KI56" s="48"/>
      <c r="KJ56" s="48" t="e">
        <f t="shared" si="210"/>
        <v>#DIV/0!</v>
      </c>
      <c r="KK56" s="48" t="e">
        <f t="shared" si="210"/>
        <v>#DIV/0!</v>
      </c>
      <c r="KL56" s="48" t="e">
        <f t="shared" si="210"/>
        <v>#DIV/0!</v>
      </c>
      <c r="KM56" s="48" t="e">
        <f t="shared" si="210"/>
        <v>#DIV/0!</v>
      </c>
      <c r="KN56" s="48" t="e">
        <f t="shared" si="210"/>
        <v>#DIV/0!</v>
      </c>
      <c r="KO56" s="48" t="e">
        <f t="shared" si="210"/>
        <v>#DIV/0!</v>
      </c>
      <c r="KP56" s="48" t="e">
        <f t="shared" si="210"/>
        <v>#DIV/0!</v>
      </c>
      <c r="KQ56" s="48"/>
      <c r="KR56" s="48" t="e">
        <f t="shared" si="210"/>
        <v>#DIV/0!</v>
      </c>
      <c r="KS56" s="48" t="e">
        <f t="shared" si="210"/>
        <v>#DIV/0!</v>
      </c>
      <c r="KT56" s="48" t="e">
        <f t="shared" si="210"/>
        <v>#DIV/0!</v>
      </c>
      <c r="KU56" s="48" t="e">
        <f t="shared" si="210"/>
        <v>#DIV/0!</v>
      </c>
      <c r="KV56" s="48" t="e">
        <f t="shared" si="210"/>
        <v>#DIV/0!</v>
      </c>
      <c r="KW56" s="48" t="e">
        <f t="shared" si="210"/>
        <v>#DIV/0!</v>
      </c>
      <c r="KX56" s="48" t="e">
        <f t="shared" si="210"/>
        <v>#DIV/0!</v>
      </c>
      <c r="KY56" s="48" t="e">
        <f t="shared" si="210"/>
        <v>#DIV/0!</v>
      </c>
      <c r="KZ56" s="48" t="e">
        <f t="shared" si="210"/>
        <v>#DIV/0!</v>
      </c>
      <c r="LA56" s="48" t="e">
        <f t="shared" si="210"/>
        <v>#DIV/0!</v>
      </c>
      <c r="LB56" s="48" t="e">
        <f t="shared" si="210"/>
        <v>#DIV/0!</v>
      </c>
      <c r="LC56" s="48" t="e">
        <f t="shared" ref="LC56:NN56" si="211">SQRT((((1+(2*LC51))^2*(LC42)^2)+(2*LC41*LC52)^2))</f>
        <v>#DIV/0!</v>
      </c>
      <c r="LD56" s="48" t="e">
        <f t="shared" si="211"/>
        <v>#DIV/0!</v>
      </c>
      <c r="LE56" s="48" t="e">
        <f t="shared" si="211"/>
        <v>#DIV/0!</v>
      </c>
      <c r="LF56" s="48" t="e">
        <f t="shared" si="211"/>
        <v>#DIV/0!</v>
      </c>
      <c r="LG56" s="48" t="e">
        <f t="shared" si="211"/>
        <v>#DIV/0!</v>
      </c>
      <c r="LH56" s="48" t="e">
        <f t="shared" si="211"/>
        <v>#DIV/0!</v>
      </c>
      <c r="LI56" s="48" t="e">
        <f t="shared" si="211"/>
        <v>#DIV/0!</v>
      </c>
      <c r="LJ56" s="48" t="e">
        <f t="shared" si="211"/>
        <v>#DIV/0!</v>
      </c>
      <c r="LK56" s="48" t="e">
        <f t="shared" si="211"/>
        <v>#DIV/0!</v>
      </c>
      <c r="LL56" s="48" t="e">
        <f t="shared" si="211"/>
        <v>#DIV/0!</v>
      </c>
      <c r="LM56" s="48" t="e">
        <f t="shared" si="211"/>
        <v>#DIV/0!</v>
      </c>
      <c r="LN56" s="48" t="e">
        <f t="shared" si="211"/>
        <v>#DIV/0!</v>
      </c>
      <c r="LO56" s="48"/>
      <c r="LP56" s="48" t="e">
        <f t="shared" ref="LP56" si="212">SQRT((((1+(2*LP51))^2*(LP42)^2)+(2*LP41*LP52)^2))</f>
        <v>#DIV/0!</v>
      </c>
      <c r="LQ56" s="48" t="e">
        <f t="shared" si="211"/>
        <v>#DIV/0!</v>
      </c>
      <c r="LR56" s="48"/>
      <c r="LS56" s="48" t="e">
        <f t="shared" si="211"/>
        <v>#DIV/0!</v>
      </c>
      <c r="LT56" s="48" t="e">
        <f t="shared" si="211"/>
        <v>#DIV/0!</v>
      </c>
      <c r="LU56" s="48" t="e">
        <f t="shared" si="211"/>
        <v>#DIV/0!</v>
      </c>
      <c r="LV56" s="48" t="e">
        <f t="shared" si="211"/>
        <v>#DIV/0!</v>
      </c>
      <c r="LW56" s="48" t="e">
        <f t="shared" si="211"/>
        <v>#DIV/0!</v>
      </c>
      <c r="LX56" s="48" t="e">
        <f t="shared" si="211"/>
        <v>#DIV/0!</v>
      </c>
      <c r="LY56" s="48" t="e">
        <f t="shared" si="211"/>
        <v>#DIV/0!</v>
      </c>
      <c r="LZ56" s="48" t="e">
        <f t="shared" si="211"/>
        <v>#DIV/0!</v>
      </c>
      <c r="MA56" s="48" t="e">
        <f t="shared" si="211"/>
        <v>#DIV/0!</v>
      </c>
      <c r="MB56" s="48" t="e">
        <f t="shared" si="211"/>
        <v>#DIV/0!</v>
      </c>
      <c r="MC56" s="48" t="e">
        <f t="shared" si="211"/>
        <v>#DIV/0!</v>
      </c>
      <c r="MD56" s="48" t="e">
        <f t="shared" si="211"/>
        <v>#DIV/0!</v>
      </c>
      <c r="ME56" s="48" t="e">
        <f t="shared" si="211"/>
        <v>#DIV/0!</v>
      </c>
      <c r="MF56" s="48" t="e">
        <f t="shared" si="211"/>
        <v>#DIV/0!</v>
      </c>
      <c r="MG56" s="48" t="e">
        <f t="shared" si="211"/>
        <v>#DIV/0!</v>
      </c>
      <c r="MH56" s="48" t="e">
        <f t="shared" si="211"/>
        <v>#DIV/0!</v>
      </c>
      <c r="MI56" s="48" t="e">
        <f t="shared" si="211"/>
        <v>#DIV/0!</v>
      </c>
      <c r="MJ56" s="48" t="e">
        <f t="shared" si="211"/>
        <v>#DIV/0!</v>
      </c>
      <c r="MK56" s="48" t="e">
        <f t="shared" si="211"/>
        <v>#DIV/0!</v>
      </c>
      <c r="ML56" s="48" t="e">
        <f t="shared" si="211"/>
        <v>#DIV/0!</v>
      </c>
      <c r="MM56" s="48" t="e">
        <f t="shared" si="211"/>
        <v>#DIV/0!</v>
      </c>
      <c r="MN56" s="48" t="e">
        <f t="shared" si="211"/>
        <v>#DIV/0!</v>
      </c>
      <c r="MO56" s="48" t="e">
        <f t="shared" si="211"/>
        <v>#DIV/0!</v>
      </c>
      <c r="MP56" s="48" t="e">
        <f t="shared" si="211"/>
        <v>#DIV/0!</v>
      </c>
      <c r="MQ56" s="48" t="e">
        <f t="shared" si="211"/>
        <v>#DIV/0!</v>
      </c>
      <c r="MR56" s="48" t="e">
        <f t="shared" si="211"/>
        <v>#DIV/0!</v>
      </c>
      <c r="MS56" s="48" t="e">
        <f t="shared" si="211"/>
        <v>#DIV/0!</v>
      </c>
      <c r="MT56" s="48" t="e">
        <f t="shared" si="211"/>
        <v>#DIV/0!</v>
      </c>
      <c r="MU56" s="48" t="e">
        <f t="shared" si="211"/>
        <v>#DIV/0!</v>
      </c>
      <c r="MV56" s="48" t="e">
        <f t="shared" si="211"/>
        <v>#DIV/0!</v>
      </c>
      <c r="MW56" s="48" t="e">
        <f t="shared" si="211"/>
        <v>#DIV/0!</v>
      </c>
      <c r="MX56" s="48" t="e">
        <f t="shared" si="211"/>
        <v>#DIV/0!</v>
      </c>
      <c r="MY56" s="48" t="e">
        <f t="shared" si="211"/>
        <v>#DIV/0!</v>
      </c>
      <c r="MZ56" s="48" t="e">
        <f t="shared" si="211"/>
        <v>#DIV/0!</v>
      </c>
      <c r="NA56" s="48" t="e">
        <f t="shared" si="211"/>
        <v>#DIV/0!</v>
      </c>
      <c r="NB56" s="48" t="e">
        <f t="shared" si="211"/>
        <v>#DIV/0!</v>
      </c>
      <c r="NC56" s="48" t="e">
        <f t="shared" si="211"/>
        <v>#DIV/0!</v>
      </c>
      <c r="ND56" s="48" t="e">
        <f t="shared" si="211"/>
        <v>#DIV/0!</v>
      </c>
      <c r="NE56" s="48" t="e">
        <f t="shared" si="211"/>
        <v>#DIV/0!</v>
      </c>
      <c r="NF56" s="48" t="e">
        <f t="shared" si="211"/>
        <v>#DIV/0!</v>
      </c>
      <c r="NG56" s="48" t="e">
        <f t="shared" si="211"/>
        <v>#DIV/0!</v>
      </c>
      <c r="NH56" s="48" t="e">
        <f t="shared" si="211"/>
        <v>#DIV/0!</v>
      </c>
      <c r="NI56" s="48" t="e">
        <f t="shared" si="211"/>
        <v>#DIV/0!</v>
      </c>
      <c r="NJ56" s="48" t="e">
        <f t="shared" si="211"/>
        <v>#DIV/0!</v>
      </c>
      <c r="NK56" s="48" t="e">
        <f t="shared" si="211"/>
        <v>#DIV/0!</v>
      </c>
      <c r="NL56" s="48" t="e">
        <f t="shared" si="211"/>
        <v>#DIV/0!</v>
      </c>
      <c r="NM56" s="48" t="e">
        <f t="shared" si="211"/>
        <v>#DIV/0!</v>
      </c>
      <c r="NN56" s="48" t="e">
        <f t="shared" si="211"/>
        <v>#DIV/0!</v>
      </c>
      <c r="NO56" s="48" t="e">
        <f t="shared" ref="NO56:OE56" si="213">SQRT((((1+(2*NO51))^2*(NO42)^2)+(2*NO41*NO52)^2))</f>
        <v>#DIV/0!</v>
      </c>
      <c r="NP56" s="48" t="e">
        <f t="shared" si="213"/>
        <v>#DIV/0!</v>
      </c>
      <c r="NQ56" s="48" t="e">
        <f t="shared" si="213"/>
        <v>#DIV/0!</v>
      </c>
      <c r="NR56" s="48" t="e">
        <f t="shared" si="213"/>
        <v>#DIV/0!</v>
      </c>
      <c r="NS56" s="48" t="e">
        <f t="shared" si="213"/>
        <v>#DIV/0!</v>
      </c>
      <c r="NT56" s="48" t="e">
        <f t="shared" si="213"/>
        <v>#DIV/0!</v>
      </c>
      <c r="NU56" s="48" t="e">
        <f t="shared" si="213"/>
        <v>#DIV/0!</v>
      </c>
      <c r="NV56" s="48" t="e">
        <f t="shared" si="213"/>
        <v>#DIV/0!</v>
      </c>
      <c r="NW56" s="48" t="e">
        <f t="shared" si="213"/>
        <v>#DIV/0!</v>
      </c>
      <c r="NX56" s="48" t="e">
        <f t="shared" si="213"/>
        <v>#DIV/0!</v>
      </c>
      <c r="NY56" s="48" t="e">
        <f t="shared" si="213"/>
        <v>#DIV/0!</v>
      </c>
      <c r="NZ56" s="48" t="e">
        <f t="shared" si="213"/>
        <v>#DIV/0!</v>
      </c>
      <c r="OA56" s="48" t="e">
        <f t="shared" si="213"/>
        <v>#DIV/0!</v>
      </c>
      <c r="OB56" s="48" t="e">
        <f t="shared" si="213"/>
        <v>#DIV/0!</v>
      </c>
      <c r="OC56" s="48" t="e">
        <f t="shared" si="213"/>
        <v>#DIV/0!</v>
      </c>
      <c r="OD56" s="48" t="e">
        <f t="shared" si="213"/>
        <v>#DIV/0!</v>
      </c>
      <c r="OE56" s="48" t="e">
        <f t="shared" si="213"/>
        <v>#DIV/0!</v>
      </c>
      <c r="OF56" s="48" t="e">
        <f t="shared" ref="OF56:OZ56" si="214">SQRT((((1+(2*OF51))^2*(OF42)^2)+(2*OF41*OF52)^2))</f>
        <v>#DIV/0!</v>
      </c>
      <c r="OG56" s="48" t="e">
        <f t="shared" si="214"/>
        <v>#DIV/0!</v>
      </c>
      <c r="OH56" s="48" t="e">
        <f t="shared" si="214"/>
        <v>#DIV/0!</v>
      </c>
      <c r="OI56" s="48" t="e">
        <f t="shared" si="214"/>
        <v>#DIV/0!</v>
      </c>
      <c r="OJ56" s="48" t="e">
        <f t="shared" si="214"/>
        <v>#DIV/0!</v>
      </c>
      <c r="OK56" s="48" t="e">
        <f t="shared" si="214"/>
        <v>#DIV/0!</v>
      </c>
      <c r="OL56" s="48" t="e">
        <f t="shared" si="214"/>
        <v>#DIV/0!</v>
      </c>
      <c r="OM56" s="48" t="e">
        <f t="shared" si="214"/>
        <v>#DIV/0!</v>
      </c>
      <c r="ON56" s="48" t="e">
        <f t="shared" si="214"/>
        <v>#DIV/0!</v>
      </c>
      <c r="OO56" s="48" t="e">
        <f t="shared" si="214"/>
        <v>#DIV/0!</v>
      </c>
      <c r="OP56" s="48" t="e">
        <f t="shared" si="214"/>
        <v>#DIV/0!</v>
      </c>
      <c r="OQ56" s="48" t="e">
        <f t="shared" si="214"/>
        <v>#DIV/0!</v>
      </c>
      <c r="OR56" s="48" t="e">
        <f t="shared" si="214"/>
        <v>#DIV/0!</v>
      </c>
      <c r="OS56" s="48" t="e">
        <f t="shared" si="214"/>
        <v>#DIV/0!</v>
      </c>
      <c r="OT56" s="48" t="e">
        <f t="shared" si="214"/>
        <v>#DIV/0!</v>
      </c>
      <c r="OU56" s="48" t="e">
        <f t="shared" si="214"/>
        <v>#DIV/0!</v>
      </c>
      <c r="OV56" s="48" t="e">
        <f t="shared" si="214"/>
        <v>#DIV/0!</v>
      </c>
      <c r="OW56" s="48" t="e">
        <f t="shared" si="214"/>
        <v>#DIV/0!</v>
      </c>
      <c r="OX56" s="48" t="e">
        <f t="shared" si="214"/>
        <v>#DIV/0!</v>
      </c>
      <c r="OY56" s="48" t="e">
        <f t="shared" si="214"/>
        <v>#DIV/0!</v>
      </c>
      <c r="OZ56" s="48" t="e">
        <f t="shared" si="214"/>
        <v>#DIV/0!</v>
      </c>
    </row>
    <row r="57" spans="1:416"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160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160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49"/>
      <c r="IR57" s="49"/>
      <c r="IS57" s="49"/>
      <c r="IT57" s="49"/>
      <c r="IU57" s="49"/>
      <c r="IV57" s="49"/>
      <c r="IW57" s="49"/>
      <c r="IX57" s="160"/>
      <c r="IY57" s="49"/>
      <c r="IZ57" s="49"/>
      <c r="JA57" s="49"/>
      <c r="JB57" s="49"/>
      <c r="JC57" s="49"/>
      <c r="JD57" s="49"/>
      <c r="JE57" s="49"/>
      <c r="JF57" s="49"/>
      <c r="JG57" s="49"/>
      <c r="JH57" s="49"/>
      <c r="JI57" s="49"/>
      <c r="JJ57" s="49"/>
      <c r="JK57" s="49"/>
      <c r="JL57" s="49"/>
      <c r="JM57" s="49"/>
      <c r="JN57" s="49"/>
      <c r="JO57" s="49"/>
      <c r="JP57" s="49"/>
      <c r="JQ57" s="49"/>
      <c r="JR57" s="49"/>
      <c r="JS57" s="49"/>
      <c r="JT57" s="49"/>
      <c r="JU57" s="49"/>
      <c r="JV57" s="49"/>
      <c r="JW57" s="49"/>
      <c r="JX57" s="49"/>
      <c r="JY57" s="49"/>
      <c r="JZ57" s="49"/>
      <c r="KA57" s="49"/>
      <c r="KB57" s="49"/>
      <c r="KC57" s="49"/>
      <c r="KD57" s="49"/>
      <c r="KE57" s="49"/>
      <c r="KF57" s="49"/>
      <c r="KG57" s="49"/>
      <c r="KH57" s="49"/>
      <c r="KI57" s="49"/>
      <c r="KJ57" s="49"/>
      <c r="KK57" s="49"/>
      <c r="KL57" s="49"/>
      <c r="KM57" s="49"/>
      <c r="KN57" s="49"/>
      <c r="KO57" s="49"/>
      <c r="KP57" s="49"/>
      <c r="KQ57" s="49"/>
      <c r="KR57" s="49"/>
      <c r="KS57" s="49"/>
      <c r="KT57" s="49"/>
      <c r="KU57" s="49"/>
      <c r="KV57" s="49"/>
      <c r="KW57" s="49"/>
      <c r="KX57" s="49"/>
      <c r="KY57" s="49"/>
      <c r="KZ57" s="49"/>
      <c r="LA57" s="49"/>
      <c r="LB57" s="49"/>
      <c r="LC57" s="49"/>
      <c r="LD57" s="49"/>
      <c r="LE57" s="49"/>
      <c r="LF57" s="49"/>
      <c r="LG57" s="49"/>
      <c r="LH57" s="49"/>
      <c r="LI57" s="49"/>
      <c r="LJ57" s="49"/>
      <c r="LK57" s="49"/>
      <c r="LL57" s="49"/>
      <c r="LM57" s="49"/>
      <c r="LN57" s="49"/>
      <c r="LO57" s="49"/>
      <c r="LP57" s="49"/>
      <c r="LQ57" s="49"/>
      <c r="LR57" s="49"/>
      <c r="LS57" s="49"/>
      <c r="LT57" s="49"/>
      <c r="LU57" s="49"/>
      <c r="LV57" s="49"/>
      <c r="LW57" s="49"/>
      <c r="LX57" s="49"/>
      <c r="LY57" s="49"/>
      <c r="LZ57" s="49"/>
      <c r="MA57" s="49"/>
      <c r="MB57" s="49"/>
      <c r="MC57" s="49"/>
      <c r="MD57" s="49"/>
      <c r="ME57" s="49"/>
      <c r="MF57" s="49"/>
      <c r="MG57" s="49"/>
      <c r="MH57" s="49"/>
      <c r="MI57" s="49"/>
      <c r="MJ57" s="49"/>
      <c r="MK57" s="49"/>
      <c r="ML57" s="49"/>
      <c r="MM57" s="49"/>
      <c r="MN57" s="49"/>
      <c r="MO57" s="49"/>
      <c r="MP57" s="49"/>
      <c r="MQ57" s="49"/>
      <c r="MR57" s="49"/>
      <c r="MS57" s="49"/>
      <c r="MT57" s="49"/>
      <c r="MU57" s="49"/>
      <c r="MV57" s="49"/>
      <c r="MW57" s="49"/>
      <c r="MX57" s="49"/>
      <c r="MY57" s="49"/>
      <c r="MZ57" s="49"/>
      <c r="NA57" s="49"/>
      <c r="NB57" s="49"/>
      <c r="NC57" s="49"/>
      <c r="ND57" s="49"/>
      <c r="NE57" s="49"/>
      <c r="NF57" s="49"/>
      <c r="NG57" s="49"/>
      <c r="NH57" s="49"/>
      <c r="NI57" s="49"/>
      <c r="NJ57" s="49"/>
      <c r="NK57" s="49"/>
      <c r="NL57" s="49"/>
      <c r="NM57" s="49"/>
      <c r="NN57" s="49"/>
      <c r="NO57" s="49"/>
      <c r="NP57" s="49"/>
      <c r="NQ57" s="49"/>
      <c r="NR57" s="49"/>
      <c r="NS57" s="49"/>
      <c r="NT57" s="49"/>
      <c r="NU57" s="49"/>
      <c r="NV57" s="49"/>
      <c r="NW57" s="49"/>
      <c r="NX57" s="49"/>
      <c r="NY57" s="49"/>
      <c r="NZ57" s="49"/>
      <c r="OA57" s="49"/>
      <c r="OB57" s="49"/>
      <c r="OC57" s="49"/>
      <c r="OD57" s="49"/>
      <c r="OE57" s="49"/>
      <c r="OF57" s="49"/>
      <c r="OG57" s="49"/>
      <c r="OH57" s="49"/>
      <c r="OI57" s="49"/>
      <c r="OJ57" s="49"/>
      <c r="OK57" s="49"/>
      <c r="OL57" s="49"/>
      <c r="OM57" s="49"/>
      <c r="ON57" s="49"/>
      <c r="OO57" s="49"/>
      <c r="OP57" s="49"/>
      <c r="OQ57" s="49"/>
      <c r="OR57" s="49"/>
      <c r="OS57" s="49"/>
      <c r="OT57" s="49"/>
      <c r="OU57" s="49"/>
      <c r="OV57" s="49"/>
      <c r="OW57" s="49"/>
      <c r="OX57" s="49"/>
      <c r="OY57" s="49"/>
      <c r="OZ57" s="49"/>
    </row>
    <row r="58" spans="1:416" ht="12" hidden="1">
      <c r="A58" s="50" t="s">
        <v>61</v>
      </c>
      <c r="D58" s="49">
        <f t="shared" ref="D58:E58" si="215">1/D54</f>
        <v>11.626917281539935</v>
      </c>
      <c r="E58" s="49">
        <f t="shared" si="215"/>
        <v>3.3225217790700614</v>
      </c>
      <c r="F58" s="49" t="e">
        <f t="shared" ref="F58:BQ58" si="216">1/F54</f>
        <v>#DIV/0!</v>
      </c>
      <c r="G58" s="49" t="e">
        <f t="shared" si="216"/>
        <v>#DIV/0!</v>
      </c>
      <c r="H58" s="49" t="e">
        <f t="shared" si="216"/>
        <v>#DIV/0!</v>
      </c>
      <c r="I58" s="49" t="e">
        <f t="shared" si="216"/>
        <v>#DIV/0!</v>
      </c>
      <c r="J58" s="49" t="e">
        <f t="shared" si="216"/>
        <v>#DIV/0!</v>
      </c>
      <c r="K58" s="49" t="e">
        <f t="shared" si="216"/>
        <v>#DIV/0!</v>
      </c>
      <c r="L58" s="49" t="e">
        <f t="shared" si="216"/>
        <v>#DIV/0!</v>
      </c>
      <c r="M58" s="49" t="e">
        <f t="shared" si="216"/>
        <v>#DIV/0!</v>
      </c>
      <c r="N58" s="49" t="e">
        <f t="shared" si="216"/>
        <v>#DIV/0!</v>
      </c>
      <c r="O58" s="49" t="e">
        <f t="shared" si="216"/>
        <v>#DIV/0!</v>
      </c>
      <c r="P58" s="49" t="e">
        <f t="shared" si="216"/>
        <v>#DIV/0!</v>
      </c>
      <c r="Q58" s="49" t="e">
        <f t="shared" si="216"/>
        <v>#DIV/0!</v>
      </c>
      <c r="R58" s="49" t="e">
        <f t="shared" si="216"/>
        <v>#DIV/0!</v>
      </c>
      <c r="S58" s="49" t="e">
        <f t="shared" si="216"/>
        <v>#DIV/0!</v>
      </c>
      <c r="T58" s="49"/>
      <c r="U58" s="49"/>
      <c r="V58" s="49">
        <f t="shared" si="216"/>
        <v>0.58491207583172256</v>
      </c>
      <c r="W58" s="49">
        <f t="shared" si="216"/>
        <v>0.60105295822015326</v>
      </c>
      <c r="X58" s="49">
        <f t="shared" si="216"/>
        <v>0.47387730357914426</v>
      </c>
      <c r="Y58" s="49">
        <f t="shared" si="216"/>
        <v>0.68729364001790938</v>
      </c>
      <c r="Z58" s="49">
        <f t="shared" si="216"/>
        <v>0.57579059292943058</v>
      </c>
      <c r="AA58" s="49"/>
      <c r="AB58" s="49">
        <f t="shared" si="216"/>
        <v>0.39845422857632917</v>
      </c>
      <c r="AC58" s="49">
        <f t="shared" si="216"/>
        <v>0.53873013158078387</v>
      </c>
      <c r="AD58" s="49">
        <f t="shared" si="216"/>
        <v>0.35173782751398808</v>
      </c>
      <c r="AE58" s="49">
        <f t="shared" si="216"/>
        <v>0.3529498587782306</v>
      </c>
      <c r="AF58" s="49">
        <f t="shared" si="216"/>
        <v>0.22236784972233092</v>
      </c>
      <c r="AG58" s="49"/>
      <c r="AH58" s="49">
        <f t="shared" si="216"/>
        <v>0.22498684201647021</v>
      </c>
      <c r="AI58" s="49">
        <f t="shared" si="216"/>
        <v>8.3337171934713711E-2</v>
      </c>
      <c r="AJ58" s="49">
        <f t="shared" si="216"/>
        <v>8.610059622421308E-2</v>
      </c>
      <c r="AK58" s="49">
        <f t="shared" si="216"/>
        <v>0.21583875312431414</v>
      </c>
      <c r="AL58" s="49">
        <f t="shared" si="216"/>
        <v>0.11560010114992117</v>
      </c>
      <c r="AM58" s="49"/>
      <c r="AN58" s="49">
        <f t="shared" si="216"/>
        <v>0.56397461327305709</v>
      </c>
      <c r="AO58" s="49">
        <f t="shared" si="216"/>
        <v>0.66752106525890453</v>
      </c>
      <c r="AP58" s="49">
        <f t="shared" si="216"/>
        <v>0.60150603128737834</v>
      </c>
      <c r="AQ58" s="49">
        <f t="shared" si="216"/>
        <v>0.54470811528773033</v>
      </c>
      <c r="AR58" s="49" t="e">
        <f t="shared" si="216"/>
        <v>#DIV/0!</v>
      </c>
      <c r="AS58" s="49"/>
      <c r="AT58" s="49">
        <f t="shared" si="216"/>
        <v>0.54686328211698687</v>
      </c>
      <c r="AU58" s="49">
        <f t="shared" si="216"/>
        <v>0.54008810085083692</v>
      </c>
      <c r="AV58" s="49">
        <f t="shared" si="216"/>
        <v>0.42854619398530241</v>
      </c>
      <c r="AW58" s="49">
        <f t="shared" si="216"/>
        <v>0.76320016288146553</v>
      </c>
      <c r="AX58" s="49">
        <f t="shared" si="216"/>
        <v>0.69081396573942222</v>
      </c>
      <c r="AY58" s="49"/>
      <c r="AZ58" s="49">
        <f t="shared" si="216"/>
        <v>0.43198354790203419</v>
      </c>
      <c r="BA58" s="49">
        <f t="shared" si="216"/>
        <v>0.33286202615909632</v>
      </c>
      <c r="BB58" s="49" t="e">
        <f t="shared" si="216"/>
        <v>#DIV/0!</v>
      </c>
      <c r="BC58" s="49">
        <f t="shared" si="216"/>
        <v>0.43471323640129256</v>
      </c>
      <c r="BD58" s="49"/>
      <c r="BE58" s="49">
        <f t="shared" si="216"/>
        <v>0.25130743773728825</v>
      </c>
      <c r="BF58" s="49" t="e">
        <f t="shared" si="216"/>
        <v>#DIV/0!</v>
      </c>
      <c r="BG58" s="49" t="e">
        <f t="shared" si="216"/>
        <v>#DIV/0!</v>
      </c>
      <c r="BH58" s="49">
        <f t="shared" si="216"/>
        <v>0.22126378864957555</v>
      </c>
      <c r="BI58" s="49"/>
      <c r="BJ58" s="49">
        <f t="shared" si="216"/>
        <v>0.35540234475760857</v>
      </c>
      <c r="BK58" s="49">
        <f t="shared" si="216"/>
        <v>0.17674311740574933</v>
      </c>
      <c r="BL58" s="49">
        <f t="shared" si="216"/>
        <v>0.32553854844648977</v>
      </c>
      <c r="BM58" s="49">
        <f t="shared" si="216"/>
        <v>0.25480120219341784</v>
      </c>
      <c r="BN58" s="49"/>
      <c r="BO58" s="49" t="e">
        <f t="shared" si="216"/>
        <v>#DIV/0!</v>
      </c>
      <c r="BP58" s="49" t="e">
        <f t="shared" si="216"/>
        <v>#DIV/0!</v>
      </c>
      <c r="BQ58" s="49">
        <f t="shared" si="216"/>
        <v>0.70380665310919255</v>
      </c>
      <c r="BR58" s="49">
        <f t="shared" ref="BR58:DU58" si="217">1/BR54</f>
        <v>0.52278854211452896</v>
      </c>
      <c r="BS58" s="49"/>
      <c r="BT58" s="49">
        <f t="shared" si="217"/>
        <v>0.4057483680364703</v>
      </c>
      <c r="BU58" s="49">
        <f t="shared" si="217"/>
        <v>0.19074328683119141</v>
      </c>
      <c r="BV58" s="49">
        <f t="shared" si="217"/>
        <v>0.17669001762678396</v>
      </c>
      <c r="BW58" s="49"/>
      <c r="BX58" s="49" t="e">
        <f t="shared" si="217"/>
        <v>#DIV/0!</v>
      </c>
      <c r="BY58" s="49"/>
      <c r="BZ58" s="49" t="e">
        <f t="shared" si="217"/>
        <v>#DIV/0!</v>
      </c>
      <c r="CA58" s="49" t="e">
        <f t="shared" si="217"/>
        <v>#DIV/0!</v>
      </c>
      <c r="CB58" s="49" t="e">
        <f t="shared" si="217"/>
        <v>#DIV/0!</v>
      </c>
      <c r="CC58" s="49" t="e">
        <f>1/CC54</f>
        <v>#DIV/0!</v>
      </c>
      <c r="CD58" s="49" t="e">
        <f>1/CD54</f>
        <v>#DIV/0!</v>
      </c>
      <c r="CE58" s="49" t="e">
        <f>1/CE54</f>
        <v>#DIV/0!</v>
      </c>
      <c r="CF58" s="49"/>
      <c r="CG58" s="49" t="e">
        <f t="shared" si="217"/>
        <v>#DIV/0!</v>
      </c>
      <c r="CH58" s="49"/>
      <c r="CI58" s="49" t="e">
        <f>1/CI54</f>
        <v>#DIV/0!</v>
      </c>
      <c r="CJ58" s="49"/>
      <c r="CK58" s="49" t="e">
        <f>1/CK54</f>
        <v>#DIV/0!</v>
      </c>
      <c r="CL58" s="49" t="e">
        <f>1/CL54</f>
        <v>#DIV/0!</v>
      </c>
      <c r="CM58" s="49" t="e">
        <f t="shared" si="217"/>
        <v>#DIV/0!</v>
      </c>
      <c r="CN58" s="160" t="e">
        <f t="shared" si="217"/>
        <v>#DIV/0!</v>
      </c>
      <c r="CO58" s="49">
        <f t="shared" si="217"/>
        <v>0.50571711177631951</v>
      </c>
      <c r="CP58" s="49">
        <f t="shared" si="217"/>
        <v>0.58418121627459274</v>
      </c>
      <c r="CQ58" s="49">
        <f t="shared" si="217"/>
        <v>0.5732248886160396</v>
      </c>
      <c r="CR58" s="49" t="e">
        <f t="shared" si="217"/>
        <v>#DIV/0!</v>
      </c>
      <c r="CS58" s="49"/>
      <c r="CT58" s="49">
        <f t="shared" si="217"/>
        <v>0.19109257955718129</v>
      </c>
      <c r="CU58" s="49">
        <f t="shared" si="217"/>
        <v>0.4266285320835515</v>
      </c>
      <c r="CV58" s="49">
        <f t="shared" si="217"/>
        <v>8.3209142589388569E-3</v>
      </c>
      <c r="CW58" s="49">
        <f t="shared" si="217"/>
        <v>0.1201112048179435</v>
      </c>
      <c r="CX58" s="49">
        <f t="shared" si="217"/>
        <v>0.16732139360993825</v>
      </c>
      <c r="CY58" s="49"/>
      <c r="CZ58" s="49" t="e">
        <f t="shared" si="217"/>
        <v>#DIV/0!</v>
      </c>
      <c r="DA58" s="49" t="e">
        <f t="shared" si="217"/>
        <v>#DIV/0!</v>
      </c>
      <c r="DB58" s="49" t="e">
        <f t="shared" si="217"/>
        <v>#DIV/0!</v>
      </c>
      <c r="DC58" s="49" t="e">
        <f>1/DC54</f>
        <v>#DIV/0!</v>
      </c>
      <c r="DD58" s="49" t="e">
        <f>1/DD54</f>
        <v>#DIV/0!</v>
      </c>
      <c r="DE58" s="49"/>
      <c r="DF58" s="49"/>
      <c r="DG58" s="49">
        <f t="shared" si="217"/>
        <v>5.0098484650574933E-2</v>
      </c>
      <c r="DH58" s="49">
        <f t="shared" si="217"/>
        <v>1.8999537716265629</v>
      </c>
      <c r="DI58" s="49">
        <f t="shared" si="217"/>
        <v>1.3646915993045754</v>
      </c>
      <c r="DJ58" s="49" t="e">
        <f>1/DJ54</f>
        <v>#DIV/0!</v>
      </c>
      <c r="DK58" s="49" t="e">
        <f>1/DK54</f>
        <v>#DIV/0!</v>
      </c>
      <c r="DL58" s="49"/>
      <c r="DM58" s="49">
        <f t="shared" si="217"/>
        <v>0.22213113130903814</v>
      </c>
      <c r="DN58" s="49">
        <f t="shared" si="217"/>
        <v>0.31903709934783531</v>
      </c>
      <c r="DO58" s="49">
        <f t="shared" si="217"/>
        <v>0.22987860915193689</v>
      </c>
      <c r="DP58" s="49">
        <f>1/DP54</f>
        <v>0.51156726620939086</v>
      </c>
      <c r="DQ58" s="49">
        <f>1/DQ54</f>
        <v>0.33521295440138521</v>
      </c>
      <c r="DR58" s="49"/>
      <c r="DS58" s="49" t="e">
        <f>1/DS54</f>
        <v>#DIV/0!</v>
      </c>
      <c r="DT58" s="49" t="e">
        <f t="shared" si="217"/>
        <v>#DIV/0!</v>
      </c>
      <c r="DU58" s="49" t="e">
        <f t="shared" si="217"/>
        <v>#DIV/0!</v>
      </c>
      <c r="DV58" s="49" t="e">
        <f t="shared" ref="DV58:GQ58" si="218">1/DV54</f>
        <v>#DIV/0!</v>
      </c>
      <c r="DW58" s="49" t="e">
        <f>1/DW54</f>
        <v>#DIV/0!</v>
      </c>
      <c r="DX58" s="49"/>
      <c r="DY58" s="49" t="e">
        <f t="shared" si="218"/>
        <v>#DIV/0!</v>
      </c>
      <c r="DZ58" s="49" t="e">
        <f t="shared" si="218"/>
        <v>#DIV/0!</v>
      </c>
      <c r="EA58" s="49" t="e">
        <f t="shared" si="218"/>
        <v>#DIV/0!</v>
      </c>
      <c r="EB58" s="49" t="e">
        <f t="shared" si="218"/>
        <v>#DIV/0!</v>
      </c>
      <c r="EC58" s="49" t="e">
        <f>1/EC54</f>
        <v>#DIV/0!</v>
      </c>
      <c r="ED58" s="49"/>
      <c r="EE58" s="49" t="e">
        <f>1/EE54</f>
        <v>#DIV/0!</v>
      </c>
      <c r="EF58" s="49" t="e">
        <f>1/EF54</f>
        <v>#DIV/0!</v>
      </c>
      <c r="EG58" s="49" t="e">
        <f>1/EG54</f>
        <v>#DIV/0!</v>
      </c>
      <c r="EH58" s="49" t="e">
        <f>1/EH54</f>
        <v>#DIV/0!</v>
      </c>
      <c r="EI58" s="49" t="e">
        <f t="shared" si="218"/>
        <v>#DIV/0!</v>
      </c>
      <c r="EJ58" s="49"/>
      <c r="EK58" s="49" t="e">
        <f>1/EK54</f>
        <v>#DIV/0!</v>
      </c>
      <c r="EL58" s="49" t="e">
        <f t="shared" si="218"/>
        <v>#DIV/0!</v>
      </c>
      <c r="EM58" s="49" t="e">
        <f t="shared" si="218"/>
        <v>#DIV/0!</v>
      </c>
      <c r="EN58" s="49" t="e">
        <f>1/EN54</f>
        <v>#DIV/0!</v>
      </c>
      <c r="EO58" s="49" t="e">
        <f>1/EO54</f>
        <v>#DIV/0!</v>
      </c>
      <c r="EP58" s="49"/>
      <c r="EQ58" s="49" t="e">
        <f t="shared" si="218"/>
        <v>#DIV/0!</v>
      </c>
      <c r="ER58" s="49" t="e">
        <f t="shared" si="218"/>
        <v>#DIV/0!</v>
      </c>
      <c r="ES58" s="49" t="e">
        <f t="shared" si="218"/>
        <v>#DIV/0!</v>
      </c>
      <c r="ET58" s="49" t="e">
        <f>1/ET54</f>
        <v>#DIV/0!</v>
      </c>
      <c r="EU58" s="49" t="e">
        <f>1/EU54</f>
        <v>#DIV/0!</v>
      </c>
      <c r="EV58" s="49"/>
      <c r="EW58" s="49" t="e">
        <f>1/EW54</f>
        <v>#DIV/0!</v>
      </c>
      <c r="EX58" s="49" t="e">
        <f t="shared" si="218"/>
        <v>#DIV/0!</v>
      </c>
      <c r="EY58" s="49" t="e">
        <f t="shared" si="218"/>
        <v>#DIV/0!</v>
      </c>
      <c r="EZ58" s="49" t="e">
        <f t="shared" ref="EZ58" si="219">1/EZ54</f>
        <v>#DIV/0!</v>
      </c>
      <c r="FA58" s="49" t="e">
        <f>1/FA54</f>
        <v>#DIV/0!</v>
      </c>
      <c r="FB58" s="49"/>
      <c r="FC58" s="49"/>
      <c r="FD58" s="49" t="e">
        <f>1/FD54</f>
        <v>#DIV/0!</v>
      </c>
      <c r="FE58" s="49" t="e">
        <f>1/FE54</f>
        <v>#DIV/0!</v>
      </c>
      <c r="FF58" s="49" t="e">
        <f>1/FF54</f>
        <v>#DIV/0!</v>
      </c>
      <c r="FG58" s="49" t="e">
        <f>1/FG54</f>
        <v>#DIV/0!</v>
      </c>
      <c r="FH58" s="49"/>
      <c r="FI58" s="49" t="e">
        <f t="shared" si="218"/>
        <v>#DIV/0!</v>
      </c>
      <c r="FJ58" s="49" t="e">
        <f t="shared" si="218"/>
        <v>#DIV/0!</v>
      </c>
      <c r="FK58" s="49" t="e">
        <f t="shared" si="218"/>
        <v>#DIV/0!</v>
      </c>
      <c r="FL58" s="49" t="e">
        <f t="shared" si="218"/>
        <v>#DIV/0!</v>
      </c>
      <c r="FM58" s="49" t="e">
        <f t="shared" si="218"/>
        <v>#DIV/0!</v>
      </c>
      <c r="FN58" s="49"/>
      <c r="FO58" s="49">
        <f t="shared" si="218"/>
        <v>0.28649978875239229</v>
      </c>
      <c r="FP58" s="49">
        <f t="shared" si="218"/>
        <v>0.42244798297115776</v>
      </c>
      <c r="FQ58" s="49">
        <f t="shared" si="218"/>
        <v>0.4456353179761619</v>
      </c>
      <c r="FR58" s="49">
        <f t="shared" si="218"/>
        <v>9.8961111888192468E-2</v>
      </c>
      <c r="FS58" s="49">
        <f t="shared" si="218"/>
        <v>9.6865344976236264E-2</v>
      </c>
      <c r="FT58" s="49"/>
      <c r="FU58" s="49" t="e">
        <f>1/FU54</f>
        <v>#DIV/0!</v>
      </c>
      <c r="FV58" s="49" t="e">
        <f>1/FV54</f>
        <v>#DIV/0!</v>
      </c>
      <c r="FW58" s="49" t="e">
        <f>1/FW54</f>
        <v>#DIV/0!</v>
      </c>
      <c r="FX58" s="49" t="e">
        <f t="shared" si="218"/>
        <v>#DIV/0!</v>
      </c>
      <c r="FY58" s="49" t="e">
        <f t="shared" si="218"/>
        <v>#DIV/0!</v>
      </c>
      <c r="FZ58" s="49"/>
      <c r="GA58" s="49" t="e">
        <f t="shared" si="218"/>
        <v>#DIV/0!</v>
      </c>
      <c r="GB58" s="49" t="e">
        <f t="shared" si="218"/>
        <v>#DIV/0!</v>
      </c>
      <c r="GC58" s="49" t="e">
        <f t="shared" si="218"/>
        <v>#DIV/0!</v>
      </c>
      <c r="GD58" s="49" t="e">
        <f t="shared" si="218"/>
        <v>#DIV/0!</v>
      </c>
      <c r="GE58" s="49" t="e">
        <f t="shared" si="218"/>
        <v>#DIV/0!</v>
      </c>
      <c r="GF58" s="49"/>
      <c r="GG58" s="49" t="e">
        <f t="shared" si="218"/>
        <v>#DIV/0!</v>
      </c>
      <c r="GH58" s="49" t="e">
        <f t="shared" si="218"/>
        <v>#DIV/0!</v>
      </c>
      <c r="GI58" s="49" t="e">
        <f>1/GI54</f>
        <v>#DIV/0!</v>
      </c>
      <c r="GJ58" s="49" t="e">
        <f>1/GJ54</f>
        <v>#DIV/0!</v>
      </c>
      <c r="GK58" s="49" t="e">
        <f>1/GK54</f>
        <v>#DIV/0!</v>
      </c>
      <c r="GL58" s="49"/>
      <c r="GM58" s="49" t="e">
        <f t="shared" si="218"/>
        <v>#DIV/0!</v>
      </c>
      <c r="GN58" s="49" t="e">
        <f t="shared" si="218"/>
        <v>#DIV/0!</v>
      </c>
      <c r="GO58" s="49" t="e">
        <f t="shared" si="218"/>
        <v>#DIV/0!</v>
      </c>
      <c r="GP58" s="49" t="e">
        <f t="shared" si="218"/>
        <v>#DIV/0!</v>
      </c>
      <c r="GQ58" s="49" t="e">
        <f t="shared" si="218"/>
        <v>#DIV/0!</v>
      </c>
      <c r="GR58" s="160" t="e">
        <f t="shared" ref="GR58:JI58" si="220">1/GR54</f>
        <v>#DIV/0!</v>
      </c>
      <c r="GS58" s="49">
        <f t="shared" si="220"/>
        <v>0.57640298555966629</v>
      </c>
      <c r="GT58" s="49">
        <f t="shared" si="220"/>
        <v>0.49510337924242565</v>
      </c>
      <c r="GU58" s="49" t="e">
        <f t="shared" si="220"/>
        <v>#DIV/0!</v>
      </c>
      <c r="GV58" s="49"/>
      <c r="GW58" s="49">
        <f t="shared" si="220"/>
        <v>0.32193682101595805</v>
      </c>
      <c r="GX58" s="49">
        <f t="shared" si="220"/>
        <v>9.8029081278037694E-2</v>
      </c>
      <c r="GY58" s="49">
        <f t="shared" si="220"/>
        <v>0.23107982706914967</v>
      </c>
      <c r="GZ58" s="49">
        <f t="shared" si="220"/>
        <v>9.5344788989714505E-2</v>
      </c>
      <c r="HA58" s="49">
        <f t="shared" si="220"/>
        <v>0.12164158696778717</v>
      </c>
      <c r="HB58" s="49">
        <f t="shared" si="220"/>
        <v>0.17020186513101157</v>
      </c>
      <c r="HC58" s="49">
        <f t="shared" si="220"/>
        <v>0.24477108744109635</v>
      </c>
      <c r="HD58" s="49">
        <f t="shared" si="220"/>
        <v>0.14307851885386355</v>
      </c>
      <c r="HE58" s="49">
        <f t="shared" si="220"/>
        <v>5.1856561855702046E-2</v>
      </c>
      <c r="HF58" s="49">
        <f t="shared" si="220"/>
        <v>9.1287959155727613E-2</v>
      </c>
      <c r="HG58" s="49">
        <f t="shared" si="220"/>
        <v>0.1417744679001027</v>
      </c>
      <c r="HH58" s="49">
        <f t="shared" si="220"/>
        <v>0.18720773024193652</v>
      </c>
      <c r="HI58" s="49">
        <f t="shared" si="220"/>
        <v>0.22131529724719437</v>
      </c>
      <c r="HJ58" s="49">
        <f t="shared" si="220"/>
        <v>0.21865879694350068</v>
      </c>
      <c r="HK58" s="49">
        <f t="shared" si="220"/>
        <v>0.16431586621345251</v>
      </c>
      <c r="HL58" s="49">
        <f t="shared" si="220"/>
        <v>0.1222116544665299</v>
      </c>
      <c r="HM58" s="49">
        <f t="shared" si="220"/>
        <v>7.6813231617819347E-2</v>
      </c>
      <c r="HN58" s="49">
        <f t="shared" si="220"/>
        <v>0.14515983452615944</v>
      </c>
      <c r="HO58" s="49">
        <f t="shared" si="220"/>
        <v>9.9474195601099324E-2</v>
      </c>
      <c r="HP58" s="49">
        <f t="shared" si="220"/>
        <v>0.21064910614273752</v>
      </c>
      <c r="HQ58" s="49">
        <f t="shared" si="220"/>
        <v>0.12229206662561894</v>
      </c>
      <c r="HR58" s="49">
        <f t="shared" si="220"/>
        <v>0.1371690847814695</v>
      </c>
      <c r="HS58" s="49">
        <f t="shared" si="220"/>
        <v>0.14142313010185789</v>
      </c>
      <c r="HT58" s="49">
        <f t="shared" si="220"/>
        <v>0.11411504172805312</v>
      </c>
      <c r="HU58" s="49"/>
      <c r="HV58" s="49">
        <f t="shared" si="220"/>
        <v>0.11645909589577849</v>
      </c>
      <c r="HW58" s="49">
        <f t="shared" si="220"/>
        <v>7.32640208015711E-2</v>
      </c>
      <c r="HX58" s="49">
        <f t="shared" si="220"/>
        <v>6.9723074720698899E-2</v>
      </c>
      <c r="HY58" s="49">
        <f t="shared" si="220"/>
        <v>0.10559770587719358</v>
      </c>
      <c r="HZ58" s="49">
        <f t="shared" si="220"/>
        <v>0.19264799008433042</v>
      </c>
      <c r="IA58" s="49">
        <f t="shared" si="220"/>
        <v>0.19399304771668177</v>
      </c>
      <c r="IB58" s="49">
        <f t="shared" si="220"/>
        <v>0.18951267256942933</v>
      </c>
      <c r="IC58" s="49">
        <f t="shared" si="220"/>
        <v>0.27601408151161438</v>
      </c>
      <c r="ID58" s="49">
        <f t="shared" si="220"/>
        <v>7.9005665691172511E-2</v>
      </c>
      <c r="IE58" s="49">
        <f t="shared" si="220"/>
        <v>9.7989144213156132E-2</v>
      </c>
      <c r="IF58" s="49">
        <f t="shared" si="220"/>
        <v>8.9245399645336523E-2</v>
      </c>
      <c r="IG58" s="49">
        <f t="shared" si="220"/>
        <v>0.14121233683914217</v>
      </c>
      <c r="IH58" s="49">
        <f t="shared" si="220"/>
        <v>0.10924678872884633</v>
      </c>
      <c r="II58" s="49">
        <f t="shared" si="220"/>
        <v>9.0672819690287287E-2</v>
      </c>
      <c r="IJ58" s="49">
        <f t="shared" si="220"/>
        <v>0.17071254412465267</v>
      </c>
      <c r="IK58" s="49">
        <f t="shared" si="220"/>
        <v>7.579573831050207E-2</v>
      </c>
      <c r="IL58" s="49">
        <f t="shared" si="220"/>
        <v>0.14205379988405875</v>
      </c>
      <c r="IM58" s="49">
        <f t="shared" si="220"/>
        <v>3.5374994395394162E-2</v>
      </c>
      <c r="IN58" s="49">
        <f t="shared" si="220"/>
        <v>0.15800424658087847</v>
      </c>
      <c r="IO58" s="49">
        <f t="shared" si="220"/>
        <v>8.8598737781987624E-2</v>
      </c>
      <c r="IP58" s="49" t="e">
        <f t="shared" si="220"/>
        <v>#DIV/0!</v>
      </c>
      <c r="IQ58" s="49">
        <f t="shared" si="220"/>
        <v>5.1551289783150739E-2</v>
      </c>
      <c r="IR58" s="49" t="e">
        <f t="shared" si="220"/>
        <v>#DIV/0!</v>
      </c>
      <c r="IS58" s="49" t="e">
        <f t="shared" si="220"/>
        <v>#DIV/0!</v>
      </c>
      <c r="IT58" s="49"/>
      <c r="IU58" s="49" t="e">
        <f t="shared" si="220"/>
        <v>#DIV/0!</v>
      </c>
      <c r="IV58" s="49" t="e">
        <f t="shared" si="220"/>
        <v>#DIV/0!</v>
      </c>
      <c r="IW58" s="49" t="e">
        <f t="shared" si="220"/>
        <v>#DIV/0!</v>
      </c>
      <c r="IX58" s="160" t="e">
        <f t="shared" si="220"/>
        <v>#DIV/0!</v>
      </c>
      <c r="IY58" s="49" t="e">
        <f t="shared" si="220"/>
        <v>#DIV/0!</v>
      </c>
      <c r="IZ58" s="49" t="e">
        <f t="shared" si="220"/>
        <v>#DIV/0!</v>
      </c>
      <c r="JA58" s="49" t="e">
        <f>1/JA54</f>
        <v>#DIV/0!</v>
      </c>
      <c r="JB58" s="49" t="e">
        <f>1/JB54</f>
        <v>#DIV/0!</v>
      </c>
      <c r="JC58" s="49"/>
      <c r="JD58" s="49">
        <f t="shared" si="220"/>
        <v>11.643649297439845</v>
      </c>
      <c r="JE58" s="49">
        <f t="shared" si="220"/>
        <v>3.3273031468791494</v>
      </c>
      <c r="JF58" s="49" t="e">
        <f t="shared" si="220"/>
        <v>#DIV/0!</v>
      </c>
      <c r="JG58" s="49" t="e">
        <f t="shared" si="220"/>
        <v>#DIV/0!</v>
      </c>
      <c r="JH58" s="49" t="e">
        <f t="shared" si="220"/>
        <v>#DIV/0!</v>
      </c>
      <c r="JI58" s="49">
        <f t="shared" si="220"/>
        <v>0.17375707703301085</v>
      </c>
      <c r="JJ58" s="49">
        <f t="shared" ref="JJ58:LB58" si="221">1/JJ54</f>
        <v>7.3125573222508428E-2</v>
      </c>
      <c r="JK58" s="49">
        <f t="shared" si="221"/>
        <v>0.18724586073180818</v>
      </c>
      <c r="JL58" s="49">
        <f t="shared" si="221"/>
        <v>0.26933330940822209</v>
      </c>
      <c r="JM58" s="49">
        <f t="shared" si="221"/>
        <v>0.12861826968237253</v>
      </c>
      <c r="JN58" s="49" t="e">
        <f t="shared" si="221"/>
        <v>#DIV/0!</v>
      </c>
      <c r="JO58" s="49" t="e">
        <f t="shared" si="221"/>
        <v>#DIV/0!</v>
      </c>
      <c r="JP58" s="49" t="e">
        <f t="shared" si="221"/>
        <v>#DIV/0!</v>
      </c>
      <c r="JQ58" s="49" t="e">
        <f t="shared" si="221"/>
        <v>#DIV/0!</v>
      </c>
      <c r="JR58" s="49" t="e">
        <f t="shared" si="221"/>
        <v>#DIV/0!</v>
      </c>
      <c r="JS58" s="49" t="e">
        <f t="shared" si="221"/>
        <v>#DIV/0!</v>
      </c>
      <c r="JT58" s="49" t="e">
        <f t="shared" si="221"/>
        <v>#DIV/0!</v>
      </c>
      <c r="JU58" s="49" t="e">
        <f t="shared" si="221"/>
        <v>#DIV/0!</v>
      </c>
      <c r="JV58" s="49" t="e">
        <f t="shared" si="221"/>
        <v>#DIV/0!</v>
      </c>
      <c r="JW58" s="49" t="e">
        <f t="shared" si="221"/>
        <v>#DIV/0!</v>
      </c>
      <c r="JX58" s="49" t="e">
        <f t="shared" si="221"/>
        <v>#DIV/0!</v>
      </c>
      <c r="JY58" s="49" t="e">
        <f t="shared" si="221"/>
        <v>#DIV/0!</v>
      </c>
      <c r="JZ58" s="49" t="e">
        <f t="shared" si="221"/>
        <v>#DIV/0!</v>
      </c>
      <c r="KA58" s="49" t="e">
        <f t="shared" si="221"/>
        <v>#DIV/0!</v>
      </c>
      <c r="KB58" s="49" t="e">
        <f t="shared" si="221"/>
        <v>#DIV/0!</v>
      </c>
      <c r="KC58" s="49" t="e">
        <f t="shared" si="221"/>
        <v>#DIV/0!</v>
      </c>
      <c r="KD58" s="49"/>
      <c r="KE58" s="49"/>
      <c r="KF58" s="49" t="e">
        <f t="shared" si="221"/>
        <v>#DIV/0!</v>
      </c>
      <c r="KG58" s="49" t="e">
        <f t="shared" si="221"/>
        <v>#DIV/0!</v>
      </c>
      <c r="KH58" s="49"/>
      <c r="KI58" s="49"/>
      <c r="KJ58" s="49" t="e">
        <f t="shared" si="221"/>
        <v>#DIV/0!</v>
      </c>
      <c r="KK58" s="49" t="e">
        <f t="shared" si="221"/>
        <v>#DIV/0!</v>
      </c>
      <c r="KL58" s="49" t="e">
        <f t="shared" si="221"/>
        <v>#DIV/0!</v>
      </c>
      <c r="KM58" s="49" t="e">
        <f t="shared" si="221"/>
        <v>#DIV/0!</v>
      </c>
      <c r="KN58" s="49" t="e">
        <f t="shared" si="221"/>
        <v>#DIV/0!</v>
      </c>
      <c r="KO58" s="49" t="e">
        <f t="shared" si="221"/>
        <v>#DIV/0!</v>
      </c>
      <c r="KP58" s="49" t="e">
        <f t="shared" si="221"/>
        <v>#DIV/0!</v>
      </c>
      <c r="KQ58" s="49"/>
      <c r="KR58" s="49" t="e">
        <f t="shared" si="221"/>
        <v>#DIV/0!</v>
      </c>
      <c r="KS58" s="49" t="e">
        <f t="shared" si="221"/>
        <v>#DIV/0!</v>
      </c>
      <c r="KT58" s="49" t="e">
        <f t="shared" si="221"/>
        <v>#DIV/0!</v>
      </c>
      <c r="KU58" s="49" t="e">
        <f t="shared" si="221"/>
        <v>#DIV/0!</v>
      </c>
      <c r="KV58" s="49" t="e">
        <f t="shared" si="221"/>
        <v>#DIV/0!</v>
      </c>
      <c r="KW58" s="49" t="e">
        <f t="shared" si="221"/>
        <v>#DIV/0!</v>
      </c>
      <c r="KX58" s="49" t="e">
        <f t="shared" si="221"/>
        <v>#DIV/0!</v>
      </c>
      <c r="KY58" s="49" t="e">
        <f t="shared" si="221"/>
        <v>#DIV/0!</v>
      </c>
      <c r="KZ58" s="49" t="e">
        <f t="shared" si="221"/>
        <v>#DIV/0!</v>
      </c>
      <c r="LA58" s="49" t="e">
        <f t="shared" si="221"/>
        <v>#DIV/0!</v>
      </c>
      <c r="LB58" s="49" t="e">
        <f t="shared" si="221"/>
        <v>#DIV/0!</v>
      </c>
      <c r="LC58" s="49" t="e">
        <f t="shared" ref="LC58:NN58" si="222">1/LC54</f>
        <v>#DIV/0!</v>
      </c>
      <c r="LD58" s="49" t="e">
        <f t="shared" si="222"/>
        <v>#DIV/0!</v>
      </c>
      <c r="LE58" s="49" t="e">
        <f t="shared" si="222"/>
        <v>#DIV/0!</v>
      </c>
      <c r="LF58" s="49" t="e">
        <f t="shared" si="222"/>
        <v>#DIV/0!</v>
      </c>
      <c r="LG58" s="49" t="e">
        <f t="shared" si="222"/>
        <v>#DIV/0!</v>
      </c>
      <c r="LH58" s="49" t="e">
        <f t="shared" si="222"/>
        <v>#DIV/0!</v>
      </c>
      <c r="LI58" s="49" t="e">
        <f t="shared" si="222"/>
        <v>#DIV/0!</v>
      </c>
      <c r="LJ58" s="49" t="e">
        <f t="shared" si="222"/>
        <v>#DIV/0!</v>
      </c>
      <c r="LK58" s="49" t="e">
        <f t="shared" si="222"/>
        <v>#DIV/0!</v>
      </c>
      <c r="LL58" s="49" t="e">
        <f t="shared" si="222"/>
        <v>#DIV/0!</v>
      </c>
      <c r="LM58" s="49" t="e">
        <f t="shared" si="222"/>
        <v>#DIV/0!</v>
      </c>
      <c r="LN58" s="49" t="e">
        <f t="shared" si="222"/>
        <v>#DIV/0!</v>
      </c>
      <c r="LO58" s="49"/>
      <c r="LP58" s="49" t="e">
        <f t="shared" ref="LP58" si="223">1/LP54</f>
        <v>#DIV/0!</v>
      </c>
      <c r="LQ58" s="49" t="e">
        <f t="shared" si="222"/>
        <v>#DIV/0!</v>
      </c>
      <c r="LR58" s="49"/>
      <c r="LS58" s="49" t="e">
        <f t="shared" si="222"/>
        <v>#DIV/0!</v>
      </c>
      <c r="LT58" s="49" t="e">
        <f t="shared" si="222"/>
        <v>#DIV/0!</v>
      </c>
      <c r="LU58" s="49" t="e">
        <f t="shared" si="222"/>
        <v>#DIV/0!</v>
      </c>
      <c r="LV58" s="49" t="e">
        <f t="shared" si="222"/>
        <v>#DIV/0!</v>
      </c>
      <c r="LW58" s="49" t="e">
        <f t="shared" si="222"/>
        <v>#DIV/0!</v>
      </c>
      <c r="LX58" s="49" t="e">
        <f t="shared" si="222"/>
        <v>#DIV/0!</v>
      </c>
      <c r="LY58" s="49" t="e">
        <f t="shared" si="222"/>
        <v>#DIV/0!</v>
      </c>
      <c r="LZ58" s="49" t="e">
        <f t="shared" si="222"/>
        <v>#DIV/0!</v>
      </c>
      <c r="MA58" s="49" t="e">
        <f t="shared" si="222"/>
        <v>#DIV/0!</v>
      </c>
      <c r="MB58" s="49" t="e">
        <f t="shared" si="222"/>
        <v>#DIV/0!</v>
      </c>
      <c r="MC58" s="49" t="e">
        <f t="shared" si="222"/>
        <v>#DIV/0!</v>
      </c>
      <c r="MD58" s="49" t="e">
        <f t="shared" si="222"/>
        <v>#DIV/0!</v>
      </c>
      <c r="ME58" s="49" t="e">
        <f t="shared" si="222"/>
        <v>#DIV/0!</v>
      </c>
      <c r="MF58" s="49" t="e">
        <f t="shared" si="222"/>
        <v>#DIV/0!</v>
      </c>
      <c r="MG58" s="49" t="e">
        <f t="shared" si="222"/>
        <v>#DIV/0!</v>
      </c>
      <c r="MH58" s="49" t="e">
        <f t="shared" si="222"/>
        <v>#DIV/0!</v>
      </c>
      <c r="MI58" s="49" t="e">
        <f t="shared" si="222"/>
        <v>#DIV/0!</v>
      </c>
      <c r="MJ58" s="49" t="e">
        <f t="shared" si="222"/>
        <v>#DIV/0!</v>
      </c>
      <c r="MK58" s="49" t="e">
        <f t="shared" si="222"/>
        <v>#DIV/0!</v>
      </c>
      <c r="ML58" s="49" t="e">
        <f t="shared" si="222"/>
        <v>#DIV/0!</v>
      </c>
      <c r="MM58" s="49" t="e">
        <f t="shared" si="222"/>
        <v>#DIV/0!</v>
      </c>
      <c r="MN58" s="49" t="e">
        <f t="shared" si="222"/>
        <v>#DIV/0!</v>
      </c>
      <c r="MO58" s="49" t="e">
        <f t="shared" si="222"/>
        <v>#DIV/0!</v>
      </c>
      <c r="MP58" s="49" t="e">
        <f t="shared" si="222"/>
        <v>#DIV/0!</v>
      </c>
      <c r="MQ58" s="49" t="e">
        <f t="shared" si="222"/>
        <v>#DIV/0!</v>
      </c>
      <c r="MR58" s="49" t="e">
        <f t="shared" si="222"/>
        <v>#DIV/0!</v>
      </c>
      <c r="MS58" s="49" t="e">
        <f t="shared" si="222"/>
        <v>#DIV/0!</v>
      </c>
      <c r="MT58" s="49" t="e">
        <f t="shared" si="222"/>
        <v>#DIV/0!</v>
      </c>
      <c r="MU58" s="49" t="e">
        <f t="shared" si="222"/>
        <v>#DIV/0!</v>
      </c>
      <c r="MV58" s="49" t="e">
        <f t="shared" si="222"/>
        <v>#DIV/0!</v>
      </c>
      <c r="MW58" s="49" t="e">
        <f t="shared" si="222"/>
        <v>#DIV/0!</v>
      </c>
      <c r="MX58" s="49" t="e">
        <f t="shared" si="222"/>
        <v>#DIV/0!</v>
      </c>
      <c r="MY58" s="49" t="e">
        <f t="shared" si="222"/>
        <v>#DIV/0!</v>
      </c>
      <c r="MZ58" s="49" t="e">
        <f t="shared" si="222"/>
        <v>#DIV/0!</v>
      </c>
      <c r="NA58" s="49" t="e">
        <f t="shared" si="222"/>
        <v>#DIV/0!</v>
      </c>
      <c r="NB58" s="49" t="e">
        <f t="shared" si="222"/>
        <v>#DIV/0!</v>
      </c>
      <c r="NC58" s="49" t="e">
        <f t="shared" si="222"/>
        <v>#DIV/0!</v>
      </c>
      <c r="ND58" s="49" t="e">
        <f t="shared" si="222"/>
        <v>#DIV/0!</v>
      </c>
      <c r="NE58" s="49" t="e">
        <f t="shared" si="222"/>
        <v>#DIV/0!</v>
      </c>
      <c r="NF58" s="49" t="e">
        <f t="shared" si="222"/>
        <v>#DIV/0!</v>
      </c>
      <c r="NG58" s="49" t="e">
        <f t="shared" si="222"/>
        <v>#DIV/0!</v>
      </c>
      <c r="NH58" s="49" t="e">
        <f t="shared" si="222"/>
        <v>#DIV/0!</v>
      </c>
      <c r="NI58" s="49" t="e">
        <f t="shared" si="222"/>
        <v>#DIV/0!</v>
      </c>
      <c r="NJ58" s="49" t="e">
        <f t="shared" si="222"/>
        <v>#DIV/0!</v>
      </c>
      <c r="NK58" s="49" t="e">
        <f t="shared" si="222"/>
        <v>#DIV/0!</v>
      </c>
      <c r="NL58" s="49" t="e">
        <f t="shared" si="222"/>
        <v>#DIV/0!</v>
      </c>
      <c r="NM58" s="49" t="e">
        <f t="shared" si="222"/>
        <v>#DIV/0!</v>
      </c>
      <c r="NN58" s="49" t="e">
        <f t="shared" si="222"/>
        <v>#DIV/0!</v>
      </c>
      <c r="NO58" s="49" t="e">
        <f t="shared" ref="NO58:OE58" si="224">1/NO54</f>
        <v>#DIV/0!</v>
      </c>
      <c r="NP58" s="49" t="e">
        <f t="shared" si="224"/>
        <v>#DIV/0!</v>
      </c>
      <c r="NQ58" s="49" t="e">
        <f t="shared" si="224"/>
        <v>#DIV/0!</v>
      </c>
      <c r="NR58" s="49" t="e">
        <f t="shared" si="224"/>
        <v>#DIV/0!</v>
      </c>
      <c r="NS58" s="49" t="e">
        <f t="shared" si="224"/>
        <v>#DIV/0!</v>
      </c>
      <c r="NT58" s="49" t="e">
        <f t="shared" si="224"/>
        <v>#DIV/0!</v>
      </c>
      <c r="NU58" s="49" t="e">
        <f t="shared" si="224"/>
        <v>#DIV/0!</v>
      </c>
      <c r="NV58" s="49" t="e">
        <f t="shared" si="224"/>
        <v>#DIV/0!</v>
      </c>
      <c r="NW58" s="49" t="e">
        <f t="shared" si="224"/>
        <v>#DIV/0!</v>
      </c>
      <c r="NX58" s="49" t="e">
        <f t="shared" si="224"/>
        <v>#DIV/0!</v>
      </c>
      <c r="NY58" s="49" t="e">
        <f t="shared" si="224"/>
        <v>#DIV/0!</v>
      </c>
      <c r="NZ58" s="49" t="e">
        <f t="shared" si="224"/>
        <v>#DIV/0!</v>
      </c>
      <c r="OA58" s="49" t="e">
        <f t="shared" si="224"/>
        <v>#DIV/0!</v>
      </c>
      <c r="OB58" s="49" t="e">
        <f t="shared" si="224"/>
        <v>#DIV/0!</v>
      </c>
      <c r="OC58" s="49" t="e">
        <f t="shared" si="224"/>
        <v>#DIV/0!</v>
      </c>
      <c r="OD58" s="49" t="e">
        <f t="shared" si="224"/>
        <v>#DIV/0!</v>
      </c>
      <c r="OE58" s="49" t="e">
        <f t="shared" si="224"/>
        <v>#DIV/0!</v>
      </c>
      <c r="OF58" s="49" t="e">
        <f t="shared" ref="OF58:OZ58" si="225">1/OF54</f>
        <v>#DIV/0!</v>
      </c>
      <c r="OG58" s="49" t="e">
        <f t="shared" si="225"/>
        <v>#DIV/0!</v>
      </c>
      <c r="OH58" s="49" t="e">
        <f t="shared" si="225"/>
        <v>#DIV/0!</v>
      </c>
      <c r="OI58" s="49" t="e">
        <f t="shared" si="225"/>
        <v>#DIV/0!</v>
      </c>
      <c r="OJ58" s="49" t="e">
        <f t="shared" si="225"/>
        <v>#DIV/0!</v>
      </c>
      <c r="OK58" s="49" t="e">
        <f t="shared" si="225"/>
        <v>#DIV/0!</v>
      </c>
      <c r="OL58" s="49" t="e">
        <f t="shared" si="225"/>
        <v>#DIV/0!</v>
      </c>
      <c r="OM58" s="49" t="e">
        <f t="shared" si="225"/>
        <v>#DIV/0!</v>
      </c>
      <c r="ON58" s="49" t="e">
        <f t="shared" si="225"/>
        <v>#DIV/0!</v>
      </c>
      <c r="OO58" s="49" t="e">
        <f t="shared" si="225"/>
        <v>#DIV/0!</v>
      </c>
      <c r="OP58" s="49" t="e">
        <f t="shared" si="225"/>
        <v>#DIV/0!</v>
      </c>
      <c r="OQ58" s="49" t="e">
        <f t="shared" si="225"/>
        <v>#DIV/0!</v>
      </c>
      <c r="OR58" s="49" t="e">
        <f t="shared" si="225"/>
        <v>#DIV/0!</v>
      </c>
      <c r="OS58" s="49" t="e">
        <f t="shared" si="225"/>
        <v>#DIV/0!</v>
      </c>
      <c r="OT58" s="49" t="e">
        <f t="shared" si="225"/>
        <v>#DIV/0!</v>
      </c>
      <c r="OU58" s="49" t="e">
        <f t="shared" si="225"/>
        <v>#DIV/0!</v>
      </c>
      <c r="OV58" s="49" t="e">
        <f t="shared" si="225"/>
        <v>#DIV/0!</v>
      </c>
      <c r="OW58" s="49" t="e">
        <f t="shared" si="225"/>
        <v>#DIV/0!</v>
      </c>
      <c r="OX58" s="49" t="e">
        <f t="shared" si="225"/>
        <v>#DIV/0!</v>
      </c>
      <c r="OY58" s="49" t="e">
        <f t="shared" si="225"/>
        <v>#DIV/0!</v>
      </c>
      <c r="OZ58" s="49" t="e">
        <f t="shared" si="225"/>
        <v>#DIV/0!</v>
      </c>
    </row>
    <row r="59" spans="1:416" ht="12" hidden="1">
      <c r="A59" s="50" t="s">
        <v>3</v>
      </c>
      <c r="D59" s="49">
        <f t="shared" ref="D59:E59" si="226">(D42/D54)*(1/D54)</f>
        <v>112.99314843780031</v>
      </c>
      <c r="E59" s="49">
        <f t="shared" si="226"/>
        <v>9.3325831548943388</v>
      </c>
      <c r="F59" s="49" t="e">
        <f t="shared" ref="F59:BQ59" si="227">(F42/F54)*(1/F54)</f>
        <v>#DIV/0!</v>
      </c>
      <c r="G59" s="49" t="e">
        <f t="shared" si="227"/>
        <v>#DIV/0!</v>
      </c>
      <c r="H59" s="49" t="e">
        <f t="shared" si="227"/>
        <v>#DIV/0!</v>
      </c>
      <c r="I59" s="49" t="e">
        <f t="shared" si="227"/>
        <v>#DIV/0!</v>
      </c>
      <c r="J59" s="49" t="e">
        <f t="shared" si="227"/>
        <v>#DIV/0!</v>
      </c>
      <c r="K59" s="49" t="e">
        <f t="shared" si="227"/>
        <v>#DIV/0!</v>
      </c>
      <c r="L59" s="49" t="e">
        <f t="shared" si="227"/>
        <v>#DIV/0!</v>
      </c>
      <c r="M59" s="49" t="e">
        <f t="shared" si="227"/>
        <v>#DIV/0!</v>
      </c>
      <c r="N59" s="49" t="e">
        <f t="shared" si="227"/>
        <v>#DIV/0!</v>
      </c>
      <c r="O59" s="49" t="e">
        <f t="shared" si="227"/>
        <v>#DIV/0!</v>
      </c>
      <c r="P59" s="49" t="e">
        <f t="shared" si="227"/>
        <v>#DIV/0!</v>
      </c>
      <c r="Q59" s="49" t="e">
        <f t="shared" si="227"/>
        <v>#DIV/0!</v>
      </c>
      <c r="R59" s="49" t="e">
        <f t="shared" si="227"/>
        <v>#DIV/0!</v>
      </c>
      <c r="S59" s="49" t="e">
        <f t="shared" si="227"/>
        <v>#DIV/0!</v>
      </c>
      <c r="T59" s="49"/>
      <c r="U59" s="49"/>
      <c r="V59" s="49">
        <f t="shared" si="227"/>
        <v>3.2771720017870558E-4</v>
      </c>
      <c r="W59" s="49">
        <f t="shared" si="227"/>
        <v>3.6267261948798909E-4</v>
      </c>
      <c r="X59" s="49">
        <f t="shared" si="227"/>
        <v>2.378882471327614E-4</v>
      </c>
      <c r="Y59" s="49">
        <f t="shared" si="227"/>
        <v>4.2133863912797222E-4</v>
      </c>
      <c r="Z59" s="49">
        <f t="shared" si="227"/>
        <v>6.7873655121778115E-4</v>
      </c>
      <c r="AA59" s="49"/>
      <c r="AB59" s="49">
        <f t="shared" si="227"/>
        <v>7.3428659671353027E-4</v>
      </c>
      <c r="AC59" s="49">
        <f t="shared" si="227"/>
        <v>5.1805841498670771E-4</v>
      </c>
      <c r="AD59" s="49">
        <f t="shared" si="227"/>
        <v>8.246323020289632E-4</v>
      </c>
      <c r="AE59" s="49">
        <f t="shared" si="227"/>
        <v>1.5864641686034139E-3</v>
      </c>
      <c r="AF59" s="49">
        <f t="shared" si="227"/>
        <v>7.0286277923884148E-4</v>
      </c>
      <c r="AG59" s="49"/>
      <c r="AH59" s="49">
        <f t="shared" si="227"/>
        <v>5.4418088090495685E-4</v>
      </c>
      <c r="AI59" s="49">
        <f t="shared" si="227"/>
        <v>4.7996329359596598E-4</v>
      </c>
      <c r="AJ59" s="49">
        <f t="shared" si="227"/>
        <v>8.7762245103838773E-4</v>
      </c>
      <c r="AK59" s="49">
        <f t="shared" si="227"/>
        <v>4.0302183648820953E-4</v>
      </c>
      <c r="AL59" s="49">
        <f t="shared" si="227"/>
        <v>3.7574279640634721E-4</v>
      </c>
      <c r="AM59" s="49"/>
      <c r="AN59" s="49">
        <f t="shared" si="227"/>
        <v>2.2165229285794614E-4</v>
      </c>
      <c r="AO59" s="49">
        <f t="shared" si="227"/>
        <v>1.8540597783299793E-4</v>
      </c>
      <c r="AP59" s="49">
        <f t="shared" si="227"/>
        <v>1.9892117082363997E-4</v>
      </c>
      <c r="AQ59" s="49">
        <f t="shared" si="227"/>
        <v>2.2221843242328134E-4</v>
      </c>
      <c r="AR59" s="49" t="e">
        <f t="shared" si="227"/>
        <v>#DIV/0!</v>
      </c>
      <c r="AS59" s="49"/>
      <c r="AT59" s="49">
        <f t="shared" si="227"/>
        <v>3.7768437007162486E-4</v>
      </c>
      <c r="AU59" s="49">
        <f t="shared" si="227"/>
        <v>4.3013181014002065E-4</v>
      </c>
      <c r="AV59" s="49">
        <f t="shared" si="227"/>
        <v>4.9864247864894534E-4</v>
      </c>
      <c r="AW59" s="49">
        <f t="shared" si="227"/>
        <v>2.9035438400444266E-4</v>
      </c>
      <c r="AX59" s="49">
        <f t="shared" si="227"/>
        <v>3.5001949555330935E-4</v>
      </c>
      <c r="AY59" s="49"/>
      <c r="AZ59" s="49">
        <f t="shared" si="227"/>
        <v>4.4343553367877771E-4</v>
      </c>
      <c r="BA59" s="49">
        <f t="shared" si="227"/>
        <v>6.6732526370159417E-4</v>
      </c>
      <c r="BB59" s="49" t="e">
        <f t="shared" si="227"/>
        <v>#DIV/0!</v>
      </c>
      <c r="BC59" s="49">
        <f t="shared" si="227"/>
        <v>2.6902029306822363E-4</v>
      </c>
      <c r="BD59" s="49"/>
      <c r="BE59" s="49">
        <f t="shared" si="227"/>
        <v>3.1997903609261183E-4</v>
      </c>
      <c r="BF59" s="49" t="e">
        <f t="shared" si="227"/>
        <v>#DIV/0!</v>
      </c>
      <c r="BG59" s="49" t="e">
        <f t="shared" si="227"/>
        <v>#DIV/0!</v>
      </c>
      <c r="BH59" s="49">
        <f t="shared" si="227"/>
        <v>3.2700262046146764E-4</v>
      </c>
      <c r="BI59" s="49"/>
      <c r="BJ59" s="49">
        <f t="shared" si="227"/>
        <v>2.6139236584552932E-4</v>
      </c>
      <c r="BK59" s="49">
        <f t="shared" si="227"/>
        <v>3.1534284890774898E-4</v>
      </c>
      <c r="BL59" s="49">
        <f t="shared" si="227"/>
        <v>2.8210755634342952E-4</v>
      </c>
      <c r="BM59" s="49">
        <f t="shared" si="227"/>
        <v>3.1388398359916516E-4</v>
      </c>
      <c r="BN59" s="49"/>
      <c r="BO59" s="49" t="e">
        <f t="shared" si="227"/>
        <v>#DIV/0!</v>
      </c>
      <c r="BP59" s="49" t="e">
        <f t="shared" si="227"/>
        <v>#DIV/0!</v>
      </c>
      <c r="BQ59" s="49">
        <f t="shared" si="227"/>
        <v>1.5407969342114592E-4</v>
      </c>
      <c r="BR59" s="49">
        <f t="shared" ref="BR59:DU59" si="228">(BR42/BR54)*(1/BR54)</f>
        <v>2.2470355844642873E-4</v>
      </c>
      <c r="BS59" s="49"/>
      <c r="BT59" s="49">
        <f t="shared" si="228"/>
        <v>2.5861509036381481E-4</v>
      </c>
      <c r="BU59" s="49">
        <f t="shared" si="228"/>
        <v>3.2691424309553603E-4</v>
      </c>
      <c r="BV59" s="49">
        <f t="shared" si="228"/>
        <v>2.7890303221613281E-4</v>
      </c>
      <c r="BW59" s="49"/>
      <c r="BX59" s="49" t="e">
        <f t="shared" si="228"/>
        <v>#DIV/0!</v>
      </c>
      <c r="BY59" s="49"/>
      <c r="BZ59" s="49" t="e">
        <f t="shared" si="228"/>
        <v>#DIV/0!</v>
      </c>
      <c r="CA59" s="49" t="e">
        <f t="shared" si="228"/>
        <v>#DIV/0!</v>
      </c>
      <c r="CB59" s="49" t="e">
        <f t="shared" si="228"/>
        <v>#DIV/0!</v>
      </c>
      <c r="CC59" s="49" t="e">
        <f>(CC42/CC54)*(1/CC54)</f>
        <v>#DIV/0!</v>
      </c>
      <c r="CD59" s="49" t="e">
        <f>(CD42/CD54)*(1/CD54)</f>
        <v>#DIV/0!</v>
      </c>
      <c r="CE59" s="49" t="e">
        <f>(CE42/CE54)*(1/CE54)</f>
        <v>#DIV/0!</v>
      </c>
      <c r="CF59" s="49"/>
      <c r="CG59" s="49" t="e">
        <f t="shared" si="228"/>
        <v>#DIV/0!</v>
      </c>
      <c r="CH59" s="49"/>
      <c r="CI59" s="49" t="e">
        <f>(CI42/CI54)*(1/CI54)</f>
        <v>#DIV/0!</v>
      </c>
      <c r="CJ59" s="49"/>
      <c r="CK59" s="49" t="e">
        <f>(CK42/CK54)*(1/CK54)</f>
        <v>#DIV/0!</v>
      </c>
      <c r="CL59" s="49" t="e">
        <f>(CL42/CL54)*(1/CL54)</f>
        <v>#DIV/0!</v>
      </c>
      <c r="CM59" s="49" t="e">
        <f t="shared" si="228"/>
        <v>#DIV/0!</v>
      </c>
      <c r="CN59" s="160" t="e">
        <f t="shared" si="228"/>
        <v>#DIV/0!</v>
      </c>
      <c r="CO59" s="49">
        <f t="shared" si="228"/>
        <v>2.706790613853693E-4</v>
      </c>
      <c r="CP59" s="49">
        <f t="shared" si="228"/>
        <v>9.1824361000898927E-5</v>
      </c>
      <c r="CQ59" s="49">
        <f t="shared" si="228"/>
        <v>1.3241639312555679E-4</v>
      </c>
      <c r="CR59" s="49" t="e">
        <f t="shared" si="228"/>
        <v>#DIV/0!</v>
      </c>
      <c r="CS59" s="49"/>
      <c r="CT59" s="49">
        <f t="shared" si="228"/>
        <v>2.4880913950323563E-4</v>
      </c>
      <c r="CU59" s="49">
        <f t="shared" si="228"/>
        <v>1.499259762637276E-4</v>
      </c>
      <c r="CV59" s="49">
        <f t="shared" si="228"/>
        <v>2.5588027476076882E-4</v>
      </c>
      <c r="CW59" s="49">
        <f t="shared" si="228"/>
        <v>1.8415601895846216E-3</v>
      </c>
      <c r="CX59" s="49">
        <f t="shared" si="228"/>
        <v>2.143514943806636E-4</v>
      </c>
      <c r="CY59" s="49"/>
      <c r="CZ59" s="49" t="e">
        <f t="shared" si="228"/>
        <v>#DIV/0!</v>
      </c>
      <c r="DA59" s="49" t="e">
        <f t="shared" si="228"/>
        <v>#DIV/0!</v>
      </c>
      <c r="DB59" s="49" t="e">
        <f t="shared" si="228"/>
        <v>#DIV/0!</v>
      </c>
      <c r="DC59" s="49" t="e">
        <f>(DC42/DC54)*(1/DC54)</f>
        <v>#DIV/0!</v>
      </c>
      <c r="DD59" s="49" t="e">
        <f>(DD42/DD54)*(1/DD54)</f>
        <v>#DIV/0!</v>
      </c>
      <c r="DE59" s="49"/>
      <c r="DF59" s="49"/>
      <c r="DG59" s="49">
        <f t="shared" si="228"/>
        <v>3.4451688990491734E-4</v>
      </c>
      <c r="DH59" s="49">
        <f t="shared" si="228"/>
        <v>2.574970692012104</v>
      </c>
      <c r="DI59" s="49">
        <f t="shared" si="228"/>
        <v>1.325167395890622</v>
      </c>
      <c r="DJ59" s="49" t="e">
        <f>(DJ42/DJ54)*(1/DJ54)</f>
        <v>#DIV/0!</v>
      </c>
      <c r="DK59" s="49" t="e">
        <f>(DK42/DK54)*(1/DK54)</f>
        <v>#DIV/0!</v>
      </c>
      <c r="DL59" s="49"/>
      <c r="DM59" s="49">
        <f t="shared" si="228"/>
        <v>1.956825087335549E-4</v>
      </c>
      <c r="DN59" s="49">
        <f t="shared" si="228"/>
        <v>2.0989948775653995E-4</v>
      </c>
      <c r="DO59" s="49">
        <f t="shared" si="228"/>
        <v>2.3493418439342518E-4</v>
      </c>
      <c r="DP59" s="49">
        <f>(DP42/DP54)*(1/DP54)</f>
        <v>1.9145980339705767E-4</v>
      </c>
      <c r="DQ59" s="49">
        <f>(DQ42/DQ54)*(1/DQ54)</f>
        <v>1.7793394106342908E-4</v>
      </c>
      <c r="DR59" s="49"/>
      <c r="DS59" s="49" t="e">
        <f>(DS42/DS54)*(1/DS54)</f>
        <v>#DIV/0!</v>
      </c>
      <c r="DT59" s="49" t="e">
        <f t="shared" si="228"/>
        <v>#DIV/0!</v>
      </c>
      <c r="DU59" s="49" t="e">
        <f t="shared" si="228"/>
        <v>#DIV/0!</v>
      </c>
      <c r="DV59" s="49" t="e">
        <f t="shared" ref="DV59:GQ59" si="229">(DV42/DV54)*(1/DV54)</f>
        <v>#DIV/0!</v>
      </c>
      <c r="DW59" s="49" t="e">
        <f>(DW42/DW54)*(1/DW54)</f>
        <v>#DIV/0!</v>
      </c>
      <c r="DX59" s="49"/>
      <c r="DY59" s="49" t="e">
        <f t="shared" si="229"/>
        <v>#DIV/0!</v>
      </c>
      <c r="DZ59" s="49" t="e">
        <f t="shared" si="229"/>
        <v>#DIV/0!</v>
      </c>
      <c r="EA59" s="49" t="e">
        <f t="shared" si="229"/>
        <v>#DIV/0!</v>
      </c>
      <c r="EB59" s="49" t="e">
        <f t="shared" si="229"/>
        <v>#DIV/0!</v>
      </c>
      <c r="EC59" s="49" t="e">
        <f>(EC42/EC54)*(1/EC54)</f>
        <v>#DIV/0!</v>
      </c>
      <c r="ED59" s="49"/>
      <c r="EE59" s="49" t="e">
        <f>(EE42/EE54)*(1/EE54)</f>
        <v>#DIV/0!</v>
      </c>
      <c r="EF59" s="49" t="e">
        <f>(EF42/EF54)*(1/EF54)</f>
        <v>#DIV/0!</v>
      </c>
      <c r="EG59" s="49" t="e">
        <f>(EG42/EG54)*(1/EG54)</f>
        <v>#DIV/0!</v>
      </c>
      <c r="EH59" s="49" t="e">
        <f>(EH42/EH54)*(1/EH54)</f>
        <v>#DIV/0!</v>
      </c>
      <c r="EI59" s="49" t="e">
        <f t="shared" si="229"/>
        <v>#DIV/0!</v>
      </c>
      <c r="EJ59" s="49"/>
      <c r="EK59" s="49" t="e">
        <f>(EK42/EK54)*(1/EK54)</f>
        <v>#DIV/0!</v>
      </c>
      <c r="EL59" s="49" t="e">
        <f t="shared" si="229"/>
        <v>#DIV/0!</v>
      </c>
      <c r="EM59" s="49" t="e">
        <f t="shared" si="229"/>
        <v>#DIV/0!</v>
      </c>
      <c r="EN59" s="49" t="e">
        <f>(EN42/EN54)*(1/EN54)</f>
        <v>#DIV/0!</v>
      </c>
      <c r="EO59" s="49" t="e">
        <f>(EO42/EO54)*(1/EO54)</f>
        <v>#DIV/0!</v>
      </c>
      <c r="EP59" s="49"/>
      <c r="EQ59" s="49" t="e">
        <f t="shared" si="229"/>
        <v>#DIV/0!</v>
      </c>
      <c r="ER59" s="49" t="e">
        <f t="shared" si="229"/>
        <v>#DIV/0!</v>
      </c>
      <c r="ES59" s="49" t="e">
        <f t="shared" si="229"/>
        <v>#DIV/0!</v>
      </c>
      <c r="ET59" s="49" t="e">
        <f>(ET42/ET54)*(1/ET54)</f>
        <v>#DIV/0!</v>
      </c>
      <c r="EU59" s="49" t="e">
        <f>(EU42/EU54)*(1/EU54)</f>
        <v>#DIV/0!</v>
      </c>
      <c r="EV59" s="49"/>
      <c r="EW59" s="49" t="e">
        <f>(EW42/EW54)*(1/EW54)</f>
        <v>#DIV/0!</v>
      </c>
      <c r="EX59" s="49" t="e">
        <f t="shared" si="229"/>
        <v>#DIV/0!</v>
      </c>
      <c r="EY59" s="49" t="e">
        <f t="shared" si="229"/>
        <v>#DIV/0!</v>
      </c>
      <c r="EZ59" s="49" t="e">
        <f t="shared" ref="EZ59" si="230">(EZ42/EZ54)*(1/EZ54)</f>
        <v>#DIV/0!</v>
      </c>
      <c r="FA59" s="49" t="e">
        <f>(FA42/FA54)*(1/FA54)</f>
        <v>#DIV/0!</v>
      </c>
      <c r="FB59" s="49"/>
      <c r="FC59" s="49"/>
      <c r="FD59" s="49" t="e">
        <f>(FD42/FD54)*(1/FD54)</f>
        <v>#DIV/0!</v>
      </c>
      <c r="FE59" s="49" t="e">
        <f>(FE42/FE54)*(1/FE54)</f>
        <v>#DIV/0!</v>
      </c>
      <c r="FF59" s="49" t="e">
        <f>(FF42/FF54)*(1/FF54)</f>
        <v>#DIV/0!</v>
      </c>
      <c r="FG59" s="49" t="e">
        <f>(FG42/FG54)*(1/FG54)</f>
        <v>#DIV/0!</v>
      </c>
      <c r="FH59" s="49"/>
      <c r="FI59" s="49" t="e">
        <f t="shared" si="229"/>
        <v>#DIV/0!</v>
      </c>
      <c r="FJ59" s="49" t="e">
        <f t="shared" si="229"/>
        <v>#DIV/0!</v>
      </c>
      <c r="FK59" s="49" t="e">
        <f t="shared" si="229"/>
        <v>#DIV/0!</v>
      </c>
      <c r="FL59" s="49" t="e">
        <f t="shared" si="229"/>
        <v>#DIV/0!</v>
      </c>
      <c r="FM59" s="49" t="e">
        <f t="shared" si="229"/>
        <v>#DIV/0!</v>
      </c>
      <c r="FN59" s="49"/>
      <c r="FO59" s="49">
        <f t="shared" si="229"/>
        <v>1.8418058105276085E-4</v>
      </c>
      <c r="FP59" s="49">
        <f t="shared" si="229"/>
        <v>2.6222596254450075E-4</v>
      </c>
      <c r="FQ59" s="49">
        <f t="shared" si="229"/>
        <v>1.7751735442683974E-4</v>
      </c>
      <c r="FR59" s="49">
        <f t="shared" si="229"/>
        <v>2.1404877226706434E-4</v>
      </c>
      <c r="FS59" s="49">
        <f t="shared" si="229"/>
        <v>2.3191497599668555E-4</v>
      </c>
      <c r="FT59" s="49"/>
      <c r="FU59" s="49" t="e">
        <f>(FU42/FU54)*(1/FU54)</f>
        <v>#DIV/0!</v>
      </c>
      <c r="FV59" s="49" t="e">
        <f>(FV42/FV54)*(1/FV54)</f>
        <v>#DIV/0!</v>
      </c>
      <c r="FW59" s="49" t="e">
        <f>(FW42/FW54)*(1/FW54)</f>
        <v>#DIV/0!</v>
      </c>
      <c r="FX59" s="49" t="e">
        <f t="shared" si="229"/>
        <v>#DIV/0!</v>
      </c>
      <c r="FY59" s="49" t="e">
        <f t="shared" si="229"/>
        <v>#DIV/0!</v>
      </c>
      <c r="FZ59" s="49"/>
      <c r="GA59" s="49" t="e">
        <f t="shared" si="229"/>
        <v>#DIV/0!</v>
      </c>
      <c r="GB59" s="49" t="e">
        <f t="shared" si="229"/>
        <v>#DIV/0!</v>
      </c>
      <c r="GC59" s="49" t="e">
        <f t="shared" si="229"/>
        <v>#DIV/0!</v>
      </c>
      <c r="GD59" s="49" t="e">
        <f t="shared" si="229"/>
        <v>#DIV/0!</v>
      </c>
      <c r="GE59" s="49" t="e">
        <f t="shared" si="229"/>
        <v>#DIV/0!</v>
      </c>
      <c r="GF59" s="49"/>
      <c r="GG59" s="49" t="e">
        <f t="shared" si="229"/>
        <v>#DIV/0!</v>
      </c>
      <c r="GH59" s="49" t="e">
        <f t="shared" si="229"/>
        <v>#DIV/0!</v>
      </c>
      <c r="GI59" s="49" t="e">
        <f>(GI42/GI54)*(1/GI54)</f>
        <v>#DIV/0!</v>
      </c>
      <c r="GJ59" s="49" t="e">
        <f>(GJ42/GJ54)*(1/GJ54)</f>
        <v>#DIV/0!</v>
      </c>
      <c r="GK59" s="49" t="e">
        <f>(GK42/GK54)*(1/GK54)</f>
        <v>#DIV/0!</v>
      </c>
      <c r="GL59" s="49"/>
      <c r="GM59" s="49" t="e">
        <f t="shared" si="229"/>
        <v>#DIV/0!</v>
      </c>
      <c r="GN59" s="49" t="e">
        <f t="shared" si="229"/>
        <v>#DIV/0!</v>
      </c>
      <c r="GO59" s="49" t="e">
        <f t="shared" si="229"/>
        <v>#DIV/0!</v>
      </c>
      <c r="GP59" s="49" t="e">
        <f t="shared" si="229"/>
        <v>#DIV/0!</v>
      </c>
      <c r="GQ59" s="49" t="e">
        <f t="shared" si="229"/>
        <v>#DIV/0!</v>
      </c>
      <c r="GR59" s="160" t="e">
        <f t="shared" ref="GR59:JI59" si="231">(GR42/GR54)*(1/GR54)</f>
        <v>#DIV/0!</v>
      </c>
      <c r="GS59" s="49">
        <f t="shared" si="231"/>
        <v>6.6259170501400234E-5</v>
      </c>
      <c r="GT59" s="49">
        <f t="shared" si="231"/>
        <v>1.075429097382174E-4</v>
      </c>
      <c r="GU59" s="49" t="e">
        <f t="shared" si="231"/>
        <v>#DIV/0!</v>
      </c>
      <c r="GV59" s="49"/>
      <c r="GW59" s="49">
        <f t="shared" si="231"/>
        <v>1.169293685801966E-4</v>
      </c>
      <c r="GX59" s="49">
        <f t="shared" si="231"/>
        <v>1.4906719842271545E-4</v>
      </c>
      <c r="GY59" s="49">
        <f t="shared" si="231"/>
        <v>1.0602834676657922E-4</v>
      </c>
      <c r="GZ59" s="49">
        <f t="shared" si="231"/>
        <v>1.4345249446557647E-4</v>
      </c>
      <c r="HA59" s="49">
        <f t="shared" si="231"/>
        <v>4.2216120856151864E-4</v>
      </c>
      <c r="HB59" s="49">
        <f t="shared" si="231"/>
        <v>3.1344063084026718E-4</v>
      </c>
      <c r="HC59" s="49">
        <f t="shared" si="231"/>
        <v>3.2735892324315454E-4</v>
      </c>
      <c r="HD59" s="49">
        <f t="shared" si="231"/>
        <v>1.3005630060380289E-4</v>
      </c>
      <c r="HE59" s="49">
        <f t="shared" si="231"/>
        <v>1.3368752750290164E-4</v>
      </c>
      <c r="HF59" s="49">
        <f t="shared" si="231"/>
        <v>1.4204873601903682E-4</v>
      </c>
      <c r="HG59" s="49">
        <f t="shared" si="231"/>
        <v>3.5580954664431023E-4</v>
      </c>
      <c r="HH59" s="49">
        <f t="shared" si="231"/>
        <v>3.6258259553513961E-4</v>
      </c>
      <c r="HI59" s="49">
        <f t="shared" si="231"/>
        <v>2.2043633634530281E-4</v>
      </c>
      <c r="HJ59" s="49">
        <f t="shared" si="231"/>
        <v>1.5640131071422924E-4</v>
      </c>
      <c r="HK59" s="49">
        <f t="shared" si="231"/>
        <v>2.0322827235087716E-4</v>
      </c>
      <c r="HL59" s="49">
        <f t="shared" si="231"/>
        <v>2.1316731378266083E-4</v>
      </c>
      <c r="HM59" s="49">
        <f t="shared" si="231"/>
        <v>2.3601567915546733E-4</v>
      </c>
      <c r="HN59" s="49">
        <f t="shared" si="231"/>
        <v>2.0216625616084152E-4</v>
      </c>
      <c r="HO59" s="49">
        <f t="shared" si="231"/>
        <v>2.1799928444081666E-4</v>
      </c>
      <c r="HP59" s="49">
        <f t="shared" si="231"/>
        <v>2.4165947303437439E-4</v>
      </c>
      <c r="HQ59" s="49">
        <f t="shared" si="231"/>
        <v>2.5544551325446186E-4</v>
      </c>
      <c r="HR59" s="49">
        <f t="shared" si="231"/>
        <v>2.214285217658081E-4</v>
      </c>
      <c r="HS59" s="49">
        <f t="shared" si="231"/>
        <v>2.3368781765032746E-4</v>
      </c>
      <c r="HT59" s="49">
        <f t="shared" si="231"/>
        <v>2.7984667970986374E-4</v>
      </c>
      <c r="HU59" s="49"/>
      <c r="HV59" s="49">
        <f t="shared" si="231"/>
        <v>2.5776714329096227E-4</v>
      </c>
      <c r="HW59" s="49">
        <f t="shared" si="231"/>
        <v>2.5043928955403687E-4</v>
      </c>
      <c r="HX59" s="49">
        <f t="shared" si="231"/>
        <v>2.7915852855090497E-4</v>
      </c>
      <c r="HY59" s="49">
        <f t="shared" si="231"/>
        <v>2.4611403874007394E-4</v>
      </c>
      <c r="HZ59" s="49">
        <f t="shared" si="231"/>
        <v>1.5870136845357461E-4</v>
      </c>
      <c r="IA59" s="49">
        <f t="shared" si="231"/>
        <v>2.0755401082487077E-4</v>
      </c>
      <c r="IB59" s="49">
        <f t="shared" si="231"/>
        <v>2.3131168003014642E-4</v>
      </c>
      <c r="IC59" s="49">
        <f t="shared" si="231"/>
        <v>2.042036903802551E-4</v>
      </c>
      <c r="ID59" s="49">
        <f t="shared" si="231"/>
        <v>3.1761501879114186E-4</v>
      </c>
      <c r="IE59" s="49">
        <f t="shared" si="231"/>
        <v>1.8703616984552151E-4</v>
      </c>
      <c r="IF59" s="49">
        <f t="shared" si="231"/>
        <v>2.3644283877762202E-4</v>
      </c>
      <c r="IG59" s="49">
        <f t="shared" si="231"/>
        <v>2.76217155410934E-4</v>
      </c>
      <c r="IH59" s="49">
        <f t="shared" si="231"/>
        <v>2.6345054387973165E-4</v>
      </c>
      <c r="II59" s="49">
        <f t="shared" si="231"/>
        <v>2.4110530572652144E-4</v>
      </c>
      <c r="IJ59" s="49">
        <f t="shared" si="231"/>
        <v>1.9676703147935163E-4</v>
      </c>
      <c r="IK59" s="49">
        <f t="shared" si="231"/>
        <v>1.955273564542012E-4</v>
      </c>
      <c r="IL59" s="49">
        <f t="shared" si="231"/>
        <v>2.2547617258428449E-4</v>
      </c>
      <c r="IM59" s="49">
        <f t="shared" si="231"/>
        <v>2.3376787344182488E-4</v>
      </c>
      <c r="IN59" s="49">
        <f t="shared" si="231"/>
        <v>2.6228997629294397E-4</v>
      </c>
      <c r="IO59" s="49">
        <f t="shared" si="231"/>
        <v>3.0336158559514191E-4</v>
      </c>
      <c r="IP59" s="49" t="e">
        <f t="shared" si="231"/>
        <v>#DIV/0!</v>
      </c>
      <c r="IQ59" s="49">
        <f t="shared" si="231"/>
        <v>3.2534069284237188E-4</v>
      </c>
      <c r="IR59" s="49" t="e">
        <f t="shared" si="231"/>
        <v>#DIV/0!</v>
      </c>
      <c r="IS59" s="49" t="e">
        <f t="shared" si="231"/>
        <v>#DIV/0!</v>
      </c>
      <c r="IT59" s="49"/>
      <c r="IU59" s="49" t="e">
        <f t="shared" si="231"/>
        <v>#DIV/0!</v>
      </c>
      <c r="IV59" s="49" t="e">
        <f t="shared" si="231"/>
        <v>#DIV/0!</v>
      </c>
      <c r="IW59" s="49" t="e">
        <f t="shared" si="231"/>
        <v>#DIV/0!</v>
      </c>
      <c r="IX59" s="160" t="e">
        <f t="shared" si="231"/>
        <v>#DIV/0!</v>
      </c>
      <c r="IY59" s="49" t="e">
        <f t="shared" si="231"/>
        <v>#DIV/0!</v>
      </c>
      <c r="IZ59" s="49" t="e">
        <f t="shared" si="231"/>
        <v>#DIV/0!</v>
      </c>
      <c r="JA59" s="49" t="e">
        <f>(JA42/JA54)*(1/JA54)</f>
        <v>#DIV/0!</v>
      </c>
      <c r="JB59" s="49" t="e">
        <f>(JB42/JB54)*(1/JB54)</f>
        <v>#DIV/0!</v>
      </c>
      <c r="JC59" s="49"/>
      <c r="JD59" s="49">
        <f t="shared" si="231"/>
        <v>113.31859386260273</v>
      </c>
      <c r="JE59" s="49">
        <f t="shared" si="231"/>
        <v>9.3594631113121629</v>
      </c>
      <c r="JF59" s="49" t="e">
        <f t="shared" si="231"/>
        <v>#DIV/0!</v>
      </c>
      <c r="JG59" s="49" t="e">
        <f t="shared" si="231"/>
        <v>#DIV/0!</v>
      </c>
      <c r="JH59" s="49" t="e">
        <f t="shared" si="231"/>
        <v>#DIV/0!</v>
      </c>
      <c r="JI59" s="49">
        <f t="shared" si="231"/>
        <v>2.4643555827538001E-4</v>
      </c>
      <c r="JJ59" s="49">
        <f t="shared" ref="JJ59:LB59" si="232">(JJ42/JJ54)*(1/JJ54)</f>
        <v>2.2499000768685782E-4</v>
      </c>
      <c r="JK59" s="49">
        <f t="shared" si="232"/>
        <v>2.066413139577923E-4</v>
      </c>
      <c r="JL59" s="49">
        <f t="shared" si="232"/>
        <v>2.0585391206968254E-4</v>
      </c>
      <c r="JM59" s="49">
        <f t="shared" si="232"/>
        <v>2.2142978668380426E-4</v>
      </c>
      <c r="JN59" s="49" t="e">
        <f t="shared" si="232"/>
        <v>#DIV/0!</v>
      </c>
      <c r="JO59" s="49" t="e">
        <f t="shared" si="232"/>
        <v>#DIV/0!</v>
      </c>
      <c r="JP59" s="49" t="e">
        <f t="shared" si="232"/>
        <v>#DIV/0!</v>
      </c>
      <c r="JQ59" s="49" t="e">
        <f t="shared" si="232"/>
        <v>#DIV/0!</v>
      </c>
      <c r="JR59" s="49" t="e">
        <f t="shared" si="232"/>
        <v>#DIV/0!</v>
      </c>
      <c r="JS59" s="49" t="e">
        <f t="shared" si="232"/>
        <v>#DIV/0!</v>
      </c>
      <c r="JT59" s="49" t="e">
        <f t="shared" si="232"/>
        <v>#DIV/0!</v>
      </c>
      <c r="JU59" s="49" t="e">
        <f t="shared" si="232"/>
        <v>#DIV/0!</v>
      </c>
      <c r="JV59" s="49" t="e">
        <f t="shared" si="232"/>
        <v>#DIV/0!</v>
      </c>
      <c r="JW59" s="49" t="e">
        <f t="shared" si="232"/>
        <v>#DIV/0!</v>
      </c>
      <c r="JX59" s="49" t="e">
        <f t="shared" si="232"/>
        <v>#DIV/0!</v>
      </c>
      <c r="JY59" s="49" t="e">
        <f t="shared" si="232"/>
        <v>#DIV/0!</v>
      </c>
      <c r="JZ59" s="49" t="e">
        <f t="shared" si="232"/>
        <v>#DIV/0!</v>
      </c>
      <c r="KA59" s="49" t="e">
        <f t="shared" si="232"/>
        <v>#DIV/0!</v>
      </c>
      <c r="KB59" s="49" t="e">
        <f t="shared" si="232"/>
        <v>#DIV/0!</v>
      </c>
      <c r="KC59" s="49" t="e">
        <f t="shared" si="232"/>
        <v>#DIV/0!</v>
      </c>
      <c r="KD59" s="49"/>
      <c r="KE59" s="49"/>
      <c r="KF59" s="49" t="e">
        <f t="shared" si="232"/>
        <v>#DIV/0!</v>
      </c>
      <c r="KG59" s="49" t="e">
        <f t="shared" si="232"/>
        <v>#DIV/0!</v>
      </c>
      <c r="KH59" s="49"/>
      <c r="KI59" s="49"/>
      <c r="KJ59" s="49" t="e">
        <f t="shared" si="232"/>
        <v>#DIV/0!</v>
      </c>
      <c r="KK59" s="49" t="e">
        <f t="shared" si="232"/>
        <v>#DIV/0!</v>
      </c>
      <c r="KL59" s="49" t="e">
        <f t="shared" si="232"/>
        <v>#DIV/0!</v>
      </c>
      <c r="KM59" s="49" t="e">
        <f t="shared" si="232"/>
        <v>#DIV/0!</v>
      </c>
      <c r="KN59" s="49" t="e">
        <f t="shared" si="232"/>
        <v>#DIV/0!</v>
      </c>
      <c r="KO59" s="49" t="e">
        <f t="shared" si="232"/>
        <v>#DIV/0!</v>
      </c>
      <c r="KP59" s="49" t="e">
        <f t="shared" si="232"/>
        <v>#DIV/0!</v>
      </c>
      <c r="KQ59" s="49"/>
      <c r="KR59" s="49" t="e">
        <f t="shared" si="232"/>
        <v>#DIV/0!</v>
      </c>
      <c r="KS59" s="49" t="e">
        <f t="shared" si="232"/>
        <v>#DIV/0!</v>
      </c>
      <c r="KT59" s="49" t="e">
        <f t="shared" si="232"/>
        <v>#DIV/0!</v>
      </c>
      <c r="KU59" s="49" t="e">
        <f t="shared" si="232"/>
        <v>#DIV/0!</v>
      </c>
      <c r="KV59" s="49" t="e">
        <f t="shared" si="232"/>
        <v>#DIV/0!</v>
      </c>
      <c r="KW59" s="49" t="e">
        <f t="shared" si="232"/>
        <v>#DIV/0!</v>
      </c>
      <c r="KX59" s="49" t="e">
        <f t="shared" si="232"/>
        <v>#DIV/0!</v>
      </c>
      <c r="KY59" s="49" t="e">
        <f t="shared" si="232"/>
        <v>#DIV/0!</v>
      </c>
      <c r="KZ59" s="49" t="e">
        <f t="shared" si="232"/>
        <v>#DIV/0!</v>
      </c>
      <c r="LA59" s="49" t="e">
        <f t="shared" si="232"/>
        <v>#DIV/0!</v>
      </c>
      <c r="LB59" s="49" t="e">
        <f t="shared" si="232"/>
        <v>#DIV/0!</v>
      </c>
      <c r="LC59" s="49" t="e">
        <f t="shared" ref="LC59:NN59" si="233">(LC42/LC54)*(1/LC54)</f>
        <v>#DIV/0!</v>
      </c>
      <c r="LD59" s="49" t="e">
        <f t="shared" si="233"/>
        <v>#DIV/0!</v>
      </c>
      <c r="LE59" s="49" t="e">
        <f t="shared" si="233"/>
        <v>#DIV/0!</v>
      </c>
      <c r="LF59" s="49" t="e">
        <f t="shared" si="233"/>
        <v>#DIV/0!</v>
      </c>
      <c r="LG59" s="49" t="e">
        <f t="shared" si="233"/>
        <v>#DIV/0!</v>
      </c>
      <c r="LH59" s="49" t="e">
        <f t="shared" si="233"/>
        <v>#DIV/0!</v>
      </c>
      <c r="LI59" s="49" t="e">
        <f t="shared" si="233"/>
        <v>#DIV/0!</v>
      </c>
      <c r="LJ59" s="49" t="e">
        <f t="shared" si="233"/>
        <v>#DIV/0!</v>
      </c>
      <c r="LK59" s="49" t="e">
        <f t="shared" si="233"/>
        <v>#DIV/0!</v>
      </c>
      <c r="LL59" s="49" t="e">
        <f t="shared" si="233"/>
        <v>#DIV/0!</v>
      </c>
      <c r="LM59" s="49" t="e">
        <f t="shared" si="233"/>
        <v>#DIV/0!</v>
      </c>
      <c r="LN59" s="49" t="e">
        <f t="shared" si="233"/>
        <v>#DIV/0!</v>
      </c>
      <c r="LO59" s="49"/>
      <c r="LP59" s="49" t="e">
        <f t="shared" ref="LP59" si="234">(LP42/LP54)*(1/LP54)</f>
        <v>#DIV/0!</v>
      </c>
      <c r="LQ59" s="49" t="e">
        <f t="shared" si="233"/>
        <v>#DIV/0!</v>
      </c>
      <c r="LR59" s="49"/>
      <c r="LS59" s="49" t="e">
        <f t="shared" si="233"/>
        <v>#DIV/0!</v>
      </c>
      <c r="LT59" s="49" t="e">
        <f t="shared" si="233"/>
        <v>#DIV/0!</v>
      </c>
      <c r="LU59" s="49" t="e">
        <f t="shared" si="233"/>
        <v>#DIV/0!</v>
      </c>
      <c r="LV59" s="49" t="e">
        <f t="shared" si="233"/>
        <v>#DIV/0!</v>
      </c>
      <c r="LW59" s="49" t="e">
        <f t="shared" si="233"/>
        <v>#DIV/0!</v>
      </c>
      <c r="LX59" s="49" t="e">
        <f t="shared" si="233"/>
        <v>#DIV/0!</v>
      </c>
      <c r="LY59" s="49" t="e">
        <f t="shared" si="233"/>
        <v>#DIV/0!</v>
      </c>
      <c r="LZ59" s="49" t="e">
        <f t="shared" si="233"/>
        <v>#DIV/0!</v>
      </c>
      <c r="MA59" s="49" t="e">
        <f t="shared" si="233"/>
        <v>#DIV/0!</v>
      </c>
      <c r="MB59" s="49" t="e">
        <f t="shared" si="233"/>
        <v>#DIV/0!</v>
      </c>
      <c r="MC59" s="49" t="e">
        <f t="shared" si="233"/>
        <v>#DIV/0!</v>
      </c>
      <c r="MD59" s="49" t="e">
        <f t="shared" si="233"/>
        <v>#DIV/0!</v>
      </c>
      <c r="ME59" s="49" t="e">
        <f t="shared" si="233"/>
        <v>#DIV/0!</v>
      </c>
      <c r="MF59" s="49" t="e">
        <f t="shared" si="233"/>
        <v>#DIV/0!</v>
      </c>
      <c r="MG59" s="49" t="e">
        <f t="shared" si="233"/>
        <v>#DIV/0!</v>
      </c>
      <c r="MH59" s="49" t="e">
        <f t="shared" si="233"/>
        <v>#DIV/0!</v>
      </c>
      <c r="MI59" s="49" t="e">
        <f t="shared" si="233"/>
        <v>#DIV/0!</v>
      </c>
      <c r="MJ59" s="49" t="e">
        <f t="shared" si="233"/>
        <v>#DIV/0!</v>
      </c>
      <c r="MK59" s="49" t="e">
        <f t="shared" si="233"/>
        <v>#DIV/0!</v>
      </c>
      <c r="ML59" s="49" t="e">
        <f t="shared" si="233"/>
        <v>#DIV/0!</v>
      </c>
      <c r="MM59" s="49" t="e">
        <f t="shared" si="233"/>
        <v>#DIV/0!</v>
      </c>
      <c r="MN59" s="49" t="e">
        <f t="shared" si="233"/>
        <v>#DIV/0!</v>
      </c>
      <c r="MO59" s="49" t="e">
        <f t="shared" si="233"/>
        <v>#DIV/0!</v>
      </c>
      <c r="MP59" s="49" t="e">
        <f t="shared" si="233"/>
        <v>#DIV/0!</v>
      </c>
      <c r="MQ59" s="49" t="e">
        <f t="shared" si="233"/>
        <v>#DIV/0!</v>
      </c>
      <c r="MR59" s="49" t="e">
        <f t="shared" si="233"/>
        <v>#DIV/0!</v>
      </c>
      <c r="MS59" s="49" t="e">
        <f t="shared" si="233"/>
        <v>#DIV/0!</v>
      </c>
      <c r="MT59" s="49" t="e">
        <f t="shared" si="233"/>
        <v>#DIV/0!</v>
      </c>
      <c r="MU59" s="49" t="e">
        <f t="shared" si="233"/>
        <v>#DIV/0!</v>
      </c>
      <c r="MV59" s="49" t="e">
        <f t="shared" si="233"/>
        <v>#DIV/0!</v>
      </c>
      <c r="MW59" s="49" t="e">
        <f t="shared" si="233"/>
        <v>#DIV/0!</v>
      </c>
      <c r="MX59" s="49" t="e">
        <f t="shared" si="233"/>
        <v>#DIV/0!</v>
      </c>
      <c r="MY59" s="49" t="e">
        <f t="shared" si="233"/>
        <v>#DIV/0!</v>
      </c>
      <c r="MZ59" s="49" t="e">
        <f t="shared" si="233"/>
        <v>#DIV/0!</v>
      </c>
      <c r="NA59" s="49" t="e">
        <f t="shared" si="233"/>
        <v>#DIV/0!</v>
      </c>
      <c r="NB59" s="49" t="e">
        <f t="shared" si="233"/>
        <v>#DIV/0!</v>
      </c>
      <c r="NC59" s="49" t="e">
        <f t="shared" si="233"/>
        <v>#DIV/0!</v>
      </c>
      <c r="ND59" s="49" t="e">
        <f t="shared" si="233"/>
        <v>#DIV/0!</v>
      </c>
      <c r="NE59" s="49" t="e">
        <f t="shared" si="233"/>
        <v>#DIV/0!</v>
      </c>
      <c r="NF59" s="49" t="e">
        <f t="shared" si="233"/>
        <v>#DIV/0!</v>
      </c>
      <c r="NG59" s="49" t="e">
        <f t="shared" si="233"/>
        <v>#DIV/0!</v>
      </c>
      <c r="NH59" s="49" t="e">
        <f t="shared" si="233"/>
        <v>#DIV/0!</v>
      </c>
      <c r="NI59" s="49" t="e">
        <f t="shared" si="233"/>
        <v>#DIV/0!</v>
      </c>
      <c r="NJ59" s="49" t="e">
        <f t="shared" si="233"/>
        <v>#DIV/0!</v>
      </c>
      <c r="NK59" s="49" t="e">
        <f t="shared" si="233"/>
        <v>#DIV/0!</v>
      </c>
      <c r="NL59" s="49" t="e">
        <f t="shared" si="233"/>
        <v>#DIV/0!</v>
      </c>
      <c r="NM59" s="49" t="e">
        <f t="shared" si="233"/>
        <v>#DIV/0!</v>
      </c>
      <c r="NN59" s="49" t="e">
        <f t="shared" si="233"/>
        <v>#DIV/0!</v>
      </c>
      <c r="NO59" s="49" t="e">
        <f t="shared" ref="NO59:OE59" si="235">(NO42/NO54)*(1/NO54)</f>
        <v>#DIV/0!</v>
      </c>
      <c r="NP59" s="49" t="e">
        <f t="shared" si="235"/>
        <v>#DIV/0!</v>
      </c>
      <c r="NQ59" s="49" t="e">
        <f t="shared" si="235"/>
        <v>#DIV/0!</v>
      </c>
      <c r="NR59" s="49" t="e">
        <f t="shared" si="235"/>
        <v>#DIV/0!</v>
      </c>
      <c r="NS59" s="49" t="e">
        <f t="shared" si="235"/>
        <v>#DIV/0!</v>
      </c>
      <c r="NT59" s="49" t="e">
        <f t="shared" si="235"/>
        <v>#DIV/0!</v>
      </c>
      <c r="NU59" s="49" t="e">
        <f t="shared" si="235"/>
        <v>#DIV/0!</v>
      </c>
      <c r="NV59" s="49" t="e">
        <f t="shared" si="235"/>
        <v>#DIV/0!</v>
      </c>
      <c r="NW59" s="49" t="e">
        <f t="shared" si="235"/>
        <v>#DIV/0!</v>
      </c>
      <c r="NX59" s="49" t="e">
        <f t="shared" si="235"/>
        <v>#DIV/0!</v>
      </c>
      <c r="NY59" s="49" t="e">
        <f t="shared" si="235"/>
        <v>#DIV/0!</v>
      </c>
      <c r="NZ59" s="49" t="e">
        <f t="shared" si="235"/>
        <v>#DIV/0!</v>
      </c>
      <c r="OA59" s="49" t="e">
        <f t="shared" si="235"/>
        <v>#DIV/0!</v>
      </c>
      <c r="OB59" s="49" t="e">
        <f t="shared" si="235"/>
        <v>#DIV/0!</v>
      </c>
      <c r="OC59" s="49" t="e">
        <f t="shared" si="235"/>
        <v>#DIV/0!</v>
      </c>
      <c r="OD59" s="49" t="e">
        <f t="shared" si="235"/>
        <v>#DIV/0!</v>
      </c>
      <c r="OE59" s="49" t="e">
        <f t="shared" si="235"/>
        <v>#DIV/0!</v>
      </c>
      <c r="OF59" s="49" t="e">
        <f t="shared" ref="OF59:OZ59" si="236">(OF42/OF54)*(1/OF54)</f>
        <v>#DIV/0!</v>
      </c>
      <c r="OG59" s="49" t="e">
        <f t="shared" si="236"/>
        <v>#DIV/0!</v>
      </c>
      <c r="OH59" s="49" t="e">
        <f t="shared" si="236"/>
        <v>#DIV/0!</v>
      </c>
      <c r="OI59" s="49" t="e">
        <f t="shared" si="236"/>
        <v>#DIV/0!</v>
      </c>
      <c r="OJ59" s="49" t="e">
        <f t="shared" si="236"/>
        <v>#DIV/0!</v>
      </c>
      <c r="OK59" s="49" t="e">
        <f t="shared" si="236"/>
        <v>#DIV/0!</v>
      </c>
      <c r="OL59" s="49" t="e">
        <f t="shared" si="236"/>
        <v>#DIV/0!</v>
      </c>
      <c r="OM59" s="49" t="e">
        <f t="shared" si="236"/>
        <v>#DIV/0!</v>
      </c>
      <c r="ON59" s="49" t="e">
        <f t="shared" si="236"/>
        <v>#DIV/0!</v>
      </c>
      <c r="OO59" s="49" t="e">
        <f t="shared" si="236"/>
        <v>#DIV/0!</v>
      </c>
      <c r="OP59" s="49" t="e">
        <f t="shared" si="236"/>
        <v>#DIV/0!</v>
      </c>
      <c r="OQ59" s="49" t="e">
        <f t="shared" si="236"/>
        <v>#DIV/0!</v>
      </c>
      <c r="OR59" s="49" t="e">
        <f t="shared" si="236"/>
        <v>#DIV/0!</v>
      </c>
      <c r="OS59" s="49" t="e">
        <f t="shared" si="236"/>
        <v>#DIV/0!</v>
      </c>
      <c r="OT59" s="49" t="e">
        <f t="shared" si="236"/>
        <v>#DIV/0!</v>
      </c>
      <c r="OU59" s="49" t="e">
        <f t="shared" si="236"/>
        <v>#DIV/0!</v>
      </c>
      <c r="OV59" s="49" t="e">
        <f t="shared" si="236"/>
        <v>#DIV/0!</v>
      </c>
      <c r="OW59" s="49" t="e">
        <f t="shared" si="236"/>
        <v>#DIV/0!</v>
      </c>
      <c r="OX59" s="49" t="e">
        <f t="shared" si="236"/>
        <v>#DIV/0!</v>
      </c>
      <c r="OY59" s="49" t="e">
        <f t="shared" si="236"/>
        <v>#DIV/0!</v>
      </c>
      <c r="OZ59" s="49" t="e">
        <f t="shared" si="236"/>
        <v>#DIV/0!</v>
      </c>
    </row>
    <row r="60" spans="1:416" ht="9" hidden="1" customHeight="1">
      <c r="D60" s="9"/>
      <c r="E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144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144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144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</row>
    <row r="61" spans="1:416" hidden="1">
      <c r="D61" s="9"/>
      <c r="E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144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144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144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</row>
    <row r="62" spans="1:416" s="25" customFormat="1">
      <c r="A62" s="21" t="s">
        <v>7</v>
      </c>
      <c r="B62" s="21"/>
      <c r="C62" s="21"/>
      <c r="D62" s="126">
        <v>0.97768165792664163</v>
      </c>
      <c r="E62" s="126">
        <v>0.97751774102438815</v>
      </c>
      <c r="F62" s="132">
        <v>0.99291125236157085</v>
      </c>
      <c r="G62" s="132">
        <v>0.99198123379581149</v>
      </c>
      <c r="H62" s="132">
        <v>0.99105121523005213</v>
      </c>
      <c r="I62" s="132">
        <v>0.98946906056090433</v>
      </c>
      <c r="J62" s="132">
        <v>0.9888169244575159</v>
      </c>
      <c r="K62" s="132">
        <v>0.98816478835412747</v>
      </c>
      <c r="L62" s="132">
        <v>0.98671058817145241</v>
      </c>
      <c r="M62" s="132">
        <v>0.98590852409216567</v>
      </c>
      <c r="N62" s="132">
        <v>0.98510646001287905</v>
      </c>
      <c r="O62" s="132">
        <v>0.99645538046824689</v>
      </c>
      <c r="P62" s="132">
        <v>0.99675440248387037</v>
      </c>
      <c r="Q62" s="132">
        <v>0.99705342449949375</v>
      </c>
      <c r="R62" s="132">
        <v>0.99664789134307175</v>
      </c>
      <c r="S62" s="132">
        <v>0.99629561375704911</v>
      </c>
      <c r="T62" s="132"/>
      <c r="U62" s="132"/>
      <c r="V62" s="132">
        <v>0.99307205346268279</v>
      </c>
      <c r="W62" s="132">
        <v>0.99166433055190195</v>
      </c>
      <c r="X62" s="132">
        <v>0.99121370187723568</v>
      </c>
      <c r="Y62" s="132">
        <v>0.9907630732025694</v>
      </c>
      <c r="Z62" s="132">
        <v>0.99077963097599986</v>
      </c>
      <c r="AA62" s="132"/>
      <c r="AB62" s="132">
        <v>0.99124681742409659</v>
      </c>
      <c r="AC62" s="132">
        <v>0.99171400387219333</v>
      </c>
      <c r="AD62" s="132">
        <v>0.99077801101613472</v>
      </c>
      <c r="AE62" s="132">
        <v>0.98937483171197937</v>
      </c>
      <c r="AF62" s="132">
        <v>0.98797165240782403</v>
      </c>
      <c r="AG62" s="132"/>
      <c r="AH62" s="132">
        <v>0.98727617715160809</v>
      </c>
      <c r="AI62" s="132">
        <v>0.98798388119954739</v>
      </c>
      <c r="AJ62" s="132">
        <v>0.98869158524748668</v>
      </c>
      <c r="AK62" s="132">
        <v>0.98856661541553192</v>
      </c>
      <c r="AL62" s="132">
        <v>0.98773394153563765</v>
      </c>
      <c r="AM62" s="132"/>
      <c r="AN62" s="132">
        <v>0.98690126765574337</v>
      </c>
      <c r="AO62" s="132">
        <v>0.98605380784107877</v>
      </c>
      <c r="AP62" s="132">
        <v>0.98603902190630821</v>
      </c>
      <c r="AQ62" s="132">
        <v>0.98602423597153765</v>
      </c>
      <c r="AR62" s="132">
        <v>0.98621929158440058</v>
      </c>
      <c r="AS62" s="132"/>
      <c r="AT62" s="132">
        <v>0.98642913313203384</v>
      </c>
      <c r="AU62" s="132">
        <v>0.9866389746796671</v>
      </c>
      <c r="AV62" s="132">
        <v>0.98581715211669296</v>
      </c>
      <c r="AW62" s="132">
        <v>0.98478548800608545</v>
      </c>
      <c r="AX62" s="132">
        <v>0.98375382389547794</v>
      </c>
      <c r="AY62" s="132"/>
      <c r="AZ62" s="132">
        <v>0.99242710083981622</v>
      </c>
      <c r="BA62" s="132">
        <v>0.99294462596709798</v>
      </c>
      <c r="BB62" s="132">
        <v>0.99346215109437985</v>
      </c>
      <c r="BC62" s="132">
        <v>0.99279663751949387</v>
      </c>
      <c r="BD62" s="132"/>
      <c r="BE62" s="132">
        <v>0.99161359881732625</v>
      </c>
      <c r="BF62" s="132">
        <v>0.99043056011515862</v>
      </c>
      <c r="BG62" s="132">
        <v>0.98923858930811159</v>
      </c>
      <c r="BH62" s="132">
        <v>0.98922965720323242</v>
      </c>
      <c r="BI62" s="132"/>
      <c r="BJ62" s="132">
        <v>0.98902881334127701</v>
      </c>
      <c r="BK62" s="132">
        <v>0.98884583368908008</v>
      </c>
      <c r="BL62" s="132">
        <v>0.98866285403688314</v>
      </c>
      <c r="BM62" s="132">
        <v>0.98823907059484761</v>
      </c>
      <c r="BN62" s="132"/>
      <c r="BO62" s="132">
        <v>0.98799826680500891</v>
      </c>
      <c r="BP62" s="132">
        <v>0.98775746301517031</v>
      </c>
      <c r="BQ62" s="132">
        <v>0.98677473463112397</v>
      </c>
      <c r="BR62" s="132">
        <v>0.98603281003691645</v>
      </c>
      <c r="BS62" s="132"/>
      <c r="BT62" s="132">
        <v>0.98701482601167378</v>
      </c>
      <c r="BU62" s="132">
        <v>0.98664699982480175</v>
      </c>
      <c r="BV62" s="132">
        <v>0.98627917363792983</v>
      </c>
      <c r="BW62" s="132"/>
      <c r="BX62" s="51">
        <v>0.9977209759144865</v>
      </c>
      <c r="BY62" s="51"/>
      <c r="BZ62" s="51">
        <v>0.99012021987614374</v>
      </c>
      <c r="CA62" s="51">
        <v>0.98622061595800692</v>
      </c>
      <c r="CB62" s="51">
        <v>0.98726093162342154</v>
      </c>
      <c r="CC62" s="51">
        <v>0.98566272142878786</v>
      </c>
      <c r="CD62" s="51">
        <v>0.98408243901668979</v>
      </c>
      <c r="CE62" s="201">
        <v>0.99212408126427443</v>
      </c>
      <c r="CF62" s="51"/>
      <c r="CG62" s="51">
        <v>0.98742173866882021</v>
      </c>
      <c r="CH62" s="51"/>
      <c r="CI62" s="51">
        <v>0.99656863206513369</v>
      </c>
      <c r="CJ62" s="51"/>
      <c r="CK62" s="132">
        <v>0.98591134745105791</v>
      </c>
      <c r="CL62" s="132">
        <v>0.98534960816261108</v>
      </c>
      <c r="CM62" s="51">
        <v>0.98351874347538393</v>
      </c>
      <c r="CN62" s="161"/>
      <c r="CO62" s="126">
        <v>0.99620208454876191</v>
      </c>
      <c r="CP62" s="126">
        <v>0.97728886468006759</v>
      </c>
      <c r="CQ62" s="126">
        <v>0.97510133460124693</v>
      </c>
      <c r="CR62" s="201"/>
      <c r="CS62" s="201"/>
      <c r="CT62" s="126">
        <v>0.97746327141308675</v>
      </c>
      <c r="CU62" s="126">
        <v>0.97667652087029222</v>
      </c>
      <c r="CV62" s="126">
        <v>0.97708135614830494</v>
      </c>
      <c r="CW62" s="126">
        <v>0.97748619142631754</v>
      </c>
      <c r="CX62" s="126">
        <v>0.97767714905870851</v>
      </c>
      <c r="CY62" s="126"/>
      <c r="CZ62" s="126">
        <v>0.9863611104815514</v>
      </c>
      <c r="DA62" s="126">
        <v>0.98716872359589258</v>
      </c>
      <c r="DB62" s="126">
        <v>0.9879419109892007</v>
      </c>
      <c r="DC62" s="126">
        <v>0.98629225903948492</v>
      </c>
      <c r="DD62" s="126">
        <v>0.9863266847605181</v>
      </c>
      <c r="DE62" s="126"/>
      <c r="DF62" s="126"/>
      <c r="DG62" s="126">
        <v>0.63421094555396862</v>
      </c>
      <c r="DH62" s="126">
        <v>0.99445217298771249</v>
      </c>
      <c r="DI62" s="126">
        <v>0.99424853896758503</v>
      </c>
      <c r="DJ62" s="126">
        <v>0.63278453555671921</v>
      </c>
      <c r="DK62" s="201"/>
      <c r="DL62" s="126"/>
      <c r="DM62" s="126">
        <v>0.98342374521811804</v>
      </c>
      <c r="DN62" s="126">
        <v>0.98161369720896585</v>
      </c>
      <c r="DO62" s="126">
        <v>0.98107391656917564</v>
      </c>
      <c r="DP62" s="126">
        <v>0.97979565367245147</v>
      </c>
      <c r="DQ62" s="126">
        <v>0.98053413592938543</v>
      </c>
      <c r="DR62" s="126"/>
      <c r="DS62" s="126">
        <v>0.97364235759276796</v>
      </c>
      <c r="DT62" s="126">
        <v>0.60795434967121909</v>
      </c>
      <c r="DU62" s="126">
        <v>0.97303209218022313</v>
      </c>
      <c r="DV62" s="126">
        <v>0.97333722488649554</v>
      </c>
      <c r="DW62" s="130">
        <v>0.42556804476985338</v>
      </c>
      <c r="DX62" s="126"/>
      <c r="DY62" s="126">
        <v>0.98082370149167608</v>
      </c>
      <c r="DZ62" s="126">
        <v>0.97956097303506517</v>
      </c>
      <c r="EA62" s="126">
        <v>0.97829824457845427</v>
      </c>
      <c r="EB62" s="126">
        <v>0.977249393767465</v>
      </c>
      <c r="EC62" s="126">
        <v>0.98296254582630171</v>
      </c>
      <c r="ED62" s="126"/>
      <c r="EE62" s="126">
        <v>0.9856344838521619</v>
      </c>
      <c r="EF62" s="126">
        <v>0.98561268865625373</v>
      </c>
      <c r="EG62" s="126">
        <v>0.98471477758233084</v>
      </c>
      <c r="EH62" s="126">
        <v>0.98383866170431622</v>
      </c>
      <c r="EI62" s="126">
        <v>0.98565627904807007</v>
      </c>
      <c r="EJ62" s="126"/>
      <c r="EK62" s="126">
        <v>0.99118608258290375</v>
      </c>
      <c r="EL62" s="126">
        <v>0.99251367675511692</v>
      </c>
      <c r="EM62" s="126">
        <v>0.99436094911364237</v>
      </c>
      <c r="EN62" s="126">
        <v>0.98985848841069046</v>
      </c>
      <c r="EO62" s="126">
        <v>0.8113709198962229</v>
      </c>
      <c r="EP62" s="126"/>
      <c r="EQ62" s="126">
        <v>0.99488062729995452</v>
      </c>
      <c r="ER62" s="126">
        <v>0.99540030548626668</v>
      </c>
      <c r="ES62" s="126">
        <v>0.99611804218754862</v>
      </c>
      <c r="ET62" s="126">
        <v>0.99631610070251841</v>
      </c>
      <c r="EU62" s="126">
        <v>0.9965141592174882</v>
      </c>
      <c r="EV62" s="126"/>
      <c r="EW62" s="126">
        <v>0.97575645292725866</v>
      </c>
      <c r="EX62" s="126">
        <v>0.97421075493219589</v>
      </c>
      <c r="EY62" s="126">
        <v>0.97472598759721674</v>
      </c>
      <c r="EZ62" s="126">
        <v>0.97181004853048947</v>
      </c>
      <c r="FA62" s="126">
        <v>0.9752412202622377</v>
      </c>
      <c r="FB62" s="126"/>
      <c r="FC62" s="126"/>
      <c r="FD62" s="126">
        <v>0.99448909737986579</v>
      </c>
      <c r="FE62" s="126">
        <v>0.99481301060613359</v>
      </c>
      <c r="FF62" s="126">
        <v>0.994165184153598</v>
      </c>
      <c r="FG62" s="126">
        <v>0.99387189375182672</v>
      </c>
      <c r="FH62" s="126"/>
      <c r="FI62" s="126">
        <v>0.97356425490367327</v>
      </c>
      <c r="FJ62" s="126">
        <v>0.97318101950830604</v>
      </c>
      <c r="FK62" s="126">
        <v>0.97279778411293882</v>
      </c>
      <c r="FL62" s="126">
        <v>0.99393313940081984</v>
      </c>
      <c r="FM62" s="126">
        <v>0.99390251657632334</v>
      </c>
      <c r="FN62" s="126"/>
      <c r="FO62" s="126">
        <v>0.98873440920967237</v>
      </c>
      <c r="FP62" s="126">
        <v>0.98823445524851616</v>
      </c>
      <c r="FQ62" s="126">
        <v>0.98773450128735996</v>
      </c>
      <c r="FR62" s="126">
        <v>0.98596427995684177</v>
      </c>
      <c r="FS62" s="126">
        <v>0.98469401258747991</v>
      </c>
      <c r="FT62" s="126"/>
      <c r="FU62" s="126">
        <v>0.99268954398820486</v>
      </c>
      <c r="FV62" s="126">
        <v>0.9915378170490794</v>
      </c>
      <c r="FW62" s="126">
        <v>0.99038609010995393</v>
      </c>
      <c r="FX62" s="126">
        <v>0.99241588765029465</v>
      </c>
      <c r="FY62" s="126">
        <v>0.99312857928881249</v>
      </c>
      <c r="FZ62" s="126"/>
      <c r="GA62" s="201"/>
      <c r="GB62" s="201"/>
      <c r="GC62" s="201"/>
      <c r="GD62" s="201"/>
      <c r="GE62" s="201"/>
      <c r="GF62" s="201"/>
      <c r="GG62" s="126">
        <v>0.97959695205530772</v>
      </c>
      <c r="GH62" s="126">
        <v>0.97939825043816398</v>
      </c>
      <c r="GI62" s="126">
        <v>0.99555391757811396</v>
      </c>
      <c r="GJ62" s="126">
        <v>0.99597091132382654</v>
      </c>
      <c r="GK62" s="126">
        <v>0.99638790506953911</v>
      </c>
      <c r="GL62" s="126"/>
      <c r="GM62" s="126">
        <v>0.9930362529100436</v>
      </c>
      <c r="GN62" s="126">
        <v>0.98749072782781788</v>
      </c>
      <c r="GO62" s="126">
        <v>0.99235433673111551</v>
      </c>
      <c r="GP62" s="126">
        <v>0.99167242055218741</v>
      </c>
      <c r="GQ62" s="126">
        <v>0.99170319601177692</v>
      </c>
      <c r="GR62" s="209"/>
      <c r="GS62" s="201">
        <v>0.99605355255769989</v>
      </c>
      <c r="GT62" s="201">
        <v>0.99608678597440858</v>
      </c>
      <c r="GU62" s="201">
        <v>0.98277721304668109</v>
      </c>
      <c r="GV62" s="201"/>
      <c r="GW62" s="201">
        <v>0.99576775703547915</v>
      </c>
      <c r="GX62" s="201">
        <v>0.99592727150494387</v>
      </c>
      <c r="GY62" s="201">
        <v>0.99564504306473756</v>
      </c>
      <c r="GZ62" s="201">
        <v>0.99504378568560181</v>
      </c>
      <c r="HA62" s="201">
        <v>0.99110029814767542</v>
      </c>
      <c r="HB62" s="201">
        <v>0.99142670003724476</v>
      </c>
      <c r="HC62" s="201">
        <v>0.99227514417694307</v>
      </c>
      <c r="HD62" s="201">
        <v>0.99279718642707215</v>
      </c>
      <c r="HE62" s="201">
        <v>0.99331922867720113</v>
      </c>
      <c r="HF62" s="201">
        <v>0.99444252830646596</v>
      </c>
      <c r="HG62" s="201">
        <v>0.99077389625810608</v>
      </c>
      <c r="HH62" s="201">
        <v>0.99039397670321383</v>
      </c>
      <c r="HI62" s="201">
        <v>0.99034045903789081</v>
      </c>
      <c r="HJ62" s="201">
        <v>0.99028694137256779</v>
      </c>
      <c r="HK62" s="201">
        <v>0.98968810487537207</v>
      </c>
      <c r="HL62" s="201">
        <v>0.98914278604349937</v>
      </c>
      <c r="HM62" s="201">
        <v>0.98859746721162667</v>
      </c>
      <c r="HN62" s="201">
        <v>0.97644152320514155</v>
      </c>
      <c r="HO62" s="201">
        <v>0.97756851182738913</v>
      </c>
      <c r="HP62" s="201">
        <v>0.97869550044963682</v>
      </c>
      <c r="HQ62" s="201">
        <v>0.98187990389885182</v>
      </c>
      <c r="HR62" s="201">
        <v>0.98393731872581913</v>
      </c>
      <c r="HS62" s="201">
        <v>0.98599473355278655</v>
      </c>
      <c r="HT62" s="201">
        <v>0.97668099913468254</v>
      </c>
      <c r="HU62" s="201"/>
      <c r="HV62" s="201">
        <v>0.97804746368647111</v>
      </c>
      <c r="HW62" s="201">
        <v>0.97941392823825968</v>
      </c>
      <c r="HX62" s="201">
        <v>0.97972713846736847</v>
      </c>
      <c r="HY62" s="201">
        <v>0.97867388414468881</v>
      </c>
      <c r="HZ62" s="201">
        <v>0.97762062982200915</v>
      </c>
      <c r="IA62" s="201">
        <v>0.97624569340084655</v>
      </c>
      <c r="IB62" s="201">
        <v>0.97616504776723156</v>
      </c>
      <c r="IC62" s="201">
        <v>0.9756313357316444</v>
      </c>
      <c r="ID62" s="201">
        <v>0.97551443952289563</v>
      </c>
      <c r="IE62" s="201">
        <v>0.97539754331414685</v>
      </c>
      <c r="IF62" s="201">
        <v>0.97560232920388079</v>
      </c>
      <c r="IG62" s="201">
        <v>0.97592401130236373</v>
      </c>
      <c r="IH62" s="201">
        <v>0.97658186359406984</v>
      </c>
      <c r="II62" s="201">
        <v>0.97699867942090812</v>
      </c>
      <c r="IJ62" s="201">
        <v>0.99092322438346869</v>
      </c>
      <c r="IK62" s="201">
        <v>0.9906896128399918</v>
      </c>
      <c r="IL62" s="213">
        <v>0.98006228355219016</v>
      </c>
      <c r="IM62" s="201">
        <v>0.99006576297281534</v>
      </c>
      <c r="IN62" s="201">
        <v>0.98990913619259269</v>
      </c>
      <c r="IO62" s="201">
        <v>0.98975250941237003</v>
      </c>
      <c r="IP62" s="201">
        <v>0.99065722970594305</v>
      </c>
      <c r="IQ62" s="213">
        <v>0.98308912091311407</v>
      </c>
      <c r="IR62" s="201">
        <v>0.99277992385353453</v>
      </c>
      <c r="IS62" s="201">
        <v>0.99151965800805586</v>
      </c>
      <c r="IT62" s="201"/>
      <c r="IU62" s="201">
        <v>0.98919804508878162</v>
      </c>
      <c r="IV62" s="201">
        <v>0.98687643216950727</v>
      </c>
      <c r="IW62" s="201">
        <v>0.98421693390762155</v>
      </c>
      <c r="IX62" s="209"/>
      <c r="IY62" s="126">
        <v>0.97836597948273796</v>
      </c>
      <c r="IZ62" s="126">
        <v>0.97784557482889511</v>
      </c>
      <c r="JA62" s="201">
        <v>0.99062226690330868</v>
      </c>
      <c r="JB62" s="201">
        <v>0.98973367952935687</v>
      </c>
      <c r="JC62" s="126"/>
      <c r="JD62" s="126">
        <v>0.97768165792664163</v>
      </c>
      <c r="JE62" s="126">
        <v>0.97751774102438815</v>
      </c>
      <c r="JF62" s="126">
        <v>0.9967155947707973</v>
      </c>
      <c r="JG62" s="201"/>
      <c r="JH62" s="201"/>
      <c r="JI62" s="126">
        <v>0.99404490494745756</v>
      </c>
      <c r="JJ62" s="126">
        <v>0.99275302463945181</v>
      </c>
      <c r="JK62" s="126">
        <v>0.99166477835157352</v>
      </c>
      <c r="JL62" s="126">
        <v>0.99057653206369511</v>
      </c>
      <c r="JM62" s="126">
        <v>0.98871509838250871</v>
      </c>
      <c r="JN62" s="201"/>
      <c r="JO62" s="126">
        <v>0.9857841821342751</v>
      </c>
      <c r="JP62" s="126">
        <v>0.98531053095009846</v>
      </c>
      <c r="JQ62" s="126">
        <v>0.98483687976592182</v>
      </c>
      <c r="JR62" s="126">
        <v>0.98466879125329509</v>
      </c>
      <c r="JS62" s="126">
        <v>0.984974353924845</v>
      </c>
      <c r="JT62" s="201"/>
      <c r="JU62" s="126">
        <v>0.98527991659639502</v>
      </c>
      <c r="JV62" s="126">
        <v>0.98460509066038593</v>
      </c>
      <c r="JW62" s="126">
        <v>0.98362470205282693</v>
      </c>
      <c r="JX62" s="126">
        <v>0.98264431344526793</v>
      </c>
      <c r="JY62" s="201"/>
      <c r="JZ62" s="201">
        <v>0.98884509215540506</v>
      </c>
      <c r="KA62" s="201">
        <v>0.98802356257897528</v>
      </c>
      <c r="KB62" s="201">
        <v>0.9880906203764972</v>
      </c>
      <c r="KC62" s="201">
        <v>0.98815767817401912</v>
      </c>
      <c r="KD62" s="201"/>
      <c r="KE62" s="201"/>
      <c r="KF62" s="201">
        <v>0.9933505352383023</v>
      </c>
      <c r="KG62" s="201">
        <v>0.99273730825128836</v>
      </c>
      <c r="KH62" s="201"/>
      <c r="KI62" s="201"/>
      <c r="KJ62" s="201">
        <v>0.98675671968409473</v>
      </c>
      <c r="KK62" s="201"/>
      <c r="KL62" s="201">
        <v>0.97572592255904578</v>
      </c>
      <c r="KM62" s="201">
        <v>0.97535640015013214</v>
      </c>
      <c r="KN62" s="201"/>
      <c r="KO62" s="201"/>
      <c r="KP62" s="201"/>
      <c r="KQ62" s="201"/>
      <c r="KR62" s="201">
        <v>0.97390405115110712</v>
      </c>
      <c r="KS62" s="201">
        <v>0.97349509282172297</v>
      </c>
      <c r="KT62" s="201">
        <v>0.97279351203688491</v>
      </c>
      <c r="KU62" s="51">
        <v>0.97209193125204674</v>
      </c>
      <c r="KV62" s="51">
        <v>0.98662412534577593</v>
      </c>
      <c r="KW62" s="51">
        <v>0.98512391084700757</v>
      </c>
      <c r="KX62" s="51">
        <v>0.98311193234567085</v>
      </c>
      <c r="KY62" s="51">
        <v>0.98154079711638553</v>
      </c>
      <c r="KZ62" s="51">
        <v>0.98100719929346847</v>
      </c>
      <c r="LA62" s="51">
        <v>0.97980442194377326</v>
      </c>
      <c r="LB62" s="51">
        <v>0.97966884023991208</v>
      </c>
      <c r="LC62" s="51">
        <v>0.979533258536051</v>
      </c>
      <c r="LD62" s="51">
        <v>0.97339881551336604</v>
      </c>
      <c r="LE62" s="51">
        <v>0.97345894573749958</v>
      </c>
      <c r="LF62" s="51">
        <v>0.97351907596163323</v>
      </c>
      <c r="LG62" s="51">
        <v>0.97336457599040438</v>
      </c>
      <c r="LH62" s="51">
        <v>0.9731499457950421</v>
      </c>
      <c r="LI62" s="51">
        <v>0.97293531559967972</v>
      </c>
      <c r="LJ62" s="51">
        <v>0.9733188062401994</v>
      </c>
      <c r="LK62" s="51">
        <v>0.9736114286956532</v>
      </c>
      <c r="LL62" s="51"/>
      <c r="LM62" s="233">
        <v>0.98487257710440457</v>
      </c>
      <c r="LN62" s="233">
        <v>0.98439614431860267</v>
      </c>
      <c r="LO62" s="51"/>
      <c r="LP62" s="51">
        <v>0.98362501592923657</v>
      </c>
      <c r="LQ62" s="51">
        <v>0.98333032032567247</v>
      </c>
      <c r="LR62" s="51"/>
      <c r="LS62" s="233">
        <v>0.98303562472210837</v>
      </c>
      <c r="LT62" s="233">
        <v>0.98551601457074078</v>
      </c>
      <c r="LU62" s="233">
        <v>0.9882911000229373</v>
      </c>
      <c r="LV62" s="233">
        <v>0.9910661854751337</v>
      </c>
      <c r="LW62" s="233">
        <v>0.99014856245268867</v>
      </c>
      <c r="LX62" s="51"/>
      <c r="LY62" s="234">
        <v>0.97157691788747702</v>
      </c>
      <c r="LZ62" s="233">
        <v>0.97214161159892698</v>
      </c>
      <c r="MA62" s="233">
        <v>0.97270630531037694</v>
      </c>
      <c r="MB62" s="233">
        <v>0.97293981604854252</v>
      </c>
      <c r="MC62" s="233">
        <v>0.97260863307525813</v>
      </c>
      <c r="MD62" s="51"/>
      <c r="ME62" s="234">
        <v>0.97227745010197375</v>
      </c>
      <c r="MF62" s="233">
        <v>0.97139159507438055</v>
      </c>
      <c r="MG62" s="234">
        <v>0.97083692302007163</v>
      </c>
      <c r="MH62" s="233">
        <v>0.9702822509657627</v>
      </c>
      <c r="MI62" s="234">
        <v>0.97150634491779464</v>
      </c>
      <c r="MJ62" s="51"/>
      <c r="MK62" s="233">
        <v>0.97328511092413539</v>
      </c>
      <c r="ML62" s="233">
        <v>0.97506387693047625</v>
      </c>
      <c r="MM62" s="233">
        <v>0.97520695568431515</v>
      </c>
      <c r="MN62" s="233">
        <v>0.97357126843181341</v>
      </c>
      <c r="MO62" s="233">
        <v>0.97193558117931156</v>
      </c>
      <c r="MP62" s="51"/>
      <c r="MQ62" s="235">
        <v>0.97088899875006163</v>
      </c>
      <c r="MR62" s="235">
        <v>0.97147810357331355</v>
      </c>
      <c r="MS62" s="235">
        <v>0.98866909807236447</v>
      </c>
      <c r="MT62" s="235">
        <v>0.97390595795273982</v>
      </c>
      <c r="MU62" s="235">
        <v>0.97515560268566248</v>
      </c>
      <c r="MV62" s="51"/>
      <c r="MW62" s="235">
        <v>0.97640524741858503</v>
      </c>
      <c r="MX62" s="51">
        <v>0.99053229647554364</v>
      </c>
      <c r="MY62" s="51">
        <v>0.99135954008849025</v>
      </c>
      <c r="MZ62" s="51">
        <v>0.99218678370143687</v>
      </c>
      <c r="NA62" s="51">
        <v>0.9930140273143836</v>
      </c>
      <c r="NB62" s="51"/>
      <c r="NC62" s="51">
        <v>0.98645585397804725</v>
      </c>
      <c r="ND62" s="51">
        <v>0.98276314550340571</v>
      </c>
      <c r="NE62" s="51">
        <v>0.97705588381557984</v>
      </c>
      <c r="NF62" s="51">
        <v>0.97504133060239562</v>
      </c>
      <c r="NG62" s="51">
        <v>0.97302677738921139</v>
      </c>
      <c r="NH62" s="51"/>
      <c r="NI62" s="233">
        <v>0.98534900989020646</v>
      </c>
      <c r="NJ62" s="51">
        <v>0.99053969195387248</v>
      </c>
      <c r="NK62" s="51"/>
      <c r="NL62" s="51">
        <v>0.97399975354887436</v>
      </c>
      <c r="NM62" s="51">
        <v>0.97551783125147706</v>
      </c>
      <c r="NN62" s="51">
        <v>0.97703590895407977</v>
      </c>
      <c r="NO62" s="51">
        <v>0.97550873808975169</v>
      </c>
      <c r="NP62" s="51">
        <v>0.97649704851247987</v>
      </c>
      <c r="NQ62" s="51"/>
      <c r="NR62" s="51">
        <v>0.97080810593205769</v>
      </c>
      <c r="NS62" s="51">
        <v>0.97091665973182362</v>
      </c>
      <c r="NT62" s="51">
        <v>0.97130791376043568</v>
      </c>
      <c r="NU62" s="51">
        <v>0.97169916778904764</v>
      </c>
      <c r="NV62" s="51">
        <v>0.97209042181765959</v>
      </c>
      <c r="NW62" s="51"/>
      <c r="NX62" s="51">
        <v>0.96909316487281616</v>
      </c>
      <c r="NY62" s="51">
        <v>0.96955625809279744</v>
      </c>
      <c r="NZ62" s="51">
        <v>0.97001935131277872</v>
      </c>
      <c r="OA62" s="51">
        <v>0.97048244453276</v>
      </c>
      <c r="OB62" s="51">
        <v>0.97059099833252593</v>
      </c>
      <c r="OC62" s="51"/>
      <c r="OD62" s="51">
        <v>0.97509330464921429</v>
      </c>
      <c r="OE62" s="51">
        <v>0.97347749640011938</v>
      </c>
      <c r="OF62" s="51">
        <v>0.97186168815102458</v>
      </c>
      <c r="OG62" s="51">
        <v>0.97024587990192979</v>
      </c>
      <c r="OH62" s="51"/>
      <c r="OI62" s="51">
        <v>0.98393653400695691</v>
      </c>
      <c r="OJ62" s="51">
        <v>0.98063495503349918</v>
      </c>
      <c r="OK62" s="51"/>
      <c r="OL62" s="51">
        <v>0.98173330609052623</v>
      </c>
      <c r="OM62" s="51">
        <v>0.98228248161903975</v>
      </c>
      <c r="ON62" s="51"/>
      <c r="OO62" s="51">
        <v>0.98089706902296858</v>
      </c>
      <c r="OP62" s="51">
        <v>0.97896248089838378</v>
      </c>
      <c r="OQ62" s="51"/>
      <c r="OR62" s="51">
        <v>0.97847366935793612</v>
      </c>
      <c r="OS62" s="51">
        <v>0.97946197978066429</v>
      </c>
      <c r="OT62" s="51"/>
      <c r="OU62" s="51"/>
      <c r="OV62" s="51">
        <v>0.97389947072773242</v>
      </c>
      <c r="OW62" s="51"/>
      <c r="OX62" s="51"/>
      <c r="OY62" s="51"/>
      <c r="OZ62" s="51"/>
    </row>
    <row r="63" spans="1:416" s="25" customFormat="1">
      <c r="A63" s="21" t="s">
        <v>3</v>
      </c>
      <c r="B63" s="21"/>
      <c r="C63" s="21"/>
      <c r="D63" s="126">
        <v>2.7320088367708383E-5</v>
      </c>
      <c r="E63" s="126">
        <v>2.7186070451457013E-5</v>
      </c>
      <c r="F63" s="132">
        <v>6.5730785076678061E-5</v>
      </c>
      <c r="G63" s="132">
        <v>7.4965550950165886E-5</v>
      </c>
      <c r="H63" s="132">
        <v>8.4200316823653697E-5</v>
      </c>
      <c r="I63" s="132">
        <v>9.3991240685420286E-5</v>
      </c>
      <c r="J63" s="132">
        <v>9.4547398673699035E-5</v>
      </c>
      <c r="K63" s="132">
        <v>9.5103556661977798E-5</v>
      </c>
      <c r="L63" s="132">
        <v>9.5329776870429038E-5</v>
      </c>
      <c r="M63" s="132">
        <v>9.4999839090601515E-5</v>
      </c>
      <c r="N63" s="132">
        <v>9.4669901310773992E-5</v>
      </c>
      <c r="O63" s="132">
        <v>4.8760512355683E-5</v>
      </c>
      <c r="P63" s="132">
        <v>4.9454154091227203E-5</v>
      </c>
      <c r="Q63" s="132">
        <v>5.0147795826771405E-5</v>
      </c>
      <c r="R63" s="132">
        <v>5.2863967046043353E-5</v>
      </c>
      <c r="S63" s="132">
        <v>5.3875231787907229E-5</v>
      </c>
      <c r="T63" s="132"/>
      <c r="U63" s="132"/>
      <c r="V63" s="132">
        <v>5.6686937373206751E-5</v>
      </c>
      <c r="W63" s="132">
        <v>5.8307430641523996E-5</v>
      </c>
      <c r="X63" s="132">
        <v>5.9327776962029365E-5</v>
      </c>
      <c r="Y63" s="132">
        <v>6.0348123282534726E-5</v>
      </c>
      <c r="Z63" s="132">
        <v>6.350638136506088E-5</v>
      </c>
      <c r="AA63" s="132"/>
      <c r="AB63" s="132">
        <v>6.5644293127081659E-5</v>
      </c>
      <c r="AC63" s="132">
        <v>6.7782204889102438E-5</v>
      </c>
      <c r="AD63" s="132">
        <v>6.575022930142595E-5</v>
      </c>
      <c r="AE63" s="132">
        <v>6.1580341951728682E-5</v>
      </c>
      <c r="AF63" s="132">
        <v>5.7410454602031401E-5</v>
      </c>
      <c r="AG63" s="132"/>
      <c r="AH63" s="132">
        <v>5.4328451290044721E-5</v>
      </c>
      <c r="AI63" s="132">
        <v>5.5416335327755309E-5</v>
      </c>
      <c r="AJ63" s="132">
        <v>5.6504219365465896E-5</v>
      </c>
      <c r="AK63" s="132">
        <v>5.7102955625702332E-5</v>
      </c>
      <c r="AL63" s="132">
        <v>5.6613807848228181E-5</v>
      </c>
      <c r="AM63" s="132"/>
      <c r="AN63" s="132">
        <v>5.6124660070754023E-5</v>
      </c>
      <c r="AO63" s="132">
        <v>5.5869051846089362E-5</v>
      </c>
      <c r="AP63" s="132">
        <v>5.610259139889886E-5</v>
      </c>
      <c r="AQ63" s="132">
        <v>5.6336130951708357E-5</v>
      </c>
      <c r="AR63" s="132">
        <v>5.587348233225624E-5</v>
      </c>
      <c r="AS63" s="132"/>
      <c r="AT63" s="132">
        <v>5.5177294159994625E-5</v>
      </c>
      <c r="AU63" s="132">
        <v>5.4481105987733017E-5</v>
      </c>
      <c r="AV63" s="132">
        <v>5.3396804605577723E-5</v>
      </c>
      <c r="AW63" s="132">
        <v>5.300869139568405E-5</v>
      </c>
      <c r="AX63" s="132">
        <v>5.262057818579037E-5</v>
      </c>
      <c r="AY63" s="132"/>
      <c r="AZ63" s="132">
        <v>5.4044789531734085E-5</v>
      </c>
      <c r="BA63" s="132">
        <v>5.4712448416978043E-5</v>
      </c>
      <c r="BB63" s="132">
        <v>5.5380107302221994E-5</v>
      </c>
      <c r="BC63" s="132">
        <v>5.6421389113387345E-5</v>
      </c>
      <c r="BD63" s="132"/>
      <c r="BE63" s="132">
        <v>5.6795012039308746E-5</v>
      </c>
      <c r="BF63" s="132">
        <v>5.716863496523014E-5</v>
      </c>
      <c r="BG63" s="132">
        <v>5.7646353599540717E-5</v>
      </c>
      <c r="BH63" s="132">
        <v>5.7750449307929886E-5</v>
      </c>
      <c r="BI63" s="132"/>
      <c r="BJ63" s="132">
        <v>5.8304804195795198E-5</v>
      </c>
      <c r="BK63" s="132">
        <v>5.8650967666882159E-5</v>
      </c>
      <c r="BL63" s="132">
        <v>5.8997131137969114E-5</v>
      </c>
      <c r="BM63" s="132">
        <v>5.9012285964229771E-5</v>
      </c>
      <c r="BN63" s="132"/>
      <c r="BO63" s="132">
        <v>5.868127731940346E-5</v>
      </c>
      <c r="BP63" s="132">
        <v>5.8350268674577156E-5</v>
      </c>
      <c r="BQ63" s="132">
        <v>5.8268215066880841E-5</v>
      </c>
      <c r="BR63" s="132">
        <v>5.8517170104010829E-5</v>
      </c>
      <c r="BS63" s="132"/>
      <c r="BT63" s="132">
        <v>6.0328449708305516E-5</v>
      </c>
      <c r="BU63" s="132">
        <v>6.0676493942804552E-5</v>
      </c>
      <c r="BV63" s="132">
        <v>6.1024538177303588E-5</v>
      </c>
      <c r="BW63" s="132"/>
      <c r="BX63" s="51">
        <v>4.6930232063739413E-5</v>
      </c>
      <c r="BY63" s="51"/>
      <c r="BZ63" s="51">
        <v>5.0893537872826386E-5</v>
      </c>
      <c r="CA63" s="51">
        <v>5.7983584784857362E-5</v>
      </c>
      <c r="CB63" s="51">
        <v>5.8389031061926949E-5</v>
      </c>
      <c r="CC63" s="51">
        <v>6.0211640560784804E-5</v>
      </c>
      <c r="CD63" s="51">
        <v>6.0204888088072376E-5</v>
      </c>
      <c r="CE63" s="201">
        <v>1.703439012925923E-5</v>
      </c>
      <c r="CF63" s="51"/>
      <c r="CG63" s="51">
        <v>5.9266865079592621E-5</v>
      </c>
      <c r="CH63" s="51"/>
      <c r="CI63" s="51">
        <v>4.8109383732769792E-5</v>
      </c>
      <c r="CJ63" s="51"/>
      <c r="CK63" s="132">
        <v>6.1372582411802618E-5</v>
      </c>
      <c r="CL63" s="132">
        <v>6.0085098176353262E-5</v>
      </c>
      <c r="CM63" s="51">
        <v>5.7115136902410338E-5</v>
      </c>
      <c r="CN63" s="161"/>
      <c r="CO63" s="208">
        <v>2.3189251311492671E-5</v>
      </c>
      <c r="CP63" s="126">
        <v>3.3273994424690953E-5</v>
      </c>
      <c r="CQ63" s="126">
        <v>3.2763902081926001E-5</v>
      </c>
      <c r="CR63" s="201"/>
      <c r="CS63" s="201"/>
      <c r="CT63" s="126">
        <v>3.0572908684275169E-5</v>
      </c>
      <c r="CU63" s="126">
        <v>3.1644397350768632E-5</v>
      </c>
      <c r="CV63" s="126">
        <v>3.1522784008000726E-5</v>
      </c>
      <c r="CW63" s="126">
        <v>3.140117066523282E-5</v>
      </c>
      <c r="CX63" s="126">
        <v>3.0926233003370038E-5</v>
      </c>
      <c r="CY63" s="126"/>
      <c r="CZ63" s="126">
        <v>3.1341904666753318E-5</v>
      </c>
      <c r="DA63" s="126">
        <v>3.0826654102141889E-5</v>
      </c>
      <c r="DB63" s="126">
        <v>3.0599764241781109E-5</v>
      </c>
      <c r="DC63" s="126">
        <v>3.1918626075254629E-5</v>
      </c>
      <c r="DD63" s="126">
        <v>3.1630265371003973E-5</v>
      </c>
      <c r="DE63" s="126"/>
      <c r="DF63" s="126"/>
      <c r="DG63" s="126">
        <v>6.1752810830989324E-2</v>
      </c>
      <c r="DH63" s="126">
        <v>3.5179140280236859E-5</v>
      </c>
      <c r="DI63" s="126">
        <v>4.2284766587887987E-5</v>
      </c>
      <c r="DJ63" s="126">
        <v>6.1753721973266361E-2</v>
      </c>
      <c r="DK63" s="201"/>
      <c r="DL63" s="126"/>
      <c r="DM63" s="126">
        <v>2.5061132118720294E-5</v>
      </c>
      <c r="DN63" s="126">
        <v>2.5547727579420809E-5</v>
      </c>
      <c r="DO63" s="126">
        <v>2.5695262266747576E-5</v>
      </c>
      <c r="DP63" s="126">
        <v>2.6256672054452596E-5</v>
      </c>
      <c r="DQ63" s="126">
        <v>2.5842796954074339E-5</v>
      </c>
      <c r="DR63" s="126"/>
      <c r="DS63" s="126">
        <v>3.3442821194393799E-5</v>
      </c>
      <c r="DT63" s="126">
        <v>2.0830056265325612E-5</v>
      </c>
      <c r="DU63" s="126">
        <v>3.3366333747811917E-5</v>
      </c>
      <c r="DV63" s="126">
        <v>3.3404577471102858E-5</v>
      </c>
      <c r="DW63" s="130">
        <v>1.458103938572793E-5</v>
      </c>
      <c r="DX63" s="126"/>
      <c r="DY63" s="126">
        <v>2.9173822363949605E-5</v>
      </c>
      <c r="DZ63" s="126">
        <v>2.9404634924661544E-5</v>
      </c>
      <c r="EA63" s="126">
        <v>2.963544748537348E-5</v>
      </c>
      <c r="EB63" s="126">
        <v>3.0219584365180292E-5</v>
      </c>
      <c r="EC63" s="208">
        <v>2.8562398660320103E-5</v>
      </c>
      <c r="ED63" s="126"/>
      <c r="EE63" s="126">
        <v>2.717645503089965E-5</v>
      </c>
      <c r="EF63" s="126">
        <v>2.7298510131233532E-5</v>
      </c>
      <c r="EG63" s="208">
        <v>2.7801176374484974E-5</v>
      </c>
      <c r="EH63" s="208">
        <v>2.818178751740254E-5</v>
      </c>
      <c r="EI63" s="126">
        <v>2.7054399930565771E-5</v>
      </c>
      <c r="EJ63" s="126"/>
      <c r="EK63" s="126">
        <v>4.0803039739680671E-5</v>
      </c>
      <c r="EL63" s="126">
        <v>4.864952947143546E-5</v>
      </c>
      <c r="EM63" s="126">
        <v>4.8197481754581024E-5</v>
      </c>
      <c r="EN63" s="126">
        <v>3.2956550007925883E-5</v>
      </c>
      <c r="EO63" s="126">
        <v>3.0888960445632746E-2</v>
      </c>
      <c r="EP63" s="126"/>
      <c r="EQ63" s="126">
        <v>3.9898944305971806E-5</v>
      </c>
      <c r="ER63" s="126">
        <v>3.1600406857362588E-5</v>
      </c>
      <c r="ES63" s="126">
        <v>2.3365260366796588E-5</v>
      </c>
      <c r="ET63" s="126">
        <v>2.3428651324839806E-5</v>
      </c>
      <c r="EU63" s="126">
        <v>2.3492042282883027E-5</v>
      </c>
      <c r="EV63" s="126"/>
      <c r="EW63" s="208">
        <v>3.2037051859280981E-5</v>
      </c>
      <c r="EX63" s="208">
        <v>3.5024660146417341E-4</v>
      </c>
      <c r="EY63" s="208">
        <v>3.2579134190769866E-5</v>
      </c>
      <c r="EZ63" s="208">
        <v>3.7351753442957311E-5</v>
      </c>
      <c r="FA63" s="208">
        <v>3.2308093025025423E-5</v>
      </c>
      <c r="FB63" s="126"/>
      <c r="FC63" s="126"/>
      <c r="FD63" s="126">
        <v>3.641725283337739E-5</v>
      </c>
      <c r="FE63" s="126">
        <v>2.6377869648470961E-5</v>
      </c>
      <c r="FF63" s="126">
        <v>4.6456636018283813E-5</v>
      </c>
      <c r="FG63" s="126">
        <v>4.6527950923662103E-5</v>
      </c>
      <c r="FH63" s="126"/>
      <c r="FI63" s="126">
        <v>3.2793632399045988E-5</v>
      </c>
      <c r="FJ63" s="126">
        <v>3.2106199880407236E-5</v>
      </c>
      <c r="FK63" s="126">
        <v>3.1418767361768491E-5</v>
      </c>
      <c r="FL63" s="126">
        <v>2.659181436460583E-5</v>
      </c>
      <c r="FM63" s="126">
        <v>3.655988264413397E-5</v>
      </c>
      <c r="FN63" s="126"/>
      <c r="FO63" s="126">
        <v>2.3223724561211903E-5</v>
      </c>
      <c r="FP63" s="126">
        <v>2.3497132973674283E-5</v>
      </c>
      <c r="FQ63" s="126">
        <v>2.377054138613666E-5</v>
      </c>
      <c r="FR63" s="126">
        <v>2.4383010571972792E-5</v>
      </c>
      <c r="FS63" s="126">
        <v>2.4722071345346543E-5</v>
      </c>
      <c r="FT63" s="126"/>
      <c r="FU63" s="126">
        <v>4.8109593439580066E-5</v>
      </c>
      <c r="FV63" s="126">
        <v>3.9723167675969882E-5</v>
      </c>
      <c r="FW63" s="126">
        <v>3.1336741912359699E-5</v>
      </c>
      <c r="FX63" s="126">
        <v>3.8619101246226285E-5</v>
      </c>
      <c r="FY63" s="126">
        <v>4.7557560224708263E-5</v>
      </c>
      <c r="FZ63" s="126"/>
      <c r="GA63" s="201"/>
      <c r="GB63" s="201"/>
      <c r="GC63" s="201"/>
      <c r="GD63" s="201"/>
      <c r="GE63" s="201"/>
      <c r="GF63" s="201"/>
      <c r="GG63" s="126">
        <v>2.652301246750409E-5</v>
      </c>
      <c r="GH63" s="126">
        <v>2.6789352880555587E-5</v>
      </c>
      <c r="GI63" s="126">
        <v>1.6238510108529743E-5</v>
      </c>
      <c r="GJ63" s="126">
        <v>1.6138533753494955E-5</v>
      </c>
      <c r="GK63" s="126">
        <v>1.6038557398460167E-5</v>
      </c>
      <c r="GL63" s="126"/>
      <c r="GM63" s="126">
        <v>2.0085543336182153E-5</v>
      </c>
      <c r="GN63" s="126">
        <v>1.8364119458225307E-5</v>
      </c>
      <c r="GO63" s="126">
        <v>2.0304423320542208E-5</v>
      </c>
      <c r="GP63" s="126">
        <v>2.0523303304902268E-5</v>
      </c>
      <c r="GQ63" s="126">
        <v>2.9680642267744306E-5</v>
      </c>
      <c r="GR63" s="209"/>
      <c r="GS63" s="201">
        <v>0.99608678597440858</v>
      </c>
      <c r="GT63" s="201">
        <v>4.0406580390274692E-5</v>
      </c>
      <c r="GU63" s="201">
        <v>3.7480355396848012E-5</v>
      </c>
      <c r="GV63" s="201"/>
      <c r="GW63" s="201">
        <v>3.9905358048572716E-5</v>
      </c>
      <c r="GX63" s="201">
        <v>4.0155969219423704E-5</v>
      </c>
      <c r="GY63" s="201">
        <v>4.461689847164182E-5</v>
      </c>
      <c r="GZ63" s="201">
        <v>4.8576605382157961E-5</v>
      </c>
      <c r="HA63" s="201">
        <v>4.7766612956704778E-5</v>
      </c>
      <c r="HB63" s="201">
        <v>4.7383694124746461E-5</v>
      </c>
      <c r="HC63" s="201">
        <v>4.937458627038866E-5</v>
      </c>
      <c r="HD63" s="201">
        <v>5.1748397247989189E-5</v>
      </c>
      <c r="HE63" s="201">
        <v>5.4122208225589719E-5</v>
      </c>
      <c r="HF63" s="201">
        <v>5.2536312292674102E-5</v>
      </c>
      <c r="HG63" s="201">
        <v>4.8149531788663102E-5</v>
      </c>
      <c r="HH63" s="201">
        <v>4.9974931846450141E-5</v>
      </c>
      <c r="HI63" s="201">
        <v>5.1417413072278855E-5</v>
      </c>
      <c r="HJ63" s="201">
        <v>5.2859894298107576E-5</v>
      </c>
      <c r="HK63" s="201">
        <v>5.4903234623197301E-5</v>
      </c>
      <c r="HL63" s="201">
        <v>5.5504093722458311E-5</v>
      </c>
      <c r="HM63" s="201">
        <v>5.6104952821719321E-5</v>
      </c>
      <c r="HN63" s="201">
        <v>5.9858462679768157E-5</v>
      </c>
      <c r="HO63" s="201">
        <v>5.9551895646501083E-5</v>
      </c>
      <c r="HP63" s="201">
        <v>5.9245328613234009E-5</v>
      </c>
      <c r="HQ63" s="201">
        <v>5.8380524165220282E-5</v>
      </c>
      <c r="HR63" s="201">
        <v>5.7822286750473629E-5</v>
      </c>
      <c r="HS63" s="201">
        <v>5.7264049335726984E-5</v>
      </c>
      <c r="HT63" s="201">
        <v>6.1157680575178703E-5</v>
      </c>
      <c r="HU63" s="201"/>
      <c r="HV63" s="201">
        <v>6.215033143732216E-5</v>
      </c>
      <c r="HW63" s="201">
        <v>6.3142982299465618E-5</v>
      </c>
      <c r="HX63" s="201">
        <v>6.4659001742289342E-5</v>
      </c>
      <c r="HY63" s="201">
        <v>6.518237032296961E-5</v>
      </c>
      <c r="HZ63" s="201">
        <v>6.5705738903649877E-5</v>
      </c>
      <c r="IA63" s="201">
        <v>6.6841010459288918E-5</v>
      </c>
      <c r="IB63" s="201">
        <v>7.0465110944247723E-5</v>
      </c>
      <c r="IC63" s="201">
        <v>6.9562235237262838E-5</v>
      </c>
      <c r="ID63" s="201">
        <v>6.9267063286230314E-5</v>
      </c>
      <c r="IE63" s="201">
        <v>6.8971891335197776E-5</v>
      </c>
      <c r="IF63" s="201">
        <v>6.8064816409206465E-5</v>
      </c>
      <c r="IG63" s="201">
        <v>6.7452913434247691E-5</v>
      </c>
      <c r="IH63" s="201">
        <v>7.1072814700200084E-5</v>
      </c>
      <c r="II63" s="201">
        <v>7.1680518456152458E-5</v>
      </c>
      <c r="IJ63" s="201">
        <v>3.1959343054965095E-5</v>
      </c>
      <c r="IK63" s="201">
        <v>3.1695334020894576E-5</v>
      </c>
      <c r="IL63" s="213">
        <v>4.6812962732568469E-5</v>
      </c>
      <c r="IM63" s="201">
        <v>3.1663246198488108E-5</v>
      </c>
      <c r="IN63" s="201">
        <v>3.2159176444222685E-5</v>
      </c>
      <c r="IO63" s="201">
        <v>3.2655106689957262E-5</v>
      </c>
      <c r="IP63" s="201">
        <v>3.8987282502566436E-5</v>
      </c>
      <c r="IQ63" s="213">
        <v>5.0877950357954029E-5</v>
      </c>
      <c r="IR63" s="201">
        <v>5.0659773636315645E-5</v>
      </c>
      <c r="IS63" s="201">
        <v>5.0943624295703305E-5</v>
      </c>
      <c r="IT63" s="201"/>
      <c r="IU63" s="201">
        <v>4.5391229388216368E-5</v>
      </c>
      <c r="IV63" s="201">
        <v>3.9838834480729431E-5</v>
      </c>
      <c r="IW63" s="201">
        <v>3.4885265622740236E-5</v>
      </c>
      <c r="IX63" s="209"/>
      <c r="IY63" s="126">
        <v>2.7346637603339903E-5</v>
      </c>
      <c r="IZ63" s="126">
        <v>2.7454106283959757E-5</v>
      </c>
      <c r="JA63" s="201">
        <v>1.7342922355839679E-5</v>
      </c>
      <c r="JB63" s="201">
        <v>1.7514573234359613E-5</v>
      </c>
      <c r="JC63" s="126"/>
      <c r="JD63" s="126">
        <v>2.7320088367708383E-5</v>
      </c>
      <c r="JE63" s="126">
        <v>2.7186070451457013E-5</v>
      </c>
      <c r="JF63" s="126">
        <v>1.5767509663529367E-5</v>
      </c>
      <c r="JG63" s="201"/>
      <c r="JH63" s="201"/>
      <c r="JI63" s="126">
        <v>4.9390392895539114E-5</v>
      </c>
      <c r="JJ63" s="126">
        <v>4.9908510532657569E-5</v>
      </c>
      <c r="JK63" s="126">
        <v>4.3321001862124896E-5</v>
      </c>
      <c r="JL63" s="126">
        <v>3.6733493191592223E-5</v>
      </c>
      <c r="JM63" s="126">
        <v>3.0372874381420329E-5</v>
      </c>
      <c r="JN63" s="201"/>
      <c r="JO63" s="126">
        <v>3.2729531094823899E-5</v>
      </c>
      <c r="JP63" s="126">
        <v>3.3252075410142526E-5</v>
      </c>
      <c r="JQ63" s="126">
        <v>3.3774619725461146E-5</v>
      </c>
      <c r="JR63" s="126">
        <v>3.4416763052793522E-5</v>
      </c>
      <c r="JS63" s="126">
        <v>3.4536362064807276E-5</v>
      </c>
      <c r="JT63" s="201"/>
      <c r="JU63" s="126">
        <v>3.4655961076821025E-5</v>
      </c>
      <c r="JV63" s="126">
        <v>3.4655214844181304E-5</v>
      </c>
      <c r="JW63" s="126">
        <v>3.4534869599527822E-5</v>
      </c>
      <c r="JX63" s="126">
        <v>3.4414524354874346E-5</v>
      </c>
      <c r="JY63" s="201"/>
      <c r="JZ63" s="201">
        <v>1.7686224112879547E-5</v>
      </c>
      <c r="KA63" s="201">
        <v>1.7909616871917094E-5</v>
      </c>
      <c r="KB63" s="201">
        <v>1.7961358752434701E-5</v>
      </c>
      <c r="KC63" s="201">
        <v>1.8013100632952311E-5</v>
      </c>
      <c r="KD63" s="201"/>
      <c r="KE63" s="201"/>
      <c r="KF63" s="201">
        <v>1.6760627433138203E-5</v>
      </c>
      <c r="KG63" s="201">
        <v>1.6897508781198715E-5</v>
      </c>
      <c r="KH63" s="201"/>
      <c r="KI63" s="201"/>
      <c r="KJ63" s="201">
        <v>1.8663396402980692E-5</v>
      </c>
      <c r="KK63" s="201"/>
      <c r="KL63" s="201">
        <v>4.3534729117037356E-5</v>
      </c>
      <c r="KM63" s="201">
        <v>4.4036863749388375E-5</v>
      </c>
      <c r="KN63" s="201"/>
      <c r="KO63" s="201"/>
      <c r="KP63" s="201"/>
      <c r="KQ63" s="201"/>
      <c r="KR63" s="201">
        <v>2.9163545041902963E-5</v>
      </c>
      <c r="KS63" s="201">
        <v>2.9594684341665514E-5</v>
      </c>
      <c r="KT63" s="201">
        <v>2.9765476626339678E-5</v>
      </c>
      <c r="KU63" s="51">
        <v>2.9936268911013844E-5</v>
      </c>
      <c r="KV63" s="51">
        <v>2.2406758823384094E-5</v>
      </c>
      <c r="KW63" s="51">
        <v>2.3735455010142952E-5</v>
      </c>
      <c r="KX63" s="51">
        <v>2.4903638808062866E-5</v>
      </c>
      <c r="KY63" s="51">
        <v>2.5820798887237877E-5</v>
      </c>
      <c r="KZ63" s="51">
        <v>2.6108000325678308E-5</v>
      </c>
      <c r="LA63" s="51">
        <v>2.6888505701521786E-5</v>
      </c>
      <c r="LB63" s="51">
        <v>2.7094608200484403E-5</v>
      </c>
      <c r="LC63" s="51">
        <v>2.7300710699447019E-5</v>
      </c>
      <c r="LD63" s="51">
        <v>2.850273381727806E-5</v>
      </c>
      <c r="LE63" s="51">
        <v>2.9171276978393491E-5</v>
      </c>
      <c r="LF63" s="51">
        <v>2.9839820139508925E-5</v>
      </c>
      <c r="LG63" s="51">
        <v>3.0410543869693309E-5</v>
      </c>
      <c r="LH63" s="51">
        <v>3.0312724438762261E-5</v>
      </c>
      <c r="LI63" s="51">
        <v>3.0214905007831214E-5</v>
      </c>
      <c r="LJ63" s="51">
        <v>2.8642851011726194E-5</v>
      </c>
      <c r="LK63" s="51">
        <v>2.8903198026814579E-5</v>
      </c>
      <c r="LL63" s="51"/>
      <c r="LM63" s="233">
        <v>8.4803932388973437E-5</v>
      </c>
      <c r="LN63" s="233">
        <v>8.5661008399338034E-5</v>
      </c>
      <c r="LO63" s="51"/>
      <c r="LP63" s="51">
        <v>8.7745848511739706E-5</v>
      </c>
      <c r="LQ63" s="51">
        <v>8.8973612613776768E-5</v>
      </c>
      <c r="LR63" s="51"/>
      <c r="LS63" s="233">
        <v>9.0201376715813843E-5</v>
      </c>
      <c r="LT63" s="233">
        <v>8.2695860414185748E-5</v>
      </c>
      <c r="LU63" s="233">
        <v>7.3962580010520577E-5</v>
      </c>
      <c r="LV63" s="233">
        <v>6.5229299606855406E-5</v>
      </c>
      <c r="LW63" s="233">
        <v>6.8200783747968791E-5</v>
      </c>
      <c r="LX63" s="51"/>
      <c r="LY63" s="234">
        <v>1.1120347774700294E-4</v>
      </c>
      <c r="LZ63" s="233">
        <v>1.1204291145855172E-4</v>
      </c>
      <c r="MA63" s="233">
        <v>1.1288234517010052E-4</v>
      </c>
      <c r="MB63" s="233">
        <v>1.1510014708400983E-4</v>
      </c>
      <c r="MC63" s="233">
        <v>1.1647851528637034E-4</v>
      </c>
      <c r="MD63" s="51"/>
      <c r="ME63" s="234">
        <v>1.1785688348873084E-4</v>
      </c>
      <c r="MF63" s="233">
        <v>1.2028069060279006E-4</v>
      </c>
      <c r="MG63" s="234">
        <v>1.2132612951448876E-4</v>
      </c>
      <c r="MH63" s="233">
        <v>1.2237156842618746E-4</v>
      </c>
      <c r="MI63" s="234">
        <v>1.2410665488338319E-4</v>
      </c>
      <c r="MJ63" s="51"/>
      <c r="MK63" s="233">
        <v>1.2479630242888021E-4</v>
      </c>
      <c r="ML63" s="233">
        <v>1.2548594997437721E-4</v>
      </c>
      <c r="MM63" s="233">
        <v>1.2689813480831755E-4</v>
      </c>
      <c r="MN63" s="233">
        <v>1.2762067209676087E-4</v>
      </c>
      <c r="MO63" s="233">
        <v>1.2834320938520419E-4</v>
      </c>
      <c r="MP63" s="51"/>
      <c r="MQ63" s="235">
        <v>1.2872431597268501E-4</v>
      </c>
      <c r="MR63" s="235">
        <v>1.2838288527172254E-4</v>
      </c>
      <c r="MS63" s="235">
        <v>1.5641188669245087E-4</v>
      </c>
      <c r="MT63" s="235">
        <v>1.2858701370521155E-4</v>
      </c>
      <c r="MU63" s="235">
        <v>1.2947400354062556E-4</v>
      </c>
      <c r="MV63" s="51"/>
      <c r="MW63" s="235">
        <v>1.3036099337603954E-4</v>
      </c>
      <c r="MX63" s="51">
        <v>1.6454982372214163E-4</v>
      </c>
      <c r="MY63" s="51">
        <v>1.3753637259240379E-4</v>
      </c>
      <c r="MZ63" s="51">
        <v>1.1052292146266593E-4</v>
      </c>
      <c r="NA63" s="51">
        <v>8.3509470332928098E-5</v>
      </c>
      <c r="NB63" s="51"/>
      <c r="NC63" s="51">
        <v>7.9905548292747347E-5</v>
      </c>
      <c r="ND63" s="51">
        <v>9.1610312837525903E-5</v>
      </c>
      <c r="NE63" s="51">
        <v>1.0507731904559188E-4</v>
      </c>
      <c r="NF63" s="51">
        <v>1.068395607088793E-4</v>
      </c>
      <c r="NG63" s="51">
        <v>1.0860180237216673E-4</v>
      </c>
      <c r="NH63" s="51"/>
      <c r="NI63" s="233">
        <v>8.394685637860884E-5</v>
      </c>
      <c r="NJ63" s="51">
        <v>8.9942960188395293E-5</v>
      </c>
      <c r="NK63" s="51"/>
      <c r="NL63" s="51">
        <v>2.6765243756574384E-4</v>
      </c>
      <c r="NM63" s="51">
        <v>2.6729767678967102E-4</v>
      </c>
      <c r="NN63" s="51">
        <v>2.6694291601359819E-4</v>
      </c>
      <c r="NO63" s="51">
        <v>1.5008810428382866E-4</v>
      </c>
      <c r="NP63" s="51">
        <v>1.5008810428382866E-4</v>
      </c>
      <c r="NQ63" s="51"/>
      <c r="NR63" s="51">
        <v>2.4807149369507792E-4</v>
      </c>
      <c r="NS63" s="51">
        <v>2.5068596404377092E-4</v>
      </c>
      <c r="NT63" s="51">
        <v>2.5501627261828239E-4</v>
      </c>
      <c r="NU63" s="51">
        <v>2.593465811927938E-4</v>
      </c>
      <c r="NV63" s="51">
        <v>2.636768897673052E-4</v>
      </c>
      <c r="NW63" s="51"/>
      <c r="NX63" s="51">
        <v>2.3066384592715548E-4</v>
      </c>
      <c r="NY63" s="51">
        <v>2.3385192483443661E-4</v>
      </c>
      <c r="NZ63" s="51">
        <v>2.3704000374171776E-4</v>
      </c>
      <c r="OA63" s="51">
        <v>2.4022808264899891E-4</v>
      </c>
      <c r="OB63" s="51">
        <v>2.4284255299769191E-4</v>
      </c>
      <c r="OC63" s="51"/>
      <c r="OD63" s="51">
        <v>2.1813367502624721E-4</v>
      </c>
      <c r="OE63" s="51">
        <v>2.2046919802465399E-4</v>
      </c>
      <c r="OF63" s="51">
        <v>2.2280472102306076E-4</v>
      </c>
      <c r="OG63" s="51">
        <v>2.2514024402146756E-4</v>
      </c>
      <c r="OH63" s="51"/>
      <c r="OI63" s="51">
        <v>1.5683684215880543E-4</v>
      </c>
      <c r="OJ63" s="51">
        <v>1.9028378314401049E-4</v>
      </c>
      <c r="OK63" s="51"/>
      <c r="OL63" s="51">
        <v>1.9911308472242445E-4</v>
      </c>
      <c r="OM63" s="51">
        <v>2.0352773551163142E-4</v>
      </c>
      <c r="ON63" s="51"/>
      <c r="OO63" s="51">
        <v>2.104902084821906E-4</v>
      </c>
      <c r="OP63" s="51">
        <v>2.1303803066354281E-4</v>
      </c>
      <c r="OQ63" s="51"/>
      <c r="OR63" s="51">
        <v>1.4824178413989813E-4</v>
      </c>
      <c r="OS63" s="51">
        <v>1.4731862406793287E-4</v>
      </c>
      <c r="OT63" s="51"/>
      <c r="OU63" s="51"/>
      <c r="OV63" s="51">
        <v>1.4922630763754095E-4</v>
      </c>
      <c r="OW63" s="51"/>
      <c r="OX63" s="51"/>
      <c r="OY63" s="51"/>
      <c r="OZ63" s="51"/>
    </row>
    <row r="64" spans="1:416">
      <c r="A64" s="9" t="s">
        <v>8</v>
      </c>
      <c r="D64" s="9">
        <v>0.99970000000000003</v>
      </c>
      <c r="E64" s="9">
        <v>0.99970000000000003</v>
      </c>
      <c r="F64" s="9">
        <v>0.99970000000000003</v>
      </c>
      <c r="G64" s="9">
        <v>0.99970000000000003</v>
      </c>
      <c r="H64" s="9">
        <v>0.99970000000000003</v>
      </c>
      <c r="I64" s="9">
        <v>0.99970000000000003</v>
      </c>
      <c r="J64" s="9">
        <v>0.99970000000000003</v>
      </c>
      <c r="K64" s="9">
        <v>0.99970000000000003</v>
      </c>
      <c r="L64" s="9">
        <v>0.99970000000000003</v>
      </c>
      <c r="M64" s="9">
        <v>0.99970000000000003</v>
      </c>
      <c r="N64" s="9">
        <v>0.99970000000000003</v>
      </c>
      <c r="O64" s="9">
        <v>0.99970000000000003</v>
      </c>
      <c r="P64" s="9">
        <v>0.99970000000000003</v>
      </c>
      <c r="Q64" s="9">
        <v>0.99970000000000003</v>
      </c>
      <c r="R64" s="9">
        <v>0.99970000000000003</v>
      </c>
      <c r="S64" s="9">
        <v>0.99970000000000003</v>
      </c>
      <c r="T64" s="9"/>
      <c r="U64" s="9"/>
      <c r="V64" s="9">
        <v>0.99970000000000003</v>
      </c>
      <c r="W64" s="9">
        <v>0.99970000000000003</v>
      </c>
      <c r="X64" s="9">
        <v>0.99970000000000003</v>
      </c>
      <c r="Y64" s="9">
        <v>0.99970000000000003</v>
      </c>
      <c r="Z64" s="9">
        <v>0.99970000000000003</v>
      </c>
      <c r="AA64" s="9"/>
      <c r="AB64" s="9">
        <v>0.99970000000000003</v>
      </c>
      <c r="AC64" s="9">
        <v>0.99970000000000003</v>
      </c>
      <c r="AD64" s="9">
        <v>0.99970000000000003</v>
      </c>
      <c r="AE64" s="9">
        <v>0.99970000000000003</v>
      </c>
      <c r="AF64" s="9">
        <v>0.99970000000000003</v>
      </c>
      <c r="AG64" s="9"/>
      <c r="AH64" s="9">
        <v>0.99970000000000003</v>
      </c>
      <c r="AI64" s="9">
        <v>0.99970000000000003</v>
      </c>
      <c r="AJ64" s="9">
        <v>0.99970000000000003</v>
      </c>
      <c r="AK64" s="9">
        <v>0.99970000000000003</v>
      </c>
      <c r="AL64" s="9">
        <v>0.99970000000000003</v>
      </c>
      <c r="AM64" s="9"/>
      <c r="AN64" s="9">
        <v>0.99970000000000003</v>
      </c>
      <c r="AO64" s="9">
        <v>0.99970000000000003</v>
      </c>
      <c r="AP64" s="9">
        <v>0.99970000000000003</v>
      </c>
      <c r="AQ64" s="9">
        <v>0.99970000000000003</v>
      </c>
      <c r="AR64" s="9">
        <v>0.99970000000000003</v>
      </c>
      <c r="AS64" s="9"/>
      <c r="AT64" s="9">
        <v>0.99970000000000003</v>
      </c>
      <c r="AU64" s="9">
        <v>0.99970000000000003</v>
      </c>
      <c r="AV64" s="9">
        <v>0.99970000000000003</v>
      </c>
      <c r="AW64" s="9">
        <v>0.99970000000000003</v>
      </c>
      <c r="AX64" s="9">
        <v>0.99970000000000003</v>
      </c>
      <c r="AY64" s="9"/>
      <c r="AZ64" s="9">
        <v>0.99970000000000003</v>
      </c>
      <c r="BA64" s="9">
        <v>0.99970000000000003</v>
      </c>
      <c r="BB64" s="9">
        <v>0.99970000000000003</v>
      </c>
      <c r="BC64" s="9">
        <v>0.99970000000000003</v>
      </c>
      <c r="BD64" s="9"/>
      <c r="BE64" s="9">
        <v>0.99970000000000003</v>
      </c>
      <c r="BF64" s="9">
        <v>0.99970000000000003</v>
      </c>
      <c r="BG64" s="9">
        <v>0.99970000000000003</v>
      </c>
      <c r="BH64" s="9">
        <v>0.99970000000000003</v>
      </c>
      <c r="BI64" s="9"/>
      <c r="BJ64" s="9">
        <v>0.99970000000000003</v>
      </c>
      <c r="BK64" s="9">
        <v>0.99970000000000003</v>
      </c>
      <c r="BL64" s="9">
        <v>0.99970000000000003</v>
      </c>
      <c r="BM64" s="9">
        <v>0.99970000000000003</v>
      </c>
      <c r="BN64" s="9"/>
      <c r="BO64" s="9">
        <v>0.99970000000000003</v>
      </c>
      <c r="BP64" s="9">
        <v>0.99970000000000003</v>
      </c>
      <c r="BQ64" s="9">
        <v>0.99970000000000003</v>
      </c>
      <c r="BR64" s="9">
        <v>0.99970000000000003</v>
      </c>
      <c r="BS64" s="9"/>
      <c r="BT64" s="9">
        <v>0.99970000000000003</v>
      </c>
      <c r="BU64" s="9">
        <v>0.99970000000000003</v>
      </c>
      <c r="BV64" s="9">
        <v>0.99970000000000003</v>
      </c>
      <c r="BW64" s="9"/>
      <c r="BX64" s="9">
        <v>0.99970000000000003</v>
      </c>
      <c r="BY64" s="9"/>
      <c r="BZ64" s="9">
        <v>0.99970000000000003</v>
      </c>
      <c r="CA64" s="9">
        <v>0.99970000000000003</v>
      </c>
      <c r="CB64" s="9">
        <v>0.99970000000000003</v>
      </c>
      <c r="CC64" s="9">
        <v>0.99970000000000003</v>
      </c>
      <c r="CD64" s="9">
        <v>0.99970000000000003</v>
      </c>
      <c r="CE64" s="9">
        <v>0.99970000000000003</v>
      </c>
      <c r="CF64" s="9"/>
      <c r="CG64" s="9">
        <v>0.99970000000000003</v>
      </c>
      <c r="CH64" s="9"/>
      <c r="CI64" s="9">
        <v>0.99970000000000003</v>
      </c>
      <c r="CJ64" s="9"/>
      <c r="CK64" s="9">
        <v>0.99970000000000003</v>
      </c>
      <c r="CL64" s="9">
        <v>0.99970000000000003</v>
      </c>
      <c r="CM64" s="9">
        <v>0.99970000000000003</v>
      </c>
      <c r="CN64" s="144">
        <v>0.99970000000000003</v>
      </c>
      <c r="CO64" s="9">
        <v>0.99970000000000003</v>
      </c>
      <c r="CP64" s="9">
        <v>0.99970000000000003</v>
      </c>
      <c r="CQ64" s="9">
        <v>0.99970000000000003</v>
      </c>
      <c r="CR64" s="9">
        <v>0.99970000000000003</v>
      </c>
      <c r="CS64" s="9"/>
      <c r="CT64" s="9">
        <v>0.99970000000000003</v>
      </c>
      <c r="CU64" s="9">
        <v>0.99970000000000003</v>
      </c>
      <c r="CV64" s="9">
        <v>0.99970000000000003</v>
      </c>
      <c r="CW64" s="9">
        <v>0.99970000000000003</v>
      </c>
      <c r="CX64" s="9">
        <v>0.99970000000000003</v>
      </c>
      <c r="CY64" s="9"/>
      <c r="CZ64" s="9">
        <v>0.99970000000000003</v>
      </c>
      <c r="DA64" s="9">
        <v>0.99970000000000003</v>
      </c>
      <c r="DB64" s="9">
        <v>0.99970000000000003</v>
      </c>
      <c r="DC64" s="9">
        <v>0.99970000000000003</v>
      </c>
      <c r="DD64" s="9">
        <v>0.99970000000000003</v>
      </c>
      <c r="DE64" s="9"/>
      <c r="DF64" s="9"/>
      <c r="DG64" s="9">
        <v>0.99970000000000003</v>
      </c>
      <c r="DH64" s="9">
        <v>0.99970000000000003</v>
      </c>
      <c r="DI64" s="9">
        <v>0.99970000000000003</v>
      </c>
      <c r="DJ64" s="9">
        <v>0.99970000000000003</v>
      </c>
      <c r="DK64" s="9">
        <v>0.99970000000000003</v>
      </c>
      <c r="DL64" s="9"/>
      <c r="DM64" s="9">
        <v>0.99970000000000003</v>
      </c>
      <c r="DN64" s="9">
        <v>0.99970000000000003</v>
      </c>
      <c r="DO64" s="9">
        <v>0.99970000000000003</v>
      </c>
      <c r="DP64" s="9">
        <v>0.99970000000000003</v>
      </c>
      <c r="DQ64" s="9">
        <v>0.99970000000000003</v>
      </c>
      <c r="DR64" s="9"/>
      <c r="DS64" s="9">
        <v>0.99970000000000003</v>
      </c>
      <c r="DT64" s="9">
        <v>0.99970000000000003</v>
      </c>
      <c r="DU64" s="9">
        <v>0.99970000000000003</v>
      </c>
      <c r="DV64" s="9">
        <v>0.99970000000000003</v>
      </c>
      <c r="DW64" s="9">
        <v>0.99970000000000003</v>
      </c>
      <c r="DX64" s="9"/>
      <c r="DY64" s="9">
        <v>0.99970000000000003</v>
      </c>
      <c r="DZ64" s="9">
        <v>0.99970000000000003</v>
      </c>
      <c r="EA64" s="9">
        <v>0.99970000000000003</v>
      </c>
      <c r="EB64" s="9">
        <v>0.99970000000000003</v>
      </c>
      <c r="EC64" s="9">
        <v>0.99970000000000003</v>
      </c>
      <c r="ED64" s="9"/>
      <c r="EE64" s="9">
        <v>0.99970000000000003</v>
      </c>
      <c r="EF64" s="9">
        <v>0.99970000000000003</v>
      </c>
      <c r="EG64" s="9">
        <v>0.99970000000000003</v>
      </c>
      <c r="EH64" s="9">
        <v>0.99970000000000003</v>
      </c>
      <c r="EI64" s="9">
        <v>0.99970000000000003</v>
      </c>
      <c r="EJ64" s="9"/>
      <c r="EK64" s="9">
        <v>0.99970000000000003</v>
      </c>
      <c r="EL64" s="9">
        <v>0.99970000000000003</v>
      </c>
      <c r="EM64" s="9">
        <v>0.99970000000000003</v>
      </c>
      <c r="EN64" s="9">
        <v>0.99970000000000003</v>
      </c>
      <c r="EO64" s="9">
        <v>0.99970000000000003</v>
      </c>
      <c r="EP64" s="9"/>
      <c r="EQ64" s="9">
        <v>0.99970000000000003</v>
      </c>
      <c r="ER64" s="9">
        <v>0.99970000000000003</v>
      </c>
      <c r="ES64" s="9">
        <v>0.99970000000000003</v>
      </c>
      <c r="ET64" s="9">
        <v>0.99970000000000003</v>
      </c>
      <c r="EU64" s="9">
        <v>0.99970000000000003</v>
      </c>
      <c r="EV64" s="9"/>
      <c r="EW64" s="9">
        <v>0.99970000000000003</v>
      </c>
      <c r="EX64" s="9">
        <v>0.99970000000000003</v>
      </c>
      <c r="EY64" s="9">
        <v>0.99970000000000003</v>
      </c>
      <c r="EZ64" s="9">
        <v>0.99970000000000003</v>
      </c>
      <c r="FA64" s="9">
        <v>0.99970000000000003</v>
      </c>
      <c r="FB64" s="9"/>
      <c r="FC64" s="9"/>
      <c r="FD64" s="9">
        <v>0.99970000000000003</v>
      </c>
      <c r="FE64" s="9">
        <v>0.99970000000000003</v>
      </c>
      <c r="FF64" s="9">
        <v>0.99970000000000003</v>
      </c>
      <c r="FG64" s="9">
        <v>0.99970000000000003</v>
      </c>
      <c r="FH64" s="9"/>
      <c r="FI64" s="9">
        <v>0.99970000000000003</v>
      </c>
      <c r="FJ64" s="9">
        <v>0.99970000000000003</v>
      </c>
      <c r="FK64" s="9">
        <v>0.99970000000000003</v>
      </c>
      <c r="FL64" s="9">
        <v>0.99970000000000003</v>
      </c>
      <c r="FM64" s="9">
        <v>0.99970000000000003</v>
      </c>
      <c r="FN64" s="9"/>
      <c r="FO64" s="9">
        <v>0.99970000000000003</v>
      </c>
      <c r="FP64" s="9">
        <v>0.99970000000000003</v>
      </c>
      <c r="FQ64" s="9">
        <v>0.99970000000000003</v>
      </c>
      <c r="FR64" s="9">
        <v>0.99970000000000003</v>
      </c>
      <c r="FS64" s="9">
        <v>0.99970000000000003</v>
      </c>
      <c r="FT64" s="9"/>
      <c r="FU64" s="9">
        <v>0.99970000000000003</v>
      </c>
      <c r="FV64" s="9">
        <v>0.99970000000000003</v>
      </c>
      <c r="FW64" s="9">
        <v>0.99970000000000003</v>
      </c>
      <c r="FX64" s="9">
        <v>0.99970000000000003</v>
      </c>
      <c r="FY64" s="9">
        <v>0.99970000000000003</v>
      </c>
      <c r="FZ64" s="9"/>
      <c r="GA64" s="9">
        <v>0.99970000000000003</v>
      </c>
      <c r="GB64" s="9">
        <v>0.99970000000000003</v>
      </c>
      <c r="GC64" s="9">
        <v>0.99970000000000003</v>
      </c>
      <c r="GD64" s="9">
        <v>0.99970000000000003</v>
      </c>
      <c r="GE64" s="9">
        <v>0.99970000000000003</v>
      </c>
      <c r="GF64" s="9"/>
      <c r="GG64" s="9">
        <v>0.99970000000000003</v>
      </c>
      <c r="GH64" s="9">
        <v>0.99970000000000003</v>
      </c>
      <c r="GI64" s="9">
        <v>0.99970000000000003</v>
      </c>
      <c r="GJ64" s="9">
        <v>0.99970000000000003</v>
      </c>
      <c r="GK64" s="9">
        <v>0.99970000000000003</v>
      </c>
      <c r="GL64" s="9"/>
      <c r="GM64" s="9">
        <v>0.99970000000000003</v>
      </c>
      <c r="GN64" s="9">
        <v>0.99970000000000003</v>
      </c>
      <c r="GO64" s="9">
        <v>0.99970000000000003</v>
      </c>
      <c r="GP64" s="9">
        <v>0.99970000000000003</v>
      </c>
      <c r="GQ64" s="9">
        <v>0.99970000000000003</v>
      </c>
      <c r="GR64" s="144">
        <v>0.99970000000000003</v>
      </c>
      <c r="GS64" s="9">
        <v>0.99970000000000003</v>
      </c>
      <c r="GT64" s="9">
        <v>0.99970000000000003</v>
      </c>
      <c r="GU64" s="9">
        <v>0.99970000000000003</v>
      </c>
      <c r="GV64" s="9"/>
      <c r="GW64" s="9">
        <v>0.99970000000000003</v>
      </c>
      <c r="GX64" s="9">
        <v>0.99970000000000003</v>
      </c>
      <c r="GY64" s="9">
        <v>0.99970000000000003</v>
      </c>
      <c r="GZ64" s="9">
        <v>0.99970000000000003</v>
      </c>
      <c r="HA64" s="9">
        <v>0.99970000000000003</v>
      </c>
      <c r="HB64" s="9">
        <v>0.99970000000000003</v>
      </c>
      <c r="HC64" s="9">
        <v>0.99970000000000003</v>
      </c>
      <c r="HD64" s="9">
        <v>0.99970000000000003</v>
      </c>
      <c r="HE64" s="9">
        <v>0.99970000000000003</v>
      </c>
      <c r="HF64" s="9">
        <v>0.99970000000000003</v>
      </c>
      <c r="HG64" s="9">
        <v>0.99970000000000003</v>
      </c>
      <c r="HH64" s="9">
        <v>0.99970000000000003</v>
      </c>
      <c r="HI64" s="9">
        <v>0.99970000000000003</v>
      </c>
      <c r="HJ64" s="9">
        <v>0.99970000000000003</v>
      </c>
      <c r="HK64" s="9">
        <v>0.99970000000000003</v>
      </c>
      <c r="HL64" s="9">
        <v>0.99970000000000003</v>
      </c>
      <c r="HM64" s="9">
        <v>0.99970000000000003</v>
      </c>
      <c r="HN64" s="9">
        <v>0.99970000000000003</v>
      </c>
      <c r="HO64" s="9">
        <v>0.99970000000000003</v>
      </c>
      <c r="HP64" s="9">
        <v>0.99970000000000003</v>
      </c>
      <c r="HQ64" s="9">
        <v>0.99970000000000003</v>
      </c>
      <c r="HR64" s="9">
        <v>0.99970000000000003</v>
      </c>
      <c r="HS64" s="9">
        <v>0.99970000000000003</v>
      </c>
      <c r="HT64" s="9">
        <v>0.99970000000000003</v>
      </c>
      <c r="HU64" s="9"/>
      <c r="HV64" s="9">
        <v>0.99970000000000003</v>
      </c>
      <c r="HW64" s="9">
        <v>0.99970000000000003</v>
      </c>
      <c r="HX64" s="9">
        <v>0.99970000000000003</v>
      </c>
      <c r="HY64" s="9">
        <v>0.99970000000000003</v>
      </c>
      <c r="HZ64" s="9">
        <v>0.99970000000000003</v>
      </c>
      <c r="IA64" s="9">
        <v>0.99970000000000003</v>
      </c>
      <c r="IB64" s="9">
        <v>0.99970000000000003</v>
      </c>
      <c r="IC64" s="9">
        <v>0.99970000000000003</v>
      </c>
      <c r="ID64" s="9">
        <v>0.99970000000000003</v>
      </c>
      <c r="IE64" s="9">
        <v>0.99970000000000003</v>
      </c>
      <c r="IF64" s="9">
        <v>0.99970000000000003</v>
      </c>
      <c r="IG64" s="9">
        <v>0.99970000000000003</v>
      </c>
      <c r="IH64" s="9">
        <v>0.99970000000000003</v>
      </c>
      <c r="II64" s="9">
        <v>0.99970000000000003</v>
      </c>
      <c r="IJ64" s="9">
        <v>0.99970000000000003</v>
      </c>
      <c r="IK64" s="9">
        <v>0.99970000000000003</v>
      </c>
      <c r="IL64" s="9">
        <v>0.99970000000000003</v>
      </c>
      <c r="IM64" s="9">
        <v>0.99970000000000003</v>
      </c>
      <c r="IN64" s="9">
        <v>0.99970000000000003</v>
      </c>
      <c r="IO64" s="9">
        <v>0.99970000000000003</v>
      </c>
      <c r="IP64" s="9">
        <v>0.99970000000000003</v>
      </c>
      <c r="IQ64" s="9">
        <v>0.99970000000000003</v>
      </c>
      <c r="IR64" s="9">
        <v>0.99970000000000003</v>
      </c>
      <c r="IS64" s="9">
        <v>0.99970000000000003</v>
      </c>
      <c r="IT64" s="9"/>
      <c r="IU64" s="9">
        <v>0.99970000000000003</v>
      </c>
      <c r="IV64" s="9">
        <v>0.99970000000000003</v>
      </c>
      <c r="IW64" s="9">
        <v>0.99970000000000003</v>
      </c>
      <c r="IX64" s="144">
        <v>0.99970000000000003</v>
      </c>
      <c r="IY64" s="9">
        <v>0.99970000000000003</v>
      </c>
      <c r="IZ64" s="9">
        <v>0.99970000000000003</v>
      </c>
      <c r="JA64" s="9">
        <v>0.99970000000000003</v>
      </c>
      <c r="JB64" s="9">
        <v>0.99970000000000003</v>
      </c>
      <c r="JC64" s="9"/>
      <c r="JD64" s="9">
        <v>0.99970000000000003</v>
      </c>
      <c r="JE64" s="9">
        <v>0.99970000000000003</v>
      </c>
      <c r="JF64" s="9">
        <v>0.99970000000000003</v>
      </c>
      <c r="JG64" s="9">
        <v>0.99970000000000003</v>
      </c>
      <c r="JH64" s="9">
        <v>0.99970000000000003</v>
      </c>
      <c r="JI64" s="9">
        <v>0.99970000000000003</v>
      </c>
      <c r="JJ64" s="9">
        <v>0.99970000000000003</v>
      </c>
      <c r="JK64" s="9">
        <v>0.99970000000000003</v>
      </c>
      <c r="JL64" s="9">
        <v>0.99970000000000003</v>
      </c>
      <c r="JM64" s="9">
        <v>0.99970000000000003</v>
      </c>
      <c r="JN64" s="9">
        <v>0.99970000000000003</v>
      </c>
      <c r="JO64" s="9">
        <v>0.99970000000000003</v>
      </c>
      <c r="JP64" s="9">
        <v>0.99970000000000003</v>
      </c>
      <c r="JQ64" s="9">
        <v>0.99970000000000003</v>
      </c>
      <c r="JR64" s="9">
        <v>0.99970000000000003</v>
      </c>
      <c r="JS64" s="9">
        <v>0.99970000000000003</v>
      </c>
      <c r="JT64" s="9">
        <v>0.99970000000000003</v>
      </c>
      <c r="JU64" s="9">
        <v>0.99970000000000003</v>
      </c>
      <c r="JV64" s="9">
        <v>0.99970000000000003</v>
      </c>
      <c r="JW64" s="9">
        <v>0.99970000000000003</v>
      </c>
      <c r="JX64" s="9">
        <v>0.99970000000000003</v>
      </c>
      <c r="JY64" s="9">
        <v>0.99970000000000003</v>
      </c>
      <c r="JZ64" s="9">
        <v>0.99970000000000003</v>
      </c>
      <c r="KA64" s="9">
        <v>0.99970000000000003</v>
      </c>
      <c r="KB64" s="9">
        <v>0.99970000000000003</v>
      </c>
      <c r="KC64" s="9">
        <v>0.99970000000000003</v>
      </c>
      <c r="KD64" s="9"/>
      <c r="KE64" s="9"/>
      <c r="KF64" s="9">
        <v>0.99970000000000003</v>
      </c>
      <c r="KG64" s="9">
        <v>0.99970000000000003</v>
      </c>
      <c r="KH64" s="9"/>
      <c r="KI64" s="9"/>
      <c r="KJ64" s="9">
        <v>0.99970000000000003</v>
      </c>
      <c r="KK64" s="9">
        <v>0.99970000000000003</v>
      </c>
      <c r="KL64" s="9">
        <v>0.99970000000000003</v>
      </c>
      <c r="KM64" s="9">
        <v>0.99970000000000003</v>
      </c>
      <c r="KN64" s="9">
        <v>0.99970000000000003</v>
      </c>
      <c r="KO64" s="9">
        <v>0.99970000000000003</v>
      </c>
      <c r="KP64" s="9">
        <v>0.99970000000000003</v>
      </c>
      <c r="KQ64" s="9"/>
      <c r="KR64" s="9">
        <v>0.99970000000000003</v>
      </c>
      <c r="KS64" s="9">
        <v>0.99970000000000003</v>
      </c>
      <c r="KT64" s="9">
        <v>0.99970000000000003</v>
      </c>
      <c r="KU64" s="9">
        <v>0.99970000000000003</v>
      </c>
      <c r="KV64" s="9">
        <v>0.99970000000000003</v>
      </c>
      <c r="KW64" s="9">
        <v>0.99970000000000003</v>
      </c>
      <c r="KX64" s="9">
        <v>0.99970000000000003</v>
      </c>
      <c r="KY64" s="9">
        <v>0.99970000000000003</v>
      </c>
      <c r="KZ64" s="9">
        <v>0.99970000000000003</v>
      </c>
      <c r="LA64" s="9">
        <v>0.99970000000000003</v>
      </c>
      <c r="LB64" s="9">
        <v>0.99970000000000003</v>
      </c>
      <c r="LC64" s="9">
        <v>0.99970000000000003</v>
      </c>
      <c r="LD64" s="9">
        <v>0.99970000000000003</v>
      </c>
      <c r="LE64" s="9">
        <v>0.99970000000000003</v>
      </c>
      <c r="LF64" s="9">
        <v>0.99970000000000003</v>
      </c>
      <c r="LG64" s="9">
        <v>0.99970000000000003</v>
      </c>
      <c r="LH64" s="9">
        <v>0.99970000000000003</v>
      </c>
      <c r="LI64" s="9">
        <v>0.99970000000000003</v>
      </c>
      <c r="LJ64" s="9">
        <v>0.99970000000000003</v>
      </c>
      <c r="LK64" s="9">
        <v>0.99970000000000003</v>
      </c>
      <c r="LL64" s="9">
        <v>0.99970000000000003</v>
      </c>
      <c r="LM64" s="9">
        <v>0.99970000000000003</v>
      </c>
      <c r="LN64" s="9">
        <v>0.99970000000000003</v>
      </c>
      <c r="LO64" s="9"/>
      <c r="LP64" s="9">
        <v>0.99970000000000003</v>
      </c>
      <c r="LQ64" s="9">
        <v>0.99970000000000003</v>
      </c>
      <c r="LR64" s="9"/>
      <c r="LS64" s="9">
        <v>0.99970000000000003</v>
      </c>
      <c r="LT64" s="9">
        <v>0.99970000000000003</v>
      </c>
      <c r="LU64" s="9">
        <v>0.99970000000000003</v>
      </c>
      <c r="LV64" s="9">
        <v>0.99970000000000003</v>
      </c>
      <c r="LW64" s="9">
        <v>0.99970000000000003</v>
      </c>
      <c r="LX64" s="9">
        <v>0.99970000000000003</v>
      </c>
      <c r="LY64" s="9">
        <v>0.99970000000000003</v>
      </c>
      <c r="LZ64" s="9">
        <v>0.99970000000000003</v>
      </c>
      <c r="MA64" s="9">
        <v>0.99970000000000003</v>
      </c>
      <c r="MB64" s="9">
        <v>0.99970000000000003</v>
      </c>
      <c r="MC64" s="9">
        <v>0.99970000000000003</v>
      </c>
      <c r="MD64" s="9">
        <v>0.99970000000000003</v>
      </c>
      <c r="ME64" s="9">
        <v>0.99970000000000003</v>
      </c>
      <c r="MF64" s="9">
        <v>0.99970000000000003</v>
      </c>
      <c r="MG64" s="9">
        <v>0.99970000000000003</v>
      </c>
      <c r="MH64" s="9">
        <v>0.99970000000000003</v>
      </c>
      <c r="MI64" s="9">
        <v>0.99970000000000003</v>
      </c>
      <c r="MJ64" s="9">
        <v>0.99970000000000003</v>
      </c>
      <c r="MK64" s="9">
        <v>0.99970000000000003</v>
      </c>
      <c r="ML64" s="9">
        <v>0.99970000000000003</v>
      </c>
      <c r="MM64" s="9">
        <v>0.99970000000000003</v>
      </c>
      <c r="MN64" s="9">
        <v>0.99970000000000003</v>
      </c>
      <c r="MO64" s="9">
        <v>0.99970000000000003</v>
      </c>
      <c r="MP64" s="9">
        <v>0.99970000000000003</v>
      </c>
      <c r="MQ64" s="9">
        <v>0.99970000000000003</v>
      </c>
      <c r="MR64" s="9">
        <v>0.99970000000000003</v>
      </c>
      <c r="MS64" s="9">
        <v>0.99970000000000003</v>
      </c>
      <c r="MT64" s="9">
        <v>0.99970000000000003</v>
      </c>
      <c r="MU64" s="9">
        <v>0.99970000000000003</v>
      </c>
      <c r="MV64" s="9">
        <v>0.99970000000000003</v>
      </c>
      <c r="MW64" s="9">
        <v>0.99970000000000003</v>
      </c>
      <c r="MX64" s="9">
        <v>0.99970000000000003</v>
      </c>
      <c r="MY64" s="9">
        <v>0.99970000000000003</v>
      </c>
      <c r="MZ64" s="9">
        <v>0.99970000000000003</v>
      </c>
      <c r="NA64" s="9">
        <v>0.99970000000000003</v>
      </c>
      <c r="NB64" s="9">
        <v>0.99970000000000003</v>
      </c>
      <c r="NC64" s="9">
        <v>0.99970000000000003</v>
      </c>
      <c r="ND64" s="9">
        <v>0.99970000000000003</v>
      </c>
      <c r="NE64" s="9">
        <v>0.99970000000000003</v>
      </c>
      <c r="NF64" s="9">
        <v>0.99970000000000003</v>
      </c>
      <c r="NG64" s="9">
        <v>0.99970000000000003</v>
      </c>
      <c r="NH64" s="9">
        <v>0.99970000000000003</v>
      </c>
      <c r="NI64" s="9">
        <v>0.99970000000000003</v>
      </c>
      <c r="NJ64" s="9">
        <v>0.99970000000000003</v>
      </c>
      <c r="NK64" s="9">
        <v>0.99970000000000003</v>
      </c>
      <c r="NL64" s="9">
        <v>0.99970000000000003</v>
      </c>
      <c r="NM64" s="9">
        <v>0.99970000000000003</v>
      </c>
      <c r="NN64" s="9">
        <v>0.99970000000000003</v>
      </c>
      <c r="NO64" s="9">
        <v>0.99970000000000003</v>
      </c>
      <c r="NP64" s="9">
        <v>0.99970000000000003</v>
      </c>
      <c r="NQ64" s="9">
        <v>0.99970000000000003</v>
      </c>
      <c r="NR64" s="9">
        <v>0.99970000000000003</v>
      </c>
      <c r="NS64" s="9">
        <v>0.99970000000000003</v>
      </c>
      <c r="NT64" s="9">
        <v>0.99970000000000003</v>
      </c>
      <c r="NU64" s="9">
        <v>0.99970000000000003</v>
      </c>
      <c r="NV64" s="9">
        <v>0.99970000000000003</v>
      </c>
      <c r="NW64" s="9">
        <v>0.99970000000000003</v>
      </c>
      <c r="NX64" s="9">
        <v>0.99970000000000003</v>
      </c>
      <c r="NY64" s="9">
        <v>0.99970000000000003</v>
      </c>
      <c r="NZ64" s="9">
        <v>0.99970000000000003</v>
      </c>
      <c r="OA64" s="9">
        <v>0.99970000000000003</v>
      </c>
      <c r="OB64" s="9">
        <v>0.99970000000000003</v>
      </c>
      <c r="OC64" s="9">
        <v>0.99970000000000003</v>
      </c>
      <c r="OD64" s="9">
        <v>0.99970000000000003</v>
      </c>
      <c r="OE64" s="9">
        <v>0.99970000000000003</v>
      </c>
      <c r="OF64" s="9">
        <v>0.99970000000000003</v>
      </c>
      <c r="OG64" s="9">
        <v>0.99970000000000003</v>
      </c>
      <c r="OH64" s="9">
        <v>0.99970000000000003</v>
      </c>
      <c r="OI64" s="9">
        <v>0.99970000000000003</v>
      </c>
      <c r="OJ64" s="9">
        <v>0.99970000000000003</v>
      </c>
      <c r="OK64" s="9">
        <v>0.99970000000000003</v>
      </c>
      <c r="OL64" s="9">
        <v>0.99970000000000003</v>
      </c>
      <c r="OM64" s="9">
        <v>0.99970000000000003</v>
      </c>
      <c r="ON64" s="9">
        <v>0.99970000000000003</v>
      </c>
      <c r="OO64" s="9">
        <v>0.99970000000000003</v>
      </c>
      <c r="OP64" s="9">
        <v>0.99970000000000003</v>
      </c>
      <c r="OQ64" s="9">
        <v>0.99970000000000003</v>
      </c>
      <c r="OR64" s="9">
        <v>0.99970000000000003</v>
      </c>
      <c r="OS64" s="9">
        <v>0.99970000000000003</v>
      </c>
      <c r="OT64" s="9">
        <v>0.99970000000000003</v>
      </c>
      <c r="OU64" s="9">
        <v>0.99970000000000003</v>
      </c>
      <c r="OV64" s="9">
        <v>0.99970000000000003</v>
      </c>
      <c r="OW64" s="9">
        <v>0.99970000000000003</v>
      </c>
      <c r="OX64" s="9">
        <v>0.99970000000000003</v>
      </c>
      <c r="OY64" s="9">
        <v>0.99970000000000003</v>
      </c>
      <c r="OZ64" s="9">
        <v>0.99970000000000003</v>
      </c>
    </row>
    <row r="65" spans="1:416">
      <c r="A65" s="9" t="s">
        <v>3</v>
      </c>
      <c r="D65" s="9">
        <v>9.9970000000000007E-4</v>
      </c>
      <c r="E65" s="9">
        <v>9.9970000000000007E-4</v>
      </c>
      <c r="F65" s="9">
        <v>9.9970000000000007E-4</v>
      </c>
      <c r="G65" s="9">
        <v>9.9970000000000007E-4</v>
      </c>
      <c r="H65" s="9">
        <v>9.9970000000000007E-4</v>
      </c>
      <c r="I65" s="9">
        <v>9.9970000000000007E-4</v>
      </c>
      <c r="J65" s="9">
        <v>9.9970000000000007E-4</v>
      </c>
      <c r="K65" s="9">
        <v>9.9970000000000007E-4</v>
      </c>
      <c r="L65" s="9">
        <v>9.9970000000000007E-4</v>
      </c>
      <c r="M65" s="9">
        <v>9.9970000000000007E-4</v>
      </c>
      <c r="N65" s="9">
        <v>9.9970000000000007E-4</v>
      </c>
      <c r="O65" s="9">
        <v>9.9970000000000007E-4</v>
      </c>
      <c r="P65" s="9">
        <v>9.9970000000000007E-4</v>
      </c>
      <c r="Q65" s="9">
        <v>9.9970000000000007E-4</v>
      </c>
      <c r="R65" s="9">
        <v>9.9970000000000007E-4</v>
      </c>
      <c r="S65" s="9">
        <v>9.9970000000000007E-4</v>
      </c>
      <c r="T65" s="9"/>
      <c r="U65" s="9"/>
      <c r="V65" s="9">
        <v>9.9970000000000007E-4</v>
      </c>
      <c r="W65" s="9">
        <v>9.9970000000000007E-4</v>
      </c>
      <c r="X65" s="9">
        <v>9.9970000000000007E-4</v>
      </c>
      <c r="Y65" s="9">
        <v>9.9970000000000007E-4</v>
      </c>
      <c r="Z65" s="9">
        <v>9.9970000000000007E-4</v>
      </c>
      <c r="AA65" s="9"/>
      <c r="AB65" s="9">
        <v>9.9970000000000007E-4</v>
      </c>
      <c r="AC65" s="9">
        <v>9.9970000000000007E-4</v>
      </c>
      <c r="AD65" s="9">
        <v>9.9970000000000007E-4</v>
      </c>
      <c r="AE65" s="9">
        <v>9.9970000000000007E-4</v>
      </c>
      <c r="AF65" s="9">
        <v>9.9970000000000007E-4</v>
      </c>
      <c r="AG65" s="9"/>
      <c r="AH65" s="9">
        <v>9.9970000000000007E-4</v>
      </c>
      <c r="AI65" s="9">
        <v>9.9970000000000007E-4</v>
      </c>
      <c r="AJ65" s="9">
        <v>9.9970000000000007E-4</v>
      </c>
      <c r="AK65" s="9">
        <v>9.9970000000000007E-4</v>
      </c>
      <c r="AL65" s="9">
        <v>9.9970000000000007E-4</v>
      </c>
      <c r="AM65" s="9"/>
      <c r="AN65" s="9">
        <v>9.9970000000000007E-4</v>
      </c>
      <c r="AO65" s="9">
        <v>9.9970000000000007E-4</v>
      </c>
      <c r="AP65" s="9">
        <v>9.9970000000000007E-4</v>
      </c>
      <c r="AQ65" s="9">
        <v>9.9970000000000007E-4</v>
      </c>
      <c r="AR65" s="9">
        <v>9.9970000000000007E-4</v>
      </c>
      <c r="AS65" s="9"/>
      <c r="AT65" s="9">
        <v>9.9970000000000007E-4</v>
      </c>
      <c r="AU65" s="9">
        <v>9.9970000000000007E-4</v>
      </c>
      <c r="AV65" s="9">
        <v>9.9970000000000007E-4</v>
      </c>
      <c r="AW65" s="9">
        <v>9.9970000000000007E-4</v>
      </c>
      <c r="AX65" s="9">
        <v>9.9970000000000007E-4</v>
      </c>
      <c r="AY65" s="9"/>
      <c r="AZ65" s="9">
        <v>9.9970000000000007E-4</v>
      </c>
      <c r="BA65" s="9">
        <v>9.9970000000000007E-4</v>
      </c>
      <c r="BB65" s="9">
        <v>9.9970000000000007E-4</v>
      </c>
      <c r="BC65" s="9">
        <v>9.9970000000000007E-4</v>
      </c>
      <c r="BD65" s="9"/>
      <c r="BE65" s="9">
        <v>9.9970000000000007E-4</v>
      </c>
      <c r="BF65" s="9">
        <v>9.9970000000000007E-4</v>
      </c>
      <c r="BG65" s="9">
        <v>9.9970000000000007E-4</v>
      </c>
      <c r="BH65" s="9">
        <v>9.9970000000000007E-4</v>
      </c>
      <c r="BI65" s="9"/>
      <c r="BJ65" s="9">
        <v>9.9970000000000007E-4</v>
      </c>
      <c r="BK65" s="9">
        <v>9.9970000000000007E-4</v>
      </c>
      <c r="BL65" s="9">
        <v>9.9970000000000007E-4</v>
      </c>
      <c r="BM65" s="9">
        <v>9.9970000000000007E-4</v>
      </c>
      <c r="BN65" s="9"/>
      <c r="BO65" s="9">
        <v>9.9970000000000007E-4</v>
      </c>
      <c r="BP65" s="9">
        <v>9.9970000000000007E-4</v>
      </c>
      <c r="BQ65" s="9">
        <v>9.9970000000000007E-4</v>
      </c>
      <c r="BR65" s="9">
        <v>9.9970000000000007E-4</v>
      </c>
      <c r="BS65" s="9"/>
      <c r="BT65" s="9">
        <v>9.9970000000000007E-4</v>
      </c>
      <c r="BU65" s="9">
        <v>9.9970000000000007E-4</v>
      </c>
      <c r="BV65" s="9">
        <v>9.9970000000000007E-4</v>
      </c>
      <c r="BW65" s="9"/>
      <c r="BX65" s="9">
        <v>9.9970000000000007E-4</v>
      </c>
      <c r="BY65" s="9"/>
      <c r="BZ65" s="9">
        <v>9.9970000000000007E-4</v>
      </c>
      <c r="CA65" s="9">
        <v>9.9970000000000007E-4</v>
      </c>
      <c r="CB65" s="9">
        <v>9.9970000000000007E-4</v>
      </c>
      <c r="CC65" s="9">
        <v>9.9970000000000007E-4</v>
      </c>
      <c r="CD65" s="9">
        <v>9.9970000000000007E-4</v>
      </c>
      <c r="CE65" s="9">
        <v>9.9970000000000007E-4</v>
      </c>
      <c r="CF65" s="9"/>
      <c r="CG65" s="9">
        <v>9.9970000000000007E-4</v>
      </c>
      <c r="CH65" s="9"/>
      <c r="CI65" s="9">
        <v>9.9970000000000007E-4</v>
      </c>
      <c r="CJ65" s="9"/>
      <c r="CK65" s="9">
        <v>9.9970000000000007E-4</v>
      </c>
      <c r="CL65" s="9">
        <v>9.9970000000000007E-4</v>
      </c>
      <c r="CM65" s="9">
        <v>9.9970000000000007E-4</v>
      </c>
      <c r="CN65" s="144">
        <v>9.9970000000000007E-4</v>
      </c>
      <c r="CO65" s="9">
        <v>9.9970000000000007E-4</v>
      </c>
      <c r="CP65" s="9">
        <v>9.9970000000000007E-4</v>
      </c>
      <c r="CQ65" s="9">
        <v>9.9970000000000007E-4</v>
      </c>
      <c r="CR65" s="9">
        <v>9.9970000000000007E-4</v>
      </c>
      <c r="CS65" s="9"/>
      <c r="CT65" s="9">
        <v>9.9970000000000007E-4</v>
      </c>
      <c r="CU65" s="9">
        <v>9.9970000000000007E-4</v>
      </c>
      <c r="CV65" s="9">
        <v>9.9970000000000007E-4</v>
      </c>
      <c r="CW65" s="9">
        <v>9.9970000000000007E-4</v>
      </c>
      <c r="CX65" s="9">
        <v>9.9970000000000007E-4</v>
      </c>
      <c r="CY65" s="9"/>
      <c r="CZ65" s="9">
        <v>9.9970000000000007E-4</v>
      </c>
      <c r="DA65" s="9">
        <v>9.9970000000000007E-4</v>
      </c>
      <c r="DB65" s="9">
        <v>9.9970000000000007E-4</v>
      </c>
      <c r="DC65" s="9">
        <v>9.9970000000000007E-4</v>
      </c>
      <c r="DD65" s="9">
        <v>9.9970000000000007E-4</v>
      </c>
      <c r="DE65" s="9"/>
      <c r="DF65" s="9"/>
      <c r="DG65" s="9">
        <v>9.9970000000000007E-4</v>
      </c>
      <c r="DH65" s="9">
        <v>9.9970000000000007E-4</v>
      </c>
      <c r="DI65" s="9">
        <v>9.9970000000000007E-4</v>
      </c>
      <c r="DJ65" s="9">
        <v>9.9970000000000007E-4</v>
      </c>
      <c r="DK65" s="9">
        <v>9.9970000000000007E-4</v>
      </c>
      <c r="DL65" s="9"/>
      <c r="DM65" s="9">
        <v>9.9970000000000007E-4</v>
      </c>
      <c r="DN65" s="9">
        <v>9.9970000000000007E-4</v>
      </c>
      <c r="DO65" s="9">
        <v>9.9970000000000007E-4</v>
      </c>
      <c r="DP65" s="9">
        <v>9.9970000000000007E-4</v>
      </c>
      <c r="DQ65" s="9">
        <v>9.9970000000000007E-4</v>
      </c>
      <c r="DR65" s="9"/>
      <c r="DS65" s="9">
        <v>9.9970000000000007E-4</v>
      </c>
      <c r="DT65" s="9">
        <v>9.9970000000000007E-4</v>
      </c>
      <c r="DU65" s="9">
        <v>9.9970000000000007E-4</v>
      </c>
      <c r="DV65" s="9">
        <v>9.9970000000000007E-4</v>
      </c>
      <c r="DW65" s="9">
        <v>9.9970000000000007E-4</v>
      </c>
      <c r="DX65" s="9"/>
      <c r="DY65" s="9">
        <v>9.9970000000000007E-4</v>
      </c>
      <c r="DZ65" s="9">
        <v>9.9970000000000007E-4</v>
      </c>
      <c r="EA65" s="9">
        <v>9.9970000000000007E-4</v>
      </c>
      <c r="EB65" s="9">
        <v>9.9970000000000007E-4</v>
      </c>
      <c r="EC65" s="9">
        <v>9.9970000000000007E-4</v>
      </c>
      <c r="ED65" s="9"/>
      <c r="EE65" s="9">
        <v>9.9970000000000007E-4</v>
      </c>
      <c r="EF65" s="9">
        <v>9.9970000000000007E-4</v>
      </c>
      <c r="EG65" s="9">
        <v>9.9970000000000007E-4</v>
      </c>
      <c r="EH65" s="9">
        <v>9.9970000000000007E-4</v>
      </c>
      <c r="EI65" s="9">
        <v>9.9970000000000007E-4</v>
      </c>
      <c r="EJ65" s="9"/>
      <c r="EK65" s="9">
        <v>9.9970000000000007E-4</v>
      </c>
      <c r="EL65" s="9">
        <v>9.9970000000000007E-4</v>
      </c>
      <c r="EM65" s="9">
        <v>9.9970000000000007E-4</v>
      </c>
      <c r="EN65" s="9">
        <v>9.9970000000000007E-4</v>
      </c>
      <c r="EO65" s="9">
        <v>9.9970000000000007E-4</v>
      </c>
      <c r="EP65" s="9"/>
      <c r="EQ65" s="9">
        <v>9.9970000000000007E-4</v>
      </c>
      <c r="ER65" s="9">
        <v>9.9970000000000007E-4</v>
      </c>
      <c r="ES65" s="9">
        <v>9.9970000000000007E-4</v>
      </c>
      <c r="ET65" s="9">
        <v>9.9970000000000007E-4</v>
      </c>
      <c r="EU65" s="9">
        <v>9.9970000000000007E-4</v>
      </c>
      <c r="EV65" s="9"/>
      <c r="EW65" s="9">
        <v>9.9970000000000007E-4</v>
      </c>
      <c r="EX65" s="9">
        <v>9.9970000000000007E-4</v>
      </c>
      <c r="EY65" s="9">
        <v>9.9970000000000007E-4</v>
      </c>
      <c r="EZ65" s="9">
        <v>9.9970000000000007E-4</v>
      </c>
      <c r="FA65" s="9">
        <v>9.9970000000000007E-4</v>
      </c>
      <c r="FB65" s="9"/>
      <c r="FC65" s="9"/>
      <c r="FD65" s="9">
        <v>9.9970000000000007E-4</v>
      </c>
      <c r="FE65" s="9">
        <v>9.9970000000000007E-4</v>
      </c>
      <c r="FF65" s="9">
        <v>9.9970000000000007E-4</v>
      </c>
      <c r="FG65" s="9">
        <v>9.9970000000000007E-4</v>
      </c>
      <c r="FH65" s="9"/>
      <c r="FI65" s="9">
        <v>9.9970000000000007E-4</v>
      </c>
      <c r="FJ65" s="9">
        <v>9.9970000000000007E-4</v>
      </c>
      <c r="FK65" s="9">
        <v>9.9970000000000007E-4</v>
      </c>
      <c r="FL65" s="9">
        <v>9.9970000000000007E-4</v>
      </c>
      <c r="FM65" s="9">
        <v>9.9970000000000007E-4</v>
      </c>
      <c r="FN65" s="9"/>
      <c r="FO65" s="9">
        <v>9.9970000000000007E-4</v>
      </c>
      <c r="FP65" s="9">
        <v>9.9970000000000007E-4</v>
      </c>
      <c r="FQ65" s="9">
        <v>9.9970000000000007E-4</v>
      </c>
      <c r="FR65" s="9">
        <v>9.9970000000000007E-4</v>
      </c>
      <c r="FS65" s="9">
        <v>9.9970000000000007E-4</v>
      </c>
      <c r="FT65" s="9"/>
      <c r="FU65" s="9">
        <v>9.9970000000000007E-4</v>
      </c>
      <c r="FV65" s="9">
        <v>9.9970000000000007E-4</v>
      </c>
      <c r="FW65" s="9">
        <v>9.9970000000000007E-4</v>
      </c>
      <c r="FX65" s="9">
        <v>9.9970000000000007E-4</v>
      </c>
      <c r="FY65" s="9">
        <v>9.9970000000000007E-4</v>
      </c>
      <c r="FZ65" s="9"/>
      <c r="GA65" s="9">
        <v>9.9970000000000007E-4</v>
      </c>
      <c r="GB65" s="9">
        <v>9.9970000000000007E-4</v>
      </c>
      <c r="GC65" s="9">
        <v>9.9970000000000007E-4</v>
      </c>
      <c r="GD65" s="9">
        <v>9.9970000000000007E-4</v>
      </c>
      <c r="GE65" s="9">
        <v>9.9970000000000007E-4</v>
      </c>
      <c r="GF65" s="9"/>
      <c r="GG65" s="9">
        <v>9.9970000000000007E-4</v>
      </c>
      <c r="GH65" s="9">
        <v>9.9970000000000007E-4</v>
      </c>
      <c r="GI65" s="9">
        <v>9.9970000000000007E-4</v>
      </c>
      <c r="GJ65" s="9">
        <v>9.9970000000000007E-4</v>
      </c>
      <c r="GK65" s="9">
        <v>9.9970000000000007E-4</v>
      </c>
      <c r="GL65" s="9"/>
      <c r="GM65" s="9">
        <v>9.9970000000000007E-4</v>
      </c>
      <c r="GN65" s="9">
        <v>9.9970000000000007E-4</v>
      </c>
      <c r="GO65" s="9">
        <v>9.9970000000000007E-4</v>
      </c>
      <c r="GP65" s="9">
        <v>9.9970000000000007E-4</v>
      </c>
      <c r="GQ65" s="9">
        <v>9.9970000000000007E-4</v>
      </c>
      <c r="GR65" s="144">
        <v>9.9970000000000007E-4</v>
      </c>
      <c r="GS65" s="9">
        <v>9.9970000000000007E-4</v>
      </c>
      <c r="GT65" s="9">
        <v>9.9970000000000007E-4</v>
      </c>
      <c r="GU65" s="9">
        <v>9.9970000000000007E-4</v>
      </c>
      <c r="GV65" s="9"/>
      <c r="GW65" s="9">
        <v>9.9970000000000007E-4</v>
      </c>
      <c r="GX65" s="9">
        <v>9.9970000000000007E-4</v>
      </c>
      <c r="GY65" s="9">
        <v>9.9970000000000007E-4</v>
      </c>
      <c r="GZ65" s="9">
        <v>9.9970000000000007E-4</v>
      </c>
      <c r="HA65" s="9">
        <v>9.9970000000000007E-4</v>
      </c>
      <c r="HB65" s="9">
        <v>9.9970000000000007E-4</v>
      </c>
      <c r="HC65" s="9">
        <v>9.9970000000000007E-4</v>
      </c>
      <c r="HD65" s="9">
        <v>9.9970000000000007E-4</v>
      </c>
      <c r="HE65" s="9">
        <v>9.9970000000000007E-4</v>
      </c>
      <c r="HF65" s="9">
        <v>9.9970000000000007E-4</v>
      </c>
      <c r="HG65" s="9">
        <v>9.9970000000000007E-4</v>
      </c>
      <c r="HH65" s="9">
        <v>9.9970000000000007E-4</v>
      </c>
      <c r="HI65" s="9">
        <v>9.9970000000000007E-4</v>
      </c>
      <c r="HJ65" s="9">
        <v>9.9970000000000007E-4</v>
      </c>
      <c r="HK65" s="9">
        <v>9.9970000000000007E-4</v>
      </c>
      <c r="HL65" s="9">
        <v>9.9970000000000007E-4</v>
      </c>
      <c r="HM65" s="9">
        <v>9.9970000000000007E-4</v>
      </c>
      <c r="HN65" s="9">
        <v>9.9970000000000007E-4</v>
      </c>
      <c r="HO65" s="9">
        <v>9.9970000000000007E-4</v>
      </c>
      <c r="HP65" s="9">
        <v>9.9970000000000007E-4</v>
      </c>
      <c r="HQ65" s="9">
        <v>9.9970000000000007E-4</v>
      </c>
      <c r="HR65" s="9">
        <v>9.9970000000000007E-4</v>
      </c>
      <c r="HS65" s="9">
        <v>9.9970000000000007E-4</v>
      </c>
      <c r="HT65" s="9">
        <v>9.9970000000000007E-4</v>
      </c>
      <c r="HU65" s="9"/>
      <c r="HV65" s="9">
        <v>9.9970000000000007E-4</v>
      </c>
      <c r="HW65" s="9">
        <v>9.9970000000000007E-4</v>
      </c>
      <c r="HX65" s="9">
        <v>9.9970000000000007E-4</v>
      </c>
      <c r="HY65" s="9">
        <v>9.9970000000000007E-4</v>
      </c>
      <c r="HZ65" s="9">
        <v>9.9970000000000007E-4</v>
      </c>
      <c r="IA65" s="9">
        <v>9.9970000000000007E-4</v>
      </c>
      <c r="IB65" s="9">
        <v>9.9970000000000007E-4</v>
      </c>
      <c r="IC65" s="9">
        <v>9.9970000000000007E-4</v>
      </c>
      <c r="ID65" s="9">
        <v>9.9970000000000007E-4</v>
      </c>
      <c r="IE65" s="9">
        <v>9.9970000000000007E-4</v>
      </c>
      <c r="IF65" s="9">
        <v>9.9970000000000007E-4</v>
      </c>
      <c r="IG65" s="9">
        <v>9.9970000000000007E-4</v>
      </c>
      <c r="IH65" s="9">
        <v>9.9970000000000007E-4</v>
      </c>
      <c r="II65" s="9">
        <v>9.9970000000000007E-4</v>
      </c>
      <c r="IJ65" s="9">
        <v>9.9970000000000007E-4</v>
      </c>
      <c r="IK65" s="9">
        <v>9.9970000000000007E-4</v>
      </c>
      <c r="IL65" s="9">
        <v>9.9970000000000007E-4</v>
      </c>
      <c r="IM65" s="9">
        <v>9.9970000000000007E-4</v>
      </c>
      <c r="IN65" s="9">
        <v>9.9970000000000007E-4</v>
      </c>
      <c r="IO65" s="9">
        <v>9.9970000000000007E-4</v>
      </c>
      <c r="IP65" s="9">
        <v>9.9970000000000007E-4</v>
      </c>
      <c r="IQ65" s="9">
        <v>9.9970000000000007E-4</v>
      </c>
      <c r="IR65" s="9">
        <v>9.9970000000000007E-4</v>
      </c>
      <c r="IS65" s="9">
        <v>9.9970000000000007E-4</v>
      </c>
      <c r="IT65" s="9"/>
      <c r="IU65" s="9">
        <v>9.9970000000000007E-4</v>
      </c>
      <c r="IV65" s="9">
        <v>9.9970000000000007E-4</v>
      </c>
      <c r="IW65" s="9">
        <v>9.9970000000000007E-4</v>
      </c>
      <c r="IX65" s="144">
        <v>9.9970000000000007E-4</v>
      </c>
      <c r="IY65" s="9">
        <v>9.9970000000000007E-4</v>
      </c>
      <c r="IZ65" s="9">
        <v>9.9970000000000007E-4</v>
      </c>
      <c r="JA65" s="9">
        <v>9.9970000000000007E-4</v>
      </c>
      <c r="JB65" s="9">
        <v>9.9970000000000007E-4</v>
      </c>
      <c r="JC65" s="9"/>
      <c r="JD65" s="9">
        <v>9.9970000000000007E-4</v>
      </c>
      <c r="JE65" s="9">
        <v>9.9970000000000007E-4</v>
      </c>
      <c r="JF65" s="9">
        <v>9.9970000000000007E-4</v>
      </c>
      <c r="JG65" s="9">
        <v>9.9970000000000007E-4</v>
      </c>
      <c r="JH65" s="9">
        <v>9.9970000000000007E-4</v>
      </c>
      <c r="JI65" s="9">
        <v>9.9970000000000007E-4</v>
      </c>
      <c r="JJ65" s="9">
        <v>9.9970000000000007E-4</v>
      </c>
      <c r="JK65" s="9">
        <v>9.9970000000000007E-4</v>
      </c>
      <c r="JL65" s="9">
        <v>9.9970000000000007E-4</v>
      </c>
      <c r="JM65" s="9">
        <v>9.9970000000000007E-4</v>
      </c>
      <c r="JN65" s="9">
        <v>9.9970000000000007E-4</v>
      </c>
      <c r="JO65" s="9">
        <v>9.9970000000000007E-4</v>
      </c>
      <c r="JP65" s="9">
        <v>9.9970000000000007E-4</v>
      </c>
      <c r="JQ65" s="9">
        <v>9.9970000000000007E-4</v>
      </c>
      <c r="JR65" s="9">
        <v>9.9970000000000007E-4</v>
      </c>
      <c r="JS65" s="9">
        <v>9.9970000000000007E-4</v>
      </c>
      <c r="JT65" s="9">
        <v>9.9970000000000007E-4</v>
      </c>
      <c r="JU65" s="9">
        <v>9.9970000000000007E-4</v>
      </c>
      <c r="JV65" s="9">
        <v>9.9970000000000007E-4</v>
      </c>
      <c r="JW65" s="9">
        <v>9.9970000000000007E-4</v>
      </c>
      <c r="JX65" s="9">
        <v>9.9970000000000007E-4</v>
      </c>
      <c r="JY65" s="9">
        <v>9.9970000000000007E-4</v>
      </c>
      <c r="JZ65" s="9">
        <v>9.9970000000000007E-4</v>
      </c>
      <c r="KA65" s="9">
        <v>9.9970000000000007E-4</v>
      </c>
      <c r="KB65" s="9">
        <v>9.9970000000000007E-4</v>
      </c>
      <c r="KC65" s="9">
        <v>9.9970000000000007E-4</v>
      </c>
      <c r="KD65" s="9"/>
      <c r="KE65" s="9"/>
      <c r="KF65" s="9">
        <v>9.9970000000000007E-4</v>
      </c>
      <c r="KG65" s="9">
        <v>9.9970000000000007E-4</v>
      </c>
      <c r="KH65" s="9"/>
      <c r="KI65" s="9"/>
      <c r="KJ65" s="9">
        <v>9.9970000000000007E-4</v>
      </c>
      <c r="KK65" s="9">
        <v>9.9970000000000007E-4</v>
      </c>
      <c r="KL65" s="9">
        <v>9.9970000000000007E-4</v>
      </c>
      <c r="KM65" s="9">
        <v>9.9970000000000007E-4</v>
      </c>
      <c r="KN65" s="9">
        <v>9.9970000000000007E-4</v>
      </c>
      <c r="KO65" s="9">
        <v>9.9970000000000007E-4</v>
      </c>
      <c r="KP65" s="9">
        <v>9.9970000000000007E-4</v>
      </c>
      <c r="KQ65" s="9"/>
      <c r="KR65" s="9">
        <v>9.9970000000000007E-4</v>
      </c>
      <c r="KS65" s="9">
        <v>9.9970000000000007E-4</v>
      </c>
      <c r="KT65" s="9">
        <v>9.9970000000000007E-4</v>
      </c>
      <c r="KU65" s="9">
        <v>9.9970000000000007E-4</v>
      </c>
      <c r="KV65" s="9">
        <v>9.9970000000000007E-4</v>
      </c>
      <c r="KW65" s="9">
        <v>9.9970000000000007E-4</v>
      </c>
      <c r="KX65" s="9">
        <v>9.9970000000000007E-4</v>
      </c>
      <c r="KY65" s="9">
        <v>9.9970000000000007E-4</v>
      </c>
      <c r="KZ65" s="9">
        <v>9.9970000000000007E-4</v>
      </c>
      <c r="LA65" s="9">
        <v>9.9970000000000007E-4</v>
      </c>
      <c r="LB65" s="9">
        <v>9.9970000000000007E-4</v>
      </c>
      <c r="LC65" s="9">
        <v>9.9970000000000007E-4</v>
      </c>
      <c r="LD65" s="9">
        <v>9.9970000000000007E-4</v>
      </c>
      <c r="LE65" s="9">
        <v>9.9970000000000007E-4</v>
      </c>
      <c r="LF65" s="9">
        <v>9.9970000000000007E-4</v>
      </c>
      <c r="LG65" s="9">
        <v>9.9970000000000007E-4</v>
      </c>
      <c r="LH65" s="9">
        <v>9.9970000000000007E-4</v>
      </c>
      <c r="LI65" s="9">
        <v>9.9970000000000007E-4</v>
      </c>
      <c r="LJ65" s="9">
        <v>9.9970000000000007E-4</v>
      </c>
      <c r="LK65" s="9">
        <v>9.9970000000000007E-4</v>
      </c>
      <c r="LL65" s="9">
        <v>9.9970000000000007E-4</v>
      </c>
      <c r="LM65" s="9">
        <v>9.9970000000000007E-4</v>
      </c>
      <c r="LN65" s="9">
        <v>9.9970000000000007E-4</v>
      </c>
      <c r="LO65" s="9"/>
      <c r="LP65" s="9">
        <v>9.9970000000000007E-4</v>
      </c>
      <c r="LQ65" s="9">
        <v>9.9970000000000007E-4</v>
      </c>
      <c r="LR65" s="9"/>
      <c r="LS65" s="9">
        <v>9.9970000000000007E-4</v>
      </c>
      <c r="LT65" s="9">
        <v>9.9970000000000007E-4</v>
      </c>
      <c r="LU65" s="9">
        <v>9.9970000000000007E-4</v>
      </c>
      <c r="LV65" s="9">
        <v>9.9970000000000007E-4</v>
      </c>
      <c r="LW65" s="9">
        <v>9.9970000000000007E-4</v>
      </c>
      <c r="LX65" s="9">
        <v>9.9970000000000007E-4</v>
      </c>
      <c r="LY65" s="9">
        <v>9.9970000000000007E-4</v>
      </c>
      <c r="LZ65" s="9">
        <v>9.9970000000000007E-4</v>
      </c>
      <c r="MA65" s="9">
        <v>9.9970000000000007E-4</v>
      </c>
      <c r="MB65" s="9">
        <v>9.9970000000000007E-4</v>
      </c>
      <c r="MC65" s="9">
        <v>9.9970000000000007E-4</v>
      </c>
      <c r="MD65" s="9">
        <v>9.9970000000000007E-4</v>
      </c>
      <c r="ME65" s="9">
        <v>9.9970000000000007E-4</v>
      </c>
      <c r="MF65" s="9">
        <v>9.9970000000000007E-4</v>
      </c>
      <c r="MG65" s="9">
        <v>9.9970000000000007E-4</v>
      </c>
      <c r="MH65" s="9">
        <v>9.9970000000000007E-4</v>
      </c>
      <c r="MI65" s="9">
        <v>9.9970000000000007E-4</v>
      </c>
      <c r="MJ65" s="9">
        <v>9.9970000000000007E-4</v>
      </c>
      <c r="MK65" s="9">
        <v>9.9970000000000007E-4</v>
      </c>
      <c r="ML65" s="9">
        <v>9.9970000000000007E-4</v>
      </c>
      <c r="MM65" s="9">
        <v>9.9970000000000007E-4</v>
      </c>
      <c r="MN65" s="9">
        <v>9.9970000000000007E-4</v>
      </c>
      <c r="MO65" s="9">
        <v>9.9970000000000007E-4</v>
      </c>
      <c r="MP65" s="9">
        <v>9.9970000000000007E-4</v>
      </c>
      <c r="MQ65" s="9">
        <v>9.9970000000000007E-4</v>
      </c>
      <c r="MR65" s="9">
        <v>9.9970000000000007E-4</v>
      </c>
      <c r="MS65" s="9">
        <v>9.9970000000000007E-4</v>
      </c>
      <c r="MT65" s="9">
        <v>9.9970000000000007E-4</v>
      </c>
      <c r="MU65" s="9">
        <v>9.9970000000000007E-4</v>
      </c>
      <c r="MV65" s="9">
        <v>9.9970000000000007E-4</v>
      </c>
      <c r="MW65" s="9">
        <v>9.9970000000000007E-4</v>
      </c>
      <c r="MX65" s="9">
        <v>9.9970000000000007E-4</v>
      </c>
      <c r="MY65" s="9">
        <v>9.9970000000000007E-4</v>
      </c>
      <c r="MZ65" s="9">
        <v>9.9970000000000007E-4</v>
      </c>
      <c r="NA65" s="9">
        <v>9.9970000000000007E-4</v>
      </c>
      <c r="NB65" s="9">
        <v>9.9970000000000007E-4</v>
      </c>
      <c r="NC65" s="9">
        <v>9.9970000000000007E-4</v>
      </c>
      <c r="ND65" s="9">
        <v>9.9970000000000007E-4</v>
      </c>
      <c r="NE65" s="9">
        <v>9.9970000000000007E-4</v>
      </c>
      <c r="NF65" s="9">
        <v>9.9970000000000007E-4</v>
      </c>
      <c r="NG65" s="9">
        <v>9.9970000000000007E-4</v>
      </c>
      <c r="NH65" s="9">
        <v>9.9970000000000007E-4</v>
      </c>
      <c r="NI65" s="9">
        <v>9.9970000000000007E-4</v>
      </c>
      <c r="NJ65" s="9">
        <v>9.9970000000000007E-4</v>
      </c>
      <c r="NK65" s="9">
        <v>9.9970000000000007E-4</v>
      </c>
      <c r="NL65" s="9">
        <v>9.9970000000000007E-4</v>
      </c>
      <c r="NM65" s="9">
        <v>9.9970000000000007E-4</v>
      </c>
      <c r="NN65" s="9">
        <v>9.9970000000000007E-4</v>
      </c>
      <c r="NO65" s="9">
        <v>9.9970000000000007E-4</v>
      </c>
      <c r="NP65" s="9">
        <v>9.9970000000000007E-4</v>
      </c>
      <c r="NQ65" s="9">
        <v>9.9970000000000007E-4</v>
      </c>
      <c r="NR65" s="9">
        <v>9.9970000000000007E-4</v>
      </c>
      <c r="NS65" s="9">
        <v>9.9970000000000007E-4</v>
      </c>
      <c r="NT65" s="9">
        <v>9.9970000000000007E-4</v>
      </c>
      <c r="NU65" s="9">
        <v>9.9970000000000007E-4</v>
      </c>
      <c r="NV65" s="9">
        <v>9.9970000000000007E-4</v>
      </c>
      <c r="NW65" s="9">
        <v>9.9970000000000007E-4</v>
      </c>
      <c r="NX65" s="9">
        <v>9.9970000000000007E-4</v>
      </c>
      <c r="NY65" s="9">
        <v>9.9970000000000007E-4</v>
      </c>
      <c r="NZ65" s="9">
        <v>9.9970000000000007E-4</v>
      </c>
      <c r="OA65" s="9">
        <v>9.9970000000000007E-4</v>
      </c>
      <c r="OB65" s="9">
        <v>9.9970000000000007E-4</v>
      </c>
      <c r="OC65" s="9">
        <v>9.9970000000000007E-4</v>
      </c>
      <c r="OD65" s="9">
        <v>9.9970000000000007E-4</v>
      </c>
      <c r="OE65" s="9">
        <v>9.9970000000000007E-4</v>
      </c>
      <c r="OF65" s="9">
        <v>9.9970000000000007E-4</v>
      </c>
      <c r="OG65" s="9">
        <v>9.9970000000000007E-4</v>
      </c>
      <c r="OH65" s="9">
        <v>9.9970000000000007E-4</v>
      </c>
      <c r="OI65" s="9">
        <v>9.9970000000000007E-4</v>
      </c>
      <c r="OJ65" s="9">
        <v>9.9970000000000007E-4</v>
      </c>
      <c r="OK65" s="9">
        <v>9.9970000000000007E-4</v>
      </c>
      <c r="OL65" s="9">
        <v>9.9970000000000007E-4</v>
      </c>
      <c r="OM65" s="9">
        <v>9.9970000000000007E-4</v>
      </c>
      <c r="ON65" s="9">
        <v>9.9970000000000007E-4</v>
      </c>
      <c r="OO65" s="9">
        <v>9.9970000000000007E-4</v>
      </c>
      <c r="OP65" s="9">
        <v>9.9970000000000007E-4</v>
      </c>
      <c r="OQ65" s="9">
        <v>9.9970000000000007E-4</v>
      </c>
      <c r="OR65" s="9">
        <v>9.9970000000000007E-4</v>
      </c>
      <c r="OS65" s="9">
        <v>9.9970000000000007E-4</v>
      </c>
      <c r="OT65" s="9">
        <v>9.9970000000000007E-4</v>
      </c>
      <c r="OU65" s="9">
        <v>9.9970000000000007E-4</v>
      </c>
      <c r="OV65" s="9">
        <v>9.9970000000000007E-4</v>
      </c>
      <c r="OW65" s="9">
        <v>9.9970000000000007E-4</v>
      </c>
      <c r="OX65" s="9">
        <v>9.9970000000000007E-4</v>
      </c>
      <c r="OY65" s="9">
        <v>9.9970000000000007E-4</v>
      </c>
      <c r="OZ65" s="9">
        <v>9.9970000000000007E-4</v>
      </c>
    </row>
    <row r="66" spans="1:416">
      <c r="A66" s="9" t="s">
        <v>9</v>
      </c>
      <c r="D66" s="29">
        <f t="shared" ref="D66:E66" si="237">D64/D62</f>
        <v>1.0225209728492324</v>
      </c>
      <c r="E66" s="29">
        <f t="shared" si="237"/>
        <v>1.022692436203118</v>
      </c>
      <c r="F66" s="29">
        <f t="shared" ref="F66:BQ66" si="238">F64/F62</f>
        <v>1.006837214929615</v>
      </c>
      <c r="G66" s="29">
        <f t="shared" si="238"/>
        <v>1.007781161519208</v>
      </c>
      <c r="H66" s="29">
        <f t="shared" si="238"/>
        <v>1.0087268797384403</v>
      </c>
      <c r="I66" s="29">
        <f t="shared" si="238"/>
        <v>1.0103398275366953</v>
      </c>
      <c r="J66" s="29">
        <f t="shared" si="238"/>
        <v>1.0110061582415317</v>
      </c>
      <c r="K66" s="29">
        <f t="shared" si="238"/>
        <v>1.0116733684318842</v>
      </c>
      <c r="L66" s="29">
        <f t="shared" si="238"/>
        <v>1.0131643584089021</v>
      </c>
      <c r="M66" s="29">
        <f t="shared" si="238"/>
        <v>1.0139885958695141</v>
      </c>
      <c r="N66" s="29">
        <f t="shared" si="238"/>
        <v>1.0148141755023414</v>
      </c>
      <c r="O66" s="29">
        <f t="shared" si="238"/>
        <v>1.0032561613849968</v>
      </c>
      <c r="P66" s="29">
        <f t="shared" si="238"/>
        <v>1.0029551888697852</v>
      </c>
      <c r="Q66" s="29">
        <f t="shared" si="238"/>
        <v>1.0026543968813255</v>
      </c>
      <c r="R66" s="29">
        <f t="shared" si="238"/>
        <v>1.0030623740675508</v>
      </c>
      <c r="S66" s="29">
        <f t="shared" si="238"/>
        <v>1.0034170442948283</v>
      </c>
      <c r="T66" s="29"/>
      <c r="U66" s="29"/>
      <c r="V66" s="29">
        <f t="shared" si="238"/>
        <v>1.0066741849337182</v>
      </c>
      <c r="W66" s="29">
        <f t="shared" si="238"/>
        <v>1.0081032151712324</v>
      </c>
      <c r="X66" s="29">
        <f t="shared" si="238"/>
        <v>1.0085615222092799</v>
      </c>
      <c r="Y66" s="29">
        <f t="shared" si="238"/>
        <v>1.0090202461508206</v>
      </c>
      <c r="Z66" s="29">
        <f t="shared" si="238"/>
        <v>1.0090033835427288</v>
      </c>
      <c r="AA66" s="29"/>
      <c r="AB66" s="29">
        <f t="shared" si="238"/>
        <v>1.0085278282132297</v>
      </c>
      <c r="AC66" s="29">
        <f t="shared" si="238"/>
        <v>1.0080527209423533</v>
      </c>
      <c r="AD66" s="29">
        <f t="shared" si="238"/>
        <v>1.0090050333017737</v>
      </c>
      <c r="AE66" s="29">
        <f t="shared" si="238"/>
        <v>1.0104360531085619</v>
      </c>
      <c r="AF66" s="29">
        <f t="shared" si="238"/>
        <v>1.0118711377635101</v>
      </c>
      <c r="AG66" s="29"/>
      <c r="AH66" s="29">
        <f t="shared" si="238"/>
        <v>1.0125839386545676</v>
      </c>
      <c r="AI66" s="29">
        <f t="shared" si="238"/>
        <v>1.0118586133067553</v>
      </c>
      <c r="AJ66" s="29">
        <f t="shared" si="238"/>
        <v>1.0111343263326731</v>
      </c>
      <c r="AK66" s="29">
        <f t="shared" si="238"/>
        <v>1.0112621490659872</v>
      </c>
      <c r="AL66" s="29">
        <f t="shared" si="238"/>
        <v>1.0121146575622972</v>
      </c>
      <c r="AM66" s="29"/>
      <c r="AN66" s="29">
        <f t="shared" si="238"/>
        <v>1.0129686046251196</v>
      </c>
      <c r="AO66" s="29">
        <f t="shared" si="238"/>
        <v>1.0138391962491367</v>
      </c>
      <c r="AP66" s="29">
        <f t="shared" si="238"/>
        <v>1.0138543990554056</v>
      </c>
      <c r="AQ66" s="29">
        <f t="shared" si="238"/>
        <v>1.0138696023176221</v>
      </c>
      <c r="AR66" s="29">
        <f t="shared" si="238"/>
        <v>1.0136690779937414</v>
      </c>
      <c r="AS66" s="29"/>
      <c r="AT66" s="29">
        <f t="shared" si="238"/>
        <v>1.0134534417346632</v>
      </c>
      <c r="AU66" s="29">
        <f t="shared" si="238"/>
        <v>1.0132378972000102</v>
      </c>
      <c r="AV66" s="29">
        <f t="shared" si="238"/>
        <v>1.0140825789584798</v>
      </c>
      <c r="AW66" s="29">
        <f t="shared" si="238"/>
        <v>1.0151449347858612</v>
      </c>
      <c r="AX66" s="29">
        <f t="shared" si="238"/>
        <v>1.0162095188015414</v>
      </c>
      <c r="AY66" s="29"/>
      <c r="AZ66" s="29">
        <f t="shared" si="238"/>
        <v>1.007328396366876</v>
      </c>
      <c r="BA66" s="29">
        <f t="shared" si="238"/>
        <v>1.006803374383866</v>
      </c>
      <c r="BB66" s="29">
        <f t="shared" si="238"/>
        <v>1.0062788994011989</v>
      </c>
      <c r="BC66" s="29">
        <f t="shared" si="238"/>
        <v>1.006953450706435</v>
      </c>
      <c r="BD66" s="29"/>
      <c r="BE66" s="29">
        <f t="shared" si="238"/>
        <v>1.0081547905275989</v>
      </c>
      <c r="BF66" s="29">
        <f t="shared" si="238"/>
        <v>1.0093590002753587</v>
      </c>
      <c r="BG66" s="29">
        <f t="shared" si="238"/>
        <v>1.010575214922828</v>
      </c>
      <c r="BH66" s="29">
        <f t="shared" si="238"/>
        <v>1.0105843397643066</v>
      </c>
      <c r="BI66" s="29"/>
      <c r="BJ66" s="29">
        <f t="shared" si="238"/>
        <v>1.0107895609458253</v>
      </c>
      <c r="BK66" s="29">
        <f t="shared" si="238"/>
        <v>1.0109766011456269</v>
      </c>
      <c r="BL66" s="29">
        <f t="shared" si="238"/>
        <v>1.011163710579446</v>
      </c>
      <c r="BM66" s="29">
        <f t="shared" si="238"/>
        <v>1.0115973247225023</v>
      </c>
      <c r="BN66" s="29"/>
      <c r="BO66" s="29">
        <f t="shared" si="238"/>
        <v>1.0118438802861793</v>
      </c>
      <c r="BP66" s="29">
        <f t="shared" si="238"/>
        <v>1.0120905560646181</v>
      </c>
      <c r="BQ66" s="29">
        <f t="shared" si="238"/>
        <v>1.0130984964604994</v>
      </c>
      <c r="BR66" s="29">
        <f t="shared" ref="BR66:DU66" si="239">BR64/BR62</f>
        <v>1.0138607861969338</v>
      </c>
      <c r="BS66" s="29"/>
      <c r="BT66" s="29">
        <f t="shared" si="239"/>
        <v>1.0128520602264754</v>
      </c>
      <c r="BU66" s="29">
        <f t="shared" si="239"/>
        <v>1.0132296557710265</v>
      </c>
      <c r="BV66" s="29">
        <f t="shared" si="239"/>
        <v>1.0136075329590171</v>
      </c>
      <c r="BW66" s="29"/>
      <c r="BX66" s="29">
        <f t="shared" si="239"/>
        <v>1.0019835446315035</v>
      </c>
      <c r="BY66" s="29"/>
      <c r="BZ66" s="29">
        <f t="shared" si="239"/>
        <v>1.0096753706585799</v>
      </c>
      <c r="CA66" s="29">
        <f t="shared" si="239"/>
        <v>1.0136677167602093</v>
      </c>
      <c r="CB66" s="29">
        <f t="shared" si="239"/>
        <v>1.0125995752269099</v>
      </c>
      <c r="CC66" s="29">
        <f>CC64/CC62</f>
        <v>1.0142414623846827</v>
      </c>
      <c r="CD66" s="29">
        <f>CD64/CD62</f>
        <v>1.0158701754691564</v>
      </c>
      <c r="CE66" s="29">
        <f>CE64/CE62</f>
        <v>1.0076360597215537</v>
      </c>
      <c r="CF66" s="29"/>
      <c r="CG66" s="29">
        <f t="shared" si="239"/>
        <v>1.0124346678327465</v>
      </c>
      <c r="CH66" s="29"/>
      <c r="CI66" s="29">
        <f>CI64/CI62</f>
        <v>1.0031421498069606</v>
      </c>
      <c r="CJ66" s="29"/>
      <c r="CK66" s="29">
        <f>CK64/CK62</f>
        <v>1.0139856921056756</v>
      </c>
      <c r="CL66" s="29">
        <f>CL64/CL62</f>
        <v>1.0145637565778793</v>
      </c>
      <c r="CM66" s="29">
        <f t="shared" si="239"/>
        <v>1.0164524129631101</v>
      </c>
      <c r="CN66" s="152" t="e">
        <f t="shared" si="239"/>
        <v>#DIV/0!</v>
      </c>
      <c r="CO66" s="29">
        <f t="shared" si="239"/>
        <v>1.0035112508852284</v>
      </c>
      <c r="CP66" s="29">
        <f t="shared" si="239"/>
        <v>1.0229319458451716</v>
      </c>
      <c r="CQ66" s="29">
        <f t="shared" si="239"/>
        <v>1.0252267785161142</v>
      </c>
      <c r="CR66" s="29" t="e">
        <f t="shared" si="239"/>
        <v>#DIV/0!</v>
      </c>
      <c r="CS66" s="29"/>
      <c r="CT66" s="29">
        <f t="shared" si="239"/>
        <v>1.0227494262313983</v>
      </c>
      <c r="CU66" s="29">
        <f t="shared" si="239"/>
        <v>1.0235732902734185</v>
      </c>
      <c r="CV66" s="29">
        <f t="shared" si="239"/>
        <v>1.0231491919371574</v>
      </c>
      <c r="CW66" s="29">
        <f t="shared" si="239"/>
        <v>1.0227254448896805</v>
      </c>
      <c r="CX66" s="29">
        <f t="shared" si="239"/>
        <v>1.0225256885286669</v>
      </c>
      <c r="CY66" s="29"/>
      <c r="CZ66" s="29">
        <f t="shared" si="239"/>
        <v>1.0135233327598818</v>
      </c>
      <c r="DA66" s="29">
        <f t="shared" si="239"/>
        <v>1.0126941586626252</v>
      </c>
      <c r="DB66" s="29">
        <f t="shared" si="239"/>
        <v>1.0119015995576361</v>
      </c>
      <c r="DC66" s="29">
        <f>DC64/DC62</f>
        <v>1.0135940851584626</v>
      </c>
      <c r="DD66" s="29">
        <f>DD64/DD62</f>
        <v>1.0135587077244381</v>
      </c>
      <c r="DE66" s="29"/>
      <c r="DF66" s="29"/>
      <c r="DG66" s="29">
        <f t="shared" si="239"/>
        <v>1.5762894144420436</v>
      </c>
      <c r="DH66" s="29">
        <f t="shared" si="239"/>
        <v>1.0052771034694621</v>
      </c>
      <c r="DI66" s="29">
        <f t="shared" si="239"/>
        <v>1.0054829962718133</v>
      </c>
      <c r="DJ66" s="29">
        <f>DJ64/DJ62</f>
        <v>1.579842653898726</v>
      </c>
      <c r="DK66" s="29" t="e">
        <f>DK64/DK62</f>
        <v>#DIV/0!</v>
      </c>
      <c r="DL66" s="29"/>
      <c r="DM66" s="29">
        <f t="shared" si="239"/>
        <v>1.0165506017736758</v>
      </c>
      <c r="DN66" s="29">
        <f t="shared" si="239"/>
        <v>1.0184250717389736</v>
      </c>
      <c r="DO66" s="29">
        <f t="shared" si="239"/>
        <v>1.0189854027471854</v>
      </c>
      <c r="DP66" s="29">
        <f>DP64/DP62</f>
        <v>1.0203147934499848</v>
      </c>
      <c r="DQ66" s="29">
        <f>DQ64/DQ62</f>
        <v>1.0195463506759492</v>
      </c>
      <c r="DR66" s="29"/>
      <c r="DS66" s="29">
        <f>DS64/DS62</f>
        <v>1.0267630533984335</v>
      </c>
      <c r="DT66" s="29">
        <f t="shared" si="239"/>
        <v>1.6443668846857276</v>
      </c>
      <c r="DU66" s="29">
        <f t="shared" si="239"/>
        <v>1.0274070177480206</v>
      </c>
      <c r="DV66" s="29">
        <f t="shared" ref="DV66:GQ66" si="240">DV64/DV62</f>
        <v>1.0270849346346316</v>
      </c>
      <c r="DW66" s="29">
        <f>DW64/DW62</f>
        <v>2.3490955495510395</v>
      </c>
      <c r="DX66" s="29"/>
      <c r="DY66" s="29">
        <f t="shared" si="240"/>
        <v>1.0192453531451331</v>
      </c>
      <c r="DZ66" s="29">
        <f t="shared" si="240"/>
        <v>1.020559237780305</v>
      </c>
      <c r="EA66" s="29">
        <f t="shared" si="240"/>
        <v>1.0218765141817951</v>
      </c>
      <c r="EB66" s="29">
        <f t="shared" si="240"/>
        <v>1.0229732618671514</v>
      </c>
      <c r="EC66" s="29">
        <f>EC64/EC62</f>
        <v>1.0170275604546339</v>
      </c>
      <c r="ED66" s="29"/>
      <c r="EE66" s="29">
        <f>EE64/EE62</f>
        <v>1.0142705195265347</v>
      </c>
      <c r="EF66" s="29">
        <f>EF64/EF62</f>
        <v>1.0142929484430161</v>
      </c>
      <c r="EG66" s="29">
        <f>EG64/EG62</f>
        <v>1.0152178303391171</v>
      </c>
      <c r="EH66" s="29">
        <f>EH64/EH62</f>
        <v>1.0161218896075979</v>
      </c>
      <c r="EI66" s="29">
        <f t="shared" si="240"/>
        <v>1.0142480916019661</v>
      </c>
      <c r="EJ66" s="29"/>
      <c r="EK66" s="29">
        <f>EK64/EK62</f>
        <v>1.0085896256683811</v>
      </c>
      <c r="EL66" s="29">
        <f t="shared" si="240"/>
        <v>1.0072405281792971</v>
      </c>
      <c r="EM66" s="29">
        <f t="shared" si="240"/>
        <v>1.005369328804713</v>
      </c>
      <c r="EN66" s="29">
        <f>EN64/EN62</f>
        <v>1.0099423419655784</v>
      </c>
      <c r="EO66" s="29">
        <f>EO64/EO62</f>
        <v>1.23211218874823</v>
      </c>
      <c r="EP66" s="29"/>
      <c r="EQ66" s="29">
        <f t="shared" si="240"/>
        <v>1.0048441718210204</v>
      </c>
      <c r="ER66" s="29">
        <f t="shared" si="240"/>
        <v>1.0043195631848163</v>
      </c>
      <c r="ES66" s="29">
        <f t="shared" si="240"/>
        <v>1.0035959170105835</v>
      </c>
      <c r="ET66" s="29">
        <f>ET64/ET62</f>
        <v>1.0033964113348119</v>
      </c>
      <c r="EU66" s="29">
        <f>EU64/EU62</f>
        <v>1.0031969849630773</v>
      </c>
      <c r="EV66" s="29"/>
      <c r="EW66" s="29">
        <f>EW64/EW62</f>
        <v>1.0245384460445135</v>
      </c>
      <c r="EX66" s="29">
        <f t="shared" si="240"/>
        <v>1.0261639947401096</v>
      </c>
      <c r="EY66" s="29">
        <f t="shared" si="240"/>
        <v>1.0256215723398803</v>
      </c>
      <c r="EZ66" s="29">
        <f t="shared" ref="EZ66" si="241">EZ64/EZ62</f>
        <v>1.0286989741582566</v>
      </c>
      <c r="FA66" s="29">
        <f>FA64/FA62</f>
        <v>1.0250797230773177</v>
      </c>
      <c r="FB66" s="29"/>
      <c r="FC66" s="29"/>
      <c r="FD66" s="29">
        <f>FD64/FD62</f>
        <v>1.0052397785293605</v>
      </c>
      <c r="FE66" s="29">
        <f>FE64/FE62</f>
        <v>1.0049124703253416</v>
      </c>
      <c r="FF66" s="29">
        <f>FF64/FF62</f>
        <v>1.0055673000167615</v>
      </c>
      <c r="FG66" s="29">
        <f>FG64/FG62</f>
        <v>1.0058640417188702</v>
      </c>
      <c r="FH66" s="29"/>
      <c r="FI66" s="29">
        <f t="shared" si="240"/>
        <v>1.0268454238789948</v>
      </c>
      <c r="FJ66" s="29">
        <f t="shared" si="240"/>
        <v>1.0272497921353754</v>
      </c>
      <c r="FK66" s="29">
        <f t="shared" si="240"/>
        <v>1.0276544789949253</v>
      </c>
      <c r="FL66" s="29">
        <f t="shared" si="240"/>
        <v>1.005802060893811</v>
      </c>
      <c r="FM66" s="29">
        <f t="shared" si="240"/>
        <v>1.0058330503515045</v>
      </c>
      <c r="FN66" s="29"/>
      <c r="FO66" s="29">
        <f t="shared" si="240"/>
        <v>1.0110905321876</v>
      </c>
      <c r="FP66" s="29">
        <f t="shared" si="240"/>
        <v>1.0116020491803239</v>
      </c>
      <c r="FQ66" s="29">
        <f t="shared" si="240"/>
        <v>1.0121140839942766</v>
      </c>
      <c r="FR66" s="29">
        <f t="shared" si="240"/>
        <v>1.0139312552415789</v>
      </c>
      <c r="FS66" s="29">
        <f t="shared" si="240"/>
        <v>1.01523923901303</v>
      </c>
      <c r="FT66" s="29"/>
      <c r="FU66" s="29">
        <f>FU64/FU62</f>
        <v>1.0070620830593522</v>
      </c>
      <c r="FV66" s="29">
        <f>FV64/FV62</f>
        <v>1.0082318423065417</v>
      </c>
      <c r="FW66" s="29">
        <f>FW64/FW62</f>
        <v>1.0094043221962175</v>
      </c>
      <c r="FX66" s="29">
        <f t="shared" si="240"/>
        <v>1.0073397780510667</v>
      </c>
      <c r="FY66" s="29">
        <f t="shared" si="240"/>
        <v>1.0066168881333506</v>
      </c>
      <c r="FZ66" s="29"/>
      <c r="GA66" s="29" t="e">
        <f t="shared" si="240"/>
        <v>#DIV/0!</v>
      </c>
      <c r="GB66" s="29" t="e">
        <f t="shared" si="240"/>
        <v>#DIV/0!</v>
      </c>
      <c r="GC66" s="29" t="e">
        <f t="shared" si="240"/>
        <v>#DIV/0!</v>
      </c>
      <c r="GD66" s="29" t="e">
        <f t="shared" si="240"/>
        <v>#DIV/0!</v>
      </c>
      <c r="GE66" s="29" t="e">
        <f t="shared" si="240"/>
        <v>#DIV/0!</v>
      </c>
      <c r="GF66" s="29"/>
      <c r="GG66" s="29">
        <f t="shared" si="240"/>
        <v>1.0205217542812008</v>
      </c>
      <c r="GH66" s="29">
        <f t="shared" si="240"/>
        <v>1.0207287990893934</v>
      </c>
      <c r="GI66" s="29">
        <f>GI64/GI62</f>
        <v>1.004164598570384</v>
      </c>
      <c r="GJ66" s="29">
        <f>GJ64/GJ62</f>
        <v>1.0037441742863924</v>
      </c>
      <c r="GK66" s="29">
        <f>GK64/GK62</f>
        <v>1.0033241019020898</v>
      </c>
      <c r="GL66" s="29"/>
      <c r="GM66" s="29">
        <f t="shared" si="240"/>
        <v>1.0067104771557218</v>
      </c>
      <c r="GN66" s="29">
        <f t="shared" si="240"/>
        <v>1.0123639360128869</v>
      </c>
      <c r="GO66" s="29">
        <f t="shared" si="240"/>
        <v>1.0074022584443796</v>
      </c>
      <c r="GP66" s="29">
        <f t="shared" si="240"/>
        <v>1.0080949911295736</v>
      </c>
      <c r="GQ66" s="29">
        <f t="shared" si="240"/>
        <v>1.008063706984492</v>
      </c>
      <c r="GR66" s="152" t="e">
        <f t="shared" ref="GR66:JI66" si="242">GR64/GR62</f>
        <v>#DIV/0!</v>
      </c>
      <c r="GS66" s="29">
        <f t="shared" si="242"/>
        <v>1.0036608949718986</v>
      </c>
      <c r="GT66" s="29">
        <f t="shared" si="242"/>
        <v>1.0036274088527908</v>
      </c>
      <c r="GU66" s="29">
        <f t="shared" si="242"/>
        <v>1.0172193521875188</v>
      </c>
      <c r="GV66" s="29"/>
      <c r="GW66" s="29">
        <f t="shared" si="242"/>
        <v>1.0039489559053685</v>
      </c>
      <c r="GX66" s="29">
        <f t="shared" si="242"/>
        <v>1.0037881566285007</v>
      </c>
      <c r="GY66" s="29">
        <f t="shared" si="242"/>
        <v>1.004072693339366</v>
      </c>
      <c r="GZ66" s="29">
        <f t="shared" si="242"/>
        <v>1.0046794064556566</v>
      </c>
      <c r="HA66" s="29">
        <f t="shared" si="242"/>
        <v>1.0086769238879225</v>
      </c>
      <c r="HB66" s="29">
        <f t="shared" si="242"/>
        <v>1.0083448428032495</v>
      </c>
      <c r="HC66" s="29">
        <f t="shared" si="242"/>
        <v>1.0074826582794387</v>
      </c>
      <c r="HD66" s="29">
        <f t="shared" si="242"/>
        <v>1.0069528939720005</v>
      </c>
      <c r="HE66" s="29">
        <f t="shared" si="242"/>
        <v>1.0064236865033773</v>
      </c>
      <c r="HF66" s="29">
        <f t="shared" si="242"/>
        <v>1.0052868532307115</v>
      </c>
      <c r="HG66" s="29">
        <f t="shared" si="242"/>
        <v>1.0090092237750767</v>
      </c>
      <c r="HH66" s="29">
        <f t="shared" si="242"/>
        <v>1.0093962842219253</v>
      </c>
      <c r="HI66" s="29">
        <f t="shared" si="242"/>
        <v>1.0094508316576321</v>
      </c>
      <c r="HJ66" s="29">
        <f t="shared" si="242"/>
        <v>1.0095053849891078</v>
      </c>
      <c r="HK66" s="29">
        <f t="shared" si="242"/>
        <v>1.010116212446434</v>
      </c>
      <c r="HL66" s="29">
        <f t="shared" si="242"/>
        <v>1.010673094021874</v>
      </c>
      <c r="HM66" s="29">
        <f t="shared" si="242"/>
        <v>1.0112305899586091</v>
      </c>
      <c r="HN66" s="29">
        <f t="shared" si="242"/>
        <v>1.0238196310194934</v>
      </c>
      <c r="HO66" s="29">
        <f t="shared" si="242"/>
        <v>1.0226393218529923</v>
      </c>
      <c r="HP66" s="29">
        <f t="shared" si="242"/>
        <v>1.021461730988559</v>
      </c>
      <c r="HQ66" s="29">
        <f t="shared" si="242"/>
        <v>1.0181489569451296</v>
      </c>
      <c r="HR66" s="29">
        <f t="shared" si="242"/>
        <v>1.016020005516808</v>
      </c>
      <c r="HS66" s="29">
        <f t="shared" si="242"/>
        <v>1.0138999387936181</v>
      </c>
      <c r="HT66" s="29">
        <f t="shared" si="242"/>
        <v>1.0235685969991346</v>
      </c>
      <c r="HU66" s="29"/>
      <c r="HV66" s="29">
        <f t="shared" si="242"/>
        <v>1.022138533269046</v>
      </c>
      <c r="HW66" s="29">
        <f t="shared" si="242"/>
        <v>1.0207124599486046</v>
      </c>
      <c r="HX66" s="29">
        <f t="shared" si="242"/>
        <v>1.0203861470693525</v>
      </c>
      <c r="HY66" s="29">
        <f t="shared" si="242"/>
        <v>1.0214842923633207</v>
      </c>
      <c r="HZ66" s="29">
        <f t="shared" si="242"/>
        <v>1.0225848038640621</v>
      </c>
      <c r="IA66" s="29">
        <f t="shared" si="242"/>
        <v>1.0240250039080308</v>
      </c>
      <c r="IB66" s="29">
        <f t="shared" si="242"/>
        <v>1.0241096034800667</v>
      </c>
      <c r="IC66" s="29">
        <f t="shared" si="242"/>
        <v>1.0246698351998975</v>
      </c>
      <c r="ID66" s="29">
        <f t="shared" si="242"/>
        <v>1.0247926217155054</v>
      </c>
      <c r="IE66" s="29">
        <f t="shared" si="242"/>
        <v>1.0249154376617351</v>
      </c>
      <c r="IF66" s="29">
        <f t="shared" si="242"/>
        <v>1.0247003005986912</v>
      </c>
      <c r="IG66" s="29">
        <f t="shared" si="242"/>
        <v>1.0243625409583963</v>
      </c>
      <c r="IH66" s="29">
        <f t="shared" si="242"/>
        <v>1.0236725022937141</v>
      </c>
      <c r="II66" s="29">
        <f t="shared" si="242"/>
        <v>1.0232357740673177</v>
      </c>
      <c r="IJ66" s="29">
        <f t="shared" si="242"/>
        <v>1.0088571701626956</v>
      </c>
      <c r="IK66" s="29">
        <f t="shared" si="242"/>
        <v>1.0090950657433244</v>
      </c>
      <c r="IL66" s="29">
        <f t="shared" si="242"/>
        <v>1.020037212713292</v>
      </c>
      <c r="IM66" s="29">
        <f t="shared" si="242"/>
        <v>1.009730906155422</v>
      </c>
      <c r="IN66" s="29">
        <f t="shared" si="242"/>
        <v>1.0098906692033021</v>
      </c>
      <c r="IO66" s="29">
        <f t="shared" si="242"/>
        <v>1.0100504828156849</v>
      </c>
      <c r="IP66" s="29">
        <f t="shared" si="242"/>
        <v>1.0091280515832315</v>
      </c>
      <c r="IQ66" s="29">
        <f t="shared" si="242"/>
        <v>1.0168966157121722</v>
      </c>
      <c r="IR66" s="29">
        <f t="shared" si="242"/>
        <v>1.0069704029868018</v>
      </c>
      <c r="IS66" s="29">
        <f t="shared" si="242"/>
        <v>1.0082503074204079</v>
      </c>
      <c r="IT66" s="29"/>
      <c r="IU66" s="29">
        <f t="shared" si="242"/>
        <v>1.0106166353273331</v>
      </c>
      <c r="IV66" s="29">
        <f t="shared" si="242"/>
        <v>1.0129940967404623</v>
      </c>
      <c r="IW66" s="29">
        <f t="shared" si="242"/>
        <v>1.0157313551097991</v>
      </c>
      <c r="IX66" s="152" t="e">
        <f t="shared" si="242"/>
        <v>#DIV/0!</v>
      </c>
      <c r="IY66" s="29">
        <f t="shared" si="242"/>
        <v>1.0218057669263412</v>
      </c>
      <c r="IZ66" s="29">
        <f t="shared" si="242"/>
        <v>1.0223495669803784</v>
      </c>
      <c r="JA66" s="29">
        <f>JA64/JA62</f>
        <v>1.0091636675249269</v>
      </c>
      <c r="JB66" s="29">
        <f>JB64/JB62</f>
        <v>1.0100696992299811</v>
      </c>
      <c r="JC66" s="29"/>
      <c r="JD66" s="29">
        <f t="shared" si="242"/>
        <v>1.0225209728492324</v>
      </c>
      <c r="JE66" s="29">
        <f t="shared" si="242"/>
        <v>1.022692436203118</v>
      </c>
      <c r="JF66" s="29">
        <f t="shared" si="242"/>
        <v>1.0029942395251565</v>
      </c>
      <c r="JG66" s="29" t="e">
        <f t="shared" si="242"/>
        <v>#DIV/0!</v>
      </c>
      <c r="JH66" s="29" t="e">
        <f t="shared" si="242"/>
        <v>#DIV/0!</v>
      </c>
      <c r="JI66" s="29">
        <f t="shared" si="242"/>
        <v>1.00568897343007</v>
      </c>
      <c r="JJ66" s="29">
        <f t="shared" ref="JJ66:LB66" si="243">JJ64/JJ62</f>
        <v>1.0069976874289264</v>
      </c>
      <c r="JK66" s="29">
        <f t="shared" si="243"/>
        <v>1.0081027599485617</v>
      </c>
      <c r="JL66" s="29">
        <f t="shared" si="243"/>
        <v>1.0092102605311049</v>
      </c>
      <c r="JM66" s="29">
        <f t="shared" si="243"/>
        <v>1.0111102800346248</v>
      </c>
      <c r="JN66" s="29" t="e">
        <f t="shared" si="243"/>
        <v>#DIV/0!</v>
      </c>
      <c r="JO66" s="29">
        <f t="shared" si="243"/>
        <v>1.0141164953931361</v>
      </c>
      <c r="JP66" s="29">
        <f t="shared" si="243"/>
        <v>1.0146039939672891</v>
      </c>
      <c r="JQ66" s="29">
        <f t="shared" si="243"/>
        <v>1.0150919614602683</v>
      </c>
      <c r="JR66" s="29">
        <f t="shared" si="243"/>
        <v>1.0152652433795257</v>
      </c>
      <c r="JS66" s="29">
        <f t="shared" si="243"/>
        <v>1.0149502837474675</v>
      </c>
      <c r="JT66" s="29" t="e">
        <f t="shared" si="243"/>
        <v>#DIV/0!</v>
      </c>
      <c r="JU66" s="29">
        <f t="shared" si="243"/>
        <v>1.0146355194708714</v>
      </c>
      <c r="JV66" s="29">
        <f t="shared" si="243"/>
        <v>1.0153309275797973</v>
      </c>
      <c r="JW66" s="29">
        <f t="shared" si="243"/>
        <v>1.0163429181003933</v>
      </c>
      <c r="JX66" s="29">
        <f t="shared" si="243"/>
        <v>1.0173569279558876</v>
      </c>
      <c r="JY66" s="29" t="e">
        <f t="shared" si="243"/>
        <v>#DIV/0!</v>
      </c>
      <c r="JZ66" s="29">
        <f t="shared" si="243"/>
        <v>1.0109773592756923</v>
      </c>
      <c r="KA66" s="29">
        <f t="shared" si="243"/>
        <v>1.0118179746549227</v>
      </c>
      <c r="KB66" s="29">
        <f t="shared" si="243"/>
        <v>1.0117493065758272</v>
      </c>
      <c r="KC66" s="29">
        <f t="shared" si="243"/>
        <v>1.0116806478165605</v>
      </c>
      <c r="KD66" s="29"/>
      <c r="KE66" s="29"/>
      <c r="KF66" s="29">
        <f t="shared" si="243"/>
        <v>1.0063919679271875</v>
      </c>
      <c r="KG66" s="29">
        <f t="shared" si="243"/>
        <v>1.0070136295783791</v>
      </c>
      <c r="KH66" s="29"/>
      <c r="KI66" s="29"/>
      <c r="KJ66" s="29">
        <f t="shared" si="243"/>
        <v>1.0131169923221288</v>
      </c>
      <c r="KK66" s="29" t="e">
        <f t="shared" si="243"/>
        <v>#DIV/0!</v>
      </c>
      <c r="KL66" s="29">
        <f t="shared" si="243"/>
        <v>1.0245705037517885</v>
      </c>
      <c r="KM66" s="29">
        <f t="shared" si="243"/>
        <v>1.0249586713596393</v>
      </c>
      <c r="KN66" s="29" t="e">
        <f t="shared" si="243"/>
        <v>#DIV/0!</v>
      </c>
      <c r="KO66" s="29" t="e">
        <f t="shared" si="243"/>
        <v>#DIV/0!</v>
      </c>
      <c r="KP66" s="29" t="e">
        <f t="shared" si="243"/>
        <v>#DIV/0!</v>
      </c>
      <c r="KQ66" s="29"/>
      <c r="KR66" s="29">
        <f t="shared" si="243"/>
        <v>1.0264871563255162</v>
      </c>
      <c r="KS66" s="29">
        <f t="shared" si="243"/>
        <v>1.0269183762419603</v>
      </c>
      <c r="KT66" s="29">
        <f t="shared" si="243"/>
        <v>1.027658991995924</v>
      </c>
      <c r="KU66" s="29">
        <f t="shared" si="243"/>
        <v>1.0284006767882481</v>
      </c>
      <c r="KV66" s="29">
        <f t="shared" si="243"/>
        <v>1.0132531470884532</v>
      </c>
      <c r="KW66" s="29">
        <f t="shared" si="243"/>
        <v>1.0147961987243412</v>
      </c>
      <c r="KX66" s="29">
        <f t="shared" si="243"/>
        <v>1.0168730203637653</v>
      </c>
      <c r="KY66" s="29">
        <f t="shared" si="243"/>
        <v>1.0185007112663715</v>
      </c>
      <c r="KZ66" s="29">
        <f t="shared" si="243"/>
        <v>1.0190547028808701</v>
      </c>
      <c r="LA66" s="29">
        <f t="shared" si="243"/>
        <v>1.0203056626512841</v>
      </c>
      <c r="LB66" s="29">
        <f t="shared" si="243"/>
        <v>1.0204468683062151</v>
      </c>
      <c r="LC66" s="29">
        <f t="shared" ref="LC66:NN66" si="244">LC64/LC62</f>
        <v>1.0205881130509944</v>
      </c>
      <c r="LD66" s="29">
        <f t="shared" si="244"/>
        <v>1.0270199470838299</v>
      </c>
      <c r="LE66" s="29">
        <f t="shared" si="244"/>
        <v>1.0269565084150725</v>
      </c>
      <c r="LF66" s="29">
        <f t="shared" si="244"/>
        <v>1.0268930775830001</v>
      </c>
      <c r="LG66" s="29">
        <f t="shared" si="244"/>
        <v>1.0270560740129659</v>
      </c>
      <c r="LH66" s="29">
        <f t="shared" si="244"/>
        <v>1.0272825933142986</v>
      </c>
      <c r="LI66" s="29">
        <f t="shared" si="244"/>
        <v>1.0275092125562568</v>
      </c>
      <c r="LJ66" s="29">
        <f t="shared" si="244"/>
        <v>1.0271043707269025</v>
      </c>
      <c r="LK66" s="29">
        <f t="shared" si="244"/>
        <v>1.0267956707731931</v>
      </c>
      <c r="LL66" s="29" t="e">
        <f t="shared" si="244"/>
        <v>#DIV/0!</v>
      </c>
      <c r="LM66" s="29">
        <f t="shared" si="244"/>
        <v>1.0150551688008098</v>
      </c>
      <c r="LN66" s="29">
        <f t="shared" si="244"/>
        <v>1.015546440088904</v>
      </c>
      <c r="LO66" s="29"/>
      <c r="LP66" s="29">
        <f>LP64/LP62</f>
        <v>1.0163425937836457</v>
      </c>
      <c r="LQ66" s="29">
        <f>LQ64/LQ62</f>
        <v>1.0166471828804242</v>
      </c>
      <c r="LR66" s="29"/>
      <c r="LS66" s="29">
        <f t="shared" si="244"/>
        <v>1.0169519545973753</v>
      </c>
      <c r="LT66" s="29">
        <f t="shared" si="244"/>
        <v>1.0143924453987054</v>
      </c>
      <c r="LU66" s="29">
        <f t="shared" si="244"/>
        <v>1.0115440683183305</v>
      </c>
      <c r="LV66" s="29">
        <f t="shared" si="244"/>
        <v>1.0087116427251801</v>
      </c>
      <c r="LW66" s="29">
        <f t="shared" si="244"/>
        <v>1.0096464691355522</v>
      </c>
      <c r="LX66" s="29" t="e">
        <f t="shared" si="244"/>
        <v>#DIV/0!</v>
      </c>
      <c r="LY66" s="29">
        <f t="shared" si="244"/>
        <v>1.028945811283446</v>
      </c>
      <c r="LZ66" s="29">
        <f t="shared" si="244"/>
        <v>1.0283481213768295</v>
      </c>
      <c r="MA66" s="29">
        <f t="shared" si="244"/>
        <v>1.0277511254345264</v>
      </c>
      <c r="MB66" s="29">
        <f t="shared" si="244"/>
        <v>1.0275044596901586</v>
      </c>
      <c r="MC66" s="29">
        <f t="shared" si="244"/>
        <v>1.0278543352417946</v>
      </c>
      <c r="MD66" s="29" t="e">
        <f t="shared" si="244"/>
        <v>#DIV/0!</v>
      </c>
      <c r="ME66" s="29">
        <f t="shared" si="244"/>
        <v>1.0282044491468461</v>
      </c>
      <c r="MF66" s="29">
        <f t="shared" si="244"/>
        <v>1.0291421143328421</v>
      </c>
      <c r="MG66" s="29">
        <f t="shared" si="244"/>
        <v>1.0297300981200235</v>
      </c>
      <c r="MH66" s="29">
        <f t="shared" si="244"/>
        <v>1.0303187541614376</v>
      </c>
      <c r="MI66" s="29">
        <f t="shared" si="244"/>
        <v>1.0290205568184849</v>
      </c>
      <c r="MJ66" s="29" t="e">
        <f t="shared" si="244"/>
        <v>#DIV/0!</v>
      </c>
      <c r="MK66" s="29">
        <f t="shared" si="244"/>
        <v>1.0271399292759997</v>
      </c>
      <c r="ML66" s="29">
        <f t="shared" si="244"/>
        <v>1.025266163225202</v>
      </c>
      <c r="MM66" s="29">
        <f t="shared" si="244"/>
        <v>1.0251157399697768</v>
      </c>
      <c r="MN66" s="29">
        <f t="shared" si="244"/>
        <v>1.0268380265681769</v>
      </c>
      <c r="MO66" s="29">
        <f t="shared" si="244"/>
        <v>1.0285661100985728</v>
      </c>
      <c r="MP66" s="29" t="e">
        <f t="shared" si="244"/>
        <v>#DIV/0!</v>
      </c>
      <c r="MQ66" s="29">
        <f t="shared" si="244"/>
        <v>1.0296748663204858</v>
      </c>
      <c r="MR66" s="29">
        <f t="shared" si="244"/>
        <v>1.0290504709502768</v>
      </c>
      <c r="MS66" s="29">
        <f t="shared" si="244"/>
        <v>1.01115732447706</v>
      </c>
      <c r="MT66" s="29">
        <f t="shared" si="244"/>
        <v>1.0264851465756326</v>
      </c>
      <c r="MU66" s="29">
        <f t="shared" si="244"/>
        <v>1.0251697239360982</v>
      </c>
      <c r="MV66" s="29" t="e">
        <f t="shared" si="244"/>
        <v>#DIV/0!</v>
      </c>
      <c r="MW66" s="29">
        <f t="shared" si="244"/>
        <v>1.0238576683636242</v>
      </c>
      <c r="MX66" s="29">
        <f t="shared" si="244"/>
        <v>1.0092553302472584</v>
      </c>
      <c r="MY66" s="29">
        <f t="shared" si="244"/>
        <v>1.0084131534264202</v>
      </c>
      <c r="MZ66" s="29">
        <f t="shared" si="244"/>
        <v>1.0075723809488113</v>
      </c>
      <c r="NA66" s="29">
        <f t="shared" si="244"/>
        <v>1.0067330093047111</v>
      </c>
      <c r="NB66" s="29" t="e">
        <f t="shared" si="244"/>
        <v>#DIV/0!</v>
      </c>
      <c r="NC66" s="29">
        <f t="shared" si="244"/>
        <v>1.0134259895853865</v>
      </c>
      <c r="ND66" s="29">
        <f t="shared" si="244"/>
        <v>1.0172339129464594</v>
      </c>
      <c r="NE66" s="29">
        <f t="shared" si="244"/>
        <v>1.0231758659453447</v>
      </c>
      <c r="NF66" s="29">
        <f t="shared" si="244"/>
        <v>1.0252898709251328</v>
      </c>
      <c r="NG66" s="29">
        <f t="shared" si="244"/>
        <v>1.0274126295705419</v>
      </c>
      <c r="NH66" s="29" t="e">
        <f t="shared" si="244"/>
        <v>#DIV/0!</v>
      </c>
      <c r="NI66" s="29">
        <f t="shared" si="244"/>
        <v>1.0145643725885436</v>
      </c>
      <c r="NJ66" s="29">
        <f t="shared" si="244"/>
        <v>1.0092477950359147</v>
      </c>
      <c r="NK66" s="29" t="e">
        <f t="shared" si="244"/>
        <v>#DIV/0!</v>
      </c>
      <c r="NL66" s="29">
        <f t="shared" si="244"/>
        <v>1.0263862966674109</v>
      </c>
      <c r="NM66" s="29">
        <f t="shared" si="244"/>
        <v>1.0247890586658985</v>
      </c>
      <c r="NN66" s="29">
        <f t="shared" si="244"/>
        <v>1.0231967841081524</v>
      </c>
      <c r="NO66" s="29">
        <f t="shared" ref="NO66:OE66" si="245">NO64/NO62</f>
        <v>1.0247986111919611</v>
      </c>
      <c r="NP66" s="29">
        <f t="shared" si="245"/>
        <v>1.0237614148684482</v>
      </c>
      <c r="NQ66" s="29" t="e">
        <f t="shared" si="245"/>
        <v>#DIV/0!</v>
      </c>
      <c r="NR66" s="29">
        <f t="shared" si="245"/>
        <v>1.0297606642254018</v>
      </c>
      <c r="NS66" s="29">
        <f t="shared" si="245"/>
        <v>1.0296455313436754</v>
      </c>
      <c r="NT66" s="29">
        <f t="shared" si="245"/>
        <v>1.0292307782499619</v>
      </c>
      <c r="NU66" s="29">
        <f t="shared" si="245"/>
        <v>1.0288163591563673</v>
      </c>
      <c r="NV66" s="29">
        <f t="shared" si="245"/>
        <v>1.0284022736595992</v>
      </c>
      <c r="NW66" s="29" t="e">
        <f t="shared" si="245"/>
        <v>#DIV/0!</v>
      </c>
      <c r="NX66" s="29">
        <f t="shared" si="245"/>
        <v>1.031582964607124</v>
      </c>
      <c r="NY66" s="29">
        <f t="shared" si="245"/>
        <v>1.0310902453112911</v>
      </c>
      <c r="NZ66" s="29">
        <f t="shared" si="245"/>
        <v>1.0305979964699188</v>
      </c>
      <c r="OA66" s="29">
        <f t="shared" si="245"/>
        <v>1.0301062174095348</v>
      </c>
      <c r="OB66" s="29">
        <f t="shared" si="245"/>
        <v>1.0299910072496894</v>
      </c>
      <c r="OC66" s="29" t="e">
        <f t="shared" si="245"/>
        <v>#DIV/0!</v>
      </c>
      <c r="OD66" s="29">
        <f t="shared" si="245"/>
        <v>1.0252352213203206</v>
      </c>
      <c r="OE66" s="29">
        <f t="shared" si="245"/>
        <v>1.0269369386522549</v>
      </c>
      <c r="OF66" s="29">
        <f t="shared" ref="OF66:OZ66" si="246">OF64/OF62</f>
        <v>1.0286443145031656</v>
      </c>
      <c r="OG66" s="29">
        <f t="shared" si="246"/>
        <v>1.0303573771434591</v>
      </c>
      <c r="OH66" s="29" t="e">
        <f t="shared" si="246"/>
        <v>#DIV/0!</v>
      </c>
      <c r="OI66" s="29">
        <f t="shared" si="246"/>
        <v>1.0160208158231998</v>
      </c>
      <c r="OJ66" s="29">
        <f t="shared" si="246"/>
        <v>1.0194415310902818</v>
      </c>
      <c r="OK66" s="29" t="e">
        <f t="shared" si="246"/>
        <v>#DIV/0!</v>
      </c>
      <c r="OL66" s="29">
        <f t="shared" si="246"/>
        <v>1.0183009925384126</v>
      </c>
      <c r="OM66" s="29">
        <f t="shared" si="246"/>
        <v>1.0177316797427274</v>
      </c>
      <c r="ON66" s="29" t="e">
        <f t="shared" si="246"/>
        <v>#DIV/0!</v>
      </c>
      <c r="OO66" s="29">
        <f t="shared" si="246"/>
        <v>1.0191691173017372</v>
      </c>
      <c r="OP66" s="29">
        <f t="shared" si="246"/>
        <v>1.0211831602397936</v>
      </c>
      <c r="OQ66" s="29" t="e">
        <f t="shared" si="246"/>
        <v>#DIV/0!</v>
      </c>
      <c r="OR66" s="29">
        <f t="shared" si="246"/>
        <v>1.0216933079619734</v>
      </c>
      <c r="OS66" s="29">
        <f t="shared" si="246"/>
        <v>1.02066238469396</v>
      </c>
      <c r="OT66" s="29" t="e">
        <f t="shared" si="246"/>
        <v>#DIV/0!</v>
      </c>
      <c r="OU66" s="29" t="e">
        <f t="shared" si="246"/>
        <v>#DIV/0!</v>
      </c>
      <c r="OV66" s="29">
        <f t="shared" si="246"/>
        <v>1.0264919840781805</v>
      </c>
      <c r="OW66" s="29" t="e">
        <f t="shared" si="246"/>
        <v>#DIV/0!</v>
      </c>
      <c r="OX66" s="29" t="e">
        <f t="shared" si="246"/>
        <v>#DIV/0!</v>
      </c>
      <c r="OY66" s="29" t="e">
        <f t="shared" si="246"/>
        <v>#DIV/0!</v>
      </c>
      <c r="OZ66" s="29" t="e">
        <f t="shared" si="246"/>
        <v>#DIV/0!</v>
      </c>
    </row>
    <row r="67" spans="1:416">
      <c r="A67" s="9" t="s">
        <v>3</v>
      </c>
      <c r="D67" s="30">
        <f t="shared" ref="D67:E67" si="247">D66*(SQRT(((D65/D64)^2)+((D63/D62)^2)))</f>
        <v>1.022920114214094E-3</v>
      </c>
      <c r="E67" s="30">
        <f t="shared" si="247"/>
        <v>1.0230878708095089E-3</v>
      </c>
      <c r="F67" s="30">
        <f t="shared" ref="F67:BQ67" si="248">F66*(SQRT(((F65/F64)^2)+((F63/F62)^2)))</f>
        <v>1.0090410089472522E-3</v>
      </c>
      <c r="G67" s="30">
        <f t="shared" si="248"/>
        <v>1.0106548127356086E-3</v>
      </c>
      <c r="H67" s="30">
        <f t="shared" si="248"/>
        <v>1.0123609828701083E-3</v>
      </c>
      <c r="I67" s="30">
        <f t="shared" si="248"/>
        <v>1.0148879421395622E-3</v>
      </c>
      <c r="J67" s="30">
        <f t="shared" si="248"/>
        <v>1.015617230607077E-3</v>
      </c>
      <c r="K67" s="30">
        <f t="shared" si="248"/>
        <v>1.016347951567018E-3</v>
      </c>
      <c r="L67" s="30">
        <f t="shared" si="248"/>
        <v>1.0178819198377487E-3</v>
      </c>
      <c r="M67" s="30">
        <f t="shared" si="248"/>
        <v>1.0186850596679113E-3</v>
      </c>
      <c r="N67" s="30">
        <f t="shared" si="248"/>
        <v>1.0194895324578802E-3</v>
      </c>
      <c r="O67" s="30">
        <f t="shared" si="248"/>
        <v>1.0044566081279657E-3</v>
      </c>
      <c r="P67" s="30">
        <f t="shared" si="248"/>
        <v>1.0041889007264065E-3</v>
      </c>
      <c r="Q67" s="30">
        <f t="shared" si="248"/>
        <v>1.00392179689917E-3</v>
      </c>
      <c r="R67" s="30">
        <f t="shared" si="248"/>
        <v>1.0044724055142732E-3</v>
      </c>
      <c r="S67" s="30">
        <f t="shared" si="248"/>
        <v>1.0048830518388616E-3</v>
      </c>
      <c r="T67" s="30"/>
      <c r="U67" s="30"/>
      <c r="V67" s="30">
        <f t="shared" si="248"/>
        <v>1.0083129249485964E-3</v>
      </c>
      <c r="W67" s="30">
        <f t="shared" si="248"/>
        <v>1.009844294497089E-3</v>
      </c>
      <c r="X67" s="30">
        <f t="shared" si="248"/>
        <v>1.0103664736298324E-3</v>
      </c>
      <c r="Y67" s="30">
        <f t="shared" si="248"/>
        <v>1.0108903061364805E-3</v>
      </c>
      <c r="Z67" s="30">
        <f t="shared" si="248"/>
        <v>1.0110739912953168E-3</v>
      </c>
      <c r="AA67" s="30"/>
      <c r="AB67" s="30">
        <f t="shared" si="248"/>
        <v>1.0107369153666069E-3</v>
      </c>
      <c r="AC67" s="30">
        <f t="shared" si="248"/>
        <v>1.010404548227673E-3</v>
      </c>
      <c r="AD67" s="30">
        <f t="shared" si="248"/>
        <v>1.0112243935204185E-3</v>
      </c>
      <c r="AE67" s="30">
        <f t="shared" si="248"/>
        <v>1.0123913887049891E-3</v>
      </c>
      <c r="AF67" s="30">
        <f t="shared" si="248"/>
        <v>1.0135780927138379E-3</v>
      </c>
      <c r="AG67" s="30"/>
      <c r="AH67" s="30">
        <f t="shared" si="248"/>
        <v>1.0141159076255376E-3</v>
      </c>
      <c r="AI67" s="30">
        <f t="shared" si="248"/>
        <v>1.0134490798587483E-3</v>
      </c>
      <c r="AJ67" s="30">
        <f t="shared" si="248"/>
        <v>1.0127842534254469E-3</v>
      </c>
      <c r="AK67" s="30">
        <f t="shared" si="248"/>
        <v>1.0129478372275574E-3</v>
      </c>
      <c r="AL67" s="30">
        <f t="shared" si="248"/>
        <v>1.0137758052521256E-3</v>
      </c>
      <c r="AM67" s="30"/>
      <c r="AN67" s="30">
        <f t="shared" si="248"/>
        <v>1.0146053280763452E-3</v>
      </c>
      <c r="AO67" s="30">
        <f t="shared" si="248"/>
        <v>1.0154652403613388E-3</v>
      </c>
      <c r="AP67" s="30">
        <f t="shared" si="248"/>
        <v>1.0154941284362708E-3</v>
      </c>
      <c r="AQ67" s="30">
        <f t="shared" si="248"/>
        <v>1.0155230747957266E-3</v>
      </c>
      <c r="AR67" s="30">
        <f t="shared" si="248"/>
        <v>1.0152945617172145E-3</v>
      </c>
      <c r="AS67" s="30"/>
      <c r="AT67" s="30">
        <f t="shared" si="248"/>
        <v>1.0150376909781602E-3</v>
      </c>
      <c r="AU67" s="30">
        <f t="shared" si="248"/>
        <v>1.0147814662035952E-3</v>
      </c>
      <c r="AV67" s="30">
        <f t="shared" si="248"/>
        <v>1.0155690721845199E-3</v>
      </c>
      <c r="AW67" s="30">
        <f t="shared" si="248"/>
        <v>1.016614519752312E-3</v>
      </c>
      <c r="AX67" s="30">
        <f t="shared" si="248"/>
        <v>1.0176622367971183E-3</v>
      </c>
      <c r="AY67" s="30"/>
      <c r="AZ67" s="30">
        <f t="shared" si="248"/>
        <v>1.0088209497851881E-3</v>
      </c>
      <c r="BA67" s="30">
        <f t="shared" si="248"/>
        <v>1.0083306156051419E-3</v>
      </c>
      <c r="BB67" s="30">
        <f t="shared" si="248"/>
        <v>1.0078411701773715E-3</v>
      </c>
      <c r="BC67" s="30">
        <f t="shared" si="248"/>
        <v>1.0085782364972632E-3</v>
      </c>
      <c r="BD67" s="30"/>
      <c r="BE67" s="30">
        <f t="shared" si="248"/>
        <v>1.0098070449834566E-3</v>
      </c>
      <c r="BF67" s="30">
        <f t="shared" si="248"/>
        <v>1.0110390493195491E-3</v>
      </c>
      <c r="BG67" s="30">
        <f t="shared" si="248"/>
        <v>1.0122896143208275E-3</v>
      </c>
      <c r="BH67" s="30">
        <f t="shared" si="248"/>
        <v>1.0123049776687445E-3</v>
      </c>
      <c r="BI67" s="30"/>
      <c r="BJ67" s="30">
        <f t="shared" si="248"/>
        <v>1.0125444299889895E-3</v>
      </c>
      <c r="BK67" s="30">
        <f t="shared" si="248"/>
        <v>1.0127533368882791E-3</v>
      </c>
      <c r="BL67" s="30">
        <f t="shared" si="248"/>
        <v>1.0129624602305009E-3</v>
      </c>
      <c r="BM67" s="30">
        <f t="shared" si="248"/>
        <v>1.0133993126392562E-3</v>
      </c>
      <c r="BN67" s="30"/>
      <c r="BO67" s="30">
        <f t="shared" si="248"/>
        <v>1.0136270298032228E-3</v>
      </c>
      <c r="BP67" s="30">
        <f t="shared" si="248"/>
        <v>1.0138549520694448E-3</v>
      </c>
      <c r="BQ67" s="30">
        <f t="shared" si="248"/>
        <v>1.0148631968472923E-3</v>
      </c>
      <c r="BR67" s="30">
        <f t="shared" ref="BR67:DU67" si="249">BR66*(SQRT(((BR65/BR64)^2)+((BR63/BR62)^2)))</f>
        <v>1.0156446033722033E-3</v>
      </c>
      <c r="BS67" s="30"/>
      <c r="BT67" s="30">
        <f t="shared" si="249"/>
        <v>1.014742261028949E-3</v>
      </c>
      <c r="BU67" s="30">
        <f t="shared" si="249"/>
        <v>1.0151438465216354E-3</v>
      </c>
      <c r="BV67" s="30">
        <f t="shared" si="249"/>
        <v>1.0155458912283709E-3</v>
      </c>
      <c r="BW67" s="30"/>
      <c r="BX67" s="30">
        <f t="shared" si="249"/>
        <v>1.0030913864867705E-3</v>
      </c>
      <c r="BY67" s="30"/>
      <c r="BZ67" s="30">
        <f t="shared" si="249"/>
        <v>1.0110083229725076E-3</v>
      </c>
      <c r="CA67" s="30">
        <f t="shared" si="249"/>
        <v>1.0154181790872653E-3</v>
      </c>
      <c r="CB67" s="30">
        <f t="shared" si="249"/>
        <v>1.0143689796342204E-3</v>
      </c>
      <c r="CC67" s="30">
        <f>CC66*(SQRT(((CC65/CC64)^2)+((CC63/CC62)^2)))</f>
        <v>1.0161321118956545E-3</v>
      </c>
      <c r="CD67" s="30">
        <f>CD66*(SQRT(((CD65/CD64)^2)+((CD63/CD62)^2)))</f>
        <v>1.0177695165157613E-3</v>
      </c>
      <c r="CE67" s="30">
        <f>CE66*(SQRT(((CE65/CE64)^2)+((CE63/CE62)^2)))</f>
        <v>1.0077845721837601E-3</v>
      </c>
      <c r="CF67" s="30"/>
      <c r="CG67" s="30">
        <f t="shared" si="249"/>
        <v>1.0142567373108782E-3</v>
      </c>
      <c r="CH67" s="30"/>
      <c r="CI67" s="30">
        <f>CI66*(SQRT(((CI65/CI64)^2)+((CI63/CI62)^2)))</f>
        <v>1.0043103703435557E-3</v>
      </c>
      <c r="CJ67" s="30"/>
      <c r="CK67" s="30">
        <f>CK66*(SQRT(((CK65/CK64)^2)+((CK63/CK62)^2)))</f>
        <v>1.0159483959914263E-3</v>
      </c>
      <c r="CL67" s="30">
        <f>CL66*(SQRT(((CL65/CL64)^2)+((CL63/CL62)^2)))</f>
        <v>1.0164482691829373E-3</v>
      </c>
      <c r="CM67" s="30">
        <f t="shared" si="249"/>
        <v>1.0181649048711214E-3</v>
      </c>
      <c r="CN67" s="153" t="e">
        <f t="shared" si="249"/>
        <v>#DIV/0!</v>
      </c>
      <c r="CO67" s="30">
        <f t="shared" si="249"/>
        <v>1.0037830900291422E-3</v>
      </c>
      <c r="CP67" s="30">
        <f t="shared" si="249"/>
        <v>1.0235246731290549E-3</v>
      </c>
      <c r="CQ67" s="30">
        <f t="shared" si="249"/>
        <v>1.0258053528385597E-3</v>
      </c>
      <c r="CR67" s="30" t="e">
        <f t="shared" si="249"/>
        <v>#DIV/0!</v>
      </c>
      <c r="CS67" s="30"/>
      <c r="CT67" s="30">
        <f t="shared" si="249"/>
        <v>1.0232495824734338E-3</v>
      </c>
      <c r="CU67" s="30">
        <f t="shared" si="249"/>
        <v>1.0241104051489514E-3</v>
      </c>
      <c r="CV67" s="30">
        <f t="shared" si="249"/>
        <v>1.023681525299051E-3</v>
      </c>
      <c r="CW67" s="30">
        <f t="shared" si="249"/>
        <v>1.0232530238646644E-3</v>
      </c>
      <c r="CX67" s="30">
        <f t="shared" si="249"/>
        <v>1.0230371333093344E-3</v>
      </c>
      <c r="CY67" s="30"/>
      <c r="CZ67" s="30">
        <f t="shared" si="249"/>
        <v>1.0140348650605981E-3</v>
      </c>
      <c r="DA67" s="30">
        <f t="shared" si="249"/>
        <v>1.0131878010875782E-3</v>
      </c>
      <c r="DB67" s="30">
        <f t="shared" si="249"/>
        <v>1.0123868629238033E-3</v>
      </c>
      <c r="DC67" s="30">
        <f>DC66*(SQRT(((DC65/DC64)^2)+((DC63/DC62)^2)))</f>
        <v>1.0141247221655374E-3</v>
      </c>
      <c r="DD67" s="30">
        <f>DD66*(SQRT(((DD65/DD64)^2)+((DD63/DD62)^2)))</f>
        <v>1.0140797481309821E-3</v>
      </c>
      <c r="DE67" s="30"/>
      <c r="DF67" s="30"/>
      <c r="DG67" s="30">
        <f t="shared" si="249"/>
        <v>0.15349062659518228</v>
      </c>
      <c r="DH67" s="30">
        <f t="shared" si="249"/>
        <v>1.0059059180879577E-3</v>
      </c>
      <c r="DI67" s="30">
        <f t="shared" si="249"/>
        <v>1.0063919179006599E-3</v>
      </c>
      <c r="DJ67" s="30">
        <f>DJ66*(SQRT(((DJ65/DJ64)^2)+((DJ63/DJ62)^2)))</f>
        <v>0.15418563556655085</v>
      </c>
      <c r="DK67" s="30" t="e">
        <f>DK66*(SQRT(((DK65/DK64)^2)+((DK63/DK62)^2)))</f>
        <v>#DIV/0!</v>
      </c>
      <c r="DL67" s="30"/>
      <c r="DM67" s="30">
        <f t="shared" si="249"/>
        <v>1.0168806280397243E-3</v>
      </c>
      <c r="DN67" s="30">
        <f t="shared" si="249"/>
        <v>1.0187699365596854E-3</v>
      </c>
      <c r="DO67" s="30">
        <f t="shared" si="249"/>
        <v>1.0193348375513026E-3</v>
      </c>
      <c r="DP67" s="30">
        <f>DP66*(SQRT(((DP65/DP64)^2)+((DP63/DP62)^2)))</f>
        <v>1.0206810914778113E-3</v>
      </c>
      <c r="DQ67" s="30">
        <f>DQ66*(SQRT(((DQ65/DQ64)^2)+((DQ63/DQ62)^2)))</f>
        <v>1.0199003929938751E-3</v>
      </c>
      <c r="DR67" s="30"/>
      <c r="DS67" s="30">
        <f>DS66*(SQRT(((DS65/DS64)^2)+((DS63/DS62)^2)))</f>
        <v>1.0273685602952382E-3</v>
      </c>
      <c r="DT67" s="30">
        <f t="shared" si="249"/>
        <v>1.6453317801651116E-3</v>
      </c>
      <c r="DU67" s="30">
        <f t="shared" si="249"/>
        <v>1.0280108934698016E-3</v>
      </c>
      <c r="DV67" s="30">
        <f t="shared" ref="DV67:GQ67" si="250">DV66*(SQRT(((DV65/DV64)^2)+((DV63/DV62)^2)))</f>
        <v>1.0276896260973732E-3</v>
      </c>
      <c r="DW67" s="30">
        <f>DW66*(SQRT(((DW65/DW64)^2)+((DW63/DW62)^2)))</f>
        <v>2.3504739716644451E-3</v>
      </c>
      <c r="DX67" s="30"/>
      <c r="DY67" s="30">
        <f t="shared" si="250"/>
        <v>1.0196961257182252E-3</v>
      </c>
      <c r="DZ67" s="30">
        <f t="shared" si="250"/>
        <v>1.0210189425993534E-3</v>
      </c>
      <c r="EA67" s="30">
        <f t="shared" si="250"/>
        <v>1.0223452727869315E-3</v>
      </c>
      <c r="EB67" s="30">
        <f t="shared" si="250"/>
        <v>1.0234622481270533E-3</v>
      </c>
      <c r="EC67" s="30">
        <f>EC66*(SQRT(((EC65/EC64)^2)+((EC63/EC62)^2)))</f>
        <v>1.0174568264587061E-3</v>
      </c>
      <c r="ED67" s="30"/>
      <c r="EE67" s="30">
        <f>EE66*(SQRT(((EE65/EE64)^2)+((EE63/EE62)^2)))</f>
        <v>1.0146559935527225E-3</v>
      </c>
      <c r="EF67" s="30">
        <f>EF66*(SQRT(((EF65/EF64)^2)+((EF63/EF62)^2)))</f>
        <v>1.0146819178669926E-3</v>
      </c>
      <c r="EG67" s="30">
        <f>EG66*(SQRT(((EG65/EG64)^2)+((EG63/EG62)^2)))</f>
        <v>1.015622357940574E-3</v>
      </c>
      <c r="EH67" s="30">
        <f>EH66*(SQRT(((EH65/EH64)^2)+((EH63/EH62)^2)))</f>
        <v>1.0165386784214037E-3</v>
      </c>
      <c r="EI67" s="30">
        <f t="shared" si="250"/>
        <v>1.0146300862278017E-3</v>
      </c>
      <c r="EJ67" s="30"/>
      <c r="EK67" s="30">
        <f>EK66*(SQRT(((EK65/EK64)^2)+((EK63/EK62)^2)))</f>
        <v>1.0094438565577382E-3</v>
      </c>
      <c r="EL67" s="30">
        <f t="shared" si="250"/>
        <v>1.0084498081476348E-3</v>
      </c>
      <c r="EM67" s="30">
        <f t="shared" si="250"/>
        <v>1.0065496531107259E-3</v>
      </c>
      <c r="EN67" s="30">
        <f>EN66*(SQRT(((EN65/EN64)^2)+((EN63/EN62)^2)))</f>
        <v>1.0105019494849323E-3</v>
      </c>
      <c r="EO67" s="30">
        <f>EO66*(SQRT(((EO65/EO64)^2)+((EO63/EO62)^2)))</f>
        <v>4.6922795969936336E-2</v>
      </c>
      <c r="EP67" s="30"/>
      <c r="EQ67" s="30">
        <f t="shared" si="250"/>
        <v>1.0056519182823521E-3</v>
      </c>
      <c r="ER67" s="30">
        <f t="shared" si="250"/>
        <v>1.0048255303716862E-3</v>
      </c>
      <c r="ES67" s="30">
        <f t="shared" si="250"/>
        <v>1.0038719676786149E-3</v>
      </c>
      <c r="ET67" s="30">
        <f>ET66*(SQRT(((ET65/ET64)^2)+((ET63/ET62)^2)))</f>
        <v>1.0036737962268417E-3</v>
      </c>
      <c r="EU67" s="30">
        <f>EU66*(SQRT(((EU65/EU64)^2)+((EU63/EU62)^2)))</f>
        <v>1.0034757064794021E-3</v>
      </c>
      <c r="EV67" s="30"/>
      <c r="EW67" s="30">
        <f>EW66*(SQRT(((EW65/EW64)^2)+((EW63/EW62)^2)))</f>
        <v>1.0250905279237726E-3</v>
      </c>
      <c r="EX67" s="30">
        <f t="shared" si="250"/>
        <v>1.0904668768821374E-3</v>
      </c>
      <c r="EY67" s="30">
        <f t="shared" si="250"/>
        <v>1.0261943022907513E-3</v>
      </c>
      <c r="EZ67" s="30">
        <f t="shared" ref="EZ67" si="251">EZ66*(SQRT(((EZ65/EZ64)^2)+((EZ63/EZ62)^2)))</f>
        <v>1.0294585256572842E-3</v>
      </c>
      <c r="FA67" s="30">
        <f>FA66*(SQRT(((FA65/FA64)^2)+((FA63/FA62)^2)))</f>
        <v>1.0256420735820593E-3</v>
      </c>
      <c r="FB67" s="30"/>
      <c r="FC67" s="30"/>
      <c r="FD67" s="30">
        <f>FD66*(SQRT(((FD65/FD64)^2)+((FD63/FD62)^2)))</f>
        <v>1.0059135435510533E-3</v>
      </c>
      <c r="FE67" s="30">
        <f>FE66*(SQRT(((FE65/FE64)^2)+((FE63/FE62)^2)))</f>
        <v>1.0052656684980141E-3</v>
      </c>
      <c r="FF67" s="30">
        <f>FF66*(SQRT(((FF65/FF64)^2)+((FF63/FF62)^2)))</f>
        <v>1.0066645931810115E-3</v>
      </c>
      <c r="FG67" s="30">
        <f>FG66*(SQRT(((FG65/FG64)^2)+((FG63/FG62)^2)))</f>
        <v>1.006965678848128E-3</v>
      </c>
      <c r="FH67" s="30"/>
      <c r="FI67" s="30">
        <f t="shared" si="250"/>
        <v>1.0274277975698568E-3</v>
      </c>
      <c r="FJ67" s="30">
        <f t="shared" si="250"/>
        <v>1.027808672038005E-3</v>
      </c>
      <c r="FK67" s="30">
        <f t="shared" si="250"/>
        <v>1.0281903213670777E-3</v>
      </c>
      <c r="FL67" s="30">
        <f t="shared" si="250"/>
        <v>1.0061619646919945E-3</v>
      </c>
      <c r="FM67" s="30">
        <f t="shared" si="250"/>
        <v>1.0065133043103312E-3</v>
      </c>
      <c r="FN67" s="30"/>
      <c r="FO67" s="30">
        <f t="shared" si="250"/>
        <v>1.0113694039924025E-3</v>
      </c>
      <c r="FP67" s="30">
        <f t="shared" si="250"/>
        <v>1.0118879583620709E-3</v>
      </c>
      <c r="FQ67" s="30">
        <f t="shared" si="250"/>
        <v>1.0124071289860158E-3</v>
      </c>
      <c r="FR67" s="30">
        <f t="shared" si="250"/>
        <v>1.014241257187647E-3</v>
      </c>
      <c r="FS67" s="30">
        <f t="shared" si="250"/>
        <v>1.0155591558481552E-3</v>
      </c>
      <c r="FT67" s="30"/>
      <c r="FU67" s="30">
        <f>FU66*(SQRT(((FU65/FU64)^2)+((FU63/FU62)^2)))</f>
        <v>1.0082440571040955E-3</v>
      </c>
      <c r="FV67" s="30">
        <f>FV66*(SQRT(((FV65/FV64)^2)+((FV63/FV62)^2)))</f>
        <v>1.0090406130666937E-3</v>
      </c>
      <c r="FW67" s="30">
        <f>FW66*(SQRT(((FW65/FW64)^2)+((FW63/FW62)^2)))</f>
        <v>1.0099094777408411E-3</v>
      </c>
      <c r="FX67" s="30">
        <f t="shared" si="250"/>
        <v>1.0081022055905833E-3</v>
      </c>
      <c r="FY67" s="30">
        <f t="shared" si="250"/>
        <v>1.0077703775943931E-3</v>
      </c>
      <c r="FZ67" s="30"/>
      <c r="GA67" s="30" t="e">
        <f t="shared" si="250"/>
        <v>#DIV/0!</v>
      </c>
      <c r="GB67" s="30" t="e">
        <f t="shared" si="250"/>
        <v>#DIV/0!</v>
      </c>
      <c r="GC67" s="30" t="e">
        <f t="shared" si="250"/>
        <v>#DIV/0!</v>
      </c>
      <c r="GD67" s="30" t="e">
        <f t="shared" si="250"/>
        <v>#DIV/0!</v>
      </c>
      <c r="GE67" s="30" t="e">
        <f t="shared" si="250"/>
        <v>#DIV/0!</v>
      </c>
      <c r="GF67" s="30"/>
      <c r="GG67" s="30">
        <f t="shared" si="250"/>
        <v>1.0208957473457677E-3</v>
      </c>
      <c r="GH67" s="30">
        <f t="shared" si="250"/>
        <v>1.0211105718699175E-3</v>
      </c>
      <c r="GI67" s="30">
        <f>GI66*(SQRT(((GI65/GI64)^2)+((GI63/GI62)^2)))</f>
        <v>1.0042981685366508E-3</v>
      </c>
      <c r="GJ67" s="30">
        <f>GJ66*(SQRT(((GJ65/GJ64)^2)+((GJ63/GJ62)^2)))</f>
        <v>1.0038759390775965E-3</v>
      </c>
      <c r="GK67" s="30">
        <f>GK66*(SQRT(((GK65/GK64)^2)+((GK63/GK62)^2)))</f>
        <v>1.003454076005875E-3</v>
      </c>
      <c r="GL67" s="30"/>
      <c r="GM67" s="30">
        <f t="shared" si="250"/>
        <v>1.0069163822743138E-3</v>
      </c>
      <c r="GN67" s="30">
        <f t="shared" si="250"/>
        <v>1.0125389784257897E-3</v>
      </c>
      <c r="GO67" s="30">
        <f t="shared" si="250"/>
        <v>1.007613109243985E-3</v>
      </c>
      <c r="GP67" s="30">
        <f t="shared" si="250"/>
        <v>1.0083108565221155E-3</v>
      </c>
      <c r="GQ67" s="30">
        <f t="shared" si="250"/>
        <v>1.00851508866134E-3</v>
      </c>
      <c r="GR67" s="153" t="e">
        <f t="shared" ref="GR67:JI67" si="252">GR66*(SQRT(((GR65/GR64)^2)+((GR63/GR62)^2)))</f>
        <v>#DIV/0!</v>
      </c>
      <c r="GS67" s="30">
        <f t="shared" si="252"/>
        <v>1.0036948840218529</v>
      </c>
      <c r="GT67" s="30">
        <f t="shared" si="252"/>
        <v>1.0044528266005368E-3</v>
      </c>
      <c r="GU67" s="30">
        <f t="shared" si="252"/>
        <v>1.0179588281035489E-3</v>
      </c>
      <c r="GV67" s="30"/>
      <c r="GW67" s="30">
        <f t="shared" si="252"/>
        <v>1.0047548049147634E-3</v>
      </c>
      <c r="GX67" s="30">
        <f t="shared" si="252"/>
        <v>1.0046037630656807E-3</v>
      </c>
      <c r="GY67" s="30">
        <f t="shared" si="252"/>
        <v>1.0050803370028774E-3</v>
      </c>
      <c r="GZ67" s="30">
        <f t="shared" si="252"/>
        <v>1.0058758960290197E-3</v>
      </c>
      <c r="HA67" s="30">
        <f t="shared" si="252"/>
        <v>1.0098477268008881E-3</v>
      </c>
      <c r="HB67" s="30">
        <f t="shared" si="252"/>
        <v>1.0094958231382646E-3</v>
      </c>
      <c r="HC67" s="30">
        <f t="shared" si="252"/>
        <v>1.0087291279719352E-3</v>
      </c>
      <c r="HD67" s="30">
        <f t="shared" si="252"/>
        <v>1.0083198583806629E-3</v>
      </c>
      <c r="HE67" s="30">
        <f t="shared" si="252"/>
        <v>1.0079164885256537E-3</v>
      </c>
      <c r="HF67" s="30">
        <f t="shared" si="252"/>
        <v>1.0066887533953172E-3</v>
      </c>
      <c r="HG67" s="30">
        <f t="shared" si="252"/>
        <v>1.0102000378747306E-3</v>
      </c>
      <c r="HH67" s="30">
        <f t="shared" si="252"/>
        <v>1.0106805176263087E-3</v>
      </c>
      <c r="HI67" s="30">
        <f t="shared" si="252"/>
        <v>1.010810441196025E-3</v>
      </c>
      <c r="HJ67" s="30">
        <f t="shared" si="252"/>
        <v>1.0109425283645059E-3</v>
      </c>
      <c r="HK67" s="30">
        <f t="shared" si="252"/>
        <v>1.0116693386862574E-3</v>
      </c>
      <c r="HL67" s="30">
        <f t="shared" si="252"/>
        <v>1.0122629994818912E-3</v>
      </c>
      <c r="HM67" s="30">
        <f t="shared" si="252"/>
        <v>1.0128577652730709E-3</v>
      </c>
      <c r="HN67" s="30">
        <f t="shared" si="252"/>
        <v>1.0257415923608417E-3</v>
      </c>
      <c r="HO67" s="30">
        <f t="shared" si="252"/>
        <v>1.0245350973347685E-3</v>
      </c>
      <c r="HP67" s="30">
        <f t="shared" si="252"/>
        <v>1.0233315855409048E-3</v>
      </c>
      <c r="HQ67" s="30">
        <f t="shared" si="252"/>
        <v>1.0199470710005173E-3</v>
      </c>
      <c r="HR67" s="30">
        <f t="shared" si="252"/>
        <v>1.0177728906322952E-3</v>
      </c>
      <c r="HS67" s="30">
        <f t="shared" si="252"/>
        <v>1.0156084359715857E-3</v>
      </c>
      <c r="HT67" s="30">
        <f t="shared" si="252"/>
        <v>1.0255733385895198E-3</v>
      </c>
      <c r="HU67" s="30"/>
      <c r="HV67" s="30">
        <f t="shared" si="252"/>
        <v>1.0242001552798132E-3</v>
      </c>
      <c r="HW67" s="30">
        <f t="shared" si="252"/>
        <v>1.0228315063922249E-3</v>
      </c>
      <c r="HX67" s="30">
        <f t="shared" si="252"/>
        <v>1.0226059281224452E-3</v>
      </c>
      <c r="HY67" s="30">
        <f t="shared" si="252"/>
        <v>1.0237473997995637E-3</v>
      </c>
      <c r="HZ67" s="30">
        <f t="shared" si="252"/>
        <v>1.024891793348209E-3</v>
      </c>
      <c r="IA67" s="30">
        <f t="shared" si="252"/>
        <v>1.0264224024625972E-3</v>
      </c>
      <c r="IB67" s="30">
        <f t="shared" si="252"/>
        <v>1.0267743356603138E-3</v>
      </c>
      <c r="IC67" s="30">
        <f t="shared" si="252"/>
        <v>1.0272710644612189E-3</v>
      </c>
      <c r="ID67" s="30">
        <f t="shared" si="252"/>
        <v>1.0273727765302209E-3</v>
      </c>
      <c r="IE67" s="30">
        <f t="shared" si="252"/>
        <v>1.0274745958294067E-3</v>
      </c>
      <c r="IF67" s="30">
        <f t="shared" si="252"/>
        <v>1.0271911017245593E-3</v>
      </c>
      <c r="IG67" s="30">
        <f t="shared" si="252"/>
        <v>1.0268063955667425E-3</v>
      </c>
      <c r="IH67" s="30">
        <f t="shared" si="252"/>
        <v>1.026379867483523E-3</v>
      </c>
      <c r="II67" s="30">
        <f t="shared" si="252"/>
        <v>1.0259860532401354E-3</v>
      </c>
      <c r="IJ67" s="30">
        <f t="shared" si="252"/>
        <v>1.0093817389769818E-3</v>
      </c>
      <c r="IK67" s="30">
        <f t="shared" si="252"/>
        <v>1.0096113708780486E-3</v>
      </c>
      <c r="IL67" s="30">
        <f t="shared" si="252"/>
        <v>1.0212001690837308E-3</v>
      </c>
      <c r="IM67" s="30">
        <f t="shared" si="252"/>
        <v>1.0102471411482059E-3</v>
      </c>
      <c r="IN67" s="30">
        <f t="shared" si="252"/>
        <v>1.0104234505264231E-3</v>
      </c>
      <c r="IO67" s="30">
        <f t="shared" si="252"/>
        <v>1.0106000792875554E-3</v>
      </c>
      <c r="IP67" s="30">
        <f t="shared" si="252"/>
        <v>1.0099092247623587E-3</v>
      </c>
      <c r="IQ67" s="30">
        <f t="shared" si="252"/>
        <v>1.0182575267294735E-3</v>
      </c>
      <c r="IR67" s="30">
        <f t="shared" si="252"/>
        <v>1.0082805643589928E-3</v>
      </c>
      <c r="IS67" s="30">
        <f t="shared" si="252"/>
        <v>1.009580238250523E-3</v>
      </c>
      <c r="IT67" s="30"/>
      <c r="IU67" s="30">
        <f t="shared" si="252"/>
        <v>1.0116800567525727E-3</v>
      </c>
      <c r="IV67" s="30">
        <f t="shared" si="252"/>
        <v>1.0138191610215381E-3</v>
      </c>
      <c r="IW67" s="30">
        <f t="shared" si="252"/>
        <v>1.016369199772801E-3</v>
      </c>
      <c r="IX67" s="153" t="e">
        <f t="shared" si="252"/>
        <v>#DIV/0!</v>
      </c>
      <c r="IY67" s="30">
        <f t="shared" si="252"/>
        <v>1.0222048458002125E-3</v>
      </c>
      <c r="IZ67" s="30">
        <f t="shared" si="252"/>
        <v>1.0227524304917033E-3</v>
      </c>
      <c r="JA67" s="30">
        <f>JA66*(SQRT(((JA65/JA64)^2)+((JA63/JA62)^2)))</f>
        <v>1.009318309264006E-3</v>
      </c>
      <c r="JB67" s="30">
        <f>JB66*(SQRT(((JB65/JB64)^2)+((JB63/JB62)^2)))</f>
        <v>1.0102278421566728E-3</v>
      </c>
      <c r="JC67" s="30"/>
      <c r="JD67" s="30">
        <f t="shared" si="252"/>
        <v>1.022920114214094E-3</v>
      </c>
      <c r="JE67" s="30">
        <f t="shared" si="252"/>
        <v>1.0230878708095089E-3</v>
      </c>
      <c r="JF67" s="30">
        <f t="shared" si="252"/>
        <v>1.0031197341080521E-3</v>
      </c>
      <c r="JG67" s="30" t="e">
        <f t="shared" si="252"/>
        <v>#DIV/0!</v>
      </c>
      <c r="JH67" s="30" t="e">
        <f t="shared" si="252"/>
        <v>#DIV/0!</v>
      </c>
      <c r="JI67" s="30">
        <f t="shared" si="252"/>
        <v>1.0069295936543481E-3</v>
      </c>
      <c r="JJ67" s="30">
        <f t="shared" ref="JJ67:LB67" si="253">JJ66*(SQRT(((JJ65/JJ64)^2)+((JJ63/JJ62)^2)))</f>
        <v>1.0082694062916308E-3</v>
      </c>
      <c r="JK67" s="30">
        <f t="shared" si="253"/>
        <v>1.0090642282313265E-3</v>
      </c>
      <c r="JL67" s="30">
        <f t="shared" si="253"/>
        <v>1.0099039271954792E-3</v>
      </c>
      <c r="JM67" s="30">
        <f t="shared" si="253"/>
        <v>1.0115872549747457E-3</v>
      </c>
      <c r="JN67" s="30" t="e">
        <f t="shared" si="253"/>
        <v>#DIV/0!</v>
      </c>
      <c r="JO67" s="30">
        <f t="shared" si="253"/>
        <v>1.0146752924266192E-3</v>
      </c>
      <c r="JP67" s="30">
        <f t="shared" si="253"/>
        <v>1.0151816033415876E-3</v>
      </c>
      <c r="JQ67" s="30">
        <f t="shared" si="253"/>
        <v>1.0156887219782374E-3</v>
      </c>
      <c r="JR67" s="30">
        <f t="shared" si="253"/>
        <v>1.0158852218924278E-3</v>
      </c>
      <c r="JS67" s="30">
        <f t="shared" si="253"/>
        <v>1.015573996585493E-3</v>
      </c>
      <c r="JT67" s="30" t="e">
        <f t="shared" si="253"/>
        <v>#DIV/0!</v>
      </c>
      <c r="JU67" s="30">
        <f t="shared" si="253"/>
        <v>1.0152629742556174E-3</v>
      </c>
      <c r="JV67" s="30">
        <f t="shared" si="253"/>
        <v>1.0159596460439029E-3</v>
      </c>
      <c r="JW67" s="30">
        <f t="shared" si="253"/>
        <v>1.0169691472517554E-3</v>
      </c>
      <c r="JX67" s="30">
        <f t="shared" si="253"/>
        <v>1.0179806643601395E-3</v>
      </c>
      <c r="JY67" s="30" t="e">
        <f t="shared" si="253"/>
        <v>#DIV/0!</v>
      </c>
      <c r="JZ67" s="30">
        <f t="shared" si="253"/>
        <v>1.0111390519814806E-3</v>
      </c>
      <c r="KA67" s="30">
        <f t="shared" si="253"/>
        <v>1.0119841913761435E-3</v>
      </c>
      <c r="KB67" s="30">
        <f t="shared" si="253"/>
        <v>1.0119164509906492E-3</v>
      </c>
      <c r="KC67" s="30">
        <f t="shared" si="253"/>
        <v>1.0118487223151594E-3</v>
      </c>
      <c r="KD67" s="30"/>
      <c r="KE67" s="30"/>
      <c r="KF67" s="30">
        <f t="shared" si="253"/>
        <v>1.006535213676684E-3</v>
      </c>
      <c r="KG67" s="30">
        <f t="shared" si="253"/>
        <v>1.0071594944033387E-3</v>
      </c>
      <c r="KH67" s="30"/>
      <c r="KI67" s="30"/>
      <c r="KJ67" s="30">
        <f t="shared" si="253"/>
        <v>1.0132981897148254E-3</v>
      </c>
      <c r="KK67" s="30" t="e">
        <f t="shared" si="253"/>
        <v>#DIV/0!</v>
      </c>
      <c r="KL67" s="30">
        <f t="shared" si="253"/>
        <v>1.0255898268799882E-3</v>
      </c>
      <c r="KM67" s="30">
        <f t="shared" si="253"/>
        <v>1.0260028175040844E-3</v>
      </c>
      <c r="KN67" s="30" t="e">
        <f t="shared" si="253"/>
        <v>#DIV/0!</v>
      </c>
      <c r="KO67" s="30" t="e">
        <f t="shared" si="253"/>
        <v>#DIV/0!</v>
      </c>
      <c r="KP67" s="30" t="e">
        <f t="shared" si="253"/>
        <v>#DIV/0!</v>
      </c>
      <c r="KQ67" s="30"/>
      <c r="KR67" s="30">
        <f t="shared" si="253"/>
        <v>1.0269472798977866E-3</v>
      </c>
      <c r="KS67" s="30">
        <f t="shared" si="253"/>
        <v>1.0273927989990646E-3</v>
      </c>
      <c r="KT67" s="30">
        <f t="shared" si="253"/>
        <v>1.0281399440322208E-3</v>
      </c>
      <c r="KU67" s="30">
        <f t="shared" si="253"/>
        <v>1.0288882166076404E-3</v>
      </c>
      <c r="KV67" s="30">
        <f t="shared" si="253"/>
        <v>1.0135144153137542E-3</v>
      </c>
      <c r="KW67" s="30">
        <f t="shared" si="253"/>
        <v>1.0150907081668719E-3</v>
      </c>
      <c r="KX67" s="30">
        <f t="shared" si="253"/>
        <v>1.0171992224688601E-3</v>
      </c>
      <c r="KY67" s="30">
        <f t="shared" si="253"/>
        <v>1.0188530649886945E-3</v>
      </c>
      <c r="KZ67" s="30">
        <f t="shared" si="253"/>
        <v>1.0194155252485541E-3</v>
      </c>
      <c r="LA67" s="30">
        <f t="shared" si="253"/>
        <v>1.0206897881188581E-3</v>
      </c>
      <c r="LB67" s="30">
        <f t="shared" si="253"/>
        <v>1.0208370658557702E-3</v>
      </c>
      <c r="LC67" s="30">
        <f t="shared" ref="LC67:NN67" si="254">LC66*(SQRT(((LC65/LC64)^2)+((LC63/LC62)^2)))</f>
        <v>1.0209844328121713E-3</v>
      </c>
      <c r="LD67" s="30">
        <f t="shared" si="254"/>
        <v>1.0274601442347789E-3</v>
      </c>
      <c r="LE67" s="30">
        <f t="shared" si="254"/>
        <v>1.0274175076350938E-3</v>
      </c>
      <c r="LF67" s="30">
        <f t="shared" si="254"/>
        <v>1.0273753547825513E-3</v>
      </c>
      <c r="LG67" s="30">
        <f t="shared" si="254"/>
        <v>1.027557209918119E-3</v>
      </c>
      <c r="LH67" s="30">
        <f t="shared" si="254"/>
        <v>1.0277808407178862E-3</v>
      </c>
      <c r="LI67" s="30">
        <f t="shared" si="254"/>
        <v>1.028004577860559E-3</v>
      </c>
      <c r="LJ67" s="30">
        <f t="shared" si="254"/>
        <v>1.0275490151451319E-3</v>
      </c>
      <c r="LK67" s="30">
        <f t="shared" si="254"/>
        <v>1.0272480252055609E-3</v>
      </c>
      <c r="LL67" s="30" t="e">
        <f t="shared" si="254"/>
        <v>#DIV/0!</v>
      </c>
      <c r="LM67" s="30">
        <f t="shared" si="254"/>
        <v>1.0188111963746603E-3</v>
      </c>
      <c r="LN67" s="30">
        <f t="shared" si="254"/>
        <v>1.0193841887143945E-3</v>
      </c>
      <c r="LO67" s="30"/>
      <c r="LP67" s="30">
        <f>LP66*(SQRT(((LP65/LP64)^2)+((LP63/LP62)^2)))</f>
        <v>1.0203785153188065E-3</v>
      </c>
      <c r="LQ67" s="30">
        <f>LQ66*(SQRT(((LQ65/LQ64)^2)+((LQ63/LQ62)^2)))</f>
        <v>1.0208003334939519E-3</v>
      </c>
      <c r="LR67" s="30"/>
      <c r="LS67" s="30">
        <f t="shared" si="254"/>
        <v>1.021224109511861E-3</v>
      </c>
      <c r="LT67" s="30">
        <f t="shared" si="254"/>
        <v>1.0179573976114235E-3</v>
      </c>
      <c r="LU67" s="30">
        <f t="shared" si="254"/>
        <v>1.0143728687892874E-3</v>
      </c>
      <c r="LV67" s="30">
        <f t="shared" si="254"/>
        <v>1.0108941092032378E-3</v>
      </c>
      <c r="LW67" s="30">
        <f t="shared" si="254"/>
        <v>1.0120387003059632E-3</v>
      </c>
      <c r="LX67" s="30" t="e">
        <f t="shared" si="254"/>
        <v>#DIV/0!</v>
      </c>
      <c r="LY67" s="30">
        <f t="shared" si="254"/>
        <v>1.0356636481915571E-3</v>
      </c>
      <c r="LZ67" s="30">
        <f t="shared" si="254"/>
        <v>1.0351555762564157E-3</v>
      </c>
      <c r="MA67" s="30">
        <f t="shared" si="254"/>
        <v>1.0346486246446986E-3</v>
      </c>
      <c r="MB67" s="30">
        <f t="shared" si="254"/>
        <v>1.0346695542324596E-3</v>
      </c>
      <c r="MC67" s="30">
        <f t="shared" si="254"/>
        <v>1.0351989346624626E-3</v>
      </c>
      <c r="MD67" s="30" t="e">
        <f t="shared" si="254"/>
        <v>#DIV/0!</v>
      </c>
      <c r="ME67" s="30">
        <f t="shared" si="254"/>
        <v>1.0357309365559468E-3</v>
      </c>
      <c r="MF67" s="30">
        <f t="shared" si="254"/>
        <v>1.0370015854286587E-3</v>
      </c>
      <c r="MG67" s="30">
        <f t="shared" si="254"/>
        <v>1.0377399356405049E-3</v>
      </c>
      <c r="MH67" s="30">
        <f t="shared" si="254"/>
        <v>1.0384806248834224E-3</v>
      </c>
      <c r="MI67" s="30">
        <f t="shared" si="254"/>
        <v>1.0373829738841145E-3</v>
      </c>
      <c r="MJ67" s="30" t="e">
        <f t="shared" si="254"/>
        <v>#DIV/0!</v>
      </c>
      <c r="MK67" s="30">
        <f t="shared" si="254"/>
        <v>1.0355490146256349E-3</v>
      </c>
      <c r="ML67" s="30">
        <f t="shared" si="254"/>
        <v>1.0337217455759695E-3</v>
      </c>
      <c r="MM67" s="30">
        <f t="shared" si="254"/>
        <v>1.0337581121020927E-3</v>
      </c>
      <c r="MN67" s="30">
        <f t="shared" si="254"/>
        <v>1.0356226825862067E-3</v>
      </c>
      <c r="MO67" s="30">
        <f t="shared" si="254"/>
        <v>1.0374948898344281E-3</v>
      </c>
      <c r="MP67" s="30" t="e">
        <f t="shared" si="254"/>
        <v>#DIV/0!</v>
      </c>
      <c r="MQ67" s="30">
        <f t="shared" si="254"/>
        <v>1.0386855146239521E-3</v>
      </c>
      <c r="MR67" s="30">
        <f t="shared" si="254"/>
        <v>1.0379973395788539E-3</v>
      </c>
      <c r="MS67" s="30">
        <f t="shared" si="254"/>
        <v>1.0237330783779306E-3</v>
      </c>
      <c r="MT67" s="30">
        <f t="shared" si="254"/>
        <v>1.0353936016048568E-3</v>
      </c>
      <c r="MU67" s="30">
        <f t="shared" si="254"/>
        <v>1.0341663904362254E-3</v>
      </c>
      <c r="MV67" s="30" t="e">
        <f t="shared" si="254"/>
        <v>#DIV/0!</v>
      </c>
      <c r="MW67" s="30">
        <f t="shared" si="254"/>
        <v>1.0329426104914228E-3</v>
      </c>
      <c r="MX67" s="30">
        <f t="shared" si="254"/>
        <v>1.0230866264663229E-3</v>
      </c>
      <c r="MY67" s="30">
        <f t="shared" si="254"/>
        <v>1.0180715808038889E-3</v>
      </c>
      <c r="MZ67" s="30">
        <f t="shared" si="254"/>
        <v>1.0138043184632919E-3</v>
      </c>
      <c r="NA67" s="30">
        <f t="shared" si="254"/>
        <v>1.0102866962577745E-3</v>
      </c>
      <c r="NB67" s="30" t="e">
        <f t="shared" si="254"/>
        <v>#DIV/0!</v>
      </c>
      <c r="NC67" s="30">
        <f t="shared" si="254"/>
        <v>1.0167453159325977E-3</v>
      </c>
      <c r="ND67" s="30">
        <f t="shared" si="254"/>
        <v>1.0216439421054636E-3</v>
      </c>
      <c r="NE67" s="30">
        <f t="shared" si="254"/>
        <v>1.0290758265446812E-3</v>
      </c>
      <c r="NF67" s="30">
        <f t="shared" si="254"/>
        <v>1.0314266013276654E-3</v>
      </c>
      <c r="NG67" s="30">
        <f t="shared" si="254"/>
        <v>1.0337922248079064E-3</v>
      </c>
      <c r="NH67" s="30" t="e">
        <f t="shared" si="254"/>
        <v>#DIV/0!</v>
      </c>
      <c r="NI67" s="30">
        <f t="shared" si="254"/>
        <v>1.0182396692948251E-3</v>
      </c>
      <c r="NJ67" s="30">
        <f t="shared" si="254"/>
        <v>1.0133998774725082E-3</v>
      </c>
      <c r="NK67" s="30" t="e">
        <f t="shared" si="254"/>
        <v>#DIV/0!</v>
      </c>
      <c r="NL67" s="30">
        <f t="shared" si="254"/>
        <v>1.0644341073927997E-3</v>
      </c>
      <c r="NM67" s="30">
        <f t="shared" si="254"/>
        <v>1.062563076693961E-3</v>
      </c>
      <c r="NN67" s="30">
        <f t="shared" si="254"/>
        <v>1.0606990981116163E-3</v>
      </c>
      <c r="NO67" s="30">
        <f t="shared" ref="NO67:OE67" si="255">NO66*(SQRT(((NO65/NO64)^2)+((NO63/NO62)^2)))</f>
        <v>1.0368570516050934E-3</v>
      </c>
      <c r="NP67" s="30">
        <f t="shared" si="255"/>
        <v>1.0357834208003275E-3</v>
      </c>
      <c r="NQ67" s="30" t="e">
        <f t="shared" si="255"/>
        <v>#DIV/0!</v>
      </c>
      <c r="NR67" s="30">
        <f t="shared" si="255"/>
        <v>1.0628487285670922E-3</v>
      </c>
      <c r="NS67" s="30">
        <f t="shared" si="255"/>
        <v>1.0634123671896915E-3</v>
      </c>
      <c r="NT67" s="30">
        <f t="shared" si="255"/>
        <v>1.0641132187054268E-3</v>
      </c>
      <c r="NU67" s="30">
        <f t="shared" si="255"/>
        <v>1.0648302250347731E-3</v>
      </c>
      <c r="NV67" s="30">
        <f t="shared" si="255"/>
        <v>1.0655632685105721E-3</v>
      </c>
      <c r="NW67" s="30" t="e">
        <f t="shared" si="255"/>
        <v>#DIV/0!</v>
      </c>
      <c r="NX67" s="30">
        <f t="shared" si="255"/>
        <v>1.0604018900931523E-3</v>
      </c>
      <c r="NY67" s="30">
        <f t="shared" si="255"/>
        <v>1.0606580984678325E-3</v>
      </c>
      <c r="NZ67" s="30">
        <f t="shared" si="255"/>
        <v>1.0609228618582536E-3</v>
      </c>
      <c r="OA67" s="30">
        <f t="shared" si="255"/>
        <v>1.0611961210903625E-3</v>
      </c>
      <c r="OB67" s="30">
        <f t="shared" si="255"/>
        <v>1.0617405862853222E-3</v>
      </c>
      <c r="OC67" s="30" t="e">
        <f t="shared" si="255"/>
        <v>#DIV/0!</v>
      </c>
      <c r="OD67" s="30">
        <f t="shared" si="255"/>
        <v>1.0505755565826484E-3</v>
      </c>
      <c r="OE67" s="30">
        <f t="shared" si="255"/>
        <v>1.0529441068081967E-3</v>
      </c>
      <c r="OF67" s="30">
        <f t="shared" ref="OF67:OZ67" si="256">OF66*(SQRT(((OF65/OF64)^2)+((OF63/OF62)^2)))</f>
        <v>1.0553299750266476E-3</v>
      </c>
      <c r="OG67" s="30">
        <f t="shared" si="256"/>
        <v>1.057733318515725E-3</v>
      </c>
      <c r="OH67" s="30" t="e">
        <f t="shared" si="256"/>
        <v>#DIV/0!</v>
      </c>
      <c r="OI67" s="30">
        <f t="shared" si="256"/>
        <v>1.0288471322438297E-3</v>
      </c>
      <c r="OJ67" s="30">
        <f t="shared" si="256"/>
        <v>1.038456239207196E-3</v>
      </c>
      <c r="OK67" s="30" t="e">
        <f t="shared" si="256"/>
        <v>#DIV/0!</v>
      </c>
      <c r="OL67" s="30">
        <f t="shared" si="256"/>
        <v>1.039033885077642E-3</v>
      </c>
      <c r="OM67" s="30">
        <f t="shared" si="256"/>
        <v>1.0393483994778961E-3</v>
      </c>
      <c r="ON67" s="30" t="e">
        <f t="shared" si="256"/>
        <v>#DIV/0!</v>
      </c>
      <c r="OO67" s="30">
        <f t="shared" si="256"/>
        <v>1.0423707050038053E-3</v>
      </c>
      <c r="OP67" s="30">
        <f t="shared" si="256"/>
        <v>1.0450834471330442E-3</v>
      </c>
      <c r="OQ67" s="30" t="e">
        <f t="shared" si="256"/>
        <v>#DIV/0!</v>
      </c>
      <c r="OR67" s="30">
        <f t="shared" si="256"/>
        <v>1.0333523428968461E-3</v>
      </c>
      <c r="OS67" s="30">
        <f t="shared" si="256"/>
        <v>1.0321427744324747E-3</v>
      </c>
      <c r="OT67" s="30" t="e">
        <f t="shared" si="256"/>
        <v>#DIV/0!</v>
      </c>
      <c r="OU67" s="30" t="e">
        <f t="shared" si="256"/>
        <v>#DIV/0!</v>
      </c>
      <c r="OV67" s="30">
        <f t="shared" si="256"/>
        <v>1.0384721035274821E-3</v>
      </c>
      <c r="OW67" s="30" t="e">
        <f t="shared" si="256"/>
        <v>#DIV/0!</v>
      </c>
      <c r="OX67" s="30" t="e">
        <f t="shared" si="256"/>
        <v>#DIV/0!</v>
      </c>
      <c r="OY67" s="30" t="e">
        <f t="shared" si="256"/>
        <v>#DIV/0!</v>
      </c>
      <c r="OZ67" s="30" t="e">
        <f t="shared" si="256"/>
        <v>#DIV/0!</v>
      </c>
    </row>
    <row r="68" spans="1:416">
      <c r="A68" s="9" t="s">
        <v>10</v>
      </c>
      <c r="D68" s="44">
        <f t="shared" ref="D68:E68" si="257">(D66-1)/3</f>
        <v>7.5069909497441261E-3</v>
      </c>
      <c r="E68" s="44">
        <f t="shared" si="257"/>
        <v>7.564145401039335E-3</v>
      </c>
      <c r="F68" s="44">
        <f t="shared" ref="F68:BQ68" si="258">(F66-1)/3</f>
        <v>2.279071643204992E-3</v>
      </c>
      <c r="G68" s="44">
        <f t="shared" si="258"/>
        <v>2.5937205064026823E-3</v>
      </c>
      <c r="H68" s="44">
        <f t="shared" si="258"/>
        <v>2.9089599128134433E-3</v>
      </c>
      <c r="I68" s="44">
        <f t="shared" si="258"/>
        <v>3.4466091788984223E-3</v>
      </c>
      <c r="J68" s="44">
        <f t="shared" si="258"/>
        <v>3.6687194138439092E-3</v>
      </c>
      <c r="K68" s="44">
        <f t="shared" si="258"/>
        <v>3.8911228106280524E-3</v>
      </c>
      <c r="L68" s="44">
        <f t="shared" si="258"/>
        <v>4.388119469634022E-3</v>
      </c>
      <c r="M68" s="44">
        <f t="shared" si="258"/>
        <v>4.6628652898380212E-3</v>
      </c>
      <c r="N68" s="44">
        <f t="shared" si="258"/>
        <v>4.9380585007804774E-3</v>
      </c>
      <c r="O68" s="44">
        <f t="shared" si="258"/>
        <v>1.0853871283322825E-3</v>
      </c>
      <c r="P68" s="44">
        <f t="shared" si="258"/>
        <v>9.8506295659506193E-4</v>
      </c>
      <c r="Q68" s="44">
        <f t="shared" si="258"/>
        <v>8.8479896044183859E-4</v>
      </c>
      <c r="R68" s="44">
        <f t="shared" si="258"/>
        <v>1.0207913558502775E-3</v>
      </c>
      <c r="S68" s="44">
        <f t="shared" si="258"/>
        <v>1.1390147649427511E-3</v>
      </c>
      <c r="T68" s="44"/>
      <c r="U68" s="44"/>
      <c r="V68" s="44">
        <f t="shared" si="258"/>
        <v>2.2247283112393954E-3</v>
      </c>
      <c r="W68" s="44">
        <f t="shared" si="258"/>
        <v>2.7010717237441195E-3</v>
      </c>
      <c r="X68" s="44">
        <f t="shared" si="258"/>
        <v>2.8538407364266196E-3</v>
      </c>
      <c r="Y68" s="44">
        <f t="shared" si="258"/>
        <v>3.0067487169402143E-3</v>
      </c>
      <c r="Z68" s="44">
        <f t="shared" si="258"/>
        <v>3.0011278475762606E-3</v>
      </c>
      <c r="AA68" s="44"/>
      <c r="AB68" s="44">
        <f t="shared" si="258"/>
        <v>2.8426094044099091E-3</v>
      </c>
      <c r="AC68" s="44">
        <f t="shared" si="258"/>
        <v>2.6842403141177731E-3</v>
      </c>
      <c r="AD68" s="44">
        <f t="shared" si="258"/>
        <v>3.0016777672579043E-3</v>
      </c>
      <c r="AE68" s="44">
        <f t="shared" si="258"/>
        <v>3.4786843695206273E-3</v>
      </c>
      <c r="AF68" s="44">
        <f t="shared" si="258"/>
        <v>3.9570459211700397E-3</v>
      </c>
      <c r="AG68" s="44"/>
      <c r="AH68" s="44">
        <f t="shared" si="258"/>
        <v>4.194646218189213E-3</v>
      </c>
      <c r="AI68" s="44">
        <f t="shared" si="258"/>
        <v>3.9528711022517688E-3</v>
      </c>
      <c r="AJ68" s="44">
        <f t="shared" si="258"/>
        <v>3.7114421108910278E-3</v>
      </c>
      <c r="AK68" s="44">
        <f t="shared" si="258"/>
        <v>3.7540496886624051E-3</v>
      </c>
      <c r="AL68" s="44">
        <f t="shared" si="258"/>
        <v>4.0382191874324125E-3</v>
      </c>
      <c r="AM68" s="44"/>
      <c r="AN68" s="44">
        <f t="shared" si="258"/>
        <v>4.3228682083732055E-3</v>
      </c>
      <c r="AO68" s="44">
        <f t="shared" si="258"/>
        <v>4.6130654163788849E-3</v>
      </c>
      <c r="AP68" s="44">
        <f t="shared" si="258"/>
        <v>4.618133018468547E-3</v>
      </c>
      <c r="AQ68" s="44">
        <f t="shared" si="258"/>
        <v>4.6232007725407103E-3</v>
      </c>
      <c r="AR68" s="44">
        <f t="shared" si="258"/>
        <v>4.5563593312471324E-3</v>
      </c>
      <c r="AS68" s="44"/>
      <c r="AT68" s="44">
        <f t="shared" si="258"/>
        <v>4.4844805782210768E-3</v>
      </c>
      <c r="AU68" s="44">
        <f t="shared" si="258"/>
        <v>4.4126324000034094E-3</v>
      </c>
      <c r="AV68" s="44">
        <f t="shared" si="258"/>
        <v>4.6941929861599174E-3</v>
      </c>
      <c r="AW68" s="44">
        <f t="shared" si="258"/>
        <v>5.0483115952870694E-3</v>
      </c>
      <c r="AX68" s="44">
        <f t="shared" si="258"/>
        <v>5.4031729338471406E-3</v>
      </c>
      <c r="AY68" s="44"/>
      <c r="AZ68" s="44">
        <f t="shared" si="258"/>
        <v>2.4427987889586631E-3</v>
      </c>
      <c r="BA68" s="44">
        <f t="shared" si="258"/>
        <v>2.2677914612886743E-3</v>
      </c>
      <c r="BB68" s="44">
        <f t="shared" si="258"/>
        <v>2.0929664670662853E-3</v>
      </c>
      <c r="BC68" s="44">
        <f t="shared" si="258"/>
        <v>2.3178169021450166E-3</v>
      </c>
      <c r="BD68" s="44"/>
      <c r="BE68" s="44">
        <f t="shared" si="258"/>
        <v>2.7182635091996441E-3</v>
      </c>
      <c r="BF68" s="44">
        <f t="shared" si="258"/>
        <v>3.1196667584529139E-3</v>
      </c>
      <c r="BG68" s="44">
        <f t="shared" si="258"/>
        <v>3.5250716409426599E-3</v>
      </c>
      <c r="BH68" s="44">
        <f t="shared" si="258"/>
        <v>3.5281132547688721E-3</v>
      </c>
      <c r="BI68" s="44"/>
      <c r="BJ68" s="44">
        <f t="shared" si="258"/>
        <v>3.5965203152750944E-3</v>
      </c>
      <c r="BK68" s="44">
        <f t="shared" si="258"/>
        <v>3.65886704854231E-3</v>
      </c>
      <c r="BL68" s="44">
        <f t="shared" si="258"/>
        <v>3.721236859815328E-3</v>
      </c>
      <c r="BM68" s="44">
        <f t="shared" si="258"/>
        <v>3.8657749075007666E-3</v>
      </c>
      <c r="BN68" s="44"/>
      <c r="BO68" s="44">
        <f t="shared" si="258"/>
        <v>3.9479600953931104E-3</v>
      </c>
      <c r="BP68" s="44">
        <f t="shared" si="258"/>
        <v>4.030185354872688E-3</v>
      </c>
      <c r="BQ68" s="44">
        <f t="shared" si="258"/>
        <v>4.3661654868331441E-3</v>
      </c>
      <c r="BR68" s="44">
        <f t="shared" ref="BR68:DU68" si="259">(BR66-1)/3</f>
        <v>4.620262065644587E-3</v>
      </c>
      <c r="BS68" s="44"/>
      <c r="BT68" s="44">
        <f t="shared" si="259"/>
        <v>4.2840200754918163E-3</v>
      </c>
      <c r="BU68" s="44">
        <f t="shared" si="259"/>
        <v>4.4098852570088427E-3</v>
      </c>
      <c r="BV68" s="44">
        <f t="shared" si="259"/>
        <v>4.5358443196723552E-3</v>
      </c>
      <c r="BW68" s="44"/>
      <c r="BX68" s="44">
        <f t="shared" si="259"/>
        <v>6.6118154383450667E-4</v>
      </c>
      <c r="BY68" s="44"/>
      <c r="BZ68" s="44">
        <f t="shared" si="259"/>
        <v>3.2251235528599764E-3</v>
      </c>
      <c r="CA68" s="44">
        <f t="shared" si="259"/>
        <v>4.5559055867364267E-3</v>
      </c>
      <c r="CB68" s="44">
        <f t="shared" si="259"/>
        <v>4.1998584089699698E-3</v>
      </c>
      <c r="CC68" s="44">
        <f>(CC66-1)/3</f>
        <v>4.7471541282275709E-3</v>
      </c>
      <c r="CD68" s="44">
        <f>(CD66-1)/3</f>
        <v>5.2900584897187892E-3</v>
      </c>
      <c r="CE68" s="44">
        <f>(CE66-1)/3</f>
        <v>2.5453532405178927E-3</v>
      </c>
      <c r="CF68" s="44"/>
      <c r="CG68" s="44">
        <f t="shared" si="259"/>
        <v>4.1448892775821644E-3</v>
      </c>
      <c r="CH68" s="44"/>
      <c r="CI68" s="44">
        <f>(CI66-1)/3</f>
        <v>1.0473832689868641E-3</v>
      </c>
      <c r="CJ68" s="44"/>
      <c r="CK68" s="44">
        <f>(CK66-1)/3</f>
        <v>4.6618973685585248E-3</v>
      </c>
      <c r="CL68" s="44">
        <f>(CL66-1)/3</f>
        <v>4.8545855259597799E-3</v>
      </c>
      <c r="CM68" s="44">
        <f t="shared" si="259"/>
        <v>5.4841376543700209E-3</v>
      </c>
      <c r="CN68" s="157" t="e">
        <f t="shared" si="259"/>
        <v>#DIV/0!</v>
      </c>
      <c r="CO68" s="44">
        <f t="shared" si="259"/>
        <v>1.170416961742804E-3</v>
      </c>
      <c r="CP68" s="44">
        <f t="shared" si="259"/>
        <v>7.6439819483905174E-3</v>
      </c>
      <c r="CQ68" s="44">
        <f t="shared" si="259"/>
        <v>8.4089261720380701E-3</v>
      </c>
      <c r="CR68" s="44" t="e">
        <f t="shared" si="259"/>
        <v>#DIV/0!</v>
      </c>
      <c r="CS68" s="44"/>
      <c r="CT68" s="44">
        <f t="shared" si="259"/>
        <v>7.5831420771327691E-3</v>
      </c>
      <c r="CU68" s="44">
        <f t="shared" si="259"/>
        <v>7.8577634244728269E-3</v>
      </c>
      <c r="CV68" s="44">
        <f t="shared" si="259"/>
        <v>7.7163973123857881E-3</v>
      </c>
      <c r="CW68" s="44">
        <f t="shared" si="259"/>
        <v>7.5751482965601786E-3</v>
      </c>
      <c r="CX68" s="44">
        <f t="shared" si="259"/>
        <v>7.508562842888959E-3</v>
      </c>
      <c r="CY68" s="44"/>
      <c r="CZ68" s="44">
        <f t="shared" si="259"/>
        <v>4.5077775866272747E-3</v>
      </c>
      <c r="DA68" s="44">
        <f t="shared" si="259"/>
        <v>4.2313862208750814E-3</v>
      </c>
      <c r="DB68" s="44">
        <f t="shared" si="259"/>
        <v>3.9671998525453818E-3</v>
      </c>
      <c r="DC68" s="44">
        <f>(DC66-1)/3</f>
        <v>4.5313617194875366E-3</v>
      </c>
      <c r="DD68" s="44">
        <f>(DD66-1)/3</f>
        <v>4.5195692414793749E-3</v>
      </c>
      <c r="DE68" s="44"/>
      <c r="DF68" s="44"/>
      <c r="DG68" s="44">
        <f t="shared" si="259"/>
        <v>0.19209647148068121</v>
      </c>
      <c r="DH68" s="44">
        <f t="shared" si="259"/>
        <v>1.7590344898206951E-3</v>
      </c>
      <c r="DI68" s="44">
        <f t="shared" si="259"/>
        <v>1.8276654239377521E-3</v>
      </c>
      <c r="DJ68" s="44">
        <f>(DJ66-1)/3</f>
        <v>0.19328088463290868</v>
      </c>
      <c r="DK68" s="44" t="e">
        <f>(DK66-1)/3</f>
        <v>#DIV/0!</v>
      </c>
      <c r="DL68" s="44"/>
      <c r="DM68" s="44">
        <f t="shared" si="259"/>
        <v>5.5168672578919482E-3</v>
      </c>
      <c r="DN68" s="44">
        <f t="shared" si="259"/>
        <v>6.1416905796578547E-3</v>
      </c>
      <c r="DO68" s="44">
        <f t="shared" si="259"/>
        <v>6.3284675823951364E-3</v>
      </c>
      <c r="DP68" s="44">
        <f>(DP66-1)/3</f>
        <v>6.7715978166615898E-3</v>
      </c>
      <c r="DQ68" s="44">
        <f>(DQ66-1)/3</f>
        <v>6.5154502253164104E-3</v>
      </c>
      <c r="DR68" s="44"/>
      <c r="DS68" s="44">
        <f>(DS66-1)/3</f>
        <v>8.9210177994778483E-3</v>
      </c>
      <c r="DT68" s="44">
        <f t="shared" si="259"/>
        <v>0.21478896156190919</v>
      </c>
      <c r="DU68" s="44">
        <f t="shared" si="259"/>
        <v>9.1356725826735232E-3</v>
      </c>
      <c r="DV68" s="44">
        <f t="shared" ref="DV68:GQ68" si="260">(DV66-1)/3</f>
        <v>9.0283115448771909E-3</v>
      </c>
      <c r="DW68" s="44">
        <f>(DW66-1)/3</f>
        <v>0.44969851651701315</v>
      </c>
      <c r="DX68" s="44"/>
      <c r="DY68" s="44">
        <f t="shared" si="260"/>
        <v>6.4151177150443646E-3</v>
      </c>
      <c r="DZ68" s="44">
        <f t="shared" si="260"/>
        <v>6.8530792601016648E-3</v>
      </c>
      <c r="EA68" s="44">
        <f t="shared" si="260"/>
        <v>7.2921713939317163E-3</v>
      </c>
      <c r="EB68" s="44">
        <f t="shared" si="260"/>
        <v>7.6577539557171432E-3</v>
      </c>
      <c r="EC68" s="44">
        <f>(EC66-1)/3</f>
        <v>5.6758534848779796E-3</v>
      </c>
      <c r="ED68" s="44"/>
      <c r="EE68" s="44">
        <f>(EE66-1)/3</f>
        <v>4.7568398421782287E-3</v>
      </c>
      <c r="EF68" s="44">
        <f>(EF66-1)/3</f>
        <v>4.7643161476720319E-3</v>
      </c>
      <c r="EG68" s="44">
        <f>(EG66-1)/3</f>
        <v>5.0726101130390182E-3</v>
      </c>
      <c r="EH68" s="44">
        <f>(EH66-1)/3</f>
        <v>5.3739632025326207E-3</v>
      </c>
      <c r="EI68" s="44">
        <f t="shared" si="260"/>
        <v>4.7493638673220167E-3</v>
      </c>
      <c r="EJ68" s="44"/>
      <c r="EK68" s="44">
        <f>(EK66-1)/3</f>
        <v>2.8632085561270206E-3</v>
      </c>
      <c r="EL68" s="44">
        <f t="shared" si="260"/>
        <v>2.4135093930990337E-3</v>
      </c>
      <c r="EM68" s="44">
        <f t="shared" si="260"/>
        <v>1.7897762682376566E-3</v>
      </c>
      <c r="EN68" s="44">
        <f>(EN66-1)/3</f>
        <v>3.3141139885261386E-3</v>
      </c>
      <c r="EO68" s="44">
        <f>(EO66-1)/3</f>
        <v>7.7370729582743339E-2</v>
      </c>
      <c r="EP68" s="44"/>
      <c r="EQ68" s="44">
        <f t="shared" si="260"/>
        <v>1.6147239403401237E-3</v>
      </c>
      <c r="ER68" s="44">
        <f t="shared" si="260"/>
        <v>1.4398543949387665E-3</v>
      </c>
      <c r="ES68" s="44">
        <f t="shared" si="260"/>
        <v>1.1986390035278276E-3</v>
      </c>
      <c r="ET68" s="44">
        <f>(ET66-1)/3</f>
        <v>1.1321371116039813E-3</v>
      </c>
      <c r="EU68" s="44">
        <f>(EU66-1)/3</f>
        <v>1.0656616543590995E-3</v>
      </c>
      <c r="EV68" s="44"/>
      <c r="EW68" s="44">
        <f>(EW66-1)/3</f>
        <v>8.1794820148378324E-3</v>
      </c>
      <c r="EX68" s="44">
        <f t="shared" si="260"/>
        <v>8.7213315800365177E-3</v>
      </c>
      <c r="EY68" s="44">
        <f t="shared" si="260"/>
        <v>8.540524113293424E-3</v>
      </c>
      <c r="EZ68" s="44">
        <f t="shared" ref="EZ68" si="261">(EZ66-1)/3</f>
        <v>9.5663247194188727E-3</v>
      </c>
      <c r="FA68" s="44">
        <f>(FA66-1)/3</f>
        <v>8.3599076924392168E-3</v>
      </c>
      <c r="FB68" s="44"/>
      <c r="FC68" s="44"/>
      <c r="FD68" s="44">
        <f>(FD66-1)/3</f>
        <v>1.746592843120176E-3</v>
      </c>
      <c r="FE68" s="44">
        <f>(FE66-1)/3</f>
        <v>1.6374901084471964E-3</v>
      </c>
      <c r="FF68" s="44">
        <f>(FF66-1)/3</f>
        <v>1.8557666722538446E-3</v>
      </c>
      <c r="FG68" s="44">
        <f>(FG66-1)/3</f>
        <v>1.9546805729567427E-3</v>
      </c>
      <c r="FH68" s="44"/>
      <c r="FI68" s="44">
        <f t="shared" si="260"/>
        <v>8.9484746263316008E-3</v>
      </c>
      <c r="FJ68" s="44">
        <f t="shared" si="260"/>
        <v>9.0832640451251247E-3</v>
      </c>
      <c r="FK68" s="44">
        <f t="shared" si="260"/>
        <v>9.218159664975115E-3</v>
      </c>
      <c r="FL68" s="44">
        <f t="shared" si="260"/>
        <v>1.9340202979369892E-3</v>
      </c>
      <c r="FM68" s="44">
        <f t="shared" si="260"/>
        <v>1.9443501171681661E-3</v>
      </c>
      <c r="FN68" s="44"/>
      <c r="FO68" s="44">
        <f t="shared" si="260"/>
        <v>3.6968440625333443E-3</v>
      </c>
      <c r="FP68" s="44">
        <f t="shared" si="260"/>
        <v>3.8673497267746417E-3</v>
      </c>
      <c r="FQ68" s="44">
        <f t="shared" si="260"/>
        <v>4.0380279980922014E-3</v>
      </c>
      <c r="FR68" s="44">
        <f t="shared" si="260"/>
        <v>4.6437517471929661E-3</v>
      </c>
      <c r="FS68" s="44">
        <f t="shared" si="260"/>
        <v>5.0797463376766787E-3</v>
      </c>
      <c r="FT68" s="44"/>
      <c r="FU68" s="44">
        <f>(FU66-1)/3</f>
        <v>2.354027686450729E-3</v>
      </c>
      <c r="FV68" s="44">
        <f>(FV66-1)/3</f>
        <v>2.7439474355139084E-3</v>
      </c>
      <c r="FW68" s="44">
        <f>(FW66-1)/3</f>
        <v>3.1347740654058174E-3</v>
      </c>
      <c r="FX68" s="44">
        <f t="shared" si="260"/>
        <v>2.4465926836888898E-3</v>
      </c>
      <c r="FY68" s="44">
        <f t="shared" si="260"/>
        <v>2.2056293777835321E-3</v>
      </c>
      <c r="FZ68" s="44"/>
      <c r="GA68" s="44" t="e">
        <f t="shared" si="260"/>
        <v>#DIV/0!</v>
      </c>
      <c r="GB68" s="44" t="e">
        <f t="shared" si="260"/>
        <v>#DIV/0!</v>
      </c>
      <c r="GC68" s="44" t="e">
        <f t="shared" si="260"/>
        <v>#DIV/0!</v>
      </c>
      <c r="GD68" s="44" t="e">
        <f t="shared" si="260"/>
        <v>#DIV/0!</v>
      </c>
      <c r="GE68" s="44" t="e">
        <f t="shared" si="260"/>
        <v>#DIV/0!</v>
      </c>
      <c r="GF68" s="44"/>
      <c r="GG68" s="44">
        <f t="shared" si="260"/>
        <v>6.8405847604002812E-3</v>
      </c>
      <c r="GH68" s="44">
        <f t="shared" si="260"/>
        <v>6.9095996964644675E-3</v>
      </c>
      <c r="GI68" s="44">
        <f>(GI66-1)/3</f>
        <v>1.3881995234613271E-3</v>
      </c>
      <c r="GJ68" s="44">
        <f>(GJ66-1)/3</f>
        <v>1.2480580954641329E-3</v>
      </c>
      <c r="GK68" s="44">
        <f>(GK66-1)/3</f>
        <v>1.1080339673632533E-3</v>
      </c>
      <c r="GL68" s="44"/>
      <c r="GM68" s="44">
        <f t="shared" si="260"/>
        <v>2.2368257185739391E-3</v>
      </c>
      <c r="GN68" s="44">
        <f t="shared" si="260"/>
        <v>4.1213120042956257E-3</v>
      </c>
      <c r="GO68" s="44">
        <f t="shared" si="260"/>
        <v>2.4674194814598613E-3</v>
      </c>
      <c r="GP68" s="44">
        <f t="shared" si="260"/>
        <v>2.6983303765245235E-3</v>
      </c>
      <c r="GQ68" s="44">
        <f t="shared" si="260"/>
        <v>2.6879023281639971E-3</v>
      </c>
      <c r="GR68" s="157" t="e">
        <f t="shared" ref="GR68:JI68" si="262">(GR66-1)/3</f>
        <v>#DIV/0!</v>
      </c>
      <c r="GS68" s="44">
        <f t="shared" si="262"/>
        <v>1.2202983239661958E-3</v>
      </c>
      <c r="GT68" s="44">
        <f t="shared" si="262"/>
        <v>1.2091362842635938E-3</v>
      </c>
      <c r="GU68" s="44">
        <f t="shared" si="262"/>
        <v>5.7397840625062662E-3</v>
      </c>
      <c r="GV68" s="44"/>
      <c r="GW68" s="44">
        <f t="shared" si="262"/>
        <v>1.3163186351228262E-3</v>
      </c>
      <c r="GX68" s="44">
        <f t="shared" si="262"/>
        <v>1.2627188761669128E-3</v>
      </c>
      <c r="GY68" s="44">
        <f t="shared" si="262"/>
        <v>1.357564446455332E-3</v>
      </c>
      <c r="GZ68" s="44">
        <f t="shared" si="262"/>
        <v>1.5598021518855216E-3</v>
      </c>
      <c r="HA68" s="44">
        <f t="shared" si="262"/>
        <v>2.8923079626408388E-3</v>
      </c>
      <c r="HB68" s="44">
        <f t="shared" si="262"/>
        <v>2.781614267749847E-3</v>
      </c>
      <c r="HC68" s="44">
        <f t="shared" si="262"/>
        <v>2.494219426479575E-3</v>
      </c>
      <c r="HD68" s="44">
        <f t="shared" si="262"/>
        <v>2.3176313240001654E-3</v>
      </c>
      <c r="HE68" s="44">
        <f t="shared" si="262"/>
        <v>2.1412288344591079E-3</v>
      </c>
      <c r="HF68" s="44">
        <f t="shared" si="262"/>
        <v>1.7622844102371804E-3</v>
      </c>
      <c r="HG68" s="44">
        <f t="shared" si="262"/>
        <v>3.0030745916922452E-3</v>
      </c>
      <c r="HH68" s="44">
        <f t="shared" si="262"/>
        <v>3.132094740641763E-3</v>
      </c>
      <c r="HI68" s="44">
        <f t="shared" si="262"/>
        <v>3.1502772192106843E-3</v>
      </c>
      <c r="HJ68" s="44">
        <f t="shared" si="262"/>
        <v>3.1684616630359339E-3</v>
      </c>
      <c r="HK68" s="44">
        <f t="shared" si="262"/>
        <v>3.3720708154780046E-3</v>
      </c>
      <c r="HL68" s="44">
        <f t="shared" si="262"/>
        <v>3.5576980072913322E-3</v>
      </c>
      <c r="HM68" s="44">
        <f t="shared" si="262"/>
        <v>3.74352998620305E-3</v>
      </c>
      <c r="HN68" s="44">
        <f t="shared" si="262"/>
        <v>7.9398770064977864E-3</v>
      </c>
      <c r="HO68" s="44">
        <f t="shared" si="262"/>
        <v>7.5464406176641114E-3</v>
      </c>
      <c r="HP68" s="44">
        <f t="shared" si="262"/>
        <v>7.1539103295196567E-3</v>
      </c>
      <c r="HQ68" s="44">
        <f t="shared" si="262"/>
        <v>6.049652315043212E-3</v>
      </c>
      <c r="HR68" s="44">
        <f t="shared" si="262"/>
        <v>5.3400018389360149E-3</v>
      </c>
      <c r="HS68" s="44">
        <f t="shared" si="262"/>
        <v>4.63331293120602E-3</v>
      </c>
      <c r="HT68" s="44">
        <f t="shared" si="262"/>
        <v>7.8561989997115358E-3</v>
      </c>
      <c r="HU68" s="44"/>
      <c r="HV68" s="44">
        <f t="shared" si="262"/>
        <v>7.3795110896820075E-3</v>
      </c>
      <c r="HW68" s="44">
        <f t="shared" si="262"/>
        <v>6.9041533162015334E-3</v>
      </c>
      <c r="HX68" s="44">
        <f t="shared" si="262"/>
        <v>6.7953823564508298E-3</v>
      </c>
      <c r="HY68" s="44">
        <f t="shared" si="262"/>
        <v>7.1614307877735746E-3</v>
      </c>
      <c r="HZ68" s="44">
        <f t="shared" si="262"/>
        <v>7.5282679546873803E-3</v>
      </c>
      <c r="IA68" s="44">
        <f t="shared" si="262"/>
        <v>8.0083346360102503E-3</v>
      </c>
      <c r="IB68" s="44">
        <f t="shared" si="262"/>
        <v>8.0365344933555818E-3</v>
      </c>
      <c r="IC68" s="44">
        <f t="shared" si="262"/>
        <v>8.2232783999658388E-3</v>
      </c>
      <c r="ID68" s="44">
        <f t="shared" si="262"/>
        <v>8.2642072385018164E-3</v>
      </c>
      <c r="IE68" s="44">
        <f t="shared" si="262"/>
        <v>8.3051458872450325E-3</v>
      </c>
      <c r="IF68" s="44">
        <f t="shared" si="262"/>
        <v>8.233433532897072E-3</v>
      </c>
      <c r="IG68" s="44">
        <f t="shared" si="262"/>
        <v>8.1208469861320989E-3</v>
      </c>
      <c r="IH68" s="44">
        <f t="shared" si="262"/>
        <v>7.8908340979046976E-3</v>
      </c>
      <c r="II68" s="44">
        <f t="shared" si="262"/>
        <v>7.7452580224392316E-3</v>
      </c>
      <c r="IJ68" s="44">
        <f t="shared" si="262"/>
        <v>2.9523900542318682E-3</v>
      </c>
      <c r="IK68" s="44">
        <f t="shared" si="262"/>
        <v>3.0316885811081384E-3</v>
      </c>
      <c r="IL68" s="44">
        <f t="shared" si="262"/>
        <v>6.6790709044306507E-3</v>
      </c>
      <c r="IM68" s="44">
        <f t="shared" si="262"/>
        <v>3.2436353851406827E-3</v>
      </c>
      <c r="IN68" s="44">
        <f t="shared" si="262"/>
        <v>3.29688973443402E-3</v>
      </c>
      <c r="IO68" s="44">
        <f t="shared" si="262"/>
        <v>3.3501609385616269E-3</v>
      </c>
      <c r="IP68" s="44">
        <f t="shared" si="262"/>
        <v>3.0426838610771632E-3</v>
      </c>
      <c r="IQ68" s="44">
        <f t="shared" si="262"/>
        <v>5.6322052373907194E-3</v>
      </c>
      <c r="IR68" s="44">
        <f t="shared" si="262"/>
        <v>2.3234676622672832E-3</v>
      </c>
      <c r="IS68" s="44">
        <f t="shared" si="262"/>
        <v>2.7501024734692958E-3</v>
      </c>
      <c r="IT68" s="44"/>
      <c r="IU68" s="44">
        <f t="shared" si="262"/>
        <v>3.538878442444382E-3</v>
      </c>
      <c r="IV68" s="44">
        <f t="shared" si="262"/>
        <v>4.3313655801540856E-3</v>
      </c>
      <c r="IW68" s="44">
        <f t="shared" si="262"/>
        <v>5.2437850365996868E-3</v>
      </c>
      <c r="IX68" s="157" t="e">
        <f t="shared" si="262"/>
        <v>#DIV/0!</v>
      </c>
      <c r="IY68" s="44">
        <f t="shared" si="262"/>
        <v>7.2685889754470585E-3</v>
      </c>
      <c r="IZ68" s="44">
        <f t="shared" si="262"/>
        <v>7.4498556601261257E-3</v>
      </c>
      <c r="JA68" s="44">
        <f>(JA66-1)/3</f>
        <v>3.0545558416423071E-3</v>
      </c>
      <c r="JB68" s="44">
        <f>(JB66-1)/3</f>
        <v>3.3565664099937109E-3</v>
      </c>
      <c r="JC68" s="44"/>
      <c r="JD68" s="44">
        <f t="shared" si="262"/>
        <v>7.5069909497441261E-3</v>
      </c>
      <c r="JE68" s="44">
        <f t="shared" si="262"/>
        <v>7.564145401039335E-3</v>
      </c>
      <c r="JF68" s="44">
        <f t="shared" si="262"/>
        <v>9.9807984171884634E-4</v>
      </c>
      <c r="JG68" s="44" t="e">
        <f t="shared" si="262"/>
        <v>#DIV/0!</v>
      </c>
      <c r="JH68" s="44" t="e">
        <f t="shared" si="262"/>
        <v>#DIV/0!</v>
      </c>
      <c r="JI68" s="44">
        <f t="shared" si="262"/>
        <v>1.8963244766900071E-3</v>
      </c>
      <c r="JJ68" s="44">
        <f t="shared" ref="JJ68:LB68" si="263">(JJ66-1)/3</f>
        <v>2.3325624763087895E-3</v>
      </c>
      <c r="JK68" s="44">
        <f t="shared" si="263"/>
        <v>2.7009199828538963E-3</v>
      </c>
      <c r="JL68" s="44">
        <f t="shared" si="263"/>
        <v>3.0700868437016173E-3</v>
      </c>
      <c r="JM68" s="44">
        <f t="shared" si="263"/>
        <v>3.7034266782082583E-3</v>
      </c>
      <c r="JN68" s="44" t="e">
        <f t="shared" si="263"/>
        <v>#DIV/0!</v>
      </c>
      <c r="JO68" s="44">
        <f t="shared" si="263"/>
        <v>4.705498464378695E-3</v>
      </c>
      <c r="JP68" s="44">
        <f t="shared" si="263"/>
        <v>4.8679979890963549E-3</v>
      </c>
      <c r="JQ68" s="44">
        <f t="shared" si="263"/>
        <v>5.0306538200894186E-3</v>
      </c>
      <c r="JR68" s="44">
        <f t="shared" si="263"/>
        <v>5.0884144598419096E-3</v>
      </c>
      <c r="JS68" s="44">
        <f t="shared" si="263"/>
        <v>4.9834279158225137E-3</v>
      </c>
      <c r="JT68" s="44" t="e">
        <f t="shared" si="263"/>
        <v>#DIV/0!</v>
      </c>
      <c r="JU68" s="44">
        <f t="shared" si="263"/>
        <v>4.8785064902904613E-3</v>
      </c>
      <c r="JV68" s="44">
        <f t="shared" si="263"/>
        <v>5.1103091932657536E-3</v>
      </c>
      <c r="JW68" s="44">
        <f t="shared" si="263"/>
        <v>5.4476393667977812E-3</v>
      </c>
      <c r="JX68" s="44">
        <f t="shared" si="263"/>
        <v>5.7856426519625375E-3</v>
      </c>
      <c r="JY68" s="44" t="e">
        <f t="shared" si="263"/>
        <v>#DIV/0!</v>
      </c>
      <c r="JZ68" s="44">
        <f t="shared" si="263"/>
        <v>3.6591197585641075E-3</v>
      </c>
      <c r="KA68" s="44">
        <f t="shared" si="263"/>
        <v>3.9393248849742451E-3</v>
      </c>
      <c r="KB68" s="44">
        <f t="shared" si="263"/>
        <v>3.9164355252757259E-3</v>
      </c>
      <c r="KC68" s="44">
        <f t="shared" si="263"/>
        <v>3.8935492721868434E-3</v>
      </c>
      <c r="KD68" s="44"/>
      <c r="KE68" s="44"/>
      <c r="KF68" s="44">
        <f t="shared" si="263"/>
        <v>2.1306559757291823E-3</v>
      </c>
      <c r="KG68" s="44">
        <f t="shared" si="263"/>
        <v>2.3378765261263812E-3</v>
      </c>
      <c r="KH68" s="44"/>
      <c r="KI68" s="44"/>
      <c r="KJ68" s="44">
        <f t="shared" si="263"/>
        <v>4.3723307740429389E-3</v>
      </c>
      <c r="KK68" s="44" t="e">
        <f t="shared" si="263"/>
        <v>#DIV/0!</v>
      </c>
      <c r="KL68" s="44">
        <f t="shared" si="263"/>
        <v>8.1901679172628281E-3</v>
      </c>
      <c r="KM68" s="44">
        <f t="shared" si="263"/>
        <v>8.3195571198797502E-3</v>
      </c>
      <c r="KN68" s="44" t="e">
        <f t="shared" si="263"/>
        <v>#DIV/0!</v>
      </c>
      <c r="KO68" s="44" t="e">
        <f t="shared" si="263"/>
        <v>#DIV/0!</v>
      </c>
      <c r="KP68" s="44" t="e">
        <f t="shared" si="263"/>
        <v>#DIV/0!</v>
      </c>
      <c r="KQ68" s="44"/>
      <c r="KR68" s="44">
        <f t="shared" si="263"/>
        <v>8.8290521085054117E-3</v>
      </c>
      <c r="KS68" s="44">
        <f t="shared" si="263"/>
        <v>8.9727920806534165E-3</v>
      </c>
      <c r="KT68" s="44">
        <f t="shared" si="263"/>
        <v>9.2196639986413444E-3</v>
      </c>
      <c r="KU68" s="44">
        <f t="shared" si="263"/>
        <v>9.4668922627493633E-3</v>
      </c>
      <c r="KV68" s="44">
        <f t="shared" si="263"/>
        <v>4.4177156961510517E-3</v>
      </c>
      <c r="KW68" s="44">
        <f t="shared" si="263"/>
        <v>4.9320662414470791E-3</v>
      </c>
      <c r="KX68" s="44">
        <f t="shared" si="263"/>
        <v>5.6243401212550852E-3</v>
      </c>
      <c r="KY68" s="44">
        <f t="shared" si="263"/>
        <v>6.1669037554571799E-3</v>
      </c>
      <c r="KZ68" s="44">
        <f t="shared" si="263"/>
        <v>6.351567626956693E-3</v>
      </c>
      <c r="LA68" s="44">
        <f t="shared" si="263"/>
        <v>6.7685542170946951E-3</v>
      </c>
      <c r="LB68" s="44">
        <f t="shared" si="263"/>
        <v>6.8156227687383719E-3</v>
      </c>
      <c r="LC68" s="44">
        <f t="shared" ref="LC68:NN68" si="264">(LC66-1)/3</f>
        <v>6.8627043503314651E-3</v>
      </c>
      <c r="LD68" s="44">
        <f t="shared" si="264"/>
        <v>9.0066490279433111E-3</v>
      </c>
      <c r="LE68" s="44">
        <f t="shared" si="264"/>
        <v>8.9855028050241561E-3</v>
      </c>
      <c r="LF68" s="44">
        <f t="shared" si="264"/>
        <v>8.96435919433336E-3</v>
      </c>
      <c r="LG68" s="44">
        <f t="shared" si="264"/>
        <v>9.0186913376553157E-3</v>
      </c>
      <c r="LH68" s="44">
        <f t="shared" si="264"/>
        <v>9.094197771432869E-3</v>
      </c>
      <c r="LI68" s="44">
        <f t="shared" si="264"/>
        <v>9.1697375187522745E-3</v>
      </c>
      <c r="LJ68" s="44">
        <f t="shared" si="264"/>
        <v>9.0347902423008417E-3</v>
      </c>
      <c r="LK68" s="44">
        <f t="shared" si="264"/>
        <v>8.9318902577310375E-3</v>
      </c>
      <c r="LL68" s="44" t="e">
        <f t="shared" si="264"/>
        <v>#DIV/0!</v>
      </c>
      <c r="LM68" s="44">
        <f t="shared" si="264"/>
        <v>5.0183896002699386E-3</v>
      </c>
      <c r="LN68" s="44">
        <f t="shared" si="264"/>
        <v>5.1821466963013485E-3</v>
      </c>
      <c r="LO68" s="44"/>
      <c r="LP68" s="44">
        <f t="shared" ref="LP68" si="265">(LP66-1)/3</f>
        <v>5.4475312612152216E-3</v>
      </c>
      <c r="LQ68" s="44">
        <f t="shared" si="264"/>
        <v>5.5490609601414054E-3</v>
      </c>
      <c r="LR68" s="44"/>
      <c r="LS68" s="44">
        <f t="shared" si="264"/>
        <v>5.6506515324584354E-3</v>
      </c>
      <c r="LT68" s="44">
        <f t="shared" si="264"/>
        <v>4.7974817995684775E-3</v>
      </c>
      <c r="LU68" s="44">
        <f t="shared" si="264"/>
        <v>3.848022772776849E-3</v>
      </c>
      <c r="LV68" s="44">
        <f t="shared" si="264"/>
        <v>2.9038809083933672E-3</v>
      </c>
      <c r="LW68" s="44">
        <f t="shared" si="264"/>
        <v>3.2154897118507422E-3</v>
      </c>
      <c r="LX68" s="44" t="e">
        <f t="shared" si="264"/>
        <v>#DIV/0!</v>
      </c>
      <c r="LY68" s="44">
        <f t="shared" si="264"/>
        <v>9.6486037611486584E-3</v>
      </c>
      <c r="LZ68" s="44">
        <f t="shared" si="264"/>
        <v>9.4493737922765053E-3</v>
      </c>
      <c r="MA68" s="44">
        <f t="shared" si="264"/>
        <v>9.2503751448421347E-3</v>
      </c>
      <c r="MB68" s="44">
        <f t="shared" si="264"/>
        <v>9.1681532300528588E-3</v>
      </c>
      <c r="MC68" s="44">
        <f t="shared" si="264"/>
        <v>9.2847784139315302E-3</v>
      </c>
      <c r="MD68" s="44" t="e">
        <f t="shared" si="264"/>
        <v>#DIV/0!</v>
      </c>
      <c r="ME68" s="44">
        <f t="shared" si="264"/>
        <v>9.4014830489486858E-3</v>
      </c>
      <c r="MF68" s="44">
        <f t="shared" si="264"/>
        <v>9.7140381109473619E-3</v>
      </c>
      <c r="MG68" s="44">
        <f t="shared" si="264"/>
        <v>9.9100327066744907E-3</v>
      </c>
      <c r="MH68" s="44">
        <f t="shared" si="264"/>
        <v>1.0106251387145862E-2</v>
      </c>
      <c r="MI68" s="44">
        <f t="shared" si="264"/>
        <v>9.6735189394949739E-3</v>
      </c>
      <c r="MJ68" s="44" t="e">
        <f t="shared" si="264"/>
        <v>#DIV/0!</v>
      </c>
      <c r="MK68" s="44">
        <f t="shared" si="264"/>
        <v>9.0466430919999095E-3</v>
      </c>
      <c r="ML68" s="44">
        <f t="shared" si="264"/>
        <v>8.4220544084006779E-3</v>
      </c>
      <c r="MM68" s="44">
        <f t="shared" si="264"/>
        <v>8.3719133232589282E-3</v>
      </c>
      <c r="MN68" s="44">
        <f t="shared" si="264"/>
        <v>8.9460088560589703E-3</v>
      </c>
      <c r="MO68" s="44">
        <f t="shared" si="264"/>
        <v>9.5220366995242642E-3</v>
      </c>
      <c r="MP68" s="44" t="e">
        <f t="shared" si="264"/>
        <v>#DIV/0!</v>
      </c>
      <c r="MQ68" s="44">
        <f t="shared" si="264"/>
        <v>9.8916221068285903E-3</v>
      </c>
      <c r="MR68" s="44">
        <f t="shared" si="264"/>
        <v>9.6834903167589328E-3</v>
      </c>
      <c r="MS68" s="44">
        <f t="shared" si="264"/>
        <v>3.7191081590199904E-3</v>
      </c>
      <c r="MT68" s="44">
        <f t="shared" si="264"/>
        <v>8.8283821918775374E-3</v>
      </c>
      <c r="MU68" s="44">
        <f t="shared" si="264"/>
        <v>8.3899079786993926E-3</v>
      </c>
      <c r="MV68" s="44" t="e">
        <f t="shared" si="264"/>
        <v>#DIV/0!</v>
      </c>
      <c r="MW68" s="44">
        <f t="shared" si="264"/>
        <v>7.9525561212080795E-3</v>
      </c>
      <c r="MX68" s="44">
        <f t="shared" si="264"/>
        <v>3.0851100824194808E-3</v>
      </c>
      <c r="MY68" s="44">
        <f t="shared" si="264"/>
        <v>2.8043844754734129E-3</v>
      </c>
      <c r="MZ68" s="44">
        <f t="shared" si="264"/>
        <v>2.5241269829370991E-3</v>
      </c>
      <c r="NA68" s="44">
        <f t="shared" si="264"/>
        <v>2.2443364349037007E-3</v>
      </c>
      <c r="NB68" s="44" t="e">
        <f t="shared" si="264"/>
        <v>#DIV/0!</v>
      </c>
      <c r="NC68" s="44">
        <f t="shared" si="264"/>
        <v>4.4753298617955144E-3</v>
      </c>
      <c r="ND68" s="44">
        <f t="shared" si="264"/>
        <v>5.7446376488197908E-3</v>
      </c>
      <c r="NE68" s="44">
        <f t="shared" si="264"/>
        <v>7.7252886484482364E-3</v>
      </c>
      <c r="NF68" s="44">
        <f t="shared" si="264"/>
        <v>8.4299569750442647E-3</v>
      </c>
      <c r="NG68" s="44">
        <f t="shared" si="264"/>
        <v>9.1375431901806383E-3</v>
      </c>
      <c r="NH68" s="44" t="e">
        <f t="shared" si="264"/>
        <v>#DIV/0!</v>
      </c>
      <c r="NI68" s="44">
        <f t="shared" si="264"/>
        <v>4.8547908628478647E-3</v>
      </c>
      <c r="NJ68" s="44">
        <f t="shared" si="264"/>
        <v>3.0825983453048877E-3</v>
      </c>
      <c r="NK68" s="44" t="e">
        <f t="shared" si="264"/>
        <v>#DIV/0!</v>
      </c>
      <c r="NL68" s="44">
        <f t="shared" si="264"/>
        <v>8.7954322224702928E-3</v>
      </c>
      <c r="NM68" s="44">
        <f t="shared" si="264"/>
        <v>8.2630195552995112E-3</v>
      </c>
      <c r="NN68" s="44">
        <f t="shared" si="264"/>
        <v>7.7322613693841342E-3</v>
      </c>
      <c r="NO68" s="44">
        <f t="shared" ref="NO68:OE68" si="266">(NO66-1)/3</f>
        <v>8.2662037306537126E-3</v>
      </c>
      <c r="NP68" s="44">
        <f t="shared" si="266"/>
        <v>7.920471622816061E-3</v>
      </c>
      <c r="NQ68" s="44" t="e">
        <f t="shared" si="266"/>
        <v>#DIV/0!</v>
      </c>
      <c r="NR68" s="44">
        <f t="shared" si="266"/>
        <v>9.9202214084672669E-3</v>
      </c>
      <c r="NS68" s="44">
        <f t="shared" si="266"/>
        <v>9.8818437812251414E-3</v>
      </c>
      <c r="NT68" s="44">
        <f t="shared" si="266"/>
        <v>9.7435927499872985E-3</v>
      </c>
      <c r="NU68" s="44">
        <f t="shared" si="266"/>
        <v>9.6054530521224226E-3</v>
      </c>
      <c r="NV68" s="44">
        <f t="shared" si="266"/>
        <v>9.4674245531997468E-3</v>
      </c>
      <c r="NW68" s="44" t="e">
        <f t="shared" si="266"/>
        <v>#DIV/0!</v>
      </c>
      <c r="NX68" s="44">
        <f t="shared" si="266"/>
        <v>1.0527654869041317E-2</v>
      </c>
      <c r="NY68" s="44">
        <f t="shared" si="266"/>
        <v>1.0363415103763707E-2</v>
      </c>
      <c r="NZ68" s="44">
        <f t="shared" si="266"/>
        <v>1.0199332156639596E-2</v>
      </c>
      <c r="OA68" s="44">
        <f t="shared" si="266"/>
        <v>1.0035405803178262E-2</v>
      </c>
      <c r="OB68" s="44">
        <f t="shared" si="266"/>
        <v>9.9970024165631308E-3</v>
      </c>
      <c r="OC68" s="44" t="e">
        <f t="shared" si="266"/>
        <v>#DIV/0!</v>
      </c>
      <c r="OD68" s="44">
        <f t="shared" si="266"/>
        <v>8.4117404401068772E-3</v>
      </c>
      <c r="OE68" s="44">
        <f t="shared" si="266"/>
        <v>8.9789795507516281E-3</v>
      </c>
      <c r="OF68" s="44">
        <f t="shared" ref="OF68:OZ68" si="267">(OF66-1)/3</f>
        <v>9.5481048343885409E-3</v>
      </c>
      <c r="OG68" s="44">
        <f t="shared" si="267"/>
        <v>1.0119125714486366E-2</v>
      </c>
      <c r="OH68" s="44" t="e">
        <f t="shared" si="267"/>
        <v>#DIV/0!</v>
      </c>
      <c r="OI68" s="44">
        <f t="shared" si="267"/>
        <v>5.3402719410666028E-3</v>
      </c>
      <c r="OJ68" s="44">
        <f t="shared" si="267"/>
        <v>6.4805103634272649E-3</v>
      </c>
      <c r="OK68" s="44" t="e">
        <f t="shared" si="267"/>
        <v>#DIV/0!</v>
      </c>
      <c r="OL68" s="44">
        <f t="shared" si="267"/>
        <v>6.1003308461375179E-3</v>
      </c>
      <c r="OM68" s="44">
        <f t="shared" si="267"/>
        <v>5.9105599142424596E-3</v>
      </c>
      <c r="ON68" s="44" t="e">
        <f t="shared" si="267"/>
        <v>#DIV/0!</v>
      </c>
      <c r="OO68" s="44">
        <f t="shared" si="267"/>
        <v>6.3897057672457347E-3</v>
      </c>
      <c r="OP68" s="44">
        <f t="shared" si="267"/>
        <v>7.0610534132645357E-3</v>
      </c>
      <c r="OQ68" s="44" t="e">
        <f t="shared" si="267"/>
        <v>#DIV/0!</v>
      </c>
      <c r="OR68" s="44">
        <f t="shared" si="267"/>
        <v>7.2311026539911465E-3</v>
      </c>
      <c r="OS68" s="44">
        <f t="shared" si="267"/>
        <v>6.8874615646533259E-3</v>
      </c>
      <c r="OT68" s="44" t="e">
        <f t="shared" si="267"/>
        <v>#DIV/0!</v>
      </c>
      <c r="OU68" s="44" t="e">
        <f t="shared" si="267"/>
        <v>#DIV/0!</v>
      </c>
      <c r="OV68" s="44">
        <f t="shared" si="267"/>
        <v>8.8306613593935133E-3</v>
      </c>
      <c r="OW68" s="44" t="e">
        <f t="shared" si="267"/>
        <v>#DIV/0!</v>
      </c>
      <c r="OX68" s="44" t="e">
        <f t="shared" si="267"/>
        <v>#DIV/0!</v>
      </c>
      <c r="OY68" s="44" t="e">
        <f t="shared" si="267"/>
        <v>#DIV/0!</v>
      </c>
      <c r="OZ68" s="44" t="e">
        <f t="shared" si="267"/>
        <v>#DIV/0!</v>
      </c>
    </row>
    <row r="69" spans="1:416">
      <c r="A69" s="9" t="s">
        <v>3</v>
      </c>
      <c r="D69" s="30">
        <f t="shared" ref="D69:E69" si="268">(1/3)*D67</f>
        <v>3.4097337140469796E-4</v>
      </c>
      <c r="E69" s="30">
        <f t="shared" si="268"/>
        <v>3.4102929026983629E-4</v>
      </c>
      <c r="F69" s="30">
        <f t="shared" ref="F69:BQ69" si="269">(1/3)*F67</f>
        <v>3.363470029824174E-4</v>
      </c>
      <c r="G69" s="30">
        <f t="shared" si="269"/>
        <v>3.3688493757853615E-4</v>
      </c>
      <c r="H69" s="30">
        <f t="shared" si="269"/>
        <v>3.3745366095670276E-4</v>
      </c>
      <c r="I69" s="30">
        <f t="shared" si="269"/>
        <v>3.3829598071318738E-4</v>
      </c>
      <c r="J69" s="30">
        <f t="shared" si="269"/>
        <v>3.3853907686902564E-4</v>
      </c>
      <c r="K69" s="30">
        <f t="shared" si="269"/>
        <v>3.3878265052233932E-4</v>
      </c>
      <c r="L69" s="30">
        <f t="shared" si="269"/>
        <v>3.3929397327924957E-4</v>
      </c>
      <c r="M69" s="30">
        <f t="shared" si="269"/>
        <v>3.3956168655597044E-4</v>
      </c>
      <c r="N69" s="30">
        <f t="shared" si="269"/>
        <v>3.3982984415262675E-4</v>
      </c>
      <c r="O69" s="30">
        <f t="shared" si="269"/>
        <v>3.3481886937598854E-4</v>
      </c>
      <c r="P69" s="30">
        <f t="shared" si="269"/>
        <v>3.3472963357546881E-4</v>
      </c>
      <c r="Q69" s="30">
        <f t="shared" si="269"/>
        <v>3.3464059896638998E-4</v>
      </c>
      <c r="R69" s="30">
        <f t="shared" si="269"/>
        <v>3.3482413517142435E-4</v>
      </c>
      <c r="S69" s="30">
        <f t="shared" si="269"/>
        <v>3.3496101727962049E-4</v>
      </c>
      <c r="T69" s="30"/>
      <c r="U69" s="30"/>
      <c r="V69" s="30">
        <f t="shared" si="269"/>
        <v>3.3610430831619879E-4</v>
      </c>
      <c r="W69" s="30">
        <f t="shared" si="269"/>
        <v>3.3661476483236297E-4</v>
      </c>
      <c r="X69" s="30">
        <f t="shared" si="269"/>
        <v>3.3678882454327743E-4</v>
      </c>
      <c r="Y69" s="30">
        <f t="shared" si="269"/>
        <v>3.3696343537882681E-4</v>
      </c>
      <c r="Z69" s="30">
        <f t="shared" si="269"/>
        <v>3.370246637651056E-4</v>
      </c>
      <c r="AA69" s="30"/>
      <c r="AB69" s="30">
        <f t="shared" si="269"/>
        <v>3.3691230512220227E-4</v>
      </c>
      <c r="AC69" s="30">
        <f t="shared" si="269"/>
        <v>3.3680151607589097E-4</v>
      </c>
      <c r="AD69" s="30">
        <f t="shared" si="269"/>
        <v>3.3707479784013947E-4</v>
      </c>
      <c r="AE69" s="30">
        <f t="shared" si="269"/>
        <v>3.3746379623499632E-4</v>
      </c>
      <c r="AF69" s="30">
        <f t="shared" si="269"/>
        <v>3.3785936423794594E-4</v>
      </c>
      <c r="AG69" s="30"/>
      <c r="AH69" s="30">
        <f t="shared" si="269"/>
        <v>3.3803863587517915E-4</v>
      </c>
      <c r="AI69" s="30">
        <f t="shared" si="269"/>
        <v>3.3781635995291611E-4</v>
      </c>
      <c r="AJ69" s="30">
        <f t="shared" si="269"/>
        <v>3.3759475114181561E-4</v>
      </c>
      <c r="AK69" s="30">
        <f t="shared" si="269"/>
        <v>3.3764927907585247E-4</v>
      </c>
      <c r="AL69" s="30">
        <f t="shared" si="269"/>
        <v>3.3792526841737517E-4</v>
      </c>
      <c r="AM69" s="30"/>
      <c r="AN69" s="30">
        <f t="shared" si="269"/>
        <v>3.3820177602544838E-4</v>
      </c>
      <c r="AO69" s="30">
        <f t="shared" si="269"/>
        <v>3.3848841345377958E-4</v>
      </c>
      <c r="AP69" s="30">
        <f t="shared" si="269"/>
        <v>3.3849804281209026E-4</v>
      </c>
      <c r="AQ69" s="30">
        <f t="shared" si="269"/>
        <v>3.3850769159857554E-4</v>
      </c>
      <c r="AR69" s="30">
        <f t="shared" si="269"/>
        <v>3.3843152057240483E-4</v>
      </c>
      <c r="AS69" s="30"/>
      <c r="AT69" s="30">
        <f t="shared" si="269"/>
        <v>3.3834589699272005E-4</v>
      </c>
      <c r="AU69" s="30">
        <f t="shared" si="269"/>
        <v>3.3826048873453174E-4</v>
      </c>
      <c r="AV69" s="30">
        <f t="shared" si="269"/>
        <v>3.3852302406150661E-4</v>
      </c>
      <c r="AW69" s="30">
        <f t="shared" si="269"/>
        <v>3.3887150658410401E-4</v>
      </c>
      <c r="AX69" s="30">
        <f t="shared" si="269"/>
        <v>3.3922074559903943E-4</v>
      </c>
      <c r="AY69" s="30"/>
      <c r="AZ69" s="30">
        <f t="shared" si="269"/>
        <v>3.3627364992839604E-4</v>
      </c>
      <c r="BA69" s="30">
        <f t="shared" si="269"/>
        <v>3.3611020520171394E-4</v>
      </c>
      <c r="BB69" s="30">
        <f t="shared" si="269"/>
        <v>3.3594705672579047E-4</v>
      </c>
      <c r="BC69" s="30">
        <f t="shared" si="269"/>
        <v>3.3619274549908772E-4</v>
      </c>
      <c r="BD69" s="30"/>
      <c r="BE69" s="30">
        <f t="shared" si="269"/>
        <v>3.3660234832781882E-4</v>
      </c>
      <c r="BF69" s="30">
        <f t="shared" si="269"/>
        <v>3.3701301643984969E-4</v>
      </c>
      <c r="BG69" s="30">
        <f t="shared" si="269"/>
        <v>3.3742987144027583E-4</v>
      </c>
      <c r="BH69" s="30">
        <f t="shared" si="269"/>
        <v>3.3743499255624814E-4</v>
      </c>
      <c r="BI69" s="30"/>
      <c r="BJ69" s="30">
        <f t="shared" si="269"/>
        <v>3.375148099963298E-4</v>
      </c>
      <c r="BK69" s="30">
        <f t="shared" si="269"/>
        <v>3.3758444562942636E-4</v>
      </c>
      <c r="BL69" s="30">
        <f t="shared" si="269"/>
        <v>3.3765415341016695E-4</v>
      </c>
      <c r="BM69" s="30">
        <f t="shared" si="269"/>
        <v>3.3779977087975202E-4</v>
      </c>
      <c r="BN69" s="30"/>
      <c r="BO69" s="30">
        <f t="shared" si="269"/>
        <v>3.3787567660107428E-4</v>
      </c>
      <c r="BP69" s="30">
        <f t="shared" si="269"/>
        <v>3.3795165068981493E-4</v>
      </c>
      <c r="BQ69" s="30">
        <f t="shared" si="269"/>
        <v>3.3828773228243076E-4</v>
      </c>
      <c r="BR69" s="30">
        <f t="shared" ref="BR69:DU69" si="270">(1/3)*BR67</f>
        <v>3.3854820112406774E-4</v>
      </c>
      <c r="BS69" s="30"/>
      <c r="BT69" s="30">
        <f t="shared" si="270"/>
        <v>3.3824742034298298E-4</v>
      </c>
      <c r="BU69" s="30">
        <f t="shared" si="270"/>
        <v>3.3838128217387846E-4</v>
      </c>
      <c r="BV69" s="30">
        <f t="shared" si="270"/>
        <v>3.3851529707612364E-4</v>
      </c>
      <c r="BW69" s="30"/>
      <c r="BX69" s="30">
        <f t="shared" si="270"/>
        <v>3.3436379549559015E-4</v>
      </c>
      <c r="BY69" s="30"/>
      <c r="BZ69" s="30">
        <f t="shared" si="270"/>
        <v>3.3700277432416917E-4</v>
      </c>
      <c r="CA69" s="30">
        <f t="shared" si="270"/>
        <v>3.3847272636242174E-4</v>
      </c>
      <c r="CB69" s="30">
        <f t="shared" si="270"/>
        <v>3.3812299321140678E-4</v>
      </c>
      <c r="CC69" s="30">
        <f>(1/3)*CC67</f>
        <v>3.3871070396521814E-4</v>
      </c>
      <c r="CD69" s="30">
        <f>(1/3)*CD67</f>
        <v>3.3925650550525378E-4</v>
      </c>
      <c r="CE69" s="30">
        <f>(1/3)*CE67</f>
        <v>3.3592819072791999E-4</v>
      </c>
      <c r="CF69" s="30"/>
      <c r="CG69" s="30">
        <f t="shared" si="270"/>
        <v>3.3808557910362607E-4</v>
      </c>
      <c r="CH69" s="30"/>
      <c r="CI69" s="30">
        <f>(1/3)*CI67</f>
        <v>3.347701234478519E-4</v>
      </c>
      <c r="CJ69" s="30"/>
      <c r="CK69" s="30">
        <f>(1/3)*CK67</f>
        <v>3.3864946533047544E-4</v>
      </c>
      <c r="CL69" s="30">
        <f>(1/3)*CL67</f>
        <v>3.3881608972764575E-4</v>
      </c>
      <c r="CM69" s="30">
        <f t="shared" si="270"/>
        <v>3.3938830162370711E-4</v>
      </c>
      <c r="CN69" s="153" t="e">
        <f t="shared" si="270"/>
        <v>#DIV/0!</v>
      </c>
      <c r="CO69" s="30">
        <f t="shared" si="270"/>
        <v>3.345943633430474E-4</v>
      </c>
      <c r="CP69" s="30">
        <f t="shared" si="270"/>
        <v>3.4117489104301831E-4</v>
      </c>
      <c r="CQ69" s="30">
        <f t="shared" si="270"/>
        <v>3.4193511761285318E-4</v>
      </c>
      <c r="CR69" s="30" t="e">
        <f t="shared" si="270"/>
        <v>#DIV/0!</v>
      </c>
      <c r="CS69" s="30"/>
      <c r="CT69" s="30">
        <f t="shared" si="270"/>
        <v>3.4108319415781125E-4</v>
      </c>
      <c r="CU69" s="30">
        <f t="shared" si="270"/>
        <v>3.4137013504965046E-4</v>
      </c>
      <c r="CV69" s="30">
        <f t="shared" si="270"/>
        <v>3.4122717509968366E-4</v>
      </c>
      <c r="CW69" s="30">
        <f t="shared" si="270"/>
        <v>3.4108434128822144E-4</v>
      </c>
      <c r="CX69" s="30">
        <f t="shared" si="270"/>
        <v>3.410123777697781E-4</v>
      </c>
      <c r="CY69" s="30"/>
      <c r="CZ69" s="30">
        <f t="shared" si="270"/>
        <v>3.3801162168686598E-4</v>
      </c>
      <c r="DA69" s="30">
        <f t="shared" si="270"/>
        <v>3.3772926702919275E-4</v>
      </c>
      <c r="DB69" s="30">
        <f t="shared" si="270"/>
        <v>3.3746228764126775E-4</v>
      </c>
      <c r="DC69" s="30">
        <f>(1/3)*DC67</f>
        <v>3.3804157405517912E-4</v>
      </c>
      <c r="DD69" s="30">
        <f>(1/3)*DD67</f>
        <v>3.3802658271032732E-4</v>
      </c>
      <c r="DE69" s="30"/>
      <c r="DF69" s="30"/>
      <c r="DG69" s="30">
        <f t="shared" si="270"/>
        <v>5.1163542198394092E-2</v>
      </c>
      <c r="DH69" s="30">
        <f t="shared" si="270"/>
        <v>3.3530197269598591E-4</v>
      </c>
      <c r="DI69" s="30">
        <f t="shared" si="270"/>
        <v>3.3546397263355327E-4</v>
      </c>
      <c r="DJ69" s="30">
        <f>(1/3)*DJ67</f>
        <v>5.1395211855516945E-2</v>
      </c>
      <c r="DK69" s="30" t="e">
        <f>(1/3)*DK67</f>
        <v>#DIV/0!</v>
      </c>
      <c r="DL69" s="30"/>
      <c r="DM69" s="30">
        <f t="shared" si="270"/>
        <v>3.3896020934657476E-4</v>
      </c>
      <c r="DN69" s="30">
        <f t="shared" si="270"/>
        <v>3.3958997885322846E-4</v>
      </c>
      <c r="DO69" s="30">
        <f t="shared" si="270"/>
        <v>3.3977827918376752E-4</v>
      </c>
      <c r="DP69" s="30">
        <f>(1/3)*DP67</f>
        <v>3.4022703049260374E-4</v>
      </c>
      <c r="DQ69" s="30">
        <f>(1/3)*DQ67</f>
        <v>3.3996679766462503E-4</v>
      </c>
      <c r="DR69" s="30"/>
      <c r="DS69" s="30">
        <f>(1/3)*DS67</f>
        <v>3.4245618676507941E-4</v>
      </c>
      <c r="DT69" s="30">
        <f t="shared" si="270"/>
        <v>5.4844392672170385E-4</v>
      </c>
      <c r="DU69" s="30">
        <f t="shared" si="270"/>
        <v>3.4267029782326718E-4</v>
      </c>
      <c r="DV69" s="30">
        <f t="shared" ref="DV69:GQ69" si="271">(1/3)*DV67</f>
        <v>3.4256320869912438E-4</v>
      </c>
      <c r="DW69" s="30">
        <f>(1/3)*DW67</f>
        <v>7.8349132388814838E-4</v>
      </c>
      <c r="DX69" s="30"/>
      <c r="DY69" s="30">
        <f t="shared" si="271"/>
        <v>3.398987085727417E-4</v>
      </c>
      <c r="DZ69" s="30">
        <f t="shared" si="271"/>
        <v>3.4033964753311778E-4</v>
      </c>
      <c r="EA69" s="30">
        <f t="shared" si="271"/>
        <v>3.4078175759564384E-4</v>
      </c>
      <c r="EB69" s="30">
        <f t="shared" si="271"/>
        <v>3.4115408270901778E-4</v>
      </c>
      <c r="EC69" s="30">
        <f>(1/3)*EC67</f>
        <v>3.3915227548623534E-4</v>
      </c>
      <c r="ED69" s="30"/>
      <c r="EE69" s="30">
        <f>(1/3)*EE67</f>
        <v>3.3821866451757415E-4</v>
      </c>
      <c r="EF69" s="30">
        <f>(1/3)*EF67</f>
        <v>3.382273059556642E-4</v>
      </c>
      <c r="EG69" s="30">
        <f>(1/3)*EG67</f>
        <v>3.3854078598019133E-4</v>
      </c>
      <c r="EH69" s="30">
        <f>(1/3)*EH67</f>
        <v>3.3884622614046786E-4</v>
      </c>
      <c r="EI69" s="30">
        <f t="shared" si="271"/>
        <v>3.3821002874260056E-4</v>
      </c>
      <c r="EJ69" s="30"/>
      <c r="EK69" s="30">
        <f>(1/3)*EK67</f>
        <v>3.3648128551924607E-4</v>
      </c>
      <c r="EL69" s="30">
        <f t="shared" si="271"/>
        <v>3.3614993604921155E-4</v>
      </c>
      <c r="EM69" s="30">
        <f t="shared" si="271"/>
        <v>3.355165510369086E-4</v>
      </c>
      <c r="EN69" s="30">
        <f>(1/3)*EN67</f>
        <v>3.3683398316164409E-4</v>
      </c>
      <c r="EO69" s="30">
        <f>(1/3)*EO67</f>
        <v>1.5640931989978776E-2</v>
      </c>
      <c r="EP69" s="30"/>
      <c r="EQ69" s="30">
        <f t="shared" si="271"/>
        <v>3.3521730609411735E-4</v>
      </c>
      <c r="ER69" s="30">
        <f t="shared" si="271"/>
        <v>3.3494184345722871E-4</v>
      </c>
      <c r="ES69" s="30">
        <f t="shared" si="271"/>
        <v>3.3462398922620495E-4</v>
      </c>
      <c r="ET69" s="30">
        <f>(1/3)*ET67</f>
        <v>3.3455793207561388E-4</v>
      </c>
      <c r="EU69" s="30">
        <f>(1/3)*EU67</f>
        <v>3.3449190215980066E-4</v>
      </c>
      <c r="EV69" s="30"/>
      <c r="EW69" s="30">
        <f>(1/3)*EW67</f>
        <v>3.416968426412575E-4</v>
      </c>
      <c r="EX69" s="30">
        <f t="shared" si="271"/>
        <v>3.6348895896071246E-4</v>
      </c>
      <c r="EY69" s="30">
        <f t="shared" si="271"/>
        <v>3.4206476743025042E-4</v>
      </c>
      <c r="EZ69" s="30">
        <f t="shared" ref="EZ69" si="272">(1/3)*EZ67</f>
        <v>3.4315284188576141E-4</v>
      </c>
      <c r="FA69" s="30">
        <f>(1/3)*FA67</f>
        <v>3.4188069119401974E-4</v>
      </c>
      <c r="FB69" s="30"/>
      <c r="FC69" s="30"/>
      <c r="FD69" s="30">
        <f>(1/3)*FD67</f>
        <v>3.3530451451701778E-4</v>
      </c>
      <c r="FE69" s="30">
        <f>(1/3)*FE67</f>
        <v>3.3508855616600468E-4</v>
      </c>
      <c r="FF69" s="30">
        <f>(1/3)*FF67</f>
        <v>3.3555486439367047E-4</v>
      </c>
      <c r="FG69" s="30">
        <f>(1/3)*FG67</f>
        <v>3.3565522628270928E-4</v>
      </c>
      <c r="FH69" s="30"/>
      <c r="FI69" s="30">
        <f t="shared" si="271"/>
        <v>3.4247593252328555E-4</v>
      </c>
      <c r="FJ69" s="30">
        <f t="shared" si="271"/>
        <v>3.4260289067933498E-4</v>
      </c>
      <c r="FK69" s="30">
        <f t="shared" si="271"/>
        <v>3.4273010712235923E-4</v>
      </c>
      <c r="FL69" s="30">
        <f t="shared" si="271"/>
        <v>3.3538732156399812E-4</v>
      </c>
      <c r="FM69" s="30">
        <f t="shared" si="271"/>
        <v>3.3550443477011035E-4</v>
      </c>
      <c r="FN69" s="30"/>
      <c r="FO69" s="30">
        <f t="shared" si="271"/>
        <v>3.3712313466413416E-4</v>
      </c>
      <c r="FP69" s="30">
        <f t="shared" si="271"/>
        <v>3.3729598612069025E-4</v>
      </c>
      <c r="FQ69" s="30">
        <f t="shared" si="271"/>
        <v>3.3746904299533859E-4</v>
      </c>
      <c r="FR69" s="30">
        <f t="shared" si="271"/>
        <v>3.3808041906254897E-4</v>
      </c>
      <c r="FS69" s="30">
        <f t="shared" si="271"/>
        <v>3.3851971861605172E-4</v>
      </c>
      <c r="FT69" s="30"/>
      <c r="FU69" s="30">
        <f>(1/3)*FU67</f>
        <v>3.3608135236803179E-4</v>
      </c>
      <c r="FV69" s="30">
        <f>(1/3)*FV67</f>
        <v>3.3634687102223118E-4</v>
      </c>
      <c r="FW69" s="30">
        <f>(1/3)*FW67</f>
        <v>3.3663649258028035E-4</v>
      </c>
      <c r="FX69" s="30">
        <f t="shared" si="271"/>
        <v>3.3603406853019441E-4</v>
      </c>
      <c r="FY69" s="30">
        <f t="shared" si="271"/>
        <v>3.3592345919813103E-4</v>
      </c>
      <c r="FZ69" s="30"/>
      <c r="GA69" s="30" t="e">
        <f t="shared" si="271"/>
        <v>#DIV/0!</v>
      </c>
      <c r="GB69" s="30" t="e">
        <f t="shared" si="271"/>
        <v>#DIV/0!</v>
      </c>
      <c r="GC69" s="30" t="e">
        <f t="shared" si="271"/>
        <v>#DIV/0!</v>
      </c>
      <c r="GD69" s="30" t="e">
        <f t="shared" si="271"/>
        <v>#DIV/0!</v>
      </c>
      <c r="GE69" s="30" t="e">
        <f t="shared" si="271"/>
        <v>#DIV/0!</v>
      </c>
      <c r="GF69" s="30"/>
      <c r="GG69" s="30">
        <f t="shared" si="271"/>
        <v>3.402985824485892E-4</v>
      </c>
      <c r="GH69" s="30">
        <f t="shared" si="271"/>
        <v>3.4037019062330582E-4</v>
      </c>
      <c r="GI69" s="30">
        <f>(1/3)*GI67</f>
        <v>3.3476605617888361E-4</v>
      </c>
      <c r="GJ69" s="30">
        <f>(1/3)*GJ67</f>
        <v>3.346253130258655E-4</v>
      </c>
      <c r="GK69" s="30">
        <f>(1/3)*GK67</f>
        <v>3.344846920019583E-4</v>
      </c>
      <c r="GL69" s="30"/>
      <c r="GM69" s="30">
        <f t="shared" si="271"/>
        <v>3.3563879409143792E-4</v>
      </c>
      <c r="GN69" s="30">
        <f t="shared" si="271"/>
        <v>3.3751299280859655E-4</v>
      </c>
      <c r="GO69" s="30">
        <f t="shared" si="271"/>
        <v>3.3587103641466166E-4</v>
      </c>
      <c r="GP69" s="30">
        <f t="shared" si="271"/>
        <v>3.3610361884070517E-4</v>
      </c>
      <c r="GQ69" s="30">
        <f t="shared" si="271"/>
        <v>3.3617169622044665E-4</v>
      </c>
      <c r="GR69" s="153" t="e">
        <f t="shared" ref="GR69:JI69" si="273">(1/3)*GR67</f>
        <v>#DIV/0!</v>
      </c>
      <c r="GS69" s="30">
        <f t="shared" si="273"/>
        <v>0.33456496134061764</v>
      </c>
      <c r="GT69" s="30">
        <f t="shared" si="273"/>
        <v>3.3481760886684556E-4</v>
      </c>
      <c r="GU69" s="30">
        <f t="shared" si="273"/>
        <v>3.3931960936784962E-4</v>
      </c>
      <c r="GV69" s="30"/>
      <c r="GW69" s="30">
        <f t="shared" si="273"/>
        <v>3.3491826830492111E-4</v>
      </c>
      <c r="GX69" s="30">
        <f t="shared" si="273"/>
        <v>3.3486792102189355E-4</v>
      </c>
      <c r="GY69" s="30">
        <f t="shared" si="273"/>
        <v>3.350267790009591E-4</v>
      </c>
      <c r="GZ69" s="30">
        <f t="shared" si="273"/>
        <v>3.3529196534300653E-4</v>
      </c>
      <c r="HA69" s="30">
        <f t="shared" si="273"/>
        <v>3.3661590893362933E-4</v>
      </c>
      <c r="HB69" s="30">
        <f t="shared" si="273"/>
        <v>3.3649860771275486E-4</v>
      </c>
      <c r="HC69" s="30">
        <f t="shared" si="273"/>
        <v>3.3624304265731172E-4</v>
      </c>
      <c r="HD69" s="30">
        <f t="shared" si="273"/>
        <v>3.3610661946022094E-4</v>
      </c>
      <c r="HE69" s="30">
        <f t="shared" si="273"/>
        <v>3.3597216284188454E-4</v>
      </c>
      <c r="HF69" s="30">
        <f t="shared" si="273"/>
        <v>3.3556291779843905E-4</v>
      </c>
      <c r="HG69" s="30">
        <f t="shared" si="273"/>
        <v>3.3673334595824353E-4</v>
      </c>
      <c r="HH69" s="30">
        <f t="shared" si="273"/>
        <v>3.3689350587543621E-4</v>
      </c>
      <c r="HI69" s="30">
        <f t="shared" si="273"/>
        <v>3.3693681373200834E-4</v>
      </c>
      <c r="HJ69" s="30">
        <f t="shared" si="273"/>
        <v>3.3698084278816864E-4</v>
      </c>
      <c r="HK69" s="30">
        <f t="shared" si="273"/>
        <v>3.3722311289541913E-4</v>
      </c>
      <c r="HL69" s="30">
        <f t="shared" si="273"/>
        <v>3.3742099982729708E-4</v>
      </c>
      <c r="HM69" s="30">
        <f t="shared" si="273"/>
        <v>3.376192550910236E-4</v>
      </c>
      <c r="HN69" s="30">
        <f t="shared" si="273"/>
        <v>3.4191386412028054E-4</v>
      </c>
      <c r="HO69" s="30">
        <f t="shared" si="273"/>
        <v>3.4151169911158949E-4</v>
      </c>
      <c r="HP69" s="30">
        <f t="shared" si="273"/>
        <v>3.4111052851363492E-4</v>
      </c>
      <c r="HQ69" s="30">
        <f t="shared" si="273"/>
        <v>3.3998235700017244E-4</v>
      </c>
      <c r="HR69" s="30">
        <f t="shared" si="273"/>
        <v>3.3925763021076506E-4</v>
      </c>
      <c r="HS69" s="30">
        <f t="shared" si="273"/>
        <v>3.385361453238619E-4</v>
      </c>
      <c r="HT69" s="30">
        <f t="shared" si="273"/>
        <v>3.4185777952983992E-4</v>
      </c>
      <c r="HU69" s="30"/>
      <c r="HV69" s="30">
        <f t="shared" si="273"/>
        <v>3.414000517599377E-4</v>
      </c>
      <c r="HW69" s="30">
        <f t="shared" si="273"/>
        <v>3.4094383546407495E-4</v>
      </c>
      <c r="HX69" s="30">
        <f t="shared" si="273"/>
        <v>3.4086864270748172E-4</v>
      </c>
      <c r="HY69" s="30">
        <f t="shared" si="273"/>
        <v>3.412491332665212E-4</v>
      </c>
      <c r="HZ69" s="30">
        <f t="shared" si="273"/>
        <v>3.4163059778273628E-4</v>
      </c>
      <c r="IA69" s="30">
        <f t="shared" si="273"/>
        <v>3.4214080082086573E-4</v>
      </c>
      <c r="IB69" s="30">
        <f t="shared" si="273"/>
        <v>3.4225811188677124E-4</v>
      </c>
      <c r="IC69" s="30">
        <f t="shared" si="273"/>
        <v>3.4242368815373962E-4</v>
      </c>
      <c r="ID69" s="30">
        <f t="shared" si="273"/>
        <v>3.4245759217674027E-4</v>
      </c>
      <c r="IE69" s="30">
        <f t="shared" si="273"/>
        <v>3.4249153194313553E-4</v>
      </c>
      <c r="IF69" s="30">
        <f t="shared" si="273"/>
        <v>3.4239703390818641E-4</v>
      </c>
      <c r="IG69" s="30">
        <f t="shared" si="273"/>
        <v>3.4226879852224747E-4</v>
      </c>
      <c r="IH69" s="30">
        <f t="shared" si="273"/>
        <v>3.4212662249450765E-4</v>
      </c>
      <c r="II69" s="30">
        <f t="shared" si="273"/>
        <v>3.4199535108004513E-4</v>
      </c>
      <c r="IJ69" s="30">
        <f t="shared" si="273"/>
        <v>3.3646057965899389E-4</v>
      </c>
      <c r="IK69" s="30">
        <f t="shared" si="273"/>
        <v>3.365371236260162E-4</v>
      </c>
      <c r="IL69" s="30">
        <f t="shared" si="273"/>
        <v>3.4040005636124361E-4</v>
      </c>
      <c r="IM69" s="30">
        <f t="shared" si="273"/>
        <v>3.3674904704940193E-4</v>
      </c>
      <c r="IN69" s="30">
        <f t="shared" si="273"/>
        <v>3.3680781684214102E-4</v>
      </c>
      <c r="IO69" s="30">
        <f t="shared" si="273"/>
        <v>3.3686669309585177E-4</v>
      </c>
      <c r="IP69" s="30">
        <f t="shared" si="273"/>
        <v>3.3663640825411955E-4</v>
      </c>
      <c r="IQ69" s="30">
        <f t="shared" si="273"/>
        <v>3.3941917557649116E-4</v>
      </c>
      <c r="IR69" s="30">
        <f t="shared" si="273"/>
        <v>3.3609352145299757E-4</v>
      </c>
      <c r="IS69" s="30">
        <f t="shared" si="273"/>
        <v>3.3652674608350766E-4</v>
      </c>
      <c r="IT69" s="30"/>
      <c r="IU69" s="30">
        <f t="shared" si="273"/>
        <v>3.3722668558419091E-4</v>
      </c>
      <c r="IV69" s="30">
        <f t="shared" si="273"/>
        <v>3.3793972034051271E-4</v>
      </c>
      <c r="IW69" s="30">
        <f t="shared" si="273"/>
        <v>3.3878973325760029E-4</v>
      </c>
      <c r="IX69" s="153" t="e">
        <f t="shared" si="273"/>
        <v>#DIV/0!</v>
      </c>
      <c r="IY69" s="30">
        <f t="shared" si="273"/>
        <v>3.4073494860007082E-4</v>
      </c>
      <c r="IZ69" s="30">
        <f t="shared" si="273"/>
        <v>3.4091747683056775E-4</v>
      </c>
      <c r="JA69" s="30">
        <f>(1/3)*JA67</f>
        <v>3.3643943642133533E-4</v>
      </c>
      <c r="JB69" s="30">
        <f>(1/3)*JB67</f>
        <v>3.3674261405222422E-4</v>
      </c>
      <c r="JC69" s="30"/>
      <c r="JD69" s="30">
        <f t="shared" si="273"/>
        <v>3.4097337140469796E-4</v>
      </c>
      <c r="JE69" s="30">
        <f t="shared" si="273"/>
        <v>3.4102929026983629E-4</v>
      </c>
      <c r="JF69" s="30">
        <f t="shared" si="273"/>
        <v>3.3437324470268401E-4</v>
      </c>
      <c r="JG69" s="30" t="e">
        <f t="shared" si="273"/>
        <v>#DIV/0!</v>
      </c>
      <c r="JH69" s="30" t="e">
        <f t="shared" si="273"/>
        <v>#DIV/0!</v>
      </c>
      <c r="JI69" s="30">
        <f t="shared" si="273"/>
        <v>3.3564319788478267E-4</v>
      </c>
      <c r="JJ69" s="30">
        <f t="shared" ref="JJ69:LB69" si="274">(1/3)*JJ67</f>
        <v>3.3608980209721024E-4</v>
      </c>
      <c r="JK69" s="30">
        <f t="shared" si="274"/>
        <v>3.3635474274377547E-4</v>
      </c>
      <c r="JL69" s="30">
        <f t="shared" si="274"/>
        <v>3.3663464239849306E-4</v>
      </c>
      <c r="JM69" s="30">
        <f t="shared" si="274"/>
        <v>3.3719575165824854E-4</v>
      </c>
      <c r="JN69" s="30" t="e">
        <f t="shared" si="274"/>
        <v>#DIV/0!</v>
      </c>
      <c r="JO69" s="30">
        <f t="shared" si="274"/>
        <v>3.3822509747553973E-4</v>
      </c>
      <c r="JP69" s="30">
        <f t="shared" si="274"/>
        <v>3.3839386778052917E-4</v>
      </c>
      <c r="JQ69" s="30">
        <f t="shared" si="274"/>
        <v>3.3856290732607911E-4</v>
      </c>
      <c r="JR69" s="30">
        <f t="shared" si="274"/>
        <v>3.3862840729747591E-4</v>
      </c>
      <c r="JS69" s="30">
        <f t="shared" si="274"/>
        <v>3.3852466552849764E-4</v>
      </c>
      <c r="JT69" s="30" t="e">
        <f t="shared" si="274"/>
        <v>#DIV/0!</v>
      </c>
      <c r="JU69" s="30">
        <f t="shared" si="274"/>
        <v>3.3842099141853915E-4</v>
      </c>
      <c r="JV69" s="30">
        <f t="shared" si="274"/>
        <v>3.3865321534796761E-4</v>
      </c>
      <c r="JW69" s="30">
        <f t="shared" si="274"/>
        <v>3.3898971575058515E-4</v>
      </c>
      <c r="JX69" s="30">
        <f t="shared" si="274"/>
        <v>3.3932688812004651E-4</v>
      </c>
      <c r="JY69" s="30" t="e">
        <f t="shared" si="274"/>
        <v>#DIV/0!</v>
      </c>
      <c r="JZ69" s="30">
        <f t="shared" si="274"/>
        <v>3.3704635066049351E-4</v>
      </c>
      <c r="KA69" s="30">
        <f t="shared" si="274"/>
        <v>3.3732806379204784E-4</v>
      </c>
      <c r="KB69" s="30">
        <f t="shared" si="274"/>
        <v>3.3730548366354973E-4</v>
      </c>
      <c r="KC69" s="30">
        <f t="shared" si="274"/>
        <v>3.3728290743838642E-4</v>
      </c>
      <c r="KD69" s="30"/>
      <c r="KE69" s="30"/>
      <c r="KF69" s="30">
        <f t="shared" si="274"/>
        <v>3.3551173789222799E-4</v>
      </c>
      <c r="KG69" s="30">
        <f t="shared" si="274"/>
        <v>3.3571983146777956E-4</v>
      </c>
      <c r="KH69" s="30"/>
      <c r="KI69" s="30"/>
      <c r="KJ69" s="30">
        <f t="shared" si="274"/>
        <v>3.3776606323827511E-4</v>
      </c>
      <c r="KK69" s="30" t="e">
        <f t="shared" si="274"/>
        <v>#DIV/0!</v>
      </c>
      <c r="KL69" s="30">
        <f t="shared" si="274"/>
        <v>3.4186327562666275E-4</v>
      </c>
      <c r="KM69" s="30">
        <f t="shared" si="274"/>
        <v>3.4200093916802814E-4</v>
      </c>
      <c r="KN69" s="30" t="e">
        <f t="shared" si="274"/>
        <v>#DIV/0!</v>
      </c>
      <c r="KO69" s="30" t="e">
        <f t="shared" si="274"/>
        <v>#DIV/0!</v>
      </c>
      <c r="KP69" s="30" t="e">
        <f t="shared" si="274"/>
        <v>#DIV/0!</v>
      </c>
      <c r="KQ69" s="30"/>
      <c r="KR69" s="30">
        <f t="shared" si="274"/>
        <v>3.4231575996592888E-4</v>
      </c>
      <c r="KS69" s="30">
        <f t="shared" si="274"/>
        <v>3.4246426633302151E-4</v>
      </c>
      <c r="KT69" s="30">
        <f t="shared" si="274"/>
        <v>3.4271331467740693E-4</v>
      </c>
      <c r="KU69" s="30">
        <f t="shared" si="274"/>
        <v>3.4296273886921347E-4</v>
      </c>
      <c r="KV69" s="30">
        <f t="shared" si="274"/>
        <v>3.3783813843791806E-4</v>
      </c>
      <c r="KW69" s="30">
        <f t="shared" si="274"/>
        <v>3.3836356938895726E-4</v>
      </c>
      <c r="KX69" s="30">
        <f t="shared" si="274"/>
        <v>3.3906640748962002E-4</v>
      </c>
      <c r="KY69" s="30">
        <f t="shared" si="274"/>
        <v>3.396176883295648E-4</v>
      </c>
      <c r="KZ69" s="30">
        <f t="shared" si="274"/>
        <v>3.3980517508285136E-4</v>
      </c>
      <c r="LA69" s="30">
        <f t="shared" si="274"/>
        <v>3.4022992937295267E-4</v>
      </c>
      <c r="LB69" s="30">
        <f t="shared" si="274"/>
        <v>3.4027902195192338E-4</v>
      </c>
      <c r="LC69" s="30">
        <f t="shared" ref="LC69:NN69" si="275">(1/3)*LC67</f>
        <v>3.4032814427072372E-4</v>
      </c>
      <c r="LD69" s="30">
        <f t="shared" si="275"/>
        <v>3.4248671474492625E-4</v>
      </c>
      <c r="LE69" s="30">
        <f t="shared" si="275"/>
        <v>3.4247250254503122E-4</v>
      </c>
      <c r="LF69" s="30">
        <f t="shared" si="275"/>
        <v>3.4245845159418373E-4</v>
      </c>
      <c r="LG69" s="30">
        <f t="shared" si="275"/>
        <v>3.4251906997270634E-4</v>
      </c>
      <c r="LH69" s="30">
        <f t="shared" si="275"/>
        <v>3.4259361357262872E-4</v>
      </c>
      <c r="LI69" s="30">
        <f t="shared" si="275"/>
        <v>3.4266819262018631E-4</v>
      </c>
      <c r="LJ69" s="30">
        <f t="shared" si="275"/>
        <v>3.4251633838171063E-4</v>
      </c>
      <c r="LK69" s="30">
        <f t="shared" si="275"/>
        <v>3.424160084018536E-4</v>
      </c>
      <c r="LL69" s="30" t="e">
        <f t="shared" si="275"/>
        <v>#DIV/0!</v>
      </c>
      <c r="LM69" s="30">
        <f t="shared" si="275"/>
        <v>3.3960373212488676E-4</v>
      </c>
      <c r="LN69" s="30">
        <f t="shared" si="275"/>
        <v>3.397947295714648E-4</v>
      </c>
      <c r="LO69" s="30"/>
      <c r="LP69" s="30">
        <f t="shared" ref="LP69" si="276">(1/3)*LP67</f>
        <v>3.4012617177293545E-4</v>
      </c>
      <c r="LQ69" s="30">
        <f t="shared" si="275"/>
        <v>3.402667778313173E-4</v>
      </c>
      <c r="LR69" s="30"/>
      <c r="LS69" s="30">
        <f t="shared" si="275"/>
        <v>3.4040803650395367E-4</v>
      </c>
      <c r="LT69" s="30">
        <f t="shared" si="275"/>
        <v>3.3931913253714113E-4</v>
      </c>
      <c r="LU69" s="30">
        <f t="shared" si="275"/>
        <v>3.3812428959642912E-4</v>
      </c>
      <c r="LV69" s="30">
        <f t="shared" si="275"/>
        <v>3.3696470306774593E-4</v>
      </c>
      <c r="LW69" s="30">
        <f t="shared" si="275"/>
        <v>3.3734623343532107E-4</v>
      </c>
      <c r="LX69" s="30" t="e">
        <f t="shared" si="275"/>
        <v>#DIV/0!</v>
      </c>
      <c r="LY69" s="30">
        <f t="shared" si="275"/>
        <v>3.4522121606385235E-4</v>
      </c>
      <c r="LZ69" s="30">
        <f t="shared" si="275"/>
        <v>3.4505185875213855E-4</v>
      </c>
      <c r="MA69" s="30">
        <f t="shared" si="275"/>
        <v>3.448828748815662E-4</v>
      </c>
      <c r="MB69" s="30">
        <f t="shared" si="275"/>
        <v>3.4488985141081986E-4</v>
      </c>
      <c r="MC69" s="30">
        <f t="shared" si="275"/>
        <v>3.4506631155415421E-4</v>
      </c>
      <c r="MD69" s="30" t="e">
        <f t="shared" si="275"/>
        <v>#DIV/0!</v>
      </c>
      <c r="ME69" s="30">
        <f t="shared" si="275"/>
        <v>3.4524364551864891E-4</v>
      </c>
      <c r="MF69" s="30">
        <f t="shared" si="275"/>
        <v>3.4566719514288625E-4</v>
      </c>
      <c r="MG69" s="30">
        <f t="shared" si="275"/>
        <v>3.4591331188016828E-4</v>
      </c>
      <c r="MH69" s="30">
        <f t="shared" si="275"/>
        <v>3.461602082944741E-4</v>
      </c>
      <c r="MI69" s="30">
        <f t="shared" si="275"/>
        <v>3.4579432462803817E-4</v>
      </c>
      <c r="MJ69" s="30" t="e">
        <f t="shared" si="275"/>
        <v>#DIV/0!</v>
      </c>
      <c r="MK69" s="30">
        <f t="shared" si="275"/>
        <v>3.4518300487521161E-4</v>
      </c>
      <c r="ML69" s="30">
        <f t="shared" si="275"/>
        <v>3.4457391519198983E-4</v>
      </c>
      <c r="MM69" s="30">
        <f t="shared" si="275"/>
        <v>3.4458603736736422E-4</v>
      </c>
      <c r="MN69" s="30">
        <f t="shared" si="275"/>
        <v>3.4520756086206885E-4</v>
      </c>
      <c r="MO69" s="30">
        <f t="shared" si="275"/>
        <v>3.4583162994480932E-4</v>
      </c>
      <c r="MP69" s="30" t="e">
        <f t="shared" si="275"/>
        <v>#DIV/0!</v>
      </c>
      <c r="MQ69" s="30">
        <f t="shared" si="275"/>
        <v>3.4622850487465068E-4</v>
      </c>
      <c r="MR69" s="30">
        <f t="shared" si="275"/>
        <v>3.4599911319295126E-4</v>
      </c>
      <c r="MS69" s="30">
        <f t="shared" si="275"/>
        <v>3.4124435945931018E-4</v>
      </c>
      <c r="MT69" s="30">
        <f t="shared" si="275"/>
        <v>3.4513120053495224E-4</v>
      </c>
      <c r="MU69" s="30">
        <f t="shared" si="275"/>
        <v>3.4472213014540844E-4</v>
      </c>
      <c r="MV69" s="30" t="e">
        <f t="shared" si="275"/>
        <v>#DIV/0!</v>
      </c>
      <c r="MW69" s="30">
        <f t="shared" si="275"/>
        <v>3.4431420349714093E-4</v>
      </c>
      <c r="MX69" s="30">
        <f t="shared" si="275"/>
        <v>3.4102887548877431E-4</v>
      </c>
      <c r="MY69" s="30">
        <f t="shared" si="275"/>
        <v>3.3935719360129627E-4</v>
      </c>
      <c r="MZ69" s="30">
        <f t="shared" si="275"/>
        <v>3.3793477282109729E-4</v>
      </c>
      <c r="NA69" s="30">
        <f t="shared" si="275"/>
        <v>3.367622320859248E-4</v>
      </c>
      <c r="NB69" s="30" t="e">
        <f t="shared" si="275"/>
        <v>#DIV/0!</v>
      </c>
      <c r="NC69" s="30">
        <f t="shared" si="275"/>
        <v>3.3891510531086589E-4</v>
      </c>
      <c r="ND69" s="30">
        <f t="shared" si="275"/>
        <v>3.4054798070182115E-4</v>
      </c>
      <c r="NE69" s="30">
        <f t="shared" si="275"/>
        <v>3.4302527551489373E-4</v>
      </c>
      <c r="NF69" s="30">
        <f t="shared" si="275"/>
        <v>3.438088671092218E-4</v>
      </c>
      <c r="NG69" s="30">
        <f t="shared" si="275"/>
        <v>3.4459740826930214E-4</v>
      </c>
      <c r="NH69" s="30" t="e">
        <f t="shared" si="275"/>
        <v>#DIV/0!</v>
      </c>
      <c r="NI69" s="30">
        <f t="shared" si="275"/>
        <v>3.3941322309827499E-4</v>
      </c>
      <c r="NJ69" s="30">
        <f t="shared" si="275"/>
        <v>3.3779995915750273E-4</v>
      </c>
      <c r="NK69" s="30" t="e">
        <f t="shared" si="275"/>
        <v>#DIV/0!</v>
      </c>
      <c r="NL69" s="30">
        <f t="shared" si="275"/>
        <v>3.5481136913093319E-4</v>
      </c>
      <c r="NM69" s="30">
        <f t="shared" si="275"/>
        <v>3.5418769223132028E-4</v>
      </c>
      <c r="NN69" s="30">
        <f t="shared" si="275"/>
        <v>3.5356636603720541E-4</v>
      </c>
      <c r="NO69" s="30">
        <f t="shared" ref="NO69:OE69" si="277">(1/3)*NO67</f>
        <v>3.4561901720169777E-4</v>
      </c>
      <c r="NP69" s="30">
        <f t="shared" si="277"/>
        <v>3.4526114026677581E-4</v>
      </c>
      <c r="NQ69" s="30" t="e">
        <f t="shared" si="277"/>
        <v>#DIV/0!</v>
      </c>
      <c r="NR69" s="30">
        <f t="shared" si="277"/>
        <v>3.5428290952236403E-4</v>
      </c>
      <c r="NS69" s="30">
        <f t="shared" si="277"/>
        <v>3.5447078906323051E-4</v>
      </c>
      <c r="NT69" s="30">
        <f t="shared" si="277"/>
        <v>3.5470440623514227E-4</v>
      </c>
      <c r="NU69" s="30">
        <f t="shared" si="277"/>
        <v>3.5494340834492431E-4</v>
      </c>
      <c r="NV69" s="30">
        <f t="shared" si="277"/>
        <v>3.5518775617019067E-4</v>
      </c>
      <c r="NW69" s="30" t="e">
        <f t="shared" si="277"/>
        <v>#DIV/0!</v>
      </c>
      <c r="NX69" s="30">
        <f t="shared" si="277"/>
        <v>3.5346729669771739E-4</v>
      </c>
      <c r="NY69" s="30">
        <f t="shared" si="277"/>
        <v>3.5355269948927751E-4</v>
      </c>
      <c r="NZ69" s="30">
        <f t="shared" si="277"/>
        <v>3.5364095395275117E-4</v>
      </c>
      <c r="OA69" s="30">
        <f t="shared" si="277"/>
        <v>3.5373204036345416E-4</v>
      </c>
      <c r="OB69" s="30">
        <f t="shared" si="277"/>
        <v>3.5391352876177403E-4</v>
      </c>
      <c r="OC69" s="30" t="e">
        <f t="shared" si="277"/>
        <v>#DIV/0!</v>
      </c>
      <c r="OD69" s="30">
        <f t="shared" si="277"/>
        <v>3.5019185219421615E-4</v>
      </c>
      <c r="OE69" s="30">
        <f t="shared" si="277"/>
        <v>3.5098136893606556E-4</v>
      </c>
      <c r="OF69" s="30">
        <f t="shared" ref="OF69:OZ69" si="278">(1/3)*OF67</f>
        <v>3.5177665834221585E-4</v>
      </c>
      <c r="OG69" s="30">
        <f t="shared" si="278"/>
        <v>3.5257777283857501E-4</v>
      </c>
      <c r="OH69" s="30" t="e">
        <f t="shared" si="278"/>
        <v>#DIV/0!</v>
      </c>
      <c r="OI69" s="30">
        <f t="shared" si="278"/>
        <v>3.4294904408127655E-4</v>
      </c>
      <c r="OJ69" s="30">
        <f t="shared" si="278"/>
        <v>3.4615207973573198E-4</v>
      </c>
      <c r="OK69" s="30" t="e">
        <f t="shared" si="278"/>
        <v>#DIV/0!</v>
      </c>
      <c r="OL69" s="30">
        <f t="shared" si="278"/>
        <v>3.46344628359214E-4</v>
      </c>
      <c r="OM69" s="30">
        <f t="shared" si="278"/>
        <v>3.4644946649263204E-4</v>
      </c>
      <c r="ON69" s="30" t="e">
        <f t="shared" si="278"/>
        <v>#DIV/0!</v>
      </c>
      <c r="OO69" s="30">
        <f t="shared" si="278"/>
        <v>3.4745690166793509E-4</v>
      </c>
      <c r="OP69" s="30">
        <f t="shared" si="278"/>
        <v>3.4836114904434804E-4</v>
      </c>
      <c r="OQ69" s="30" t="e">
        <f t="shared" si="278"/>
        <v>#DIV/0!</v>
      </c>
      <c r="OR69" s="30">
        <f t="shared" si="278"/>
        <v>3.4445078096561536E-4</v>
      </c>
      <c r="OS69" s="30">
        <f t="shared" si="278"/>
        <v>3.4404759147749155E-4</v>
      </c>
      <c r="OT69" s="30" t="e">
        <f t="shared" si="278"/>
        <v>#DIV/0!</v>
      </c>
      <c r="OU69" s="30" t="e">
        <f t="shared" si="278"/>
        <v>#DIV/0!</v>
      </c>
      <c r="OV69" s="30">
        <f t="shared" si="278"/>
        <v>3.4615736784249403E-4</v>
      </c>
      <c r="OW69" s="30" t="e">
        <f t="shared" si="278"/>
        <v>#DIV/0!</v>
      </c>
      <c r="OX69" s="30" t="e">
        <f t="shared" si="278"/>
        <v>#DIV/0!</v>
      </c>
      <c r="OY69" s="30" t="e">
        <f t="shared" si="278"/>
        <v>#DIV/0!</v>
      </c>
      <c r="OZ69" s="30" t="e">
        <f t="shared" si="278"/>
        <v>#DIV/0!</v>
      </c>
    </row>
    <row r="70" spans="1:416"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16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16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52"/>
      <c r="IP70" s="52"/>
      <c r="IQ70" s="52"/>
      <c r="IR70" s="52"/>
      <c r="IS70" s="52"/>
      <c r="IT70" s="52"/>
      <c r="IU70" s="52"/>
      <c r="IV70" s="52"/>
      <c r="IW70" s="52"/>
      <c r="IX70" s="162"/>
      <c r="IY70" s="52"/>
      <c r="IZ70" s="52"/>
      <c r="JA70" s="52"/>
      <c r="JB70" s="52"/>
      <c r="JC70" s="52"/>
      <c r="JD70" s="52"/>
      <c r="JE70" s="52"/>
      <c r="JF70" s="52"/>
      <c r="JG70" s="52"/>
      <c r="JH70" s="52"/>
      <c r="JI70" s="52"/>
      <c r="JJ70" s="52"/>
      <c r="JK70" s="52"/>
      <c r="JL70" s="52"/>
      <c r="JM70" s="52"/>
      <c r="JN70" s="52"/>
      <c r="JO70" s="52"/>
      <c r="JP70" s="52"/>
      <c r="JQ70" s="52"/>
      <c r="JR70" s="52"/>
      <c r="JS70" s="52"/>
      <c r="JT70" s="52"/>
      <c r="JU70" s="52"/>
      <c r="JV70" s="52"/>
      <c r="JW70" s="52"/>
      <c r="JX70" s="52"/>
      <c r="JY70" s="52"/>
      <c r="JZ70" s="52"/>
      <c r="KA70" s="52"/>
      <c r="KB70" s="52"/>
      <c r="KC70" s="52"/>
      <c r="KD70" s="52"/>
      <c r="KE70" s="52"/>
      <c r="KF70" s="52"/>
      <c r="KG70" s="52"/>
      <c r="KH70" s="52"/>
      <c r="KI70" s="52"/>
      <c r="KJ70" s="52"/>
      <c r="KK70" s="52"/>
      <c r="KL70" s="52"/>
      <c r="KM70" s="52"/>
      <c r="KN70" s="52"/>
      <c r="KO70" s="52"/>
      <c r="KP70" s="52"/>
      <c r="KQ70" s="52"/>
      <c r="KR70" s="52"/>
      <c r="KS70" s="52"/>
      <c r="KT70" s="52"/>
      <c r="KU70" s="52"/>
      <c r="KV70" s="52"/>
      <c r="KW70" s="52"/>
      <c r="KX70" s="52"/>
      <c r="KY70" s="52"/>
      <c r="KZ70" s="52"/>
      <c r="LA70" s="52"/>
      <c r="LB70" s="52"/>
      <c r="LC70" s="52"/>
      <c r="LD70" s="52"/>
      <c r="LE70" s="52"/>
      <c r="LF70" s="52"/>
      <c r="LG70" s="52"/>
      <c r="LH70" s="52"/>
      <c r="LI70" s="52"/>
      <c r="LJ70" s="52"/>
      <c r="LK70" s="52"/>
      <c r="LL70" s="52"/>
      <c r="LM70" s="52"/>
      <c r="LN70" s="52"/>
      <c r="LO70" s="52"/>
      <c r="LP70" s="52"/>
      <c r="LQ70" s="52"/>
      <c r="LR70" s="52"/>
      <c r="LS70" s="52"/>
      <c r="LT70" s="52"/>
      <c r="LU70" s="52"/>
      <c r="LV70" s="52"/>
      <c r="LW70" s="52"/>
      <c r="LX70" s="52"/>
      <c r="LY70" s="52"/>
      <c r="LZ70" s="52"/>
      <c r="MA70" s="52"/>
      <c r="MB70" s="52"/>
      <c r="MC70" s="52"/>
      <c r="MD70" s="52"/>
      <c r="ME70" s="52"/>
      <c r="MF70" s="52"/>
      <c r="MG70" s="52"/>
      <c r="MH70" s="52"/>
      <c r="MI70" s="52"/>
      <c r="MJ70" s="52"/>
      <c r="MK70" s="52"/>
      <c r="ML70" s="52"/>
      <c r="MM70" s="52"/>
      <c r="MN70" s="52"/>
      <c r="MO70" s="52"/>
      <c r="MP70" s="52"/>
      <c r="MQ70" s="52"/>
      <c r="MR70" s="52"/>
      <c r="MS70" s="52"/>
      <c r="MT70" s="52"/>
      <c r="MU70" s="52"/>
      <c r="MV70" s="52"/>
      <c r="MW70" s="52"/>
      <c r="MX70" s="52"/>
      <c r="MY70" s="52"/>
      <c r="MZ70" s="52"/>
      <c r="NA70" s="52"/>
      <c r="NB70" s="52"/>
      <c r="NC70" s="52"/>
      <c r="ND70" s="52"/>
      <c r="NE70" s="52"/>
      <c r="NF70" s="52"/>
      <c r="NG70" s="52"/>
      <c r="NH70" s="52"/>
      <c r="NI70" s="52"/>
      <c r="NJ70" s="52"/>
      <c r="NK70" s="52"/>
      <c r="NL70" s="52"/>
      <c r="NM70" s="52"/>
      <c r="NN70" s="52"/>
      <c r="NO70" s="52"/>
      <c r="NP70" s="52"/>
      <c r="NQ70" s="52"/>
      <c r="NR70" s="52"/>
      <c r="NS70" s="52"/>
      <c r="NT70" s="52"/>
      <c r="NU70" s="52"/>
      <c r="NV70" s="52"/>
      <c r="NW70" s="52"/>
      <c r="NX70" s="52"/>
      <c r="NY70" s="52"/>
      <c r="NZ70" s="52"/>
      <c r="OA70" s="52"/>
      <c r="OB70" s="52"/>
      <c r="OC70" s="52"/>
      <c r="OD70" s="52"/>
      <c r="OE70" s="52"/>
      <c r="OF70" s="52"/>
      <c r="OG70" s="52"/>
      <c r="OH70" s="52"/>
      <c r="OI70" s="52"/>
      <c r="OJ70" s="52"/>
      <c r="OK70" s="52"/>
      <c r="OL70" s="52"/>
      <c r="OM70" s="52"/>
      <c r="ON70" s="52"/>
      <c r="OO70" s="52"/>
      <c r="OP70" s="52"/>
      <c r="OQ70" s="52"/>
      <c r="OR70" s="52"/>
      <c r="OS70" s="52"/>
      <c r="OT70" s="52"/>
      <c r="OU70" s="52"/>
      <c r="OV70" s="52"/>
      <c r="OW70" s="52"/>
      <c r="OX70" s="52"/>
      <c r="OY70" s="52"/>
      <c r="OZ70" s="52"/>
    </row>
    <row r="71" spans="1:416">
      <c r="A71" s="9" t="s">
        <v>11</v>
      </c>
      <c r="D71" s="44">
        <f t="shared" ref="D71:E71" si="279">D37*(1+(2*D68))</f>
        <v>6.0928044399794989E-2</v>
      </c>
      <c r="E71" s="44">
        <f t="shared" si="279"/>
        <v>2.6544805330250134E-2</v>
      </c>
      <c r="F71" s="44">
        <f t="shared" ref="F71:BQ71" si="280">F37*(1+(2*F68))</f>
        <v>7.5670505783197312E-3</v>
      </c>
      <c r="G71" s="44">
        <f t="shared" si="280"/>
        <v>2.3032756740555056E-2</v>
      </c>
      <c r="H71" s="44">
        <f t="shared" si="280"/>
        <v>1.3677661095745055E-2</v>
      </c>
      <c r="I71" s="44">
        <f t="shared" si="280"/>
        <v>1.3448261041405203E-2</v>
      </c>
      <c r="J71" s="44">
        <f t="shared" si="280"/>
        <v>2.0960231218171619E-2</v>
      </c>
      <c r="K71" s="44">
        <f t="shared" si="280"/>
        <v>7.7961794867371335E-3</v>
      </c>
      <c r="L71" s="44">
        <f t="shared" si="280"/>
        <v>8.8042696084821726E-3</v>
      </c>
      <c r="M71" s="44">
        <f t="shared" si="280"/>
        <v>3.7792490362186832E-3</v>
      </c>
      <c r="N71" s="44">
        <f t="shared" si="280"/>
        <v>1.0085704431696183E-2</v>
      </c>
      <c r="O71" s="44">
        <f t="shared" si="280"/>
        <v>3.6865066476167584E-3</v>
      </c>
      <c r="P71" s="44">
        <f t="shared" si="280"/>
        <v>1.7745383257046839E-2</v>
      </c>
      <c r="Q71" s="44">
        <f t="shared" si="280"/>
        <v>4.3883338686874516E-2</v>
      </c>
      <c r="R71" s="44">
        <f t="shared" si="280"/>
        <v>6.5482941967801953E-2</v>
      </c>
      <c r="S71" s="44">
        <f t="shared" si="280"/>
        <v>5.4919556791852862E-2</v>
      </c>
      <c r="T71" s="44"/>
      <c r="U71" s="44"/>
      <c r="V71" s="44">
        <f t="shared" si="280"/>
        <v>0.79485193262327358</v>
      </c>
      <c r="W71" s="44">
        <f t="shared" si="280"/>
        <v>0.57750886889583419</v>
      </c>
      <c r="X71" s="44">
        <f t="shared" si="280"/>
        <v>1.5036432337075063</v>
      </c>
      <c r="Y71" s="44">
        <f t="shared" si="280"/>
        <v>0.47906601624448636</v>
      </c>
      <c r="Z71" s="44">
        <f t="shared" si="280"/>
        <v>1.0814273571305373</v>
      </c>
      <c r="AA71" s="44"/>
      <c r="AB71" s="44">
        <f t="shared" si="280"/>
        <v>1.2986613307124217</v>
      </c>
      <c r="AC71" s="44">
        <f t="shared" si="280"/>
        <v>0.81820788880900852</v>
      </c>
      <c r="AD71" s="44">
        <f t="shared" si="280"/>
        <v>1.5052127640922728</v>
      </c>
      <c r="AE71" s="44">
        <f t="shared" si="280"/>
        <v>1.0618888513466838</v>
      </c>
      <c r="AF71" s="44">
        <f t="shared" si="280"/>
        <v>4.379352990078373</v>
      </c>
      <c r="AG71" s="44"/>
      <c r="AH71" s="44">
        <f t="shared" si="280"/>
        <v>1.3189987840125785</v>
      </c>
      <c r="AI71" s="44">
        <f t="shared" si="280"/>
        <v>2.2457843576702476</v>
      </c>
      <c r="AJ71" s="44">
        <f t="shared" si="280"/>
        <v>2.8183400278627992</v>
      </c>
      <c r="AK71" s="44">
        <f t="shared" si="280"/>
        <v>2.0405092767769615</v>
      </c>
      <c r="AL71" s="44">
        <f t="shared" si="280"/>
        <v>1.1763952305590015</v>
      </c>
      <c r="AM71" s="44"/>
      <c r="AN71" s="44">
        <f t="shared" si="280"/>
        <v>0.46949250390723807</v>
      </c>
      <c r="AO71" s="44">
        <f t="shared" si="280"/>
        <v>0.43634285260794592</v>
      </c>
      <c r="AP71" s="44">
        <f t="shared" si="280"/>
        <v>0.54441398598834745</v>
      </c>
      <c r="AQ71" s="44">
        <f t="shared" si="280"/>
        <v>0.9049125491235539</v>
      </c>
      <c r="AR71" s="44">
        <f t="shared" si="280"/>
        <v>1.0070131744654649</v>
      </c>
      <c r="AS71" s="44"/>
      <c r="AT71" s="44">
        <f t="shared" si="280"/>
        <v>0.54827621897189249</v>
      </c>
      <c r="AU71" s="44">
        <f t="shared" si="280"/>
        <v>0.10168303510755816</v>
      </c>
      <c r="AV71" s="44">
        <f t="shared" si="280"/>
        <v>1.1439737825570038</v>
      </c>
      <c r="AW71" s="44">
        <f t="shared" si="280"/>
        <v>0.23877851400224828</v>
      </c>
      <c r="AX71" s="44">
        <f t="shared" si="280"/>
        <v>0.37248512238043402</v>
      </c>
      <c r="AY71" s="44"/>
      <c r="AZ71" s="44">
        <f t="shared" si="280"/>
        <v>0.6879137079505786</v>
      </c>
      <c r="BA71" s="44">
        <f t="shared" si="280"/>
        <v>2.0478137680605193</v>
      </c>
      <c r="BB71" s="44">
        <f t="shared" si="280"/>
        <v>0.49494490408520558</v>
      </c>
      <c r="BC71" s="44">
        <f t="shared" si="280"/>
        <v>1.583382711386683</v>
      </c>
      <c r="BD71" s="44"/>
      <c r="BE71" s="44">
        <f t="shared" si="280"/>
        <v>2.084905062524447</v>
      </c>
      <c r="BF71" s="44">
        <f t="shared" si="280"/>
        <v>3.0086313036442331</v>
      </c>
      <c r="BG71" s="44">
        <f t="shared" si="280"/>
        <v>1.2171803137979729</v>
      </c>
      <c r="BH71" s="44">
        <f t="shared" si="280"/>
        <v>3.5053947799958518</v>
      </c>
      <c r="BI71" s="44"/>
      <c r="BJ71" s="44">
        <f t="shared" si="280"/>
        <v>0.58394367454588902</v>
      </c>
      <c r="BK71" s="44">
        <f t="shared" si="280"/>
        <v>1.8964580407958587</v>
      </c>
      <c r="BL71" s="44">
        <f t="shared" si="280"/>
        <v>1.4509014584531588</v>
      </c>
      <c r="BM71" s="44">
        <f t="shared" si="280"/>
        <v>1.9456943424636359</v>
      </c>
      <c r="BN71" s="44"/>
      <c r="BO71" s="44">
        <f t="shared" si="280"/>
        <v>1.6569862144042455</v>
      </c>
      <c r="BP71" s="44">
        <f t="shared" si="280"/>
        <v>0.27421348971457604</v>
      </c>
      <c r="BQ71" s="44">
        <f t="shared" si="280"/>
        <v>0.53329553812878816</v>
      </c>
      <c r="BR71" s="44">
        <f t="shared" ref="BR71:DU71" si="281">BR37*(1+(2*BR68))</f>
        <v>1.1437866153463028</v>
      </c>
      <c r="BS71" s="44"/>
      <c r="BT71" s="44">
        <f t="shared" si="281"/>
        <v>0.62714973519602035</v>
      </c>
      <c r="BU71" s="44">
        <f t="shared" si="281"/>
        <v>1.0824010620412177</v>
      </c>
      <c r="BV71" s="44">
        <f t="shared" si="281"/>
        <v>0.96773575579685267</v>
      </c>
      <c r="BW71" s="44"/>
      <c r="BX71" s="44">
        <f t="shared" si="281"/>
        <v>1.0466405934140706</v>
      </c>
      <c r="BY71" s="44"/>
      <c r="BZ71" s="44">
        <f t="shared" si="281"/>
        <v>0.47381316022453246</v>
      </c>
      <c r="CA71" s="44">
        <f t="shared" si="281"/>
        <v>3.8399441336261142</v>
      </c>
      <c r="CB71" s="44">
        <f t="shared" si="281"/>
        <v>1.2661769156819502</v>
      </c>
      <c r="CC71" s="44">
        <f>CC37*(1+(2*CC68))</f>
        <v>2.4044581349830585</v>
      </c>
      <c r="CD71" s="44">
        <f>CD37*(1+(2*CD68))</f>
        <v>0.62086520383507415</v>
      </c>
      <c r="CE71" s="44">
        <f>CE37*(1+(2*CE68))</f>
        <v>0.26585767468475013</v>
      </c>
      <c r="CF71" s="44"/>
      <c r="CG71" s="44">
        <f t="shared" si="281"/>
        <v>4.3719634119916986</v>
      </c>
      <c r="CH71" s="44"/>
      <c r="CI71" s="44">
        <f>CI37*(1+(2*CI68))</f>
        <v>1.3417249058669025</v>
      </c>
      <c r="CJ71" s="44"/>
      <c r="CK71" s="44">
        <f>CK37*(1+(2*CK68))</f>
        <v>0.29923930398488841</v>
      </c>
      <c r="CL71" s="44">
        <f>CL37*(1+(2*CL68))</f>
        <v>0.33810645320275373</v>
      </c>
      <c r="CM71" s="44">
        <f t="shared" si="281"/>
        <v>0.34009755648849671</v>
      </c>
      <c r="CN71" s="157" t="e">
        <f t="shared" si="281"/>
        <v>#DIV/0!</v>
      </c>
      <c r="CO71" s="44">
        <f t="shared" si="281"/>
        <v>2.6403685255145942E-2</v>
      </c>
      <c r="CP71" s="44">
        <f t="shared" si="281"/>
        <v>1.740115712445555E-2</v>
      </c>
      <c r="CQ71" s="44">
        <f t="shared" si="281"/>
        <v>1.673815663021223E-2</v>
      </c>
      <c r="CR71" s="44" t="e">
        <f t="shared" si="281"/>
        <v>#DIV/0!</v>
      </c>
      <c r="CS71" s="44"/>
      <c r="CT71" s="44">
        <f t="shared" si="281"/>
        <v>2.9382414601227484</v>
      </c>
      <c r="CU71" s="44">
        <f t="shared" si="281"/>
        <v>2.5676933417340844</v>
      </c>
      <c r="CV71" s="44">
        <f t="shared" si="281"/>
        <v>4.5074466965740427</v>
      </c>
      <c r="CW71" s="44">
        <f t="shared" si="281"/>
        <v>5.8905266536678607</v>
      </c>
      <c r="CX71" s="44">
        <f t="shared" si="281"/>
        <v>5.4951045463012358</v>
      </c>
      <c r="CY71" s="44"/>
      <c r="CZ71" s="44">
        <f t="shared" si="281"/>
        <v>6.760268791968449</v>
      </c>
      <c r="DA71" s="44">
        <f t="shared" si="281"/>
        <v>7.0521996301420398</v>
      </c>
      <c r="DB71" s="44">
        <f t="shared" si="281"/>
        <v>6.0504780139433096</v>
      </c>
      <c r="DC71" s="44">
        <f>DC37*(1+(2*DC68))</f>
        <v>2.5354666046152099</v>
      </c>
      <c r="DD71" s="44">
        <f>DD37*(1+(2*DD68))</f>
        <v>3.5930061746614146</v>
      </c>
      <c r="DE71" s="44"/>
      <c r="DF71" s="44"/>
      <c r="DG71" s="44">
        <f t="shared" si="281"/>
        <v>1.3023605145660564</v>
      </c>
      <c r="DH71" s="44">
        <f t="shared" si="281"/>
        <v>1.1045118510176986</v>
      </c>
      <c r="DI71" s="44">
        <f t="shared" si="281"/>
        <v>0.49620014181556193</v>
      </c>
      <c r="DJ71" s="44">
        <f>DJ37*(1+(2*DJ68))</f>
        <v>1.1075219440254322</v>
      </c>
      <c r="DK71" s="44" t="e">
        <f>DK37*(1+(2*DK68))</f>
        <v>#DIV/0!</v>
      </c>
      <c r="DL71" s="44"/>
      <c r="DM71" s="44">
        <f t="shared" si="281"/>
        <v>4.3076985875954517</v>
      </c>
      <c r="DN71" s="44">
        <f t="shared" si="281"/>
        <v>3.8740265520962098</v>
      </c>
      <c r="DO71" s="44">
        <f t="shared" si="281"/>
        <v>4.2618773334317712</v>
      </c>
      <c r="DP71" s="44">
        <f>DP37*(1+(2*DP68))</f>
        <v>2.1126916557126707</v>
      </c>
      <c r="DQ71" s="44">
        <f>DQ37*(1+(2*DQ68))</f>
        <v>2.6143394291318387</v>
      </c>
      <c r="DR71" s="44"/>
      <c r="DS71" s="44">
        <f>DS37*(1+(2*DS68))</f>
        <v>0.22559818245515192</v>
      </c>
      <c r="DT71" s="44">
        <f t="shared" si="281"/>
        <v>0.52969431750657936</v>
      </c>
      <c r="DU71" s="44">
        <f t="shared" si="281"/>
        <v>0.17504697362238777</v>
      </c>
      <c r="DV71" s="44">
        <f t="shared" ref="DV71:GQ71" si="282">DV37*(1+(2*DV68))</f>
        <v>0.2026533137850256</v>
      </c>
      <c r="DW71" s="44">
        <f>DW37*(1+(2*DW68))</f>
        <v>1.0642170810445468</v>
      </c>
      <c r="DX71" s="44"/>
      <c r="DY71" s="44">
        <f t="shared" si="282"/>
        <v>0.10582894804386914</v>
      </c>
      <c r="DZ71" s="44">
        <f t="shared" si="282"/>
        <v>0.1311335582066139</v>
      </c>
      <c r="EA71" s="44">
        <f t="shared" si="282"/>
        <v>0.15212299315599889</v>
      </c>
      <c r="EB71" s="44">
        <f t="shared" si="282"/>
        <v>0.22042045288277842</v>
      </c>
      <c r="EC71" s="44">
        <f>EC37*(1+(2*EC68))</f>
        <v>0.12556881158502789</v>
      </c>
      <c r="ED71" s="44"/>
      <c r="EE71" s="44">
        <f>EE37*(1+(2*EE68))</f>
        <v>4.5501880755446029</v>
      </c>
      <c r="EF71" s="44">
        <f>EF37*(1+(2*EF68))</f>
        <v>7.2619168751851806</v>
      </c>
      <c r="EG71" s="44">
        <f>EG37*(1+(2*EG68))</f>
        <v>4.444761239947626</v>
      </c>
      <c r="EH71" s="44">
        <f>EH37*(1+(2*EH68))</f>
        <v>1.0014585167398127</v>
      </c>
      <c r="EI71" s="44">
        <f t="shared" si="282"/>
        <v>3.6110261916828703</v>
      </c>
      <c r="EJ71" s="44"/>
      <c r="EK71" s="44">
        <f>EK37*(1+(2*EK68))</f>
        <v>5.3735182072577752</v>
      </c>
      <c r="EL71" s="44">
        <f t="shared" si="282"/>
        <v>5.3405929978332507</v>
      </c>
      <c r="EM71" s="44">
        <f t="shared" si="282"/>
        <v>4.6185825896472261</v>
      </c>
      <c r="EN71" s="44">
        <f>EN37*(1+(2*EN68))</f>
        <v>5.7845616565994691</v>
      </c>
      <c r="EO71" s="44">
        <f>EO37*(1+(2*EO68))</f>
        <v>3.6150027232779651</v>
      </c>
      <c r="EP71" s="44"/>
      <c r="EQ71" s="44">
        <f t="shared" si="282"/>
        <v>0.49317444832827656</v>
      </c>
      <c r="ER71" s="44">
        <f t="shared" si="282"/>
        <v>0.21065954251295488</v>
      </c>
      <c r="ES71" s="44">
        <f t="shared" si="282"/>
        <v>0.38340782748626079</v>
      </c>
      <c r="ET71" s="44">
        <f>ET37*(1+(2*ET68))</f>
        <v>0.26574263398995868</v>
      </c>
      <c r="EU71" s="44">
        <f>EU37*(1+(2*EU68))</f>
        <v>0.24866413274512594</v>
      </c>
      <c r="EV71" s="44"/>
      <c r="EW71" s="44">
        <f>EW37*(1+(2*EW68))</f>
        <v>0.29943882246986048</v>
      </c>
      <c r="EX71" s="44">
        <f t="shared" si="282"/>
        <v>0.32644985008371913</v>
      </c>
      <c r="EY71" s="44">
        <f t="shared" si="282"/>
        <v>0.64920329816639788</v>
      </c>
      <c r="EZ71" s="44">
        <f t="shared" ref="EZ71" si="283">EZ37*(1+(2*EZ68))</f>
        <v>0.51240693999376241</v>
      </c>
      <c r="FA71" s="44">
        <f>FA37*(1+(2*FA68))</f>
        <v>2.1072360825378418</v>
      </c>
      <c r="FB71" s="44"/>
      <c r="FC71" s="44"/>
      <c r="FD71" s="44">
        <f>FD37*(1+(2*FD68))</f>
        <v>0.81988272280854935</v>
      </c>
      <c r="FE71" s="44">
        <f>FE37*(1+(2*FE68))</f>
        <v>0.32623501029164742</v>
      </c>
      <c r="FF71" s="44">
        <f>FF37*(1+(2*FF68))</f>
        <v>0.91328873091647933</v>
      </c>
      <c r="FG71" s="44">
        <f>FG37*(1+(2*FG68))</f>
        <v>0.87514265380659118</v>
      </c>
      <c r="FH71" s="44"/>
      <c r="FI71" s="44">
        <f t="shared" si="282"/>
        <v>2.3941465755925631</v>
      </c>
      <c r="FJ71" s="44">
        <f t="shared" si="282"/>
        <v>2.540342031725328</v>
      </c>
      <c r="FK71" s="44">
        <f t="shared" si="282"/>
        <v>1.480905161230343</v>
      </c>
      <c r="FL71" s="44">
        <f t="shared" si="282"/>
        <v>1.7124613270497349</v>
      </c>
      <c r="FM71" s="44">
        <f t="shared" si="282"/>
        <v>2.1414251547486889</v>
      </c>
      <c r="FN71" s="44"/>
      <c r="FO71" s="44">
        <f t="shared" si="282"/>
        <v>0.37580577925154779</v>
      </c>
      <c r="FP71" s="44">
        <f t="shared" si="282"/>
        <v>0.1768121546580371</v>
      </c>
      <c r="FQ71" s="44">
        <f t="shared" si="282"/>
        <v>4.472196125812343E-2</v>
      </c>
      <c r="FR71" s="44">
        <f t="shared" si="282"/>
        <v>0.95462259512920089</v>
      </c>
      <c r="FS71" s="44">
        <f t="shared" si="282"/>
        <v>1.7279504880159688</v>
      </c>
      <c r="FT71" s="44"/>
      <c r="FU71" s="44">
        <f>FU37*(1+(2*FU68))</f>
        <v>1.2531712068336012</v>
      </c>
      <c r="FV71" s="44">
        <f>FV37*(1+(2*FV68))</f>
        <v>0.77667381270395208</v>
      </c>
      <c r="FW71" s="44">
        <f>FW37*(1+(2*FW68))</f>
        <v>2.0717686832242248</v>
      </c>
      <c r="FX71" s="44">
        <f t="shared" si="282"/>
        <v>0.88401443578261973</v>
      </c>
      <c r="FY71" s="44">
        <f t="shared" si="282"/>
        <v>1.4907965202467284</v>
      </c>
      <c r="FZ71" s="44"/>
      <c r="GA71" s="44" t="e">
        <f t="shared" si="282"/>
        <v>#DIV/0!</v>
      </c>
      <c r="GB71" s="44" t="e">
        <f t="shared" si="282"/>
        <v>#DIV/0!</v>
      </c>
      <c r="GC71" s="44" t="e">
        <f t="shared" si="282"/>
        <v>#DIV/0!</v>
      </c>
      <c r="GD71" s="44" t="e">
        <f t="shared" si="282"/>
        <v>#DIV/0!</v>
      </c>
      <c r="GE71" s="44" t="e">
        <f t="shared" si="282"/>
        <v>#DIV/0!</v>
      </c>
      <c r="GF71" s="44"/>
      <c r="GG71" s="44">
        <f t="shared" si="282"/>
        <v>2.4824979787343127</v>
      </c>
      <c r="GH71" s="44">
        <f t="shared" si="282"/>
        <v>2.8147034789107548</v>
      </c>
      <c r="GI71" s="44">
        <f>GI37*(1+(2*GI68))</f>
        <v>1.0927653646447013</v>
      </c>
      <c r="GJ71" s="44">
        <f>GJ37*(1+(2*GJ68))</f>
        <v>1.4900044353177251</v>
      </c>
      <c r="GK71" s="44">
        <f>GK37*(1+(2*GK68))</f>
        <v>2.7463658949395029</v>
      </c>
      <c r="GL71" s="44"/>
      <c r="GM71" s="44">
        <f t="shared" si="282"/>
        <v>2.8274663320772935</v>
      </c>
      <c r="GN71" s="44">
        <f t="shared" si="282"/>
        <v>2.6861616216948088</v>
      </c>
      <c r="GO71" s="44">
        <f t="shared" si="282"/>
        <v>2.9752792559126315</v>
      </c>
      <c r="GP71" s="44">
        <f t="shared" si="282"/>
        <v>2.5362879957079962</v>
      </c>
      <c r="GQ71" s="44">
        <f t="shared" si="282"/>
        <v>3.2553227119562833</v>
      </c>
      <c r="GR71" s="157" t="e">
        <f t="shared" ref="GR71:JI71" si="284">GR37*(1+(2*GR68))</f>
        <v>#DIV/0!</v>
      </c>
      <c r="GS71" s="44">
        <f t="shared" si="284"/>
        <v>2.0037139131159044E-2</v>
      </c>
      <c r="GT71" s="44">
        <f t="shared" si="284"/>
        <v>2.7452282647790656E-2</v>
      </c>
      <c r="GU71" s="44">
        <f t="shared" si="284"/>
        <v>1.7289422280308175E-2</v>
      </c>
      <c r="GV71" s="44"/>
      <c r="GW71" s="44">
        <f t="shared" si="284"/>
        <v>2.7927737514005657</v>
      </c>
      <c r="GX71" s="44">
        <f t="shared" si="284"/>
        <v>6.6766546167284462</v>
      </c>
      <c r="GY71" s="44">
        <f t="shared" si="284"/>
        <v>2.2365555048919488</v>
      </c>
      <c r="GZ71" s="44">
        <f t="shared" si="284"/>
        <v>4.5159216337229493</v>
      </c>
      <c r="HA71" s="44">
        <f t="shared" si="284"/>
        <v>6.1199815262430635</v>
      </c>
      <c r="HB71" s="44">
        <f t="shared" si="284"/>
        <v>4.5118330273057614</v>
      </c>
      <c r="HC71" s="44">
        <f t="shared" si="284"/>
        <v>0.66677570795790564</v>
      </c>
      <c r="HD71" s="44">
        <f t="shared" si="284"/>
        <v>1.6969966613792993</v>
      </c>
      <c r="HE71" s="44">
        <f t="shared" si="284"/>
        <v>5.7715102562681837</v>
      </c>
      <c r="HF71" s="44">
        <f t="shared" si="284"/>
        <v>4.994107122827411</v>
      </c>
      <c r="HG71" s="44">
        <f t="shared" si="284"/>
        <v>1.8388116754545327</v>
      </c>
      <c r="HH71" s="44">
        <f t="shared" si="284"/>
        <v>6.3282985224688515</v>
      </c>
      <c r="HI71" s="44">
        <f t="shared" si="284"/>
        <v>4.2551597643994148</v>
      </c>
      <c r="HJ71" s="44">
        <f t="shared" si="284"/>
        <v>2.9935640197294382</v>
      </c>
      <c r="HK71" s="44">
        <f t="shared" si="284"/>
        <v>2.1840764217513242</v>
      </c>
      <c r="HL71" s="44">
        <f t="shared" si="284"/>
        <v>2.6971378989485846</v>
      </c>
      <c r="HM71" s="44">
        <f t="shared" si="284"/>
        <v>5.1670985650863885</v>
      </c>
      <c r="HN71" s="44">
        <f t="shared" si="284"/>
        <v>2.0588560654821304</v>
      </c>
      <c r="HO71" s="44">
        <f t="shared" si="284"/>
        <v>4.1231584718105898</v>
      </c>
      <c r="HP71" s="44">
        <f t="shared" si="284"/>
        <v>3.7871233858824276</v>
      </c>
      <c r="HQ71" s="44">
        <f t="shared" si="284"/>
        <v>3.7799638108789724</v>
      </c>
      <c r="HR71" s="44">
        <f t="shared" si="284"/>
        <v>3.1552030875351473</v>
      </c>
      <c r="HS71" s="44">
        <f t="shared" si="284"/>
        <v>3.6042086203733681</v>
      </c>
      <c r="HT71" s="44">
        <f t="shared" si="284"/>
        <v>2.291736681841984</v>
      </c>
      <c r="HU71" s="44"/>
      <c r="HV71" s="44">
        <f t="shared" si="284"/>
        <v>3.7154736281776191</v>
      </c>
      <c r="HW71" s="44">
        <f t="shared" si="284"/>
        <v>6.2818920872569821</v>
      </c>
      <c r="HX71" s="44">
        <f t="shared" si="284"/>
        <v>5.4275895235222009</v>
      </c>
      <c r="HY71" s="44">
        <f t="shared" si="284"/>
        <v>2.8835911438763855</v>
      </c>
      <c r="HZ71" s="44">
        <f t="shared" si="284"/>
        <v>3.5758302574230179</v>
      </c>
      <c r="IA71" s="44">
        <f t="shared" si="284"/>
        <v>4.2312330530982347</v>
      </c>
      <c r="IB71" s="44">
        <f t="shared" si="284"/>
        <v>3.6919090252861682</v>
      </c>
      <c r="IC71" s="44">
        <f t="shared" si="284"/>
        <v>0.73833816039614431</v>
      </c>
      <c r="ID71" s="44">
        <f t="shared" si="284"/>
        <v>5.1643238639486109</v>
      </c>
      <c r="IE71" s="44">
        <f t="shared" si="284"/>
        <v>4.3807457798636902</v>
      </c>
      <c r="IF71" s="44">
        <f t="shared" si="284"/>
        <v>4.1548776623377472</v>
      </c>
      <c r="IG71" s="44">
        <f t="shared" si="284"/>
        <v>1.878900088768364</v>
      </c>
      <c r="IH71" s="44">
        <f t="shared" si="284"/>
        <v>3.8273233721748436</v>
      </c>
      <c r="II71" s="44">
        <f t="shared" si="284"/>
        <v>3.451537570342476</v>
      </c>
      <c r="IJ71" s="44">
        <f t="shared" si="284"/>
        <v>3.2593417472524076</v>
      </c>
      <c r="IK71" s="44">
        <f t="shared" si="284"/>
        <v>6.8123179307846229</v>
      </c>
      <c r="IL71" s="44">
        <f t="shared" si="284"/>
        <v>3.0866786825530399</v>
      </c>
      <c r="IM71" s="44">
        <f t="shared" si="284"/>
        <v>6.9977106571029086</v>
      </c>
      <c r="IN71" s="44">
        <f t="shared" si="284"/>
        <v>2.4498060396332377</v>
      </c>
      <c r="IO71" s="44">
        <f t="shared" si="284"/>
        <v>3.2889178748652554</v>
      </c>
      <c r="IP71" s="44">
        <f t="shared" si="284"/>
        <v>2.4114315661309429</v>
      </c>
      <c r="IQ71" s="44">
        <f t="shared" si="284"/>
        <v>5.3362235869009096</v>
      </c>
      <c r="IR71" s="44">
        <f t="shared" si="284"/>
        <v>4.0367971196986137</v>
      </c>
      <c r="IS71" s="44">
        <f t="shared" si="284"/>
        <v>3.309089452019693</v>
      </c>
      <c r="IT71" s="44"/>
      <c r="IU71" s="44">
        <f t="shared" si="284"/>
        <v>0.6410935581533268</v>
      </c>
      <c r="IV71" s="44">
        <f t="shared" si="284"/>
        <v>3.1462778840093573</v>
      </c>
      <c r="IW71" s="44">
        <f t="shared" si="284"/>
        <v>2.0117733874683577</v>
      </c>
      <c r="IX71" s="157" t="e">
        <f t="shared" si="284"/>
        <v>#DIV/0!</v>
      </c>
      <c r="IY71" s="44">
        <f t="shared" si="284"/>
        <v>2.673774544732304</v>
      </c>
      <c r="IZ71" s="44">
        <f t="shared" si="284"/>
        <v>1.4346794809558456</v>
      </c>
      <c r="JA71" s="44">
        <f>JA37*(1+(2*JA68))</f>
        <v>0.99597891964935981</v>
      </c>
      <c r="JB71" s="44">
        <f>JB37*(1+(2*JB68))</f>
        <v>1.2519655901280224</v>
      </c>
      <c r="JC71" s="44"/>
      <c r="JD71" s="44">
        <f t="shared" si="284"/>
        <v>6.0928044399794989E-2</v>
      </c>
      <c r="JE71" s="44">
        <f t="shared" si="284"/>
        <v>2.6544805330250134E-2</v>
      </c>
      <c r="JF71" s="44">
        <f t="shared" si="284"/>
        <v>2.7884776258361669E-2</v>
      </c>
      <c r="JG71" s="44" t="e">
        <f t="shared" si="284"/>
        <v>#DIV/0!</v>
      </c>
      <c r="JH71" s="44" t="e">
        <f t="shared" si="284"/>
        <v>#DIV/0!</v>
      </c>
      <c r="JI71" s="44">
        <f t="shared" si="284"/>
        <v>0.27841154360678194</v>
      </c>
      <c r="JJ71" s="44">
        <f t="shared" ref="JJ71:LB71" si="285">JJ37*(1+(2*JJ68))</f>
        <v>0.54641685351843061</v>
      </c>
      <c r="JK71" s="44">
        <f t="shared" si="285"/>
        <v>0.1914243183624959</v>
      </c>
      <c r="JL71" s="44">
        <f t="shared" si="285"/>
        <v>0.25937135562591057</v>
      </c>
      <c r="JM71" s="44">
        <f t="shared" si="285"/>
        <v>0.28793535354394417</v>
      </c>
      <c r="JN71" s="44" t="e">
        <f t="shared" si="285"/>
        <v>#DIV/0!</v>
      </c>
      <c r="JO71" s="44">
        <f t="shared" si="285"/>
        <v>0.31369227127058602</v>
      </c>
      <c r="JP71" s="44">
        <f t="shared" si="285"/>
        <v>1.8419759299607188</v>
      </c>
      <c r="JQ71" s="44">
        <f t="shared" si="285"/>
        <v>0.44167022545243795</v>
      </c>
      <c r="JR71" s="44">
        <f t="shared" si="285"/>
        <v>2.1614639344558157</v>
      </c>
      <c r="JS71" s="44">
        <f t="shared" si="285"/>
        <v>2.6832246558530719</v>
      </c>
      <c r="JT71" s="44" t="e">
        <f t="shared" si="285"/>
        <v>#DIV/0!</v>
      </c>
      <c r="JU71" s="44">
        <f t="shared" si="285"/>
        <v>2.559790602233567</v>
      </c>
      <c r="JV71" s="44">
        <f t="shared" si="285"/>
        <v>2.1383025524892143</v>
      </c>
      <c r="JW71" s="44">
        <f t="shared" si="285"/>
        <v>2.1642705223055545</v>
      </c>
      <c r="JX71" s="44">
        <f t="shared" si="285"/>
        <v>2.1572154962298593</v>
      </c>
      <c r="JY71" s="44" t="e">
        <f t="shared" si="285"/>
        <v>#DIV/0!</v>
      </c>
      <c r="JZ71" s="44">
        <f t="shared" si="285"/>
        <v>0.91057583908330897</v>
      </c>
      <c r="KA71" s="44">
        <f t="shared" si="285"/>
        <v>0.2182674332590413</v>
      </c>
      <c r="KB71" s="44">
        <f t="shared" si="285"/>
        <v>0.36998043219890481</v>
      </c>
      <c r="KC71" s="44">
        <f t="shared" si="285"/>
        <v>0.21404394790430986</v>
      </c>
      <c r="KD71" s="44"/>
      <c r="KE71" s="44"/>
      <c r="KF71" s="44">
        <f t="shared" si="285"/>
        <v>1.4687789913033062</v>
      </c>
      <c r="KG71" s="44">
        <f t="shared" si="285"/>
        <v>1.3583273494613395</v>
      </c>
      <c r="KH71" s="44"/>
      <c r="KI71" s="44"/>
      <c r="KJ71" s="44">
        <f t="shared" si="285"/>
        <v>0.14218946141237807</v>
      </c>
      <c r="KK71" s="44" t="e">
        <f t="shared" si="285"/>
        <v>#DIV/0!</v>
      </c>
      <c r="KL71" s="44">
        <f t="shared" si="285"/>
        <v>3.480253977946381E-3</v>
      </c>
      <c r="KM71" s="44">
        <f t="shared" si="285"/>
        <v>8.7362944368599184E-3</v>
      </c>
      <c r="KN71" s="44" t="e">
        <f t="shared" si="285"/>
        <v>#DIV/0!</v>
      </c>
      <c r="KO71" s="44" t="e">
        <f t="shared" si="285"/>
        <v>#DIV/0!</v>
      </c>
      <c r="KP71" s="44" t="e">
        <f t="shared" si="285"/>
        <v>#DIV/0!</v>
      </c>
      <c r="KQ71" s="44"/>
      <c r="KR71" s="44">
        <f t="shared" si="285"/>
        <v>4.0908129151529211</v>
      </c>
      <c r="KS71" s="44">
        <f t="shared" si="285"/>
        <v>1.7883374470689983</v>
      </c>
      <c r="KT71" s="44">
        <f t="shared" si="285"/>
        <v>5.3170466786307502</v>
      </c>
      <c r="KU71" s="44">
        <f t="shared" si="285"/>
        <v>0.61346904676844993</v>
      </c>
      <c r="KV71" s="44">
        <f t="shared" si="285"/>
        <v>2.6919479579817915</v>
      </c>
      <c r="KW71" s="44">
        <f t="shared" si="285"/>
        <v>2.8368207425276224</v>
      </c>
      <c r="KX71" s="44">
        <f t="shared" si="285"/>
        <v>4.8569271149354982</v>
      </c>
      <c r="KY71" s="44">
        <f t="shared" si="285"/>
        <v>4.1561531168022539</v>
      </c>
      <c r="KZ71" s="44">
        <f t="shared" si="285"/>
        <v>0.3835015739886084</v>
      </c>
      <c r="LA71" s="44">
        <f t="shared" si="285"/>
        <v>5.8489881759685778</v>
      </c>
      <c r="LB71" s="44">
        <f t="shared" si="285"/>
        <v>1.8587148106397253</v>
      </c>
      <c r="LC71" s="44">
        <f t="shared" ref="LC71:NN71" si="286">LC37*(1+(2*LC68))</f>
        <v>4.6659299657066828</v>
      </c>
      <c r="LD71" s="44">
        <f t="shared" si="286"/>
        <v>3.7980888906970569</v>
      </c>
      <c r="LE71" s="44">
        <f t="shared" si="286"/>
        <v>3.1984064148687619</v>
      </c>
      <c r="LF71" s="44">
        <f t="shared" si="286"/>
        <v>5.0673059332475061</v>
      </c>
      <c r="LG71" s="44">
        <f t="shared" si="286"/>
        <v>4.7008375824201361</v>
      </c>
      <c r="LH71" s="44">
        <f t="shared" si="286"/>
        <v>2.5752822588143225</v>
      </c>
      <c r="LI71" s="44">
        <f t="shared" si="286"/>
        <v>1.6065972050078405</v>
      </c>
      <c r="LJ71" s="44">
        <f t="shared" si="286"/>
        <v>4.1682622680149937</v>
      </c>
      <c r="LK71" s="44">
        <f t="shared" si="286"/>
        <v>4.4620080303901899</v>
      </c>
      <c r="LL71" s="44" t="e">
        <f t="shared" si="286"/>
        <v>#DIV/0!</v>
      </c>
      <c r="LM71" s="44">
        <f t="shared" si="286"/>
        <v>2.0466216054537693E-2</v>
      </c>
      <c r="LN71" s="44">
        <f t="shared" si="286"/>
        <v>3.4661205748652918E-2</v>
      </c>
      <c r="LO71" s="44"/>
      <c r="LP71" s="44">
        <f t="shared" ref="LP71" si="287">LP37*(1+(2*LP68))</f>
        <v>3.9774050270915016</v>
      </c>
      <c r="LQ71" s="44">
        <f t="shared" si="286"/>
        <v>2.2595695708958874</v>
      </c>
      <c r="LR71" s="44"/>
      <c r="LS71" s="44">
        <f t="shared" si="286"/>
        <v>2.4654324471805098</v>
      </c>
      <c r="LT71" s="44">
        <f t="shared" si="286"/>
        <v>1.9599980699588611</v>
      </c>
      <c r="LU71" s="44">
        <f t="shared" si="286"/>
        <v>3.0032716373486084</v>
      </c>
      <c r="LV71" s="44">
        <f t="shared" si="286"/>
        <v>2.1988485573919547</v>
      </c>
      <c r="LW71" s="44">
        <f t="shared" si="286"/>
        <v>2.5813391662760021</v>
      </c>
      <c r="LX71" s="44" t="e">
        <f t="shared" si="286"/>
        <v>#DIV/0!</v>
      </c>
      <c r="LY71" s="44">
        <f t="shared" si="286"/>
        <v>0.60328516861452675</v>
      </c>
      <c r="LZ71" s="44">
        <f t="shared" si="286"/>
        <v>0.96786258278059201</v>
      </c>
      <c r="MA71" s="44">
        <f t="shared" si="286"/>
        <v>0.98268921682414223</v>
      </c>
      <c r="MB71" s="44">
        <f t="shared" si="286"/>
        <v>1.666720113788325</v>
      </c>
      <c r="MC71" s="44">
        <f t="shared" si="286"/>
        <v>1.8653568400414742</v>
      </c>
      <c r="MD71" s="44" t="e">
        <f t="shared" si="286"/>
        <v>#DIV/0!</v>
      </c>
      <c r="ME71" s="44">
        <f t="shared" si="286"/>
        <v>0.81081565194772265</v>
      </c>
      <c r="MF71" s="44">
        <f t="shared" si="286"/>
        <v>0.62208007584259173</v>
      </c>
      <c r="MG71" s="44">
        <f t="shared" si="286"/>
        <v>1.1558105904499341</v>
      </c>
      <c r="MH71" s="44">
        <f t="shared" si="286"/>
        <v>0.99575429693444784</v>
      </c>
      <c r="MI71" s="44">
        <f t="shared" si="286"/>
        <v>0.96677338206111396</v>
      </c>
      <c r="MJ71" s="44" t="e">
        <f t="shared" si="286"/>
        <v>#DIV/0!</v>
      </c>
      <c r="MK71" s="44">
        <f t="shared" si="286"/>
        <v>0.70719459784686045</v>
      </c>
      <c r="ML71" s="44">
        <f t="shared" si="286"/>
        <v>1.0074960401935324</v>
      </c>
      <c r="MM71" s="44">
        <f t="shared" si="286"/>
        <v>1.6987775464529911</v>
      </c>
      <c r="MN71" s="44">
        <f t="shared" si="286"/>
        <v>1.8366600375628486</v>
      </c>
      <c r="MO71" s="44">
        <f t="shared" si="286"/>
        <v>1.3981309738108649</v>
      </c>
      <c r="MP71" s="44" t="e">
        <f t="shared" si="286"/>
        <v>#DIV/0!</v>
      </c>
      <c r="MQ71" s="44">
        <f t="shared" si="286"/>
        <v>1.8370633727783057</v>
      </c>
      <c r="MR71" s="44">
        <f t="shared" si="286"/>
        <v>1.9795790602071486</v>
      </c>
      <c r="MS71" s="44">
        <f t="shared" si="286"/>
        <v>3.1652866113842628</v>
      </c>
      <c r="MT71" s="44">
        <f t="shared" si="286"/>
        <v>3.8226778818148253</v>
      </c>
      <c r="MU71" s="44">
        <f t="shared" si="286"/>
        <v>1.5338559035900223</v>
      </c>
      <c r="MV71" s="44" t="e">
        <f t="shared" si="286"/>
        <v>#DIV/0!</v>
      </c>
      <c r="MW71" s="44">
        <f t="shared" si="286"/>
        <v>2.1079000252189206</v>
      </c>
      <c r="MX71" s="44">
        <f t="shared" si="286"/>
        <v>3.6018556252642102</v>
      </c>
      <c r="MY71" s="44">
        <f t="shared" si="286"/>
        <v>1.4787415246661268</v>
      </c>
      <c r="MZ71" s="44">
        <f t="shared" si="286"/>
        <v>0.92132548812250126</v>
      </c>
      <c r="NA71" s="44">
        <f t="shared" si="286"/>
        <v>3.1444839883560167</v>
      </c>
      <c r="NB71" s="44" t="e">
        <f t="shared" si="286"/>
        <v>#DIV/0!</v>
      </c>
      <c r="NC71" s="44">
        <f t="shared" si="286"/>
        <v>2.9578491701692098</v>
      </c>
      <c r="ND71" s="44">
        <f t="shared" si="286"/>
        <v>1.8633969184570134</v>
      </c>
      <c r="NE71" s="44">
        <f t="shared" si="286"/>
        <v>2.3812519471336593</v>
      </c>
      <c r="NF71" s="44">
        <f t="shared" si="286"/>
        <v>3.6884356735913046</v>
      </c>
      <c r="NG71" s="44">
        <f t="shared" si="286"/>
        <v>1.9000245082747362</v>
      </c>
      <c r="NH71" s="44" t="e">
        <f t="shared" si="286"/>
        <v>#DIV/0!</v>
      </c>
      <c r="NI71" s="44">
        <f t="shared" si="286"/>
        <v>1.3835679935008423</v>
      </c>
      <c r="NJ71" s="44">
        <f t="shared" si="286"/>
        <v>1.6473940113801242</v>
      </c>
      <c r="NK71" s="44" t="e">
        <f t="shared" si="286"/>
        <v>#DIV/0!</v>
      </c>
      <c r="NL71" s="44">
        <f t="shared" si="286"/>
        <v>0.86304662441648838</v>
      </c>
      <c r="NM71" s="44">
        <f t="shared" si="286"/>
        <v>1.0901759090218281</v>
      </c>
      <c r="NN71" s="44">
        <f t="shared" si="286"/>
        <v>3.2060318118852398</v>
      </c>
      <c r="NO71" s="44">
        <f t="shared" ref="NO71:OE71" si="288">NO37*(1+(2*NO68))</f>
        <v>3.0180992824702888</v>
      </c>
      <c r="NP71" s="44">
        <f t="shared" si="288"/>
        <v>3.3314673143964666</v>
      </c>
      <c r="NQ71" s="44" t="e">
        <f t="shared" si="288"/>
        <v>#DIV/0!</v>
      </c>
      <c r="NR71" s="44">
        <f t="shared" si="288"/>
        <v>0.78406634876410031</v>
      </c>
      <c r="NS71" s="44">
        <f t="shared" si="288"/>
        <v>1.1923328504462276</v>
      </c>
      <c r="NT71" s="44">
        <f t="shared" si="288"/>
        <v>1.7925142631636648</v>
      </c>
      <c r="NU71" s="44">
        <f t="shared" si="288"/>
        <v>2.5361304777103904</v>
      </c>
      <c r="NV71" s="44">
        <f t="shared" si="288"/>
        <v>1.4412548551689184</v>
      </c>
      <c r="NW71" s="44" t="e">
        <f t="shared" si="288"/>
        <v>#DIV/0!</v>
      </c>
      <c r="NX71" s="44">
        <f t="shared" si="288"/>
        <v>0.96627224911633036</v>
      </c>
      <c r="NY71" s="44">
        <f t="shared" si="288"/>
        <v>0.68065325998796611</v>
      </c>
      <c r="NZ71" s="44">
        <f t="shared" si="288"/>
        <v>3.2649931761047308</v>
      </c>
      <c r="OA71" s="44">
        <f t="shared" si="288"/>
        <v>0.51824126938359572</v>
      </c>
      <c r="OB71" s="44">
        <f t="shared" si="288"/>
        <v>0.68687960252375779</v>
      </c>
      <c r="OC71" s="44" t="e">
        <f t="shared" si="288"/>
        <v>#DIV/0!</v>
      </c>
      <c r="OD71" s="44">
        <f t="shared" si="288"/>
        <v>0.31338841047752763</v>
      </c>
      <c r="OE71" s="44">
        <f t="shared" si="288"/>
        <v>2.1078092259335381</v>
      </c>
      <c r="OF71" s="44">
        <f t="shared" ref="OF71:OZ71" si="289">OF37*(1+(2*OF68))</f>
        <v>1.1549811945937016</v>
      </c>
      <c r="OG71" s="44">
        <f t="shared" si="289"/>
        <v>2.2759455889882481</v>
      </c>
      <c r="OH71" s="44" t="e">
        <f t="shared" si="289"/>
        <v>#DIV/0!</v>
      </c>
      <c r="OI71" s="44">
        <f t="shared" si="289"/>
        <v>3.164464253597425</v>
      </c>
      <c r="OJ71" s="44">
        <f t="shared" si="289"/>
        <v>0.94374913689443019</v>
      </c>
      <c r="OK71" s="44" t="e">
        <f t="shared" si="289"/>
        <v>#DIV/0!</v>
      </c>
      <c r="OL71" s="44">
        <f t="shared" si="289"/>
        <v>4.6489480152302018</v>
      </c>
      <c r="OM71" s="44">
        <f t="shared" si="289"/>
        <v>4.0463512543199096</v>
      </c>
      <c r="ON71" s="44" t="e">
        <f t="shared" si="289"/>
        <v>#DIV/0!</v>
      </c>
      <c r="OO71" s="44">
        <f t="shared" si="289"/>
        <v>4.1418149642572191</v>
      </c>
      <c r="OP71" s="44">
        <f t="shared" si="289"/>
        <v>3.4413455217369671</v>
      </c>
      <c r="OQ71" s="44" t="e">
        <f t="shared" si="289"/>
        <v>#DIV/0!</v>
      </c>
      <c r="OR71" s="44">
        <f t="shared" si="289"/>
        <v>1.3953156927657751E-2</v>
      </c>
      <c r="OS71" s="44">
        <f t="shared" si="289"/>
        <v>5.0086082253346584E-3</v>
      </c>
      <c r="OT71" s="44" t="e">
        <f t="shared" si="289"/>
        <v>#DIV/0!</v>
      </c>
      <c r="OU71" s="44" t="e">
        <f t="shared" si="289"/>
        <v>#DIV/0!</v>
      </c>
      <c r="OV71" s="44">
        <f t="shared" si="289"/>
        <v>1.2333070552032676E-2</v>
      </c>
      <c r="OW71" s="44" t="e">
        <f t="shared" si="289"/>
        <v>#DIV/0!</v>
      </c>
      <c r="OX71" s="44" t="e">
        <f t="shared" si="289"/>
        <v>#DIV/0!</v>
      </c>
      <c r="OY71" s="44" t="e">
        <f t="shared" si="289"/>
        <v>#DIV/0!</v>
      </c>
      <c r="OZ71" s="44" t="e">
        <f t="shared" si="289"/>
        <v>#DIV/0!</v>
      </c>
    </row>
    <row r="72" spans="1:416" hidden="1">
      <c r="A72" s="9" t="s">
        <v>12</v>
      </c>
      <c r="D72" s="45">
        <f t="shared" ref="D72:E72" si="290">(D68*D37)*(SQRT(((D38/D37)^2)+((D69/D68)^2)))</f>
        <v>2.048556684832538E-5</v>
      </c>
      <c r="E72" s="45">
        <f t="shared" si="290"/>
        <v>8.9203191590533568E-6</v>
      </c>
      <c r="F72" s="45">
        <f t="shared" ref="F72:BQ72" si="291">(F68*F37)*(SQRT(((F38/F37)^2)+((F69/F68)^2)))</f>
        <v>2.5347809946086585E-6</v>
      </c>
      <c r="G72" s="45">
        <f t="shared" si="291"/>
        <v>7.7247562445390918E-6</v>
      </c>
      <c r="H72" s="45">
        <f t="shared" si="291"/>
        <v>4.5946677320358876E-6</v>
      </c>
      <c r="I72" s="45">
        <f t="shared" si="291"/>
        <v>4.5268879561330161E-6</v>
      </c>
      <c r="J72" s="45">
        <f t="shared" si="291"/>
        <v>7.0589537792117555E-6</v>
      </c>
      <c r="K72" s="45">
        <f t="shared" si="291"/>
        <v>2.627081299014889E-6</v>
      </c>
      <c r="L72" s="45">
        <f t="shared" si="291"/>
        <v>2.9699286644247217E-6</v>
      </c>
      <c r="M72" s="45">
        <f t="shared" si="291"/>
        <v>1.2748084163335138E-6</v>
      </c>
      <c r="N72" s="45">
        <f t="shared" si="291"/>
        <v>3.4037493391913554E-6</v>
      </c>
      <c r="O72" s="45">
        <f t="shared" si="291"/>
        <v>1.231704561345814E-6</v>
      </c>
      <c r="P72" s="45">
        <f t="shared" si="291"/>
        <v>5.9285153731057875E-6</v>
      </c>
      <c r="Q72" s="45">
        <f t="shared" si="291"/>
        <v>1.4659740010788072E-5</v>
      </c>
      <c r="R72" s="45">
        <f t="shared" si="291"/>
        <v>2.1881608024020268E-5</v>
      </c>
      <c r="S72" s="45">
        <f t="shared" si="291"/>
        <v>1.835541274507425E-5</v>
      </c>
      <c r="T72" s="45"/>
      <c r="U72" s="45"/>
      <c r="V72" s="45">
        <f t="shared" si="291"/>
        <v>2.6604730504543254E-4</v>
      </c>
      <c r="W72" s="45">
        <f t="shared" si="291"/>
        <v>1.9339964760522568E-4</v>
      </c>
      <c r="X72" s="45">
        <f t="shared" si="291"/>
        <v>5.0410010393214832E-4</v>
      </c>
      <c r="Y72" s="45">
        <f t="shared" si="291"/>
        <v>1.605736099621362E-4</v>
      </c>
      <c r="Z72" s="45">
        <f t="shared" si="291"/>
        <v>3.6266260130075857E-4</v>
      </c>
      <c r="AA72" s="45"/>
      <c r="AB72" s="45">
        <f t="shared" si="291"/>
        <v>4.3561110856843839E-4</v>
      </c>
      <c r="AC72" s="45">
        <f t="shared" si="291"/>
        <v>2.741988442826616E-4</v>
      </c>
      <c r="AD72" s="45">
        <f t="shared" si="291"/>
        <v>5.0473615220200034E-4</v>
      </c>
      <c r="AE72" s="45">
        <f t="shared" si="291"/>
        <v>3.562842440248142E-4</v>
      </c>
      <c r="AF72" s="45">
        <f t="shared" si="291"/>
        <v>1.4802826079428001E-3</v>
      </c>
      <c r="AG72" s="45"/>
      <c r="AH72" s="45">
        <f t="shared" si="291"/>
        <v>4.4286884282021695E-4</v>
      </c>
      <c r="AI72" s="45">
        <f t="shared" si="291"/>
        <v>7.5724676103147443E-4</v>
      </c>
      <c r="AJ72" s="45">
        <f t="shared" si="291"/>
        <v>9.5102047756126745E-4</v>
      </c>
      <c r="AK72" s="45">
        <f t="shared" si="291"/>
        <v>6.8495203400033343E-4</v>
      </c>
      <c r="AL72" s="45">
        <f t="shared" si="291"/>
        <v>3.950204787051989E-4</v>
      </c>
      <c r="AM72" s="45"/>
      <c r="AN72" s="45">
        <f t="shared" si="291"/>
        <v>1.577332903780051E-4</v>
      </c>
      <c r="AO72" s="45">
        <f t="shared" si="291"/>
        <v>1.4655992517700203E-4</v>
      </c>
      <c r="AP72" s="45">
        <f t="shared" si="291"/>
        <v>1.8283490241546214E-4</v>
      </c>
      <c r="AQ72" s="45">
        <f t="shared" si="291"/>
        <v>3.0405491317021219E-4</v>
      </c>
      <c r="AR72" s="45">
        <f t="shared" si="291"/>
        <v>3.3839491847536401E-4</v>
      </c>
      <c r="AS72" s="45"/>
      <c r="AT72" s="45">
        <f t="shared" si="291"/>
        <v>1.8408188146566695E-4</v>
      </c>
      <c r="AU72" s="45">
        <f t="shared" si="291"/>
        <v>3.4124069355219044E-5</v>
      </c>
      <c r="AV72" s="45">
        <f t="shared" si="291"/>
        <v>3.8451395997655388E-4</v>
      </c>
      <c r="AW72" s="45">
        <f t="shared" si="291"/>
        <v>8.0177796878752995E-5</v>
      </c>
      <c r="AX72" s="45">
        <f t="shared" si="291"/>
        <v>1.2518226757127248E-4</v>
      </c>
      <c r="AY72" s="45"/>
      <c r="AZ72" s="45">
        <f t="shared" si="291"/>
        <v>2.3026178885828867E-4</v>
      </c>
      <c r="BA72" s="45">
        <f t="shared" si="291"/>
        <v>6.8562740775105228E-4</v>
      </c>
      <c r="BB72" s="45">
        <f t="shared" si="291"/>
        <v>1.6560937500135434E-4</v>
      </c>
      <c r="BC72" s="45">
        <f t="shared" si="291"/>
        <v>5.3012404290301315E-4</v>
      </c>
      <c r="BD72" s="45"/>
      <c r="BE72" s="45">
        <f t="shared" si="291"/>
        <v>6.9864425513971589E-4</v>
      </c>
      <c r="BF72" s="45">
        <f t="shared" si="291"/>
        <v>1.0097831548946429E-3</v>
      </c>
      <c r="BG72" s="45">
        <f t="shared" si="291"/>
        <v>4.0798760537395367E-4</v>
      </c>
      <c r="BH72" s="45">
        <f t="shared" si="291"/>
        <v>1.1790955890977819E-3</v>
      </c>
      <c r="BI72" s="45"/>
      <c r="BJ72" s="45">
        <f t="shared" si="291"/>
        <v>1.9577293477801222E-4</v>
      </c>
      <c r="BK72" s="45">
        <f t="shared" si="291"/>
        <v>6.364165225680702E-4</v>
      </c>
      <c r="BL72" s="45">
        <f t="shared" si="291"/>
        <v>4.8676410642464404E-4</v>
      </c>
      <c r="BM72" s="45">
        <f t="shared" si="291"/>
        <v>6.5343056727253557E-4</v>
      </c>
      <c r="BN72" s="45"/>
      <c r="BO72" s="45">
        <f t="shared" si="291"/>
        <v>5.5629726384523166E-4</v>
      </c>
      <c r="BP72" s="45">
        <f t="shared" si="291"/>
        <v>9.198144977525663E-5</v>
      </c>
      <c r="BQ72" s="45">
        <f t="shared" si="291"/>
        <v>1.7896634547810597E-4</v>
      </c>
      <c r="BR72" s="45">
        <f t="shared" ref="BR72:DU72" si="292">(BR68*BR37)*(SQRT(((BR38/BR37)^2)+((BR69/BR68)^2)))</f>
        <v>3.8415444880669487E-4</v>
      </c>
      <c r="BS72" s="45"/>
      <c r="BT72" s="45">
        <f t="shared" si="292"/>
        <v>2.1049940768616551E-4</v>
      </c>
      <c r="BU72" s="45">
        <f t="shared" si="292"/>
        <v>3.6349740888823437E-4</v>
      </c>
      <c r="BV72" s="45">
        <f t="shared" si="292"/>
        <v>3.2492115302565328E-4</v>
      </c>
      <c r="BW72" s="45"/>
      <c r="BX72" s="45">
        <f t="shared" si="292"/>
        <v>3.4950821746987907E-4</v>
      </c>
      <c r="BY72" s="45"/>
      <c r="BZ72" s="45">
        <f t="shared" si="292"/>
        <v>1.5871470978576257E-4</v>
      </c>
      <c r="CA72" s="45">
        <f t="shared" si="292"/>
        <v>1.3172103927043155E-3</v>
      </c>
      <c r="CB72" s="45">
        <f t="shared" si="292"/>
        <v>4.2591950562916297E-4</v>
      </c>
      <c r="CC72" s="45">
        <f>(CC68*CC37)*(SQRT(((CC38/CC37)^2)+((CC69/CC68)^2)))</f>
        <v>8.1373979440440181E-4</v>
      </c>
      <c r="CD72" s="45">
        <f>(CD68*CD37)*(SQRT(((CD38/CD37)^2)+((CD69/CD68)^2)))</f>
        <v>2.0919970247419752E-4</v>
      </c>
      <c r="CE72" s="45">
        <f>(CE68*CE37)*(SQRT(((CE38/CE37)^2)+((CE69/CE68)^2)))</f>
        <v>8.8869523604969162E-5</v>
      </c>
      <c r="CF72" s="45"/>
      <c r="CG72" s="45">
        <f t="shared" si="292"/>
        <v>1.4981276775966048E-3</v>
      </c>
      <c r="CH72" s="45"/>
      <c r="CI72" s="45">
        <f>(CI68*CI37)*(SQRT(((CI38/CI37)^2)+((CI69/CI68)^2)))</f>
        <v>4.4824512471549314E-4</v>
      </c>
      <c r="CJ72" s="45"/>
      <c r="CK72" s="45">
        <f>(CK68*CK37)*(SQRT(((CK38/CK37)^2)+((CK69/CK68)^2)))</f>
        <v>1.0042443787284305E-4</v>
      </c>
      <c r="CL72" s="45">
        <f>(CL68*CL37)*(SQRT(((CL38/CL37)^2)+((CL69/CL68)^2)))</f>
        <v>1.135372238972778E-4</v>
      </c>
      <c r="CM72" s="45">
        <f t="shared" si="292"/>
        <v>1.144663423115608E-4</v>
      </c>
      <c r="CN72" s="158" t="e">
        <f t="shared" si="292"/>
        <v>#DIV/0!</v>
      </c>
      <c r="CO72" s="45">
        <f t="shared" si="292"/>
        <v>8.8142449011936804E-6</v>
      </c>
      <c r="CP72" s="45">
        <f t="shared" si="292"/>
        <v>5.8521160641437187E-6</v>
      </c>
      <c r="CQ72" s="45">
        <f t="shared" si="292"/>
        <v>5.6371696239543338E-6</v>
      </c>
      <c r="CR72" s="45" t="e">
        <f t="shared" si="292"/>
        <v>#DIV/0!</v>
      </c>
      <c r="CS72" s="45"/>
      <c r="CT72" s="45">
        <f t="shared" si="292"/>
        <v>9.914631128903539E-4</v>
      </c>
      <c r="CU72" s="45">
        <f t="shared" si="292"/>
        <v>8.6524063703844248E-4</v>
      </c>
      <c r="CV72" s="45">
        <f t="shared" si="292"/>
        <v>1.5303859092223036E-3</v>
      </c>
      <c r="CW72" s="45">
        <f t="shared" si="292"/>
        <v>2.0077472087809815E-3</v>
      </c>
      <c r="CX72" s="45">
        <f t="shared" si="292"/>
        <v>1.8630393440769411E-3</v>
      </c>
      <c r="CY72" s="45"/>
      <c r="CZ72" s="45">
        <f t="shared" si="292"/>
        <v>2.2962144813201005E-3</v>
      </c>
      <c r="DA72" s="45">
        <f t="shared" si="292"/>
        <v>2.3961652759322944E-3</v>
      </c>
      <c r="DB72" s="45">
        <f t="shared" si="292"/>
        <v>2.0462589323427993E-3</v>
      </c>
      <c r="DC72" s="45">
        <f>(DC68*DC37)*(SQRT(((DC38/DC37)^2)+((DC69/DC68)^2)))</f>
        <v>8.517451435250574E-4</v>
      </c>
      <c r="DD72" s="45">
        <f>(DD68*DD37)*(SQRT(((DD38/DD37)^2)+((DD69/DD68)^2)))</f>
        <v>1.2104333074352243E-3</v>
      </c>
      <c r="DE72" s="45"/>
      <c r="DF72" s="45"/>
      <c r="DG72" s="45">
        <f t="shared" si="292"/>
        <v>4.8140405571389433E-2</v>
      </c>
      <c r="DH72" s="45">
        <f t="shared" si="292"/>
        <v>3.6908796580742252E-4</v>
      </c>
      <c r="DI72" s="45">
        <f t="shared" si="292"/>
        <v>1.6586722497735862E-4</v>
      </c>
      <c r="DJ72" s="45">
        <f>(DJ68*DJ37)*(SQRT(((DJ38/DJ37)^2)+((DJ69/DJ68)^2)))</f>
        <v>4.10531109863208E-2</v>
      </c>
      <c r="DK72" s="45" t="e">
        <f>(DK68*DK37)*(SQRT(((DK38/DK37)^2)+((DK69/DK68)^2)))</f>
        <v>#DIV/0!</v>
      </c>
      <c r="DL72" s="45"/>
      <c r="DM72" s="45">
        <f t="shared" si="292"/>
        <v>1.4504129692123515E-3</v>
      </c>
      <c r="DN72" s="45">
        <f t="shared" si="292"/>
        <v>1.3065569998663821E-3</v>
      </c>
      <c r="DO72" s="45">
        <f t="shared" si="292"/>
        <v>1.4387212381193851E-3</v>
      </c>
      <c r="DP72" s="45">
        <f>(DP68*DP37)*(SQRT(((DP38/DP37)^2)+((DP69/DP68)^2)))</f>
        <v>7.1191615419934073E-4</v>
      </c>
      <c r="DQ72" s="45">
        <f>(DQ68*DQ37)*(SQRT(((DQ38/DQ37)^2)+((DQ69/DQ68)^2)))</f>
        <v>8.7981501583416595E-4</v>
      </c>
      <c r="DR72" s="45"/>
      <c r="DS72" s="45">
        <f>(DS68*DS37)*(SQRT(((DS38/DS37)^2)+((DS69/DS68)^2)))</f>
        <v>7.6077805123477352E-5</v>
      </c>
      <c r="DT72" s="45">
        <f t="shared" si="292"/>
        <v>3.2766073705050051E-4</v>
      </c>
      <c r="DU72" s="45">
        <f t="shared" si="292"/>
        <v>5.9259129420102242E-5</v>
      </c>
      <c r="DV72" s="45">
        <f t="shared" ref="DV72:GQ72" si="293">(DV68*DV37)*(SQRT(((DV38/DV37)^2)+((DV69/DV68)^2)))</f>
        <v>6.8433780360296483E-5</v>
      </c>
      <c r="DW72" s="45">
        <f>(DW68*DW37)*(SQRT(((DW38/DW37)^2)+((DW69/DW68)^2)))</f>
        <v>9.3675932638962367E-4</v>
      </c>
      <c r="DX72" s="45"/>
      <c r="DY72" s="45">
        <f t="shared" si="293"/>
        <v>3.5546038347864687E-5</v>
      </c>
      <c r="DZ72" s="45">
        <f t="shared" si="293"/>
        <v>4.4054153030784058E-5</v>
      </c>
      <c r="EA72" s="45">
        <f t="shared" si="293"/>
        <v>5.113417154778323E-5</v>
      </c>
      <c r="EB72" s="45">
        <f t="shared" si="293"/>
        <v>7.4151540335352418E-5</v>
      </c>
      <c r="EC72" s="45">
        <f>(EC68*EC37)*(SQRT(((EC38/EC37)^2)+((EC69/EC68)^2)))</f>
        <v>4.2128339196251843E-5</v>
      </c>
      <c r="ED72" s="45"/>
      <c r="EE72" s="45">
        <f>(EE68*EE37)*(SQRT(((EE38/EE37)^2)+((EE69/EE68)^2)))</f>
        <v>1.5274990301355604E-3</v>
      </c>
      <c r="EF72" s="45">
        <f>(EF68*EF37)*(SQRT(((EF38/EF37)^2)+((EF69/EF68)^2)))</f>
        <v>2.4528512858918326E-3</v>
      </c>
      <c r="EG72" s="45">
        <f>(EG68*EG37)*(SQRT(((EG38/EG37)^2)+((EG69/EG68)^2)))</f>
        <v>1.4946411225864097E-3</v>
      </c>
      <c r="EH72" s="45">
        <f>(EH68*EH37)*(SQRT(((EH38/EH37)^2)+((EH69/EH68)^2)))</f>
        <v>3.3587137327903812E-4</v>
      </c>
      <c r="EI72" s="45">
        <f t="shared" si="293"/>
        <v>1.2115824102766368E-3</v>
      </c>
      <c r="EJ72" s="45"/>
      <c r="EK72" s="45">
        <f>(EK68*EK37)*(SQRT(((EK38/EK37)^2)+((EK69/EK68)^2)))</f>
        <v>1.8009557003095705E-3</v>
      </c>
      <c r="EL72" s="45">
        <f t="shared" si="293"/>
        <v>1.7885522698506864E-3</v>
      </c>
      <c r="EM72" s="45">
        <f t="shared" si="293"/>
        <v>1.5447278025431843E-3</v>
      </c>
      <c r="EN72" s="45">
        <f>(EN68*EN37)*(SQRT(((EN38/EN37)^2)+((EN69/EN68)^2)))</f>
        <v>1.9414313836385105E-3</v>
      </c>
      <c r="EO72" s="45">
        <f>(EO68*EO37)*(SQRT(((EO38/EO37)^2)+((EO69/EO68)^2)))</f>
        <v>4.8980600094345184E-2</v>
      </c>
      <c r="EP72" s="45"/>
      <c r="EQ72" s="45">
        <f t="shared" si="293"/>
        <v>1.6479088881599715E-4</v>
      </c>
      <c r="ER72" s="45">
        <f t="shared" si="293"/>
        <v>7.0357510329024283E-5</v>
      </c>
      <c r="ES72" s="45">
        <f t="shared" si="293"/>
        <v>1.2799226342071951E-4</v>
      </c>
      <c r="ET72" s="45">
        <f>(ET68*ET37)*(SQRT(((ET38/ET37)^2)+((ET69/ET68)^2)))</f>
        <v>8.8706324500533866E-5</v>
      </c>
      <c r="EU72" s="45">
        <f>(EU68*EU37)*(SQRT(((EU38/EU37)^2)+((EU69/EU68)^2)))</f>
        <v>8.3000029126013651E-5</v>
      </c>
      <c r="EV72" s="45"/>
      <c r="EW72" s="45">
        <f>(EW68*EW37)*(SQRT(((EW38/EW37)^2)+((EW69/EW68)^2)))</f>
        <v>1.0088853181974873E-4</v>
      </c>
      <c r="EX72" s="45">
        <f t="shared" si="293"/>
        <v>1.167347305030205E-4</v>
      </c>
      <c r="EY72" s="45">
        <f t="shared" si="293"/>
        <v>2.1860010315246357E-4</v>
      </c>
      <c r="EZ72" s="45">
        <f t="shared" ref="EZ72" si="294">(EZ68*EZ37)*(SQRT(((EZ38/EZ37)^2)+((EZ69/EZ68)^2)))</f>
        <v>1.7347317220735059E-4</v>
      </c>
      <c r="FA72" s="45">
        <f>(FA68*FA37)*(SQRT(((FA38/FA37)^2)+((FA69/FA68)^2)))</f>
        <v>7.1152975453364544E-4</v>
      </c>
      <c r="FB72" s="45"/>
      <c r="FC72" s="45"/>
      <c r="FD72" s="45">
        <f>(FD68*FD37)*(SQRT(((FD38/FD37)^2)+((FD69/FD68)^2)))</f>
        <v>2.7396493444406501E-4</v>
      </c>
      <c r="FE72" s="45">
        <f>(FE68*FE37)*(SQRT(((FE38/FE37)^2)+((FE69/FE68)^2)))</f>
        <v>1.0896431803081008E-4</v>
      </c>
      <c r="FF72" s="45">
        <f>(FF68*FF37)*(SQRT(((FF38/FF37)^2)+((FF69/FF68)^2)))</f>
        <v>3.0533913195001408E-4</v>
      </c>
      <c r="FG72" s="45">
        <f>(FG68*FG37)*(SQRT(((FG38/FG37)^2)+((FG69/FG68)^2)))</f>
        <v>2.9262015512220897E-4</v>
      </c>
      <c r="FH72" s="45"/>
      <c r="FI72" s="45">
        <f t="shared" si="293"/>
        <v>8.1164880462332781E-4</v>
      </c>
      <c r="FJ72" s="45">
        <f t="shared" si="293"/>
        <v>8.627581346696058E-4</v>
      </c>
      <c r="FK72" s="45">
        <f t="shared" si="293"/>
        <v>5.0060803520262439E-4</v>
      </c>
      <c r="FL72" s="45">
        <f t="shared" si="293"/>
        <v>5.7216371336407277E-4</v>
      </c>
      <c r="FM72" s="45">
        <f t="shared" si="293"/>
        <v>7.1573133229689231E-4</v>
      </c>
      <c r="FN72" s="45"/>
      <c r="FO72" s="45">
        <f t="shared" si="293"/>
        <v>1.2578324866242032E-4</v>
      </c>
      <c r="FP72" s="45">
        <f t="shared" si="293"/>
        <v>5.9207832912152834E-5</v>
      </c>
      <c r="FQ72" s="45">
        <f t="shared" si="293"/>
        <v>1.4975004086665525E-5</v>
      </c>
      <c r="FR72" s="45">
        <f t="shared" si="293"/>
        <v>3.1990106392430811E-4</v>
      </c>
      <c r="FS72" s="45">
        <f t="shared" si="293"/>
        <v>5.7973201028941961E-4</v>
      </c>
      <c r="FT72" s="45"/>
      <c r="FU72" s="45">
        <f>(FU68*FU37)*(SQRT(((FU38/FU37)^2)+((FU69/FU68)^2)))</f>
        <v>4.1923089670572181E-4</v>
      </c>
      <c r="FV72" s="45">
        <f>(FV68*FV37)*(SQRT(((FV38/FV37)^2)+((FV69/FV68)^2)))</f>
        <v>2.59840217571023E-4</v>
      </c>
      <c r="FW72" s="45">
        <f>(FW68*FW37)*(SQRT(((FW38/FW37)^2)+((FW69/FW68)^2)))</f>
        <v>6.934517399611222E-4</v>
      </c>
      <c r="FX72" s="45">
        <f t="shared" si="293"/>
        <v>2.9565102289386949E-4</v>
      </c>
      <c r="FY72" s="45">
        <f t="shared" si="293"/>
        <v>4.9868940952434659E-4</v>
      </c>
      <c r="FZ72" s="45"/>
      <c r="GA72" s="45" t="e">
        <f t="shared" si="293"/>
        <v>#DIV/0!</v>
      </c>
      <c r="GB72" s="45" t="e">
        <f t="shared" si="293"/>
        <v>#DIV/0!</v>
      </c>
      <c r="GC72" s="45" t="e">
        <f t="shared" si="293"/>
        <v>#DIV/0!</v>
      </c>
      <c r="GD72" s="45" t="e">
        <f t="shared" si="293"/>
        <v>#DIV/0!</v>
      </c>
      <c r="GE72" s="45" t="e">
        <f t="shared" si="293"/>
        <v>#DIV/0!</v>
      </c>
      <c r="GF72" s="45"/>
      <c r="GG72" s="45">
        <f t="shared" si="293"/>
        <v>8.3517704874773967E-4</v>
      </c>
      <c r="GH72" s="45">
        <f t="shared" si="293"/>
        <v>9.4825580943338572E-4</v>
      </c>
      <c r="GI72" s="45">
        <f>(GI68*GI37)*(SQRT(((GI38/GI37)^2)+((GI69/GI68)^2)))</f>
        <v>3.6481457659447988E-4</v>
      </c>
      <c r="GJ72" s="45">
        <f>(GJ68*GJ37)*(SQRT(((GJ38/GJ37)^2)+((GJ69/GJ68)^2)))</f>
        <v>4.973634404269033E-4</v>
      </c>
      <c r="GK72" s="45">
        <f>(GK68*GK37)*(SQRT(((GK38/GK37)^2)+((GK69/GK68)^2)))</f>
        <v>9.1663032140973128E-4</v>
      </c>
      <c r="GL72" s="45"/>
      <c r="GM72" s="45">
        <f t="shared" si="293"/>
        <v>9.4491579316065733E-4</v>
      </c>
      <c r="GN72" s="45">
        <f t="shared" si="293"/>
        <v>8.9986617412465364E-4</v>
      </c>
      <c r="GO72" s="45">
        <f t="shared" si="293"/>
        <v>9.9506340563782977E-4</v>
      </c>
      <c r="GP72" s="45">
        <f t="shared" si="293"/>
        <v>8.4832227988928545E-4</v>
      </c>
      <c r="GQ72" s="45">
        <f t="shared" si="293"/>
        <v>1.0896604449495578E-3</v>
      </c>
      <c r="GR72" s="158" t="e">
        <f t="shared" ref="GR72:JI72" si="295">(GR68*GR37)*(SQRT(((GR38/GR37)^2)+((GR69/GR68)^2)))</f>
        <v>#DIV/0!</v>
      </c>
      <c r="GS72" s="45">
        <f t="shared" si="295"/>
        <v>6.6874034245096381E-3</v>
      </c>
      <c r="GT72" s="45">
        <f t="shared" si="295"/>
        <v>9.1694756459693137E-6</v>
      </c>
      <c r="GU72" s="45">
        <f t="shared" si="295"/>
        <v>5.8033792508496072E-6</v>
      </c>
      <c r="GV72" s="45"/>
      <c r="GW72" s="45">
        <f t="shared" si="295"/>
        <v>9.3319692024752853E-4</v>
      </c>
      <c r="GX72" s="45">
        <f t="shared" si="295"/>
        <v>2.2339683265512546E-3</v>
      </c>
      <c r="GY72" s="45">
        <f t="shared" si="295"/>
        <v>7.4741330445244952E-4</v>
      </c>
      <c r="GZ72" s="45">
        <f t="shared" si="295"/>
        <v>1.5112869193754019E-3</v>
      </c>
      <c r="HA72" s="45">
        <f t="shared" si="295"/>
        <v>2.0703596540666844E-3</v>
      </c>
      <c r="HB72" s="45">
        <f t="shared" si="295"/>
        <v>1.5141884176365133E-3</v>
      </c>
      <c r="HC72" s="45">
        <f t="shared" si="295"/>
        <v>2.2313306028619114E-4</v>
      </c>
      <c r="HD72" s="45">
        <f t="shared" si="295"/>
        <v>5.6803437059728303E-4</v>
      </c>
      <c r="HE72" s="45">
        <f t="shared" si="295"/>
        <v>1.9374806060945657E-3</v>
      </c>
      <c r="HF72" s="45">
        <f t="shared" si="295"/>
        <v>1.6731981132852346E-3</v>
      </c>
      <c r="HG72" s="45">
        <f t="shared" si="295"/>
        <v>6.1601074785875914E-4</v>
      </c>
      <c r="HH72" s="45">
        <f t="shared" si="295"/>
        <v>2.1463959806795664E-3</v>
      </c>
      <c r="HI72" s="45">
        <f t="shared" si="295"/>
        <v>1.4344068515781639E-3</v>
      </c>
      <c r="HJ72" s="45">
        <f t="shared" si="295"/>
        <v>1.004416648494036E-3</v>
      </c>
      <c r="HK72" s="45">
        <f t="shared" si="295"/>
        <v>7.3315696656125529E-4</v>
      </c>
      <c r="HL72" s="45">
        <f t="shared" si="295"/>
        <v>9.0674140979796149E-4</v>
      </c>
      <c r="HM72" s="45">
        <f t="shared" si="295"/>
        <v>1.7559739315521523E-3</v>
      </c>
      <c r="HN72" s="45">
        <f t="shared" si="295"/>
        <v>7.0108723303487664E-4</v>
      </c>
      <c r="HO72" s="45">
        <f t="shared" si="295"/>
        <v>1.4398689834141036E-3</v>
      </c>
      <c r="HP72" s="45">
        <f t="shared" si="295"/>
        <v>1.3328377687449736E-3</v>
      </c>
      <c r="HQ72" s="45">
        <f t="shared" si="295"/>
        <v>1.3043030012542416E-3</v>
      </c>
      <c r="HR72" s="45">
        <f t="shared" si="295"/>
        <v>1.0712716728117613E-3</v>
      </c>
      <c r="HS72" s="45">
        <f t="shared" si="295"/>
        <v>1.2248557336572419E-3</v>
      </c>
      <c r="HT72" s="45">
        <f t="shared" si="295"/>
        <v>7.9195308390588698E-4</v>
      </c>
      <c r="HU72" s="45"/>
      <c r="HV72" s="45">
        <f t="shared" si="295"/>
        <v>1.3056211250363598E-3</v>
      </c>
      <c r="HW72" s="45">
        <f t="shared" si="295"/>
        <v>2.3366167785218704E-3</v>
      </c>
      <c r="HX72" s="45">
        <f t="shared" si="295"/>
        <v>2.0002234652270108E-3</v>
      </c>
      <c r="HY72" s="45">
        <f t="shared" si="295"/>
        <v>9.9785869055735318E-4</v>
      </c>
      <c r="HZ72" s="45">
        <f t="shared" si="295"/>
        <v>1.2293328150591982E-3</v>
      </c>
      <c r="IA72" s="45">
        <f t="shared" si="295"/>
        <v>1.5160050293926664E-3</v>
      </c>
      <c r="IB72" s="45">
        <f t="shared" si="295"/>
        <v>1.3330193703627491E-3</v>
      </c>
      <c r="IC72" s="45">
        <f t="shared" si="295"/>
        <v>2.5022193324864309E-4</v>
      </c>
      <c r="ID72" s="45">
        <f t="shared" si="295"/>
        <v>2.1115703924932659E-3</v>
      </c>
      <c r="IE72" s="45">
        <f t="shared" si="295"/>
        <v>1.557241228773835E-3</v>
      </c>
      <c r="IF72" s="45">
        <f t="shared" si="295"/>
        <v>1.4961232303471567E-3</v>
      </c>
      <c r="IG72" s="45">
        <f t="shared" si="295"/>
        <v>6.503467628948997E-4</v>
      </c>
      <c r="IH72" s="45">
        <f t="shared" si="295"/>
        <v>1.3833962662337998E-3</v>
      </c>
      <c r="II72" s="45">
        <f t="shared" si="295"/>
        <v>1.223012186095333E-3</v>
      </c>
      <c r="IJ72" s="45">
        <f t="shared" si="295"/>
        <v>1.0907087183418072E-3</v>
      </c>
      <c r="IK72" s="45">
        <f t="shared" si="295"/>
        <v>2.2821139852846097E-3</v>
      </c>
      <c r="IL72" s="45">
        <f t="shared" si="295"/>
        <v>1.0602634340053764E-3</v>
      </c>
      <c r="IM72" s="45">
        <f t="shared" si="295"/>
        <v>2.346995768586086E-3</v>
      </c>
      <c r="IN72" s="45">
        <f t="shared" si="295"/>
        <v>8.2025298282515247E-4</v>
      </c>
      <c r="IO72" s="45">
        <f t="shared" si="295"/>
        <v>1.1018944107448055E-3</v>
      </c>
      <c r="IP72" s="45">
        <f t="shared" si="295"/>
        <v>8.0710879164606095E-4</v>
      </c>
      <c r="IQ72" s="45">
        <f t="shared" si="295"/>
        <v>1.8428083211849268E-3</v>
      </c>
      <c r="IR72" s="45">
        <f t="shared" si="295"/>
        <v>1.3515077316138431E-3</v>
      </c>
      <c r="IS72" s="45">
        <f t="shared" si="295"/>
        <v>1.1082659757472278E-3</v>
      </c>
      <c r="IT72" s="45"/>
      <c r="IU72" s="45">
        <f t="shared" si="295"/>
        <v>2.1472928706660325E-4</v>
      </c>
      <c r="IV72" s="45">
        <f t="shared" si="295"/>
        <v>1.054931751027111E-3</v>
      </c>
      <c r="IW72" s="45">
        <f t="shared" si="295"/>
        <v>6.7547273020290431E-4</v>
      </c>
      <c r="IX72" s="158" t="e">
        <f t="shared" si="295"/>
        <v>#DIV/0!</v>
      </c>
      <c r="IY72" s="45">
        <f t="shared" si="295"/>
        <v>8.9999522595333255E-4</v>
      </c>
      <c r="IZ72" s="45">
        <f t="shared" si="295"/>
        <v>4.8249294679722325E-4</v>
      </c>
      <c r="JA72" s="45">
        <f>(JA68*JA37)*(SQRT(((JA38/JA37)^2)+((JA69/JA68)^2)))</f>
        <v>3.3314764946810999E-4</v>
      </c>
      <c r="JB72" s="45">
        <f>(JB68*JB37)*(SQRT(((JB38/JB37)^2)+((JB69/JB68)^2)))</f>
        <v>4.1891000116702252E-4</v>
      </c>
      <c r="JC72" s="45"/>
      <c r="JD72" s="45">
        <f t="shared" si="295"/>
        <v>2.048556684832538E-5</v>
      </c>
      <c r="JE72" s="45">
        <f t="shared" si="295"/>
        <v>8.9203191590533568E-6</v>
      </c>
      <c r="JF72" s="45">
        <f t="shared" si="295"/>
        <v>9.3054060887384805E-6</v>
      </c>
      <c r="JG72" s="45" t="e">
        <f t="shared" si="295"/>
        <v>#DIV/0!</v>
      </c>
      <c r="JH72" s="45" t="e">
        <f t="shared" si="295"/>
        <v>#DIV/0!</v>
      </c>
      <c r="JI72" s="45">
        <f t="shared" si="295"/>
        <v>9.3101723193106422E-5</v>
      </c>
      <c r="JJ72" s="45">
        <f t="shared" ref="JJ72:LB72" si="296">(JJ68*JJ37)*(SQRT(((JJ38/JJ37)^2)+((JJ69/JJ68)^2)))</f>
        <v>1.828203410616391E-4</v>
      </c>
      <c r="JK72" s="45">
        <f t="shared" si="296"/>
        <v>6.4051178728615052E-5</v>
      </c>
      <c r="JL72" s="45">
        <f t="shared" si="296"/>
        <v>8.6804461178874011E-5</v>
      </c>
      <c r="JM72" s="45">
        <f t="shared" si="296"/>
        <v>9.6413318788978166E-5</v>
      </c>
      <c r="JN72" s="45" t="e">
        <f t="shared" si="296"/>
        <v>#DIV/0!</v>
      </c>
      <c r="JO72" s="45">
        <f t="shared" si="296"/>
        <v>1.051645680176693E-4</v>
      </c>
      <c r="JP72" s="45">
        <f t="shared" si="296"/>
        <v>6.1874638638560915E-4</v>
      </c>
      <c r="JQ72" s="45">
        <f t="shared" si="296"/>
        <v>1.4819039110389881E-4</v>
      </c>
      <c r="JR72" s="45">
        <f t="shared" si="296"/>
        <v>7.263917562532105E-4</v>
      </c>
      <c r="JS72" s="45">
        <f t="shared" si="296"/>
        <v>9.0230300639587994E-4</v>
      </c>
      <c r="JT72" s="45" t="e">
        <f t="shared" si="296"/>
        <v>#DIV/0!</v>
      </c>
      <c r="JU72" s="45">
        <f t="shared" si="296"/>
        <v>8.5993543985789559E-4</v>
      </c>
      <c r="JV72" s="45">
        <f t="shared" si="296"/>
        <v>7.1852738906581228E-4</v>
      </c>
      <c r="JW72" s="45">
        <f t="shared" si="296"/>
        <v>7.2768645515530815E-4</v>
      </c>
      <c r="JX72" s="45">
        <f t="shared" si="296"/>
        <v>7.2607709604756822E-4</v>
      </c>
      <c r="JY72" s="45" t="e">
        <f t="shared" si="296"/>
        <v>#DIV/0!</v>
      </c>
      <c r="JZ72" s="45">
        <f t="shared" si="296"/>
        <v>3.0472967223693306E-4</v>
      </c>
      <c r="KA72" s="45">
        <f t="shared" si="296"/>
        <v>7.3076310677420493E-5</v>
      </c>
      <c r="KB72" s="45">
        <f t="shared" si="296"/>
        <v>1.2385660389563436E-4</v>
      </c>
      <c r="KC72" s="45">
        <f t="shared" si="296"/>
        <v>7.165504121278872E-5</v>
      </c>
      <c r="KD72" s="45"/>
      <c r="KE72" s="45"/>
      <c r="KF72" s="45">
        <f t="shared" si="296"/>
        <v>4.9072689792054047E-4</v>
      </c>
      <c r="KG72" s="45">
        <f t="shared" si="296"/>
        <v>4.5397842667280989E-4</v>
      </c>
      <c r="KH72" s="45"/>
      <c r="KI72" s="45"/>
      <c r="KJ72" s="45">
        <f t="shared" si="296"/>
        <v>4.7624456638449062E-5</v>
      </c>
      <c r="KK72" s="45" t="e">
        <f t="shared" si="296"/>
        <v>#DIV/0!</v>
      </c>
      <c r="KL72" s="45">
        <f t="shared" si="296"/>
        <v>1.1715089276600761E-6</v>
      </c>
      <c r="KM72" s="45">
        <f t="shared" si="296"/>
        <v>2.9423292186283444E-6</v>
      </c>
      <c r="KN72" s="45" t="e">
        <f t="shared" si="296"/>
        <v>#DIV/0!</v>
      </c>
      <c r="KO72" s="45" t="e">
        <f t="shared" si="296"/>
        <v>#DIV/0!</v>
      </c>
      <c r="KP72" s="45" t="e">
        <f t="shared" si="296"/>
        <v>#DIV/0!</v>
      </c>
      <c r="KQ72" s="45"/>
      <c r="KR72" s="45">
        <f t="shared" si="296"/>
        <v>1.390671084238772E-3</v>
      </c>
      <c r="KS72" s="45">
        <f t="shared" si="296"/>
        <v>6.0454877539892714E-4</v>
      </c>
      <c r="KT72" s="45">
        <f t="shared" si="296"/>
        <v>1.8182076148302027E-3</v>
      </c>
      <c r="KU72" s="45">
        <f t="shared" si="296"/>
        <v>2.0675509136753662E-4</v>
      </c>
      <c r="KV72" s="45">
        <f t="shared" si="296"/>
        <v>9.0207912565663535E-4</v>
      </c>
      <c r="KW72" s="45">
        <f t="shared" si="296"/>
        <v>9.5175698292751954E-4</v>
      </c>
      <c r="KX72" s="45">
        <f t="shared" si="296"/>
        <v>1.6314826526773552E-3</v>
      </c>
      <c r="KY72" s="45">
        <f t="shared" si="296"/>
        <v>1.3978729991146399E-3</v>
      </c>
      <c r="KZ72" s="45">
        <f t="shared" si="296"/>
        <v>1.2873780105076532E-4</v>
      </c>
      <c r="LA72" s="45">
        <f t="shared" si="296"/>
        <v>1.9846270834777391E-3</v>
      </c>
      <c r="LB72" s="45">
        <f t="shared" si="296"/>
        <v>6.2466017692671555E-4</v>
      </c>
      <c r="LC72" s="45">
        <f t="shared" ref="LC72:NN72" si="297">(LC68*LC37)*(SQRT(((LC38/LC37)^2)+((LC69/LC68)^2)))</f>
        <v>1.5727986271771137E-3</v>
      </c>
      <c r="LD72" s="45">
        <f t="shared" si="297"/>
        <v>1.2903395166486786E-3</v>
      </c>
      <c r="LE72" s="45">
        <f t="shared" si="297"/>
        <v>1.0840597202739144E-3</v>
      </c>
      <c r="LF72" s="45">
        <f t="shared" si="297"/>
        <v>1.7289747400715458E-3</v>
      </c>
      <c r="LG72" s="45">
        <f t="shared" si="297"/>
        <v>1.6082361166796606E-3</v>
      </c>
      <c r="LH72" s="45">
        <f t="shared" si="297"/>
        <v>8.7000433381376197E-4</v>
      </c>
      <c r="LI72" s="45">
        <f t="shared" si="297"/>
        <v>5.4170623982223432E-4</v>
      </c>
      <c r="LJ72" s="45">
        <f t="shared" si="297"/>
        <v>1.4331487637411218E-3</v>
      </c>
      <c r="LK72" s="45">
        <f t="shared" si="297"/>
        <v>1.5079778691637553E-3</v>
      </c>
      <c r="LL72" s="45" t="e">
        <f t="shared" si="297"/>
        <v>#DIV/0!</v>
      </c>
      <c r="LM72" s="45">
        <f t="shared" si="297"/>
        <v>6.8833124250822421E-6</v>
      </c>
      <c r="LN72" s="45">
        <f t="shared" si="297"/>
        <v>1.1660848984695788E-5</v>
      </c>
      <c r="LO72" s="45"/>
      <c r="LP72" s="45">
        <f t="shared" ref="LP72" si="298">(LP68*LP37)*(SQRT(((LP38/LP37)^2)+((LP69/LP68)^2)))</f>
        <v>1.3516503459135886E-3</v>
      </c>
      <c r="LQ72" s="45">
        <f t="shared" si="297"/>
        <v>7.6150801547393674E-4</v>
      </c>
      <c r="LR72" s="45"/>
      <c r="LS72" s="45">
        <f t="shared" si="297"/>
        <v>8.3201439930879616E-4</v>
      </c>
      <c r="LT72" s="45">
        <f t="shared" si="297"/>
        <v>6.6183688244036087E-4</v>
      </c>
      <c r="LU72" s="45">
        <f t="shared" si="297"/>
        <v>1.010492894319655E-3</v>
      </c>
      <c r="LV72" s="45">
        <f t="shared" si="297"/>
        <v>7.3742026577197064E-4</v>
      </c>
      <c r="LW72" s="45">
        <f t="shared" si="297"/>
        <v>8.6855205078513996E-4</v>
      </c>
      <c r="LX72" s="45" t="e">
        <f t="shared" si="297"/>
        <v>#DIV/0!</v>
      </c>
      <c r="LY72" s="45">
        <f t="shared" si="297"/>
        <v>2.054233835860274E-4</v>
      </c>
      <c r="LZ72" s="45">
        <f t="shared" si="297"/>
        <v>3.2902273369619299E-4</v>
      </c>
      <c r="MA72" s="45">
        <f t="shared" si="297"/>
        <v>3.3470773063517259E-4</v>
      </c>
      <c r="MB72" s="45">
        <f t="shared" si="297"/>
        <v>5.6712148460963104E-4</v>
      </c>
      <c r="MC72" s="45">
        <f t="shared" si="297"/>
        <v>6.4018643566166121E-4</v>
      </c>
      <c r="MD72" s="45" t="e">
        <f t="shared" si="297"/>
        <v>#DIV/0!</v>
      </c>
      <c r="ME72" s="45">
        <f t="shared" si="297"/>
        <v>2.7695751150100782E-4</v>
      </c>
      <c r="MF72" s="45">
        <f t="shared" si="297"/>
        <v>2.1182694602691883E-4</v>
      </c>
      <c r="MG72" s="45">
        <f t="shared" si="297"/>
        <v>3.9493404010218795E-4</v>
      </c>
      <c r="MH72" s="45">
        <f t="shared" si="297"/>
        <v>3.4096930658560439E-4</v>
      </c>
      <c r="MI72" s="45">
        <f t="shared" si="297"/>
        <v>3.3099267015473835E-4</v>
      </c>
      <c r="MJ72" s="45" t="e">
        <f t="shared" si="297"/>
        <v>#DIV/0!</v>
      </c>
      <c r="MK72" s="45">
        <f t="shared" si="297"/>
        <v>2.4321874724410355E-4</v>
      </c>
      <c r="ML72" s="45">
        <f t="shared" si="297"/>
        <v>3.4306525557231123E-4</v>
      </c>
      <c r="MM72" s="45">
        <f t="shared" si="297"/>
        <v>5.8197100494150936E-4</v>
      </c>
      <c r="MN72" s="45">
        <f t="shared" si="297"/>
        <v>6.379075199043643E-4</v>
      </c>
      <c r="MO72" s="45">
        <f t="shared" si="297"/>
        <v>4.8094739134269118E-4</v>
      </c>
      <c r="MP72" s="45" t="e">
        <f t="shared" si="297"/>
        <v>#DIV/0!</v>
      </c>
      <c r="MQ72" s="45">
        <f t="shared" si="297"/>
        <v>6.4158578033558951E-4</v>
      </c>
      <c r="MR72" s="45">
        <f t="shared" si="297"/>
        <v>6.8586482905655833E-4</v>
      </c>
      <c r="MS72" s="45">
        <f t="shared" si="297"/>
        <v>1.091757420196093E-3</v>
      </c>
      <c r="MT72" s="45">
        <f t="shared" si="297"/>
        <v>1.3930112740395122E-3</v>
      </c>
      <c r="MU72" s="45">
        <f t="shared" si="297"/>
        <v>5.2606976661683522E-4</v>
      </c>
      <c r="MV72" s="45" t="e">
        <f t="shared" si="297"/>
        <v>#DIV/0!</v>
      </c>
      <c r="MW72" s="45">
        <f t="shared" si="297"/>
        <v>7.2841658549510396E-4</v>
      </c>
      <c r="MX72" s="45">
        <f t="shared" si="297"/>
        <v>1.234024815017856E-3</v>
      </c>
      <c r="MY72" s="45">
        <f t="shared" si="297"/>
        <v>5.0067737943730465E-4</v>
      </c>
      <c r="MZ72" s="45">
        <f t="shared" si="297"/>
        <v>3.1034703225696483E-4</v>
      </c>
      <c r="NA72" s="45">
        <f t="shared" si="297"/>
        <v>1.0617972778839701E-3</v>
      </c>
      <c r="NB72" s="45" t="e">
        <f t="shared" si="297"/>
        <v>#DIV/0!</v>
      </c>
      <c r="NC72" s="45">
        <f t="shared" si="297"/>
        <v>1.0011668494934115E-3</v>
      </c>
      <c r="ND72" s="45">
        <f t="shared" si="297"/>
        <v>6.3067046609723942E-4</v>
      </c>
      <c r="NE72" s="45">
        <f t="shared" si="297"/>
        <v>8.2288260506947536E-4</v>
      </c>
      <c r="NF72" s="45">
        <f t="shared" si="297"/>
        <v>1.3012037565227244E-3</v>
      </c>
      <c r="NG72" s="45">
        <f t="shared" si="297"/>
        <v>6.4954819368350414E-4</v>
      </c>
      <c r="NH72" s="45" t="e">
        <f t="shared" si="297"/>
        <v>#DIV/0!</v>
      </c>
      <c r="NI72" s="45">
        <f t="shared" si="297"/>
        <v>4.6616939645267549E-4</v>
      </c>
      <c r="NJ72" s="45">
        <f t="shared" si="297"/>
        <v>5.5739804682108463E-4</v>
      </c>
      <c r="NK72" s="45" t="e">
        <f t="shared" si="297"/>
        <v>#DIV/0!</v>
      </c>
      <c r="NL72" s="45">
        <f t="shared" si="297"/>
        <v>3.11094243416052E-4</v>
      </c>
      <c r="NM72" s="45">
        <f t="shared" si="297"/>
        <v>3.8706739540136183E-4</v>
      </c>
      <c r="NN72" s="45">
        <f t="shared" si="297"/>
        <v>1.3123190189175894E-3</v>
      </c>
      <c r="NO72" s="45">
        <f t="shared" ref="NO72:OE72" si="299">(NO68*NO37)*(SQRT(((NO38/NO37)^2)+((NO69/NO68)^2)))</f>
        <v>1.1307699794293356E-3</v>
      </c>
      <c r="NP72" s="45">
        <f t="shared" si="299"/>
        <v>1.3275031964036722E-3</v>
      </c>
      <c r="NQ72" s="45" t="e">
        <f t="shared" si="299"/>
        <v>#DIV/0!</v>
      </c>
      <c r="NR72" s="45">
        <f t="shared" si="299"/>
        <v>2.8096468536987758E-4</v>
      </c>
      <c r="NS72" s="45">
        <f t="shared" si="299"/>
        <v>4.3260299112803156E-4</v>
      </c>
      <c r="NT72" s="45">
        <f t="shared" si="299"/>
        <v>6.6779070509432161E-4</v>
      </c>
      <c r="NU72" s="45">
        <f t="shared" si="299"/>
        <v>9.6865126779578853E-4</v>
      </c>
      <c r="NV72" s="45">
        <f t="shared" si="299"/>
        <v>5.356652555541223E-4</v>
      </c>
      <c r="NW72" s="45" t="e">
        <f t="shared" si="299"/>
        <v>#DIV/0!</v>
      </c>
      <c r="NX72" s="45">
        <f t="shared" si="299"/>
        <v>3.4579703914887241E-4</v>
      </c>
      <c r="NY72" s="45">
        <f t="shared" si="299"/>
        <v>2.4482441411577524E-4</v>
      </c>
      <c r="NZ72" s="45">
        <f t="shared" si="299"/>
        <v>1.5019840427058567E-3</v>
      </c>
      <c r="OA72" s="45">
        <f t="shared" si="299"/>
        <v>1.8331061140145074E-4</v>
      </c>
      <c r="OB72" s="45">
        <f t="shared" si="299"/>
        <v>2.4436461063174076E-4</v>
      </c>
      <c r="OC72" s="45" t="e">
        <f t="shared" si="299"/>
        <v>#DIV/0!</v>
      </c>
      <c r="OD72" s="45">
        <f t="shared" si="299"/>
        <v>1.0918159782752717E-4</v>
      </c>
      <c r="OE72" s="45">
        <f t="shared" si="299"/>
        <v>7.8386880997850697E-4</v>
      </c>
      <c r="OF72" s="45">
        <f t="shared" ref="OF72:OZ72" si="300">(OF68*OF37)*(SQRT(((OF38/OF37)^2)+((OF69/OF68)^2)))</f>
        <v>4.1404780929793955E-4</v>
      </c>
      <c r="OG72" s="45">
        <f t="shared" si="300"/>
        <v>9.3358895526860896E-4</v>
      </c>
      <c r="OH72" s="45" t="e">
        <f t="shared" si="300"/>
        <v>#DIV/0!</v>
      </c>
      <c r="OI72" s="45">
        <f t="shared" si="300"/>
        <v>1.1480038347877915E-3</v>
      </c>
      <c r="OJ72" s="45">
        <f t="shared" si="300"/>
        <v>3.2968312832591917E-4</v>
      </c>
      <c r="OK72" s="45" t="e">
        <f t="shared" si="300"/>
        <v>#DIV/0!</v>
      </c>
      <c r="OL72" s="45">
        <f t="shared" si="300"/>
        <v>1.8929859715108518E-3</v>
      </c>
      <c r="OM72" s="45">
        <f t="shared" si="300"/>
        <v>1.547711248333621E-3</v>
      </c>
      <c r="ON72" s="45" t="e">
        <f t="shared" si="300"/>
        <v>#DIV/0!</v>
      </c>
      <c r="OO72" s="45">
        <f t="shared" si="300"/>
        <v>1.6316759464586504E-3</v>
      </c>
      <c r="OP72" s="45">
        <f t="shared" si="300"/>
        <v>1.3108694379087426E-3</v>
      </c>
      <c r="OQ72" s="45" t="e">
        <f t="shared" si="300"/>
        <v>#DIV/0!</v>
      </c>
      <c r="OR72" s="45">
        <f t="shared" si="300"/>
        <v>4.7753867014214785E-6</v>
      </c>
      <c r="OS72" s="45">
        <f t="shared" si="300"/>
        <v>1.7097561562681021E-6</v>
      </c>
      <c r="OT72" s="45" t="e">
        <f t="shared" si="300"/>
        <v>#DIV/0!</v>
      </c>
      <c r="OU72" s="45" t="e">
        <f t="shared" si="300"/>
        <v>#DIV/0!</v>
      </c>
      <c r="OV72" s="45">
        <f t="shared" si="300"/>
        <v>4.2319953077492357E-6</v>
      </c>
      <c r="OW72" s="45" t="e">
        <f t="shared" si="300"/>
        <v>#DIV/0!</v>
      </c>
      <c r="OX72" s="45" t="e">
        <f t="shared" si="300"/>
        <v>#DIV/0!</v>
      </c>
      <c r="OY72" s="45" t="e">
        <f t="shared" si="300"/>
        <v>#DIV/0!</v>
      </c>
      <c r="OZ72" s="45" t="e">
        <f t="shared" si="300"/>
        <v>#DIV/0!</v>
      </c>
    </row>
    <row r="73" spans="1:416">
      <c r="A73" s="9" t="s">
        <v>3</v>
      </c>
      <c r="D73" s="53">
        <f t="shared" ref="D73:E73" si="301">SQRT(((((1+(2*D68))^2*(D38)^2))+(2*D37*D69)^2))</f>
        <v>1.2317082473279896E-4</v>
      </c>
      <c r="E73" s="53">
        <f t="shared" si="301"/>
        <v>3.4299583173320932E-5</v>
      </c>
      <c r="F73" s="53">
        <f t="shared" ref="F73:BQ73" si="302">SQRT(((((1+(2*F68))^2*(F38)^2))+(2*F37*F69)^2))</f>
        <v>3.4386836835684054E-5</v>
      </c>
      <c r="G73" s="53">
        <f t="shared" si="302"/>
        <v>1.1309202353325421E-4</v>
      </c>
      <c r="H73" s="53">
        <f t="shared" si="302"/>
        <v>8.0248069821256898E-5</v>
      </c>
      <c r="I73" s="53">
        <f t="shared" si="302"/>
        <v>8.1702401954821625E-5</v>
      </c>
      <c r="J73" s="53">
        <f t="shared" si="302"/>
        <v>1.2615919413480636E-4</v>
      </c>
      <c r="K73" s="53">
        <f t="shared" si="302"/>
        <v>4.7260030411962484E-5</v>
      </c>
      <c r="L73" s="53">
        <f t="shared" si="302"/>
        <v>5.2501191166577134E-5</v>
      </c>
      <c r="M73" s="53">
        <f t="shared" si="302"/>
        <v>2.0233348268141743E-5</v>
      </c>
      <c r="N73" s="53">
        <f t="shared" si="302"/>
        <v>5.3337840293518565E-5</v>
      </c>
      <c r="O73" s="53">
        <f t="shared" si="302"/>
        <v>1.2043975875824666E-5</v>
      </c>
      <c r="P73" s="53">
        <f t="shared" si="302"/>
        <v>6.0719954556237784E-5</v>
      </c>
      <c r="Q73" s="53">
        <f t="shared" si="302"/>
        <v>1.446905930461017E-4</v>
      </c>
      <c r="R73" s="53">
        <f t="shared" si="302"/>
        <v>2.1093088141596817E-4</v>
      </c>
      <c r="S73" s="53">
        <f t="shared" si="302"/>
        <v>1.9666745195731555E-4</v>
      </c>
      <c r="T73" s="53"/>
      <c r="U73" s="53"/>
      <c r="V73" s="53">
        <f t="shared" si="302"/>
        <v>2.9487365999387081E-3</v>
      </c>
      <c r="W73" s="53">
        <f t="shared" si="302"/>
        <v>1.6195523810111022E-3</v>
      </c>
      <c r="X73" s="53">
        <f t="shared" si="302"/>
        <v>8.4603885811379929E-3</v>
      </c>
      <c r="Y73" s="53">
        <f t="shared" si="302"/>
        <v>2.0213453804904754E-3</v>
      </c>
      <c r="Z73" s="53">
        <f t="shared" si="302"/>
        <v>5.5338106166546537E-3</v>
      </c>
      <c r="AA73" s="53"/>
      <c r="AB73" s="53">
        <f t="shared" si="302"/>
        <v>7.7875778967667992E-3</v>
      </c>
      <c r="AC73" s="53">
        <f t="shared" si="302"/>
        <v>2.7817970863308907E-3</v>
      </c>
      <c r="AD73" s="53">
        <f t="shared" si="302"/>
        <v>6.7633789415480631E-3</v>
      </c>
      <c r="AE73" s="53">
        <f t="shared" si="302"/>
        <v>5.0040058064989776E-3</v>
      </c>
      <c r="AF73" s="53">
        <f t="shared" si="302"/>
        <v>4.85841297368306E-2</v>
      </c>
      <c r="AG73" s="53"/>
      <c r="AH73" s="53">
        <f t="shared" si="302"/>
        <v>6.0727525898535261E-3</v>
      </c>
      <c r="AI73" s="53">
        <f t="shared" si="302"/>
        <v>2.1153002244593693E-2</v>
      </c>
      <c r="AJ73" s="53">
        <f t="shared" si="302"/>
        <v>3.0359222729687409E-2</v>
      </c>
      <c r="AK73" s="53">
        <f t="shared" si="302"/>
        <v>1.0549712316102649E-2</v>
      </c>
      <c r="AL73" s="53">
        <f t="shared" si="302"/>
        <v>5.8022094074365758E-3</v>
      </c>
      <c r="AM73" s="53"/>
      <c r="AN73" s="53">
        <f t="shared" si="302"/>
        <v>2.3317930383345122E-3</v>
      </c>
      <c r="AO73" s="53">
        <f t="shared" si="302"/>
        <v>1.7532102863540581E-3</v>
      </c>
      <c r="AP73" s="53">
        <f t="shared" si="302"/>
        <v>2.0719740559602125E-3</v>
      </c>
      <c r="AQ73" s="53">
        <f t="shared" si="302"/>
        <v>4.005723238268157E-3</v>
      </c>
      <c r="AR73" s="53">
        <f t="shared" si="302"/>
        <v>4.753356995944813E-3</v>
      </c>
      <c r="AS73" s="53"/>
      <c r="AT73" s="53">
        <f t="shared" si="302"/>
        <v>2.074906048661976E-3</v>
      </c>
      <c r="AU73" s="53">
        <f t="shared" si="302"/>
        <v>3.3200078560420945E-4</v>
      </c>
      <c r="AV73" s="53">
        <f t="shared" si="302"/>
        <v>5.5621165910087677E-3</v>
      </c>
      <c r="AW73" s="53">
        <f t="shared" si="302"/>
        <v>6.9542729016545501E-4</v>
      </c>
      <c r="AX73" s="53">
        <f t="shared" si="302"/>
        <v>1.2746553128469178E-3</v>
      </c>
      <c r="AY73" s="53"/>
      <c r="AZ73" s="53">
        <f t="shared" si="302"/>
        <v>2.1967865242722303E-3</v>
      </c>
      <c r="BA73" s="53">
        <f t="shared" si="302"/>
        <v>1.1013729369184592E-2</v>
      </c>
      <c r="BB73" s="53">
        <f t="shared" si="302"/>
        <v>1.4778153315383347E-3</v>
      </c>
      <c r="BC73" s="53">
        <f t="shared" si="302"/>
        <v>7.2529879241559989E-3</v>
      </c>
      <c r="BD73" s="53"/>
      <c r="BE73" s="53">
        <f t="shared" si="302"/>
        <v>1.1273652491144195E-2</v>
      </c>
      <c r="BF73" s="53">
        <f t="shared" si="302"/>
        <v>2.1201950849618061E-2</v>
      </c>
      <c r="BG73" s="53">
        <f t="shared" si="302"/>
        <v>3.2630705809745665E-3</v>
      </c>
      <c r="BH73" s="53">
        <f t="shared" si="302"/>
        <v>2.960146517194753E-2</v>
      </c>
      <c r="BI73" s="53"/>
      <c r="BJ73" s="53">
        <f t="shared" si="302"/>
        <v>1.715270197612461E-3</v>
      </c>
      <c r="BK73" s="53">
        <f t="shared" si="302"/>
        <v>9.1554159047300184E-3</v>
      </c>
      <c r="BL73" s="53">
        <f t="shared" si="302"/>
        <v>5.9332999480464846E-3</v>
      </c>
      <c r="BM73" s="53">
        <f t="shared" si="302"/>
        <v>1.0477319329724316E-2</v>
      </c>
      <c r="BN73" s="53"/>
      <c r="BO73" s="53">
        <f t="shared" si="302"/>
        <v>7.8244253105721785E-3</v>
      </c>
      <c r="BP73" s="53">
        <f t="shared" si="302"/>
        <v>7.9170973050371528E-4</v>
      </c>
      <c r="BQ73" s="53">
        <f t="shared" si="302"/>
        <v>1.5601449023609853E-3</v>
      </c>
      <c r="BR73" s="53">
        <f t="shared" ref="BR73:DU73" si="303">SQRT(((((1+(2*BR68))^2*(BR38)^2))+(2*BR37*BR69)^2))</f>
        <v>4.232856845648383E-3</v>
      </c>
      <c r="BS73" s="53"/>
      <c r="BT73" s="53">
        <f t="shared" si="303"/>
        <v>2.033734664980648E-3</v>
      </c>
      <c r="BU73" s="53">
        <f t="shared" si="303"/>
        <v>4.1325048856483719E-3</v>
      </c>
      <c r="BV73" s="53">
        <f t="shared" si="303"/>
        <v>3.0323078070272863E-3</v>
      </c>
      <c r="BW73" s="53"/>
      <c r="BX73" s="53">
        <f t="shared" si="303"/>
        <v>4.3792491430503363E-3</v>
      </c>
      <c r="BY73" s="53"/>
      <c r="BZ73" s="53">
        <f t="shared" si="303"/>
        <v>1.4170339638333493E-3</v>
      </c>
      <c r="CA73" s="53">
        <f t="shared" si="303"/>
        <v>6.117628860633418E-2</v>
      </c>
      <c r="CB73" s="53">
        <f t="shared" si="303"/>
        <v>8.2162127561560272E-3</v>
      </c>
      <c r="CC73" s="53">
        <f>SQRT(((((1+(2*CC68))^2*(CC38)^2))+(2*CC37*CC69)^2))</f>
        <v>2.2679760848912052E-2</v>
      </c>
      <c r="CD73" s="53">
        <f>SQRT(((((1+(2*CD68))^2*(CD38)^2))+(2*CD37*CD69)^2))</f>
        <v>3.4561132715461773E-3</v>
      </c>
      <c r="CE73" s="53">
        <f>SQRT(((((1+(2*CE68))^2*(CE38)^2))+(2*CE37*CE69)^2))</f>
        <v>6.2106982630830902E-4</v>
      </c>
      <c r="CF73" s="53"/>
      <c r="CG73" s="53">
        <f t="shared" si="303"/>
        <v>7.5189217904547481E-2</v>
      </c>
      <c r="CH73" s="53"/>
      <c r="CI73" s="53">
        <f>SQRT(((((1+(2*CI68))^2*(CI38)^2))+(2*CI37*CI69)^2))</f>
        <v>3.5813749247273676E-3</v>
      </c>
      <c r="CJ73" s="53"/>
      <c r="CK73" s="53">
        <f>SQRT(((((1+(2*CK68))^2*(CK38)^2))+(2*CK37*CK69)^2))</f>
        <v>5.0981492403564665E-4</v>
      </c>
      <c r="CL73" s="53">
        <f>SQRT(((((1+(2*CL68))^2*(CL38)^2))+(2*CL37*CL69)^2))</f>
        <v>9.3016099552196453E-4</v>
      </c>
      <c r="CM73" s="53">
        <f t="shared" si="303"/>
        <v>1.527249939646595E-3</v>
      </c>
      <c r="CN73" s="163" t="e">
        <f t="shared" si="303"/>
        <v>#DIV/0!</v>
      </c>
      <c r="CO73" s="53">
        <f t="shared" si="303"/>
        <v>6.9772054935006097E-5</v>
      </c>
      <c r="CP73" s="53">
        <f t="shared" si="303"/>
        <v>3.3187539087791618E-5</v>
      </c>
      <c r="CQ73" s="53">
        <f t="shared" si="303"/>
        <v>3.9009922875099947E-5</v>
      </c>
      <c r="CR73" s="53" t="e">
        <f t="shared" si="303"/>
        <v>#DIV/0!</v>
      </c>
      <c r="CS73" s="53"/>
      <c r="CT73" s="53">
        <f t="shared" si="303"/>
        <v>1.2435087153682231E-2</v>
      </c>
      <c r="CU73" s="53">
        <f t="shared" si="303"/>
        <v>8.2762151438348745E-3</v>
      </c>
      <c r="CV73" s="53">
        <f t="shared" si="303"/>
        <v>2.8930647947566696E-2</v>
      </c>
      <c r="CW73" s="53">
        <f t="shared" si="303"/>
        <v>4.5398363382586612E-2</v>
      </c>
      <c r="CX73" s="53">
        <f t="shared" si="303"/>
        <v>3.4011355759116117E-2</v>
      </c>
      <c r="CY73" s="53"/>
      <c r="CZ73" s="53">
        <f t="shared" si="303"/>
        <v>8.5073479451589135E-2</v>
      </c>
      <c r="DA73" s="53">
        <f t="shared" si="303"/>
        <v>9.6560264715133487E-2</v>
      </c>
      <c r="DB73" s="53">
        <f t="shared" si="303"/>
        <v>7.3559721625638286E-2</v>
      </c>
      <c r="DC73" s="53">
        <f>SQRT(((((1+(2*DC68))^2*(DC38)^2))+(2*DC37*DC69)^2))</f>
        <v>1.418138726193565E-2</v>
      </c>
      <c r="DD73" s="53">
        <f>SQRT(((((1+(2*DD68))^2*(DD38)^2))+(2*DD37*DD69)^2))</f>
        <v>2.8667682109759444E-2</v>
      </c>
      <c r="DE73" s="53"/>
      <c r="DF73" s="53"/>
      <c r="DG73" s="53">
        <f t="shared" si="303"/>
        <v>9.6319448937772056E-2</v>
      </c>
      <c r="DH73" s="53">
        <f t="shared" si="303"/>
        <v>3.2350107020862363E-3</v>
      </c>
      <c r="DI73" s="53">
        <f t="shared" si="303"/>
        <v>1.3153040346274012E-3</v>
      </c>
      <c r="DJ73" s="53">
        <f>SQRT(((((1+(2*DJ68))^2*(DJ38)^2))+(2*DJ37*DJ69)^2))</f>
        <v>8.212931175677271E-2</v>
      </c>
      <c r="DK73" s="53" t="e">
        <f>SQRT(((((1+(2*DK68))^2*(DK38)^2))+(2*DK37*DK69)^2))</f>
        <v>#DIV/0!</v>
      </c>
      <c r="DL73" s="53"/>
      <c r="DM73" s="53">
        <f t="shared" si="303"/>
        <v>2.4738756780477721E-2</v>
      </c>
      <c r="DN73" s="53">
        <f t="shared" si="303"/>
        <v>2.231844549981751E-2</v>
      </c>
      <c r="DO73" s="53">
        <f t="shared" si="303"/>
        <v>2.5479973531231229E-2</v>
      </c>
      <c r="DP73" s="53">
        <f>SQRT(((((1+(2*DP68))^2*(DP38)^2))+(2*DP37*DP69)^2))</f>
        <v>9.4233890693085371E-3</v>
      </c>
      <c r="DQ73" s="53">
        <f>SQRT(((((1+(2*DQ68))^2*(DQ38)^2))+(2*DQ37*DQ69)^2))</f>
        <v>1.0370163987662788E-2</v>
      </c>
      <c r="DR73" s="53"/>
      <c r="DS73" s="53">
        <f>SQRT(((((1+(2*DS68))^2*(DS38)^2))+(2*DS37*DS69)^2))</f>
        <v>6.0699238785916286E-4</v>
      </c>
      <c r="DT73" s="53">
        <f t="shared" si="303"/>
        <v>1.7583629714707511E-3</v>
      </c>
      <c r="DU73" s="53">
        <f t="shared" si="303"/>
        <v>7.2848777199072275E-4</v>
      </c>
      <c r="DV73" s="53">
        <f t="shared" ref="DV73:GQ73" si="304">SQRT(((((1+(2*DV68))^2*(DV38)^2))+(2*DV37*DV69)^2))</f>
        <v>6.6453812182097041E-4</v>
      </c>
      <c r="DW73" s="53">
        <f>SQRT(((((1+(2*DW68))^2*(DW38)^2))+(2*DW37*DW69)^2))</f>
        <v>3.6038426861795154E-3</v>
      </c>
      <c r="DX73" s="53"/>
      <c r="DY73" s="53">
        <f t="shared" si="304"/>
        <v>2.4336235521772731E-4</v>
      </c>
      <c r="DZ73" s="53">
        <f t="shared" si="304"/>
        <v>2.4702009918482163E-4</v>
      </c>
      <c r="EA73" s="53">
        <f t="shared" si="304"/>
        <v>2.9475731052955111E-4</v>
      </c>
      <c r="EB73" s="53">
        <f t="shared" si="304"/>
        <v>5.0256206078255945E-4</v>
      </c>
      <c r="EC73" s="53">
        <f>SQRT(((((1+(2*EC68))^2*(EC38)^2))+(2*EC37*EC69)^2))</f>
        <v>2.4285119140310299E-4</v>
      </c>
      <c r="ED73" s="53"/>
      <c r="EE73" s="53">
        <f>SQRT(((((1+(2*EE68))^2*(EE38)^2))+(2*EE37*EE69)^2))</f>
        <v>2.068015950240568E-2</v>
      </c>
      <c r="EF73" s="53">
        <f>SQRT(((((1+(2*EF68))^2*(EF38)^2))+(2*EF37*EF69)^2))</f>
        <v>6.6177318017107883E-2</v>
      </c>
      <c r="EG73" s="53">
        <f>SQRT(((((1+(2*EG68))^2*(EG38)^2))+(2*EG37*EG69)^2))</f>
        <v>2.4556822800981874E-2</v>
      </c>
      <c r="EH73" s="53">
        <f>SQRT(((((1+(2*EH68))^2*(EH38)^2))+(2*EH37*EH69)^2))</f>
        <v>1.9395124070714679E-3</v>
      </c>
      <c r="EI73" s="53">
        <f t="shared" si="304"/>
        <v>1.4195954274186448E-2</v>
      </c>
      <c r="EJ73" s="53"/>
      <c r="EK73" s="53">
        <f>SQRT(((((1+(2*EK68))^2*(EK38)^2))+(2*EK37*EK69)^2))</f>
        <v>3.7643886176927918E-2</v>
      </c>
      <c r="EL73" s="53">
        <f t="shared" si="304"/>
        <v>3.4823763312216149E-2</v>
      </c>
      <c r="EM73" s="53">
        <f t="shared" si="304"/>
        <v>2.5199266447897623E-2</v>
      </c>
      <c r="EN73" s="53">
        <f>SQRT(((((1+(2*EN68))^2*(EN38)^2))+(2*EN37*EN69)^2))</f>
        <v>4.580597958726338E-2</v>
      </c>
      <c r="EO73" s="53">
        <f>SQRT(((((1+(2*EO68))^2*(EO38)^2))+(2*EO37*EO69)^2))</f>
        <v>9.9643627072548646E-2</v>
      </c>
      <c r="EP73" s="53"/>
      <c r="EQ73" s="53">
        <f t="shared" si="304"/>
        <v>6.4875658531750573E-4</v>
      </c>
      <c r="ER73" s="53">
        <f t="shared" si="304"/>
        <v>3.416533510824696E-4</v>
      </c>
      <c r="ES73" s="53">
        <f t="shared" si="304"/>
        <v>5.9864534234761225E-4</v>
      </c>
      <c r="ET73" s="53">
        <f>SQRT(((((1+(2*ET68))^2*(ET38)^2))+(2*ET37*ET69)^2))</f>
        <v>3.9077249853379926E-4</v>
      </c>
      <c r="EU73" s="53">
        <f>SQRT(((((1+(2*EU68))^2*(EU38)^2))+(2*EU37*EU69)^2))</f>
        <v>3.7857196887310714E-4</v>
      </c>
      <c r="EV73" s="53"/>
      <c r="EW73" s="53">
        <f>SQRT(((((1+(2*EW68))^2*(EW38)^2))+(2*EW37*EW69)^2))</f>
        <v>8.4809193933876295E-4</v>
      </c>
      <c r="EX73" s="53">
        <f t="shared" si="304"/>
        <v>6.3064585104065049E-4</v>
      </c>
      <c r="EY73" s="53">
        <f t="shared" si="304"/>
        <v>1.3423413175837589E-3</v>
      </c>
      <c r="EZ73" s="53">
        <f t="shared" ref="EZ73" si="305">SQRT(((((1+(2*EZ68))^2*(EZ38)^2))+(2*EZ37*EZ69)^2))</f>
        <v>1.9523118577215177E-3</v>
      </c>
      <c r="FA73" s="53">
        <f>SQRT(((((1+(2*FA68))^2*(FA38)^2))+(2*FA37*FA69)^2))</f>
        <v>8.0031356899812646E-3</v>
      </c>
      <c r="FB73" s="53"/>
      <c r="FC73" s="53"/>
      <c r="FD73" s="53">
        <f>SQRT(((((1+(2*FD68))^2*(FD38)^2))+(2*FD37*FD69)^2))</f>
        <v>1.5443209706993445E-3</v>
      </c>
      <c r="FE73" s="53">
        <f>SQRT(((((1+(2*FE68))^2*(FE38)^2))+(2*FE37*FE69)^2))</f>
        <v>5.8086177364759966E-4</v>
      </c>
      <c r="FF73" s="53">
        <f>SQRT(((((1+(2*FF68))^2*(FF38)^2))+(2*FF37*FF69)^2))</f>
        <v>1.6889304736897345E-3</v>
      </c>
      <c r="FG73" s="53">
        <f>SQRT(((((1+(2*FG68))^2*(FG38)^2))+(2*FG37*FG69)^2))</f>
        <v>1.7595598728032211E-3</v>
      </c>
      <c r="FH73" s="53"/>
      <c r="FI73" s="53">
        <f t="shared" si="304"/>
        <v>1.1437453586710125E-2</v>
      </c>
      <c r="FJ73" s="53">
        <f t="shared" si="304"/>
        <v>1.3216257444176781E-2</v>
      </c>
      <c r="FK73" s="53">
        <f t="shared" si="304"/>
        <v>5.3264310035590545E-3</v>
      </c>
      <c r="FL73" s="53">
        <f t="shared" si="304"/>
        <v>3.6470885752054876E-3</v>
      </c>
      <c r="FM73" s="53">
        <f t="shared" si="304"/>
        <v>4.8682255111634903E-3</v>
      </c>
      <c r="FN73" s="53"/>
      <c r="FO73" s="53">
        <f t="shared" si="304"/>
        <v>6.6486690140135315E-4</v>
      </c>
      <c r="FP73" s="53">
        <f t="shared" si="304"/>
        <v>4.8520690469638754E-4</v>
      </c>
      <c r="FQ73" s="53">
        <f t="shared" si="304"/>
        <v>8.7652848220654719E-5</v>
      </c>
      <c r="FR73" s="53">
        <f t="shared" si="304"/>
        <v>2.095003021302859E-3</v>
      </c>
      <c r="FS73" s="53">
        <f t="shared" si="304"/>
        <v>5.6594324378668294E-3</v>
      </c>
      <c r="FT73" s="53"/>
      <c r="FU73" s="53">
        <f>SQRT(((((1+(2*FU68))^2*(FU38)^2))+(2*FU37*FU69)^2))</f>
        <v>2.5210127395099138E-3</v>
      </c>
      <c r="FV73" s="53">
        <f>SQRT(((((1+(2*FV68))^2*(FV38)^2))+(2*FV37*FV69)^2))</f>
        <v>1.6298115746807714E-3</v>
      </c>
      <c r="FW73" s="53">
        <f>SQRT(((((1+(2*FW68))^2*(FW38)^2))+(2*FW37*FW69)^2))</f>
        <v>7.3448945720464998E-3</v>
      </c>
      <c r="FX73" s="53">
        <f t="shared" si="304"/>
        <v>2.0479213212463536E-3</v>
      </c>
      <c r="FY73" s="53">
        <f t="shared" si="304"/>
        <v>4.5504188931675214E-3</v>
      </c>
      <c r="FZ73" s="53"/>
      <c r="GA73" s="53" t="e">
        <f t="shared" si="304"/>
        <v>#DIV/0!</v>
      </c>
      <c r="GB73" s="53" t="e">
        <f t="shared" si="304"/>
        <v>#DIV/0!</v>
      </c>
      <c r="GC73" s="53" t="e">
        <f t="shared" si="304"/>
        <v>#DIV/0!</v>
      </c>
      <c r="GD73" s="53" t="e">
        <f t="shared" si="304"/>
        <v>#DIV/0!</v>
      </c>
      <c r="GE73" s="53" t="e">
        <f t="shared" si="304"/>
        <v>#DIV/0!</v>
      </c>
      <c r="GF73" s="53"/>
      <c r="GG73" s="53">
        <f t="shared" si="304"/>
        <v>8.2643732416501792E-3</v>
      </c>
      <c r="GH73" s="53">
        <f t="shared" si="304"/>
        <v>1.1704596377166646E-2</v>
      </c>
      <c r="GI73" s="53">
        <f>SQRT(((((1+(2*GI68))^2*(GI38)^2))+(2*GI37*GI69)^2))</f>
        <v>1.7534420179039138E-3</v>
      </c>
      <c r="GJ73" s="53">
        <f>SQRT(((((1+(2*GJ68))^2*(GJ38)^2))+(2*GJ37*GJ69)^2))</f>
        <v>2.9138385206372601E-3</v>
      </c>
      <c r="GK73" s="53">
        <f>SQRT(((((1+(2*GK68))^2*(GK38)^2))+(2*GK37*GK69)^2))</f>
        <v>8.3446572407817957E-3</v>
      </c>
      <c r="GL73" s="53"/>
      <c r="GM73" s="53">
        <f t="shared" si="304"/>
        <v>7.4177936749611441E-3</v>
      </c>
      <c r="GN73" s="53">
        <f t="shared" si="304"/>
        <v>8.6415839910676823E-3</v>
      </c>
      <c r="GO73" s="53">
        <f t="shared" si="304"/>
        <v>1.4897163240473082E-2</v>
      </c>
      <c r="GP73" s="53">
        <f t="shared" si="304"/>
        <v>1.0346982866407528E-2</v>
      </c>
      <c r="GQ73" s="53">
        <f t="shared" si="304"/>
        <v>1.8964161449617375E-2</v>
      </c>
      <c r="GR73" s="163" t="e">
        <f t="shared" ref="GR73:JI73" si="306">SQRT(((((1+(2*GR68))^2*(GR38)^2))+(2*GR37*GR69)^2))</f>
        <v>#DIV/0!</v>
      </c>
      <c r="GS73" s="53">
        <f t="shared" si="306"/>
        <v>1.3374839855860819E-2</v>
      </c>
      <c r="GT73" s="53">
        <f t="shared" si="306"/>
        <v>4.6104368657428021E-5</v>
      </c>
      <c r="GU73" s="53">
        <f t="shared" si="306"/>
        <v>3.6488176106912792E-5</v>
      </c>
      <c r="GV73" s="53"/>
      <c r="GW73" s="53">
        <f t="shared" si="306"/>
        <v>1.8176569176870345E-2</v>
      </c>
      <c r="GX73" s="53">
        <f t="shared" si="306"/>
        <v>0.10354399105669915</v>
      </c>
      <c r="GY73" s="53">
        <f t="shared" si="306"/>
        <v>1.0646731107484179E-2</v>
      </c>
      <c r="GZ73" s="53">
        <f t="shared" si="306"/>
        <v>4.8086554204865545E-2</v>
      </c>
      <c r="HA73" s="53">
        <f t="shared" si="306"/>
        <v>0.10505209604692133</v>
      </c>
      <c r="HB73" s="53">
        <f t="shared" si="306"/>
        <v>4.1630562833290599E-2</v>
      </c>
      <c r="HC73" s="53">
        <f t="shared" si="306"/>
        <v>1.9025469793175183E-3</v>
      </c>
      <c r="HD73" s="53">
        <f t="shared" si="306"/>
        <v>8.0044987675452518E-3</v>
      </c>
      <c r="HE73" s="53">
        <f t="shared" si="306"/>
        <v>7.5506805654946857E-2</v>
      </c>
      <c r="HF73" s="53">
        <f t="shared" si="306"/>
        <v>5.9421783151075894E-2</v>
      </c>
      <c r="HG73" s="53">
        <f t="shared" si="306"/>
        <v>8.5522490499974971E-3</v>
      </c>
      <c r="HH73" s="53">
        <f t="shared" si="306"/>
        <v>0.110520040331943</v>
      </c>
      <c r="HI73" s="53">
        <f t="shared" si="306"/>
        <v>5.3172894138049598E-2</v>
      </c>
      <c r="HJ73" s="53">
        <f t="shared" si="306"/>
        <v>2.019730623114982E-2</v>
      </c>
      <c r="HK73" s="53">
        <f t="shared" si="306"/>
        <v>1.4390901293283369E-2</v>
      </c>
      <c r="HL73" s="53">
        <f t="shared" si="306"/>
        <v>2.1284431304032597E-2</v>
      </c>
      <c r="HM73" s="53">
        <f t="shared" si="306"/>
        <v>7.8625954959028396E-2</v>
      </c>
      <c r="HN73" s="53">
        <f t="shared" si="306"/>
        <v>1.3699403824361906E-2</v>
      </c>
      <c r="HO73" s="53">
        <f t="shared" si="306"/>
        <v>5.1993367473294298E-2</v>
      </c>
      <c r="HP73" s="53">
        <f t="shared" si="306"/>
        <v>5.5767909408776635E-2</v>
      </c>
      <c r="HQ73" s="53">
        <f t="shared" si="306"/>
        <v>4.9952567144388414E-2</v>
      </c>
      <c r="HR73" s="53">
        <f t="shared" si="306"/>
        <v>3.0531635568511885E-2</v>
      </c>
      <c r="HS73" s="53">
        <f t="shared" si="306"/>
        <v>4.2923710175499626E-2</v>
      </c>
      <c r="HT73" s="53">
        <f t="shared" si="306"/>
        <v>2.3266190622345553E-2</v>
      </c>
      <c r="HU73" s="53"/>
      <c r="HV73" s="53">
        <f t="shared" si="306"/>
        <v>5.1898500484951253E-2</v>
      </c>
      <c r="HW73" s="53">
        <f t="shared" si="306"/>
        <v>0.14665839158444263</v>
      </c>
      <c r="HX73" s="53">
        <f t="shared" si="306"/>
        <v>0.12207498833329299</v>
      </c>
      <c r="HY73" s="53">
        <f t="shared" si="306"/>
        <v>3.3144652507303522E-2</v>
      </c>
      <c r="HZ73" s="53">
        <f t="shared" si="306"/>
        <v>3.3891962252484129E-2</v>
      </c>
      <c r="IA73" s="53">
        <f t="shared" si="306"/>
        <v>6.5747641577119723E-2</v>
      </c>
      <c r="IB73" s="53">
        <f t="shared" si="306"/>
        <v>6.0738996698561039E-2</v>
      </c>
      <c r="IC73" s="53">
        <f t="shared" si="306"/>
        <v>3.4048417012595843E-3</v>
      </c>
      <c r="ID73" s="53">
        <f t="shared" si="306"/>
        <v>0.14722504577309295</v>
      </c>
      <c r="IE73" s="53">
        <f t="shared" si="306"/>
        <v>6.0889073985535551E-2</v>
      </c>
      <c r="IF73" s="53">
        <f t="shared" si="306"/>
        <v>6.5338346796952537E-2</v>
      </c>
      <c r="IG73" s="53">
        <f t="shared" si="306"/>
        <v>1.8814101156933265E-2</v>
      </c>
      <c r="IH73" s="53">
        <f t="shared" si="306"/>
        <v>6.4678689710832057E-2</v>
      </c>
      <c r="II73" s="53">
        <f t="shared" si="306"/>
        <v>4.9906936682887933E-2</v>
      </c>
      <c r="IJ73" s="53">
        <f t="shared" si="306"/>
        <v>1.1527534340135837E-2</v>
      </c>
      <c r="IK73" s="53">
        <f t="shared" si="306"/>
        <v>4.1169422085496683E-2</v>
      </c>
      <c r="IL73" s="53">
        <f t="shared" si="306"/>
        <v>3.367968866208032E-2</v>
      </c>
      <c r="IM73" s="53">
        <f t="shared" si="306"/>
        <v>5.0993251002359526E-2</v>
      </c>
      <c r="IN73" s="53">
        <f t="shared" si="306"/>
        <v>9.2667274576826442E-3</v>
      </c>
      <c r="IO73" s="53">
        <f t="shared" si="306"/>
        <v>1.648175538200292E-2</v>
      </c>
      <c r="IP73" s="53">
        <f t="shared" si="306"/>
        <v>6.7468943661692085E-3</v>
      </c>
      <c r="IQ73" s="53">
        <f t="shared" si="306"/>
        <v>7.7956818317805182E-2</v>
      </c>
      <c r="IR73" s="53">
        <f t="shared" si="306"/>
        <v>2.3100391526549406E-2</v>
      </c>
      <c r="IS73" s="53">
        <f t="shared" si="306"/>
        <v>1.5170152662386905E-2</v>
      </c>
      <c r="IT73" s="53"/>
      <c r="IU73" s="53">
        <f t="shared" si="306"/>
        <v>1.4462156845200165E-3</v>
      </c>
      <c r="IV73" s="53">
        <f t="shared" si="306"/>
        <v>9.8594055489352704E-3</v>
      </c>
      <c r="IW73" s="53">
        <f t="shared" si="306"/>
        <v>7.1319761651989126E-3</v>
      </c>
      <c r="IX73" s="163" t="e">
        <f t="shared" si="306"/>
        <v>#DIV/0!</v>
      </c>
      <c r="IY73" s="53">
        <f t="shared" si="306"/>
        <v>8.5627750151242802E-3</v>
      </c>
      <c r="IZ73" s="53">
        <f t="shared" si="306"/>
        <v>3.3261502871972486E-3</v>
      </c>
      <c r="JA73" s="53">
        <f>SQRT(((((1+(2*JA68))^2*(JA38)^2))+(2*JA37*JA69)^2))</f>
        <v>2.7132314955954115E-3</v>
      </c>
      <c r="JB73" s="53">
        <f>SQRT(((((1+(2*JB68))^2*(JB38)^2))+(2*JB37*JB69)^2))</f>
        <v>3.2533670863633432E-3</v>
      </c>
      <c r="JC73" s="53"/>
      <c r="JD73" s="53">
        <f t="shared" si="306"/>
        <v>1.2317082473279896E-4</v>
      </c>
      <c r="JE73" s="53">
        <f t="shared" si="306"/>
        <v>3.4299583173320932E-5</v>
      </c>
      <c r="JF73" s="53">
        <f t="shared" si="306"/>
        <v>3.7855462835064995E-5</v>
      </c>
      <c r="JG73" s="53" t="e">
        <f t="shared" si="306"/>
        <v>#DIV/0!</v>
      </c>
      <c r="JH73" s="53" t="e">
        <f t="shared" si="306"/>
        <v>#DIV/0!</v>
      </c>
      <c r="JI73" s="53">
        <f t="shared" si="306"/>
        <v>6.6667673311923876E-4</v>
      </c>
      <c r="JJ73" s="53">
        <f t="shared" ref="JJ73:LB73" si="307">SQRT(((((1+(2*JJ68))^2*(JJ38)^2))+(2*JJ37*JJ69)^2))</f>
        <v>1.4247633779881472E-3</v>
      </c>
      <c r="JK73" s="53">
        <f t="shared" si="307"/>
        <v>4.5301450343073645E-4</v>
      </c>
      <c r="JL73" s="53">
        <f t="shared" si="307"/>
        <v>6.900530344314715E-4</v>
      </c>
      <c r="JM73" s="53">
        <f t="shared" si="307"/>
        <v>7.4774057083968834E-4</v>
      </c>
      <c r="JN73" s="53" t="e">
        <f t="shared" si="307"/>
        <v>#DIV/0!</v>
      </c>
      <c r="JO73" s="53">
        <f t="shared" si="307"/>
        <v>7.6018006543350915E-4</v>
      </c>
      <c r="JP73" s="53">
        <f t="shared" si="307"/>
        <v>8.8469313056969336E-3</v>
      </c>
      <c r="JQ73" s="53">
        <f t="shared" si="307"/>
        <v>1.3565220183070939E-3</v>
      </c>
      <c r="JR73" s="53">
        <f t="shared" si="307"/>
        <v>1.0338516183958304E-2</v>
      </c>
      <c r="JS73" s="53">
        <f t="shared" si="307"/>
        <v>1.4832338895417867E-2</v>
      </c>
      <c r="JT73" s="53" t="e">
        <f t="shared" si="307"/>
        <v>#DIV/0!</v>
      </c>
      <c r="JU73" s="53">
        <f t="shared" si="307"/>
        <v>1.2310606027486404E-2</v>
      </c>
      <c r="JV73" s="53">
        <f t="shared" si="307"/>
        <v>9.8999189914316093E-3</v>
      </c>
      <c r="JW73" s="53">
        <f t="shared" si="307"/>
        <v>9.9306720015850669E-3</v>
      </c>
      <c r="JX73" s="53">
        <f t="shared" si="307"/>
        <v>1.0518299052856795E-2</v>
      </c>
      <c r="JY73" s="53" t="e">
        <f t="shared" si="307"/>
        <v>#DIV/0!</v>
      </c>
      <c r="JZ73" s="53">
        <f t="shared" si="307"/>
        <v>1.6804393897799509E-3</v>
      </c>
      <c r="KA73" s="53">
        <f t="shared" si="307"/>
        <v>5.0218172289844508E-4</v>
      </c>
      <c r="KB73" s="53">
        <f t="shared" si="307"/>
        <v>7.449167197804157E-4</v>
      </c>
      <c r="KC73" s="53">
        <f t="shared" si="307"/>
        <v>4.5586258945459767E-4</v>
      </c>
      <c r="KD73" s="53"/>
      <c r="KE73" s="53"/>
      <c r="KF73" s="53">
        <f t="shared" si="307"/>
        <v>2.5471156159519634E-3</v>
      </c>
      <c r="KG73" s="53">
        <f t="shared" si="307"/>
        <v>3.8458031694309155E-3</v>
      </c>
      <c r="KH73" s="53"/>
      <c r="KI73" s="53"/>
      <c r="KJ73" s="53">
        <f t="shared" si="307"/>
        <v>2.8307586847823484E-4</v>
      </c>
      <c r="KK73" s="53" t="e">
        <f t="shared" si="307"/>
        <v>#DIV/0!</v>
      </c>
      <c r="KL73" s="53">
        <f t="shared" si="307"/>
        <v>6.1967694700034314E-6</v>
      </c>
      <c r="KM73" s="53">
        <f t="shared" si="307"/>
        <v>1.8274673364569502E-5</v>
      </c>
      <c r="KN73" s="53" t="e">
        <f t="shared" si="307"/>
        <v>#DIV/0!</v>
      </c>
      <c r="KO73" s="53" t="e">
        <f t="shared" si="307"/>
        <v>#DIV/0!</v>
      </c>
      <c r="KP73" s="53" t="e">
        <f t="shared" si="307"/>
        <v>#DIV/0!</v>
      </c>
      <c r="KQ73" s="53"/>
      <c r="KR73" s="53">
        <f t="shared" si="307"/>
        <v>2.3344288785134296E-2</v>
      </c>
      <c r="KS73" s="53">
        <f t="shared" si="307"/>
        <v>6.8212836454675779E-3</v>
      </c>
      <c r="KT73" s="53">
        <f t="shared" si="307"/>
        <v>3.5893541754208308E-2</v>
      </c>
      <c r="KU73" s="53">
        <f t="shared" si="307"/>
        <v>1.2049357159329434E-3</v>
      </c>
      <c r="KV73" s="53">
        <f t="shared" si="307"/>
        <v>7.7338782342700352E-3</v>
      </c>
      <c r="KW73" s="53">
        <f t="shared" si="307"/>
        <v>1.0187540800441737E-2</v>
      </c>
      <c r="KX73" s="53">
        <f t="shared" si="307"/>
        <v>1.8019342358762007E-2</v>
      </c>
      <c r="KY73" s="53">
        <f t="shared" si="307"/>
        <v>1.6618097902180485E-2</v>
      </c>
      <c r="KZ73" s="53">
        <f t="shared" si="307"/>
        <v>6.6095371954228419E-4</v>
      </c>
      <c r="LA73" s="53">
        <f t="shared" si="307"/>
        <v>4.3504449566395972E-2</v>
      </c>
      <c r="LB73" s="53">
        <f t="shared" si="307"/>
        <v>4.5221974183227327E-3</v>
      </c>
      <c r="LC73" s="53">
        <f t="shared" ref="LC73:NN73" si="308">SQRT(((((1+(2*LC68))^2*(LC38)^2))+(2*LC37*LC69)^2))</f>
        <v>2.1092069581823608E-2</v>
      </c>
      <c r="LD73" s="53">
        <f t="shared" si="308"/>
        <v>2.0461284771213232E-2</v>
      </c>
      <c r="LE73" s="53">
        <f t="shared" si="308"/>
        <v>1.5075740425691228E-2</v>
      </c>
      <c r="LF73" s="53">
        <f t="shared" si="308"/>
        <v>3.2908725582949591E-2</v>
      </c>
      <c r="LG73" s="53">
        <f t="shared" si="308"/>
        <v>3.3055871124522532E-2</v>
      </c>
      <c r="LH73" s="53">
        <f t="shared" si="308"/>
        <v>8.8861024032728612E-3</v>
      </c>
      <c r="LI73" s="53">
        <f t="shared" si="308"/>
        <v>3.9665028509479902E-3</v>
      </c>
      <c r="LJ73" s="53">
        <f t="shared" si="308"/>
        <v>3.3413425224969331E-2</v>
      </c>
      <c r="LK73" s="53">
        <f t="shared" si="308"/>
        <v>1.6726831487399764E-2</v>
      </c>
      <c r="LL73" s="53" t="e">
        <f t="shared" si="308"/>
        <v>#DIV/0!</v>
      </c>
      <c r="LM73" s="53">
        <f t="shared" si="308"/>
        <v>3.5929598449448303E-5</v>
      </c>
      <c r="LN73" s="53">
        <f t="shared" si="308"/>
        <v>6.3732550807648955E-5</v>
      </c>
      <c r="LO73" s="53"/>
      <c r="LP73" s="53">
        <f t="shared" ref="LP73" si="309">SQRT(((((1+(2*LP68))^2*(LP38)^2))+(2*LP37*LP69)^2))</f>
        <v>3.5347018914992256E-2</v>
      </c>
      <c r="LQ73" s="53">
        <f t="shared" si="308"/>
        <v>7.5781307479763534E-3</v>
      </c>
      <c r="LR73" s="53"/>
      <c r="LS73" s="53">
        <f t="shared" si="308"/>
        <v>1.0801469070532801E-2</v>
      </c>
      <c r="LT73" s="53">
        <f t="shared" si="308"/>
        <v>1.3513155168236925E-2</v>
      </c>
      <c r="LU73" s="53">
        <f t="shared" si="308"/>
        <v>1.9681101388353956E-2</v>
      </c>
      <c r="LV73" s="53">
        <f t="shared" si="308"/>
        <v>1.1718449097106745E-2</v>
      </c>
      <c r="LW73" s="53">
        <f t="shared" si="308"/>
        <v>2.3778866424983482E-2</v>
      </c>
      <c r="LX73" s="53" t="e">
        <f t="shared" si="308"/>
        <v>#DIV/0!</v>
      </c>
      <c r="LY73" s="53">
        <f t="shared" si="308"/>
        <v>2.27915001937073E-3</v>
      </c>
      <c r="LZ73" s="53">
        <f t="shared" si="308"/>
        <v>3.1636088157033751E-3</v>
      </c>
      <c r="MA73" s="53">
        <f t="shared" si="308"/>
        <v>4.0288825800275201E-3</v>
      </c>
      <c r="MB73" s="53">
        <f t="shared" si="308"/>
        <v>6.1718834543193239E-3</v>
      </c>
      <c r="MC73" s="53">
        <f t="shared" si="308"/>
        <v>1.1309014064247471E-2</v>
      </c>
      <c r="MD73" s="53" t="e">
        <f t="shared" si="308"/>
        <v>#DIV/0!</v>
      </c>
      <c r="ME73" s="53">
        <f t="shared" si="308"/>
        <v>3.8108742572475112E-3</v>
      </c>
      <c r="MF73" s="53">
        <f t="shared" si="308"/>
        <v>2.081490174628422E-3</v>
      </c>
      <c r="MG73" s="53">
        <f t="shared" si="308"/>
        <v>4.9733124763565078E-3</v>
      </c>
      <c r="MH73" s="53">
        <f t="shared" si="308"/>
        <v>4.6856801954889438E-3</v>
      </c>
      <c r="MI73" s="53">
        <f t="shared" si="308"/>
        <v>4.756287957559422E-3</v>
      </c>
      <c r="MJ73" s="53" t="e">
        <f t="shared" si="308"/>
        <v>#DIV/0!</v>
      </c>
      <c r="MK73" s="53">
        <f t="shared" si="308"/>
        <v>4.6158457968916017E-3</v>
      </c>
      <c r="ML73" s="53">
        <f t="shared" si="308"/>
        <v>4.1255270670649781E-3</v>
      </c>
      <c r="MM73" s="53">
        <f t="shared" si="308"/>
        <v>1.0383070308606386E-2</v>
      </c>
      <c r="MN73" s="53">
        <f t="shared" si="308"/>
        <v>1.5708904439502933E-2</v>
      </c>
      <c r="MO73" s="53">
        <f t="shared" si="308"/>
        <v>8.4646969157512273E-3</v>
      </c>
      <c r="MP73" s="53" t="e">
        <f t="shared" si="308"/>
        <v>#DIV/0!</v>
      </c>
      <c r="MQ73" s="53">
        <f t="shared" si="308"/>
        <v>1.5557210650651444E-2</v>
      </c>
      <c r="MR73" s="53">
        <f t="shared" si="308"/>
        <v>1.4547509079986099E-2</v>
      </c>
      <c r="MS73" s="53">
        <f t="shared" si="308"/>
        <v>5.5822142840365872E-2</v>
      </c>
      <c r="MT73" s="53">
        <f t="shared" si="308"/>
        <v>5.8804475959015091E-2</v>
      </c>
      <c r="MU73" s="53">
        <f t="shared" si="308"/>
        <v>9.6905880766404388E-3</v>
      </c>
      <c r="MV73" s="53" t="e">
        <f t="shared" si="308"/>
        <v>#DIV/0!</v>
      </c>
      <c r="MW73" s="53">
        <f t="shared" si="308"/>
        <v>1.821177772198301E-2</v>
      </c>
      <c r="MX73" s="53">
        <f t="shared" si="308"/>
        <v>5.880480993538225E-2</v>
      </c>
      <c r="MY73" s="53">
        <f t="shared" si="308"/>
        <v>1.4618460073800023E-2</v>
      </c>
      <c r="MZ73" s="53">
        <f t="shared" si="308"/>
        <v>7.4656078858201342E-3</v>
      </c>
      <c r="NA73" s="53">
        <f t="shared" si="308"/>
        <v>5.6743706485318422E-2</v>
      </c>
      <c r="NB73" s="53" t="e">
        <f t="shared" si="308"/>
        <v>#DIV/0!</v>
      </c>
      <c r="NC73" s="53">
        <f t="shared" si="308"/>
        <v>2.7829713824191124E-2</v>
      </c>
      <c r="ND73" s="53">
        <f t="shared" si="308"/>
        <v>1.141824617586331E-2</v>
      </c>
      <c r="NE73" s="53">
        <f t="shared" si="308"/>
        <v>2.2851925919477999E-2</v>
      </c>
      <c r="NF73" s="53">
        <f t="shared" si="308"/>
        <v>4.4862398659177981E-2</v>
      </c>
      <c r="NG73" s="53">
        <f t="shared" si="308"/>
        <v>1.033818692855288E-2</v>
      </c>
      <c r="NH73" s="53" t="e">
        <f t="shared" si="308"/>
        <v>#DIV/0!</v>
      </c>
      <c r="NI73" s="53">
        <f t="shared" si="308"/>
        <v>6.672947442590396E-3</v>
      </c>
      <c r="NJ73" s="53">
        <f t="shared" si="308"/>
        <v>2.262982941416548E-2</v>
      </c>
      <c r="NK73" s="53" t="e">
        <f t="shared" si="308"/>
        <v>#DIV/0!</v>
      </c>
      <c r="NL73" s="53">
        <f t="shared" si="308"/>
        <v>9.1470361163582502E-3</v>
      </c>
      <c r="NM73" s="53">
        <f t="shared" si="308"/>
        <v>9.1843945851273531E-3</v>
      </c>
      <c r="NN73" s="53">
        <f t="shared" si="308"/>
        <v>9.0643545027197764E-2</v>
      </c>
      <c r="NO73" s="53">
        <f t="shared" ref="NO73:OE73" si="310">SQRT(((((1+(2*NO68))^2*(NO38)^2))+(2*NO37*NO69)^2))</f>
        <v>5.8453647293773121E-2</v>
      </c>
      <c r="NP73" s="53">
        <f t="shared" si="310"/>
        <v>8.8903699705428829E-2</v>
      </c>
      <c r="NQ73" s="53" t="e">
        <f t="shared" si="310"/>
        <v>#DIV/0!</v>
      </c>
      <c r="NR73" s="53">
        <f t="shared" si="310"/>
        <v>7.1075422392970784E-3</v>
      </c>
      <c r="NS73" s="53">
        <f t="shared" si="310"/>
        <v>1.2821250360810176E-2</v>
      </c>
      <c r="NT73" s="53">
        <f t="shared" si="310"/>
        <v>2.5010127233688104E-2</v>
      </c>
      <c r="NU73" s="53">
        <f t="shared" si="310"/>
        <v>4.224264992703932E-2</v>
      </c>
      <c r="NV73" s="53">
        <f t="shared" si="310"/>
        <v>2.0023956577655679E-2</v>
      </c>
      <c r="NW73" s="53" t="e">
        <f t="shared" si="310"/>
        <v>#DIV/0!</v>
      </c>
      <c r="NX73" s="53">
        <f t="shared" si="310"/>
        <v>8.5278763770813316E-3</v>
      </c>
      <c r="NY73" s="53">
        <f t="shared" si="310"/>
        <v>6.5177138974020221E-3</v>
      </c>
      <c r="NZ73" s="53">
        <f t="shared" si="310"/>
        <v>9.8840595486349103E-2</v>
      </c>
      <c r="OA73" s="53">
        <f t="shared" si="310"/>
        <v>3.6916686064320491E-3</v>
      </c>
      <c r="OB73" s="53">
        <f t="shared" si="310"/>
        <v>5.5268991280767654E-3</v>
      </c>
      <c r="OC73" s="53" t="e">
        <f t="shared" si="310"/>
        <v>#DIV/0!</v>
      </c>
      <c r="OD73" s="53">
        <f t="shared" si="310"/>
        <v>2.0040800224004492E-3</v>
      </c>
      <c r="OE73" s="53">
        <f t="shared" si="310"/>
        <v>3.3333445285734647E-2</v>
      </c>
      <c r="OF73" s="53">
        <f t="shared" ref="OF73:OZ73" si="311">SQRT(((((1+(2*OF68))^2*(OF38)^2))+(2*OF37*OF69)^2))</f>
        <v>1.1954064992164901E-2</v>
      </c>
      <c r="OG73" s="53">
        <f t="shared" si="311"/>
        <v>5.0733248865289259E-2</v>
      </c>
      <c r="OH73" s="53" t="e">
        <f t="shared" si="311"/>
        <v>#DIV/0!</v>
      </c>
      <c r="OI73" s="53">
        <f t="shared" si="311"/>
        <v>7.6884465000391422E-2</v>
      </c>
      <c r="OJ73" s="53">
        <f t="shared" si="311"/>
        <v>1.0717401671936947E-2</v>
      </c>
      <c r="OK73" s="53" t="e">
        <f t="shared" si="311"/>
        <v>#DIV/0!</v>
      </c>
      <c r="OL73" s="53">
        <f t="shared" si="311"/>
        <v>0.17029335700053788</v>
      </c>
      <c r="OM73" s="53">
        <f t="shared" si="311"/>
        <v>0.11812292766374982</v>
      </c>
      <c r="ON73" s="53" t="e">
        <f t="shared" si="311"/>
        <v>#DIV/0!</v>
      </c>
      <c r="OO73" s="53">
        <f t="shared" si="311"/>
        <v>0.12715828189165818</v>
      </c>
      <c r="OP73" s="53">
        <f t="shared" si="311"/>
        <v>8.1397304039645804E-2</v>
      </c>
      <c r="OQ73" s="53" t="e">
        <f t="shared" si="311"/>
        <v>#DIV/0!</v>
      </c>
      <c r="OR73" s="53">
        <f t="shared" si="311"/>
        <v>8.4579468402196415E-5</v>
      </c>
      <c r="OS73" s="53">
        <f t="shared" si="311"/>
        <v>2.7351417429332358E-5</v>
      </c>
      <c r="OT73" s="53" t="e">
        <f t="shared" si="311"/>
        <v>#DIV/0!</v>
      </c>
      <c r="OU73" s="53" t="e">
        <f t="shared" si="311"/>
        <v>#DIV/0!</v>
      </c>
      <c r="OV73" s="53">
        <f t="shared" si="311"/>
        <v>6.4811086798150373E-5</v>
      </c>
      <c r="OW73" s="53" t="e">
        <f t="shared" si="311"/>
        <v>#DIV/0!</v>
      </c>
      <c r="OX73" s="53" t="e">
        <f t="shared" si="311"/>
        <v>#DIV/0!</v>
      </c>
      <c r="OY73" s="53" t="e">
        <f t="shared" si="311"/>
        <v>#DIV/0!</v>
      </c>
      <c r="OZ73" s="53" t="e">
        <f t="shared" si="311"/>
        <v>#DIV/0!</v>
      </c>
    </row>
    <row r="74" spans="1:416"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157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157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  <c r="IQ74" s="44"/>
      <c r="IR74" s="44"/>
      <c r="IS74" s="44"/>
      <c r="IT74" s="44"/>
      <c r="IU74" s="44"/>
      <c r="IV74" s="44"/>
      <c r="IW74" s="44"/>
      <c r="IX74" s="157"/>
      <c r="IY74" s="44"/>
      <c r="IZ74" s="44"/>
      <c r="JA74" s="44"/>
      <c r="JB74" s="44"/>
      <c r="JC74" s="44"/>
      <c r="JD74" s="44"/>
      <c r="JE74" s="44"/>
      <c r="JF74" s="44"/>
      <c r="JG74" s="44"/>
      <c r="JH74" s="44"/>
      <c r="JI74" s="44"/>
      <c r="JJ74" s="44"/>
      <c r="JK74" s="44"/>
      <c r="JL74" s="44"/>
      <c r="JM74" s="44"/>
      <c r="JN74" s="44"/>
      <c r="JO74" s="44"/>
      <c r="JP74" s="44"/>
      <c r="JQ74" s="44"/>
      <c r="JR74" s="44"/>
      <c r="JS74" s="44"/>
      <c r="JT74" s="44"/>
      <c r="JU74" s="44"/>
      <c r="JV74" s="44"/>
      <c r="JW74" s="44"/>
      <c r="JX74" s="44"/>
      <c r="JY74" s="44"/>
      <c r="JZ74" s="44"/>
      <c r="KA74" s="44"/>
      <c r="KB74" s="44"/>
      <c r="KC74" s="44"/>
      <c r="KD74" s="44"/>
      <c r="KE74" s="44"/>
      <c r="KF74" s="44"/>
      <c r="KG74" s="44"/>
      <c r="KH74" s="44"/>
      <c r="KI74" s="44"/>
      <c r="KJ74" s="44"/>
      <c r="KK74" s="44"/>
      <c r="KL74" s="44"/>
      <c r="KM74" s="44"/>
      <c r="KN74" s="44"/>
      <c r="KO74" s="44"/>
      <c r="KP74" s="44"/>
      <c r="KQ74" s="44"/>
      <c r="KR74" s="44"/>
      <c r="KS74" s="44"/>
      <c r="KT74" s="44"/>
      <c r="KU74" s="44"/>
      <c r="KV74" s="44"/>
      <c r="KW74" s="44"/>
      <c r="KX74" s="44"/>
      <c r="KY74" s="44"/>
      <c r="KZ74" s="44"/>
      <c r="LA74" s="44"/>
      <c r="LB74" s="44"/>
      <c r="LC74" s="44"/>
      <c r="LD74" s="44"/>
      <c r="LE74" s="44"/>
      <c r="LF74" s="44"/>
      <c r="LG74" s="44"/>
      <c r="LH74" s="44"/>
      <c r="LI74" s="44"/>
      <c r="LJ74" s="44"/>
      <c r="LK74" s="44"/>
      <c r="LL74" s="44"/>
      <c r="LM74" s="44"/>
      <c r="LN74" s="44"/>
      <c r="LO74" s="44"/>
      <c r="LP74" s="44"/>
      <c r="LQ74" s="44"/>
      <c r="LR74" s="44"/>
      <c r="LS74" s="44"/>
      <c r="LT74" s="44"/>
      <c r="LU74" s="44"/>
      <c r="LV74" s="44"/>
      <c r="LW74" s="44"/>
      <c r="LX74" s="44"/>
      <c r="LY74" s="44"/>
      <c r="LZ74" s="44"/>
      <c r="MA74" s="44"/>
      <c r="MB74" s="44"/>
      <c r="MC74" s="44"/>
      <c r="MD74" s="44"/>
      <c r="ME74" s="44"/>
      <c r="MF74" s="44"/>
      <c r="MG74" s="44"/>
      <c r="MH74" s="44"/>
      <c r="MI74" s="44"/>
      <c r="MJ74" s="44"/>
      <c r="MK74" s="44"/>
      <c r="ML74" s="44"/>
      <c r="MM74" s="44"/>
      <c r="MN74" s="44"/>
      <c r="MO74" s="44"/>
      <c r="MP74" s="44"/>
      <c r="MQ74" s="44"/>
      <c r="MR74" s="44"/>
      <c r="MS74" s="44"/>
      <c r="MT74" s="44"/>
      <c r="MU74" s="44"/>
      <c r="MV74" s="44"/>
      <c r="MW74" s="44"/>
      <c r="MX74" s="44"/>
      <c r="MY74" s="44"/>
      <c r="MZ74" s="44"/>
      <c r="NA74" s="44"/>
      <c r="NB74" s="44"/>
      <c r="NC74" s="44"/>
      <c r="ND74" s="44"/>
      <c r="NE74" s="44"/>
      <c r="NF74" s="44"/>
      <c r="NG74" s="44"/>
      <c r="NH74" s="44"/>
      <c r="NI74" s="44"/>
      <c r="NJ74" s="44"/>
      <c r="NK74" s="44"/>
      <c r="NL74" s="44"/>
      <c r="NM74" s="44"/>
      <c r="NN74" s="44"/>
      <c r="NO74" s="44"/>
      <c r="NP74" s="44"/>
      <c r="NQ74" s="44"/>
      <c r="NR74" s="44"/>
      <c r="NS74" s="44"/>
      <c r="NT74" s="44"/>
      <c r="NU74" s="44"/>
      <c r="NV74" s="44"/>
      <c r="NW74" s="44"/>
      <c r="NX74" s="44"/>
      <c r="NY74" s="44"/>
      <c r="NZ74" s="44"/>
      <c r="OA74" s="44"/>
      <c r="OB74" s="44"/>
      <c r="OC74" s="44"/>
      <c r="OD74" s="44"/>
      <c r="OE74" s="44"/>
      <c r="OF74" s="44"/>
      <c r="OG74" s="44"/>
      <c r="OH74" s="44"/>
      <c r="OI74" s="44"/>
      <c r="OJ74" s="44"/>
      <c r="OK74" s="44"/>
      <c r="OL74" s="44"/>
      <c r="OM74" s="44"/>
      <c r="ON74" s="44"/>
      <c r="OO74" s="44"/>
      <c r="OP74" s="44"/>
      <c r="OQ74" s="44"/>
      <c r="OR74" s="44"/>
      <c r="OS74" s="44"/>
      <c r="OT74" s="44"/>
      <c r="OU74" s="44"/>
      <c r="OV74" s="44"/>
      <c r="OW74" s="44"/>
      <c r="OX74" s="44"/>
      <c r="OY74" s="44"/>
      <c r="OZ74" s="44"/>
    </row>
    <row r="75" spans="1:416">
      <c r="A75" s="9" t="s">
        <v>13</v>
      </c>
      <c r="D75" s="44">
        <f t="shared" ref="D75:E75" si="312">D39*(1+(D68*3))</f>
        <v>0.71686395410757142</v>
      </c>
      <c r="E75" s="44">
        <f t="shared" si="312"/>
        <v>0.24122137520740566</v>
      </c>
      <c r="F75" s="44">
        <f t="shared" ref="F75:BQ75" si="313">F39*(1+(F68*3))</f>
        <v>8.5630265369545974E-2</v>
      </c>
      <c r="G75" s="44">
        <f t="shared" si="313"/>
        <v>0.23110810558668268</v>
      </c>
      <c r="H75" s="44">
        <f t="shared" si="313"/>
        <v>0.12679891125896167</v>
      </c>
      <c r="I75" s="44">
        <f t="shared" si="313"/>
        <v>0.119762267355334</v>
      </c>
      <c r="J75" s="44">
        <f t="shared" si="313"/>
        <v>0.19239756459436014</v>
      </c>
      <c r="K75" s="44">
        <f t="shared" si="313"/>
        <v>8.4243494986198833E-2</v>
      </c>
      <c r="L75" s="44">
        <f t="shared" si="313"/>
        <v>0.10097452498084351</v>
      </c>
      <c r="M75" s="44">
        <f t="shared" si="313"/>
        <v>3.9211050131916288E-2</v>
      </c>
      <c r="N75" s="44">
        <f t="shared" si="313"/>
        <v>9.4924134888138223E-2</v>
      </c>
      <c r="O75" s="44">
        <f t="shared" si="313"/>
        <v>4.7648875277571744E-2</v>
      </c>
      <c r="P75" s="44">
        <f t="shared" si="313"/>
        <v>0.17182445010859415</v>
      </c>
      <c r="Q75" s="44">
        <f t="shared" si="313"/>
        <v>0.44149218893379794</v>
      </c>
      <c r="R75" s="44">
        <f t="shared" si="313"/>
        <v>0.67228684808632722</v>
      </c>
      <c r="S75" s="44">
        <f t="shared" si="313"/>
        <v>0.47640405008776499</v>
      </c>
      <c r="T75" s="44"/>
      <c r="U75" s="44"/>
      <c r="V75" s="44">
        <f t="shared" si="313"/>
        <v>1.8175748555179505</v>
      </c>
      <c r="W75" s="44">
        <f t="shared" si="313"/>
        <v>1.3401853349071964</v>
      </c>
      <c r="X75" s="44">
        <f t="shared" si="313"/>
        <v>2.696299476426093</v>
      </c>
      <c r="Y75" s="44">
        <f t="shared" si="313"/>
        <v>1.0196835036009064</v>
      </c>
      <c r="Z75" s="44">
        <f t="shared" si="313"/>
        <v>2.2905724924454507</v>
      </c>
      <c r="AA75" s="44"/>
      <c r="AB75" s="44">
        <f t="shared" si="313"/>
        <v>2.4979545159052297</v>
      </c>
      <c r="AC75" s="44">
        <f t="shared" si="313"/>
        <v>1.8789731857456844</v>
      </c>
      <c r="AD75" s="44">
        <f t="shared" si="313"/>
        <v>4.1713981648126266</v>
      </c>
      <c r="AE75" s="44">
        <f t="shared" si="313"/>
        <v>6.1658378347421765</v>
      </c>
      <c r="AF75" s="44">
        <f t="shared" si="313"/>
        <v>10.997053401195423</v>
      </c>
      <c r="AG75" s="44"/>
      <c r="AH75" s="44">
        <f t="shared" si="313"/>
        <v>1.559843083238972</v>
      </c>
      <c r="AI75" s="44">
        <f t="shared" si="313"/>
        <v>2.037869593674392</v>
      </c>
      <c r="AJ75" s="44">
        <f t="shared" si="313"/>
        <v>0.12947382531858634</v>
      </c>
      <c r="AK75" s="44">
        <f t="shared" si="313"/>
        <v>0.27127746392211671</v>
      </c>
      <c r="AL75" s="44">
        <f t="shared" si="313"/>
        <v>1.1169722949055376</v>
      </c>
      <c r="AM75" s="44"/>
      <c r="AN75" s="44">
        <f t="shared" si="313"/>
        <v>1.2029983505701676</v>
      </c>
      <c r="AO75" s="44">
        <f t="shared" si="313"/>
        <v>1.0613328108405553</v>
      </c>
      <c r="AP75" s="44">
        <f t="shared" si="313"/>
        <v>1.3460566915389256</v>
      </c>
      <c r="AQ75" s="44">
        <f t="shared" si="313"/>
        <v>2.076507289075276</v>
      </c>
      <c r="AR75" s="44">
        <f t="shared" si="313"/>
        <v>2.4822954831844362</v>
      </c>
      <c r="AS75" s="44"/>
      <c r="AT75" s="44">
        <f t="shared" si="313"/>
        <v>0.74754690888842545</v>
      </c>
      <c r="AU75" s="44">
        <f t="shared" si="313"/>
        <v>0.33232874722461747</v>
      </c>
      <c r="AV75" s="44">
        <f t="shared" si="313"/>
        <v>0.15244132714398315</v>
      </c>
      <c r="AW75" s="44">
        <f t="shared" si="313"/>
        <v>0.35401440874707846</v>
      </c>
      <c r="AX75" s="44">
        <f t="shared" si="313"/>
        <v>0.48806138041366881</v>
      </c>
      <c r="AY75" s="44"/>
      <c r="AZ75" s="44">
        <f t="shared" si="313"/>
        <v>2.7957968134744431</v>
      </c>
      <c r="BA75" s="44">
        <f t="shared" si="313"/>
        <v>5.6670387878509869</v>
      </c>
      <c r="BB75" s="44">
        <f t="shared" si="313"/>
        <v>1.2484537160829954</v>
      </c>
      <c r="BC75" s="44">
        <f t="shared" si="313"/>
        <v>3.2742260497786</v>
      </c>
      <c r="BD75" s="44"/>
      <c r="BE75" s="44">
        <f t="shared" si="313"/>
        <v>5.6679159100237317</v>
      </c>
      <c r="BF75" s="44">
        <f t="shared" si="313"/>
        <v>0.40035676386270835</v>
      </c>
      <c r="BG75" s="44">
        <f t="shared" si="313"/>
        <v>0.37674013620094038</v>
      </c>
      <c r="BH75" s="44">
        <f t="shared" si="313"/>
        <v>0.19179112317827976</v>
      </c>
      <c r="BI75" s="44"/>
      <c r="BJ75" s="44">
        <f t="shared" si="313"/>
        <v>0.27791712807922059</v>
      </c>
      <c r="BK75" s="44">
        <f t="shared" si="313"/>
        <v>0.64194632037239696</v>
      </c>
      <c r="BL75" s="44">
        <f t="shared" si="313"/>
        <v>0.41060532189632737</v>
      </c>
      <c r="BM75" s="44">
        <f t="shared" si="313"/>
        <v>0.63945447044408488</v>
      </c>
      <c r="BN75" s="44"/>
      <c r="BO75" s="44">
        <f t="shared" si="313"/>
        <v>4.9909701677264104</v>
      </c>
      <c r="BP75" s="44">
        <f t="shared" si="313"/>
        <v>1.3723100969451318</v>
      </c>
      <c r="BQ75" s="44">
        <f t="shared" si="313"/>
        <v>1.1363159418873443</v>
      </c>
      <c r="BR75" s="44">
        <f t="shared" ref="BR75:DU75" si="314">BR39*(1+(BR68*3))</f>
        <v>2.8778012578047409</v>
      </c>
      <c r="BS75" s="44"/>
      <c r="BT75" s="44">
        <f t="shared" si="314"/>
        <v>0.88660269833419225</v>
      </c>
      <c r="BU75" s="44">
        <f t="shared" si="314"/>
        <v>0.71235052482670613</v>
      </c>
      <c r="BV75" s="44">
        <f t="shared" si="314"/>
        <v>1.0273641833392788</v>
      </c>
      <c r="BW75" s="44"/>
      <c r="BX75" s="44">
        <f t="shared" si="314"/>
        <v>7.7518254245861309</v>
      </c>
      <c r="BY75" s="44"/>
      <c r="BZ75" s="44">
        <f t="shared" si="314"/>
        <v>0.64677683717719836</v>
      </c>
      <c r="CA75" s="44">
        <f t="shared" si="314"/>
        <v>8.5126370913319995</v>
      </c>
      <c r="CB75" s="44">
        <f t="shared" si="314"/>
        <v>1.4325258498757225</v>
      </c>
      <c r="CC75" s="44">
        <f>CC39*(1+(CC68*3))</f>
        <v>8.3544784841142796</v>
      </c>
      <c r="CD75" s="44">
        <f>CD39*(1+(CD68*3))</f>
        <v>0.39359274183956233</v>
      </c>
      <c r="CE75" s="44">
        <f>CE39*(1+(CE68*3))</f>
        <v>0.50217077700626633</v>
      </c>
      <c r="CF75" s="44"/>
      <c r="CG75" s="44">
        <f t="shared" si="314"/>
        <v>1.1979529859902329</v>
      </c>
      <c r="CH75" s="44"/>
      <c r="CI75" s="44">
        <f>CI39*(1+(CI68*3))</f>
        <v>0.32490897704876343</v>
      </c>
      <c r="CJ75" s="44"/>
      <c r="CK75" s="44">
        <f>CK39*(1+(CK68*3))</f>
        <v>0.4461870317272717</v>
      </c>
      <c r="CL75" s="44">
        <f>CL39*(1+(CL68*3))</f>
        <v>0.52865773523005755</v>
      </c>
      <c r="CM75" s="44">
        <f t="shared" si="314"/>
        <v>0.5608874673612797</v>
      </c>
      <c r="CN75" s="157" t="e">
        <f t="shared" si="314"/>
        <v>#DIV/0!</v>
      </c>
      <c r="CO75" s="44">
        <f t="shared" si="314"/>
        <v>0.15885667428926989</v>
      </c>
      <c r="CP75" s="44">
        <f t="shared" si="314"/>
        <v>0.18350798692947998</v>
      </c>
      <c r="CQ75" s="44">
        <f t="shared" si="314"/>
        <v>0.18565120471121085</v>
      </c>
      <c r="CR75" s="44" t="e">
        <f t="shared" si="314"/>
        <v>#DIV/0!</v>
      </c>
      <c r="CS75" s="44"/>
      <c r="CT75" s="44">
        <f t="shared" si="314"/>
        <v>0.54086101520705943</v>
      </c>
      <c r="CU75" s="44">
        <f t="shared" si="314"/>
        <v>0.12532519234688125</v>
      </c>
      <c r="CV75" s="44">
        <f t="shared" si="314"/>
        <v>5.6812686026316133</v>
      </c>
      <c r="CW75" s="44">
        <f t="shared" si="314"/>
        <v>6.3673898218587386</v>
      </c>
      <c r="CX75" s="44">
        <f t="shared" si="314"/>
        <v>0.89974290111613231</v>
      </c>
      <c r="CY75" s="44"/>
      <c r="CZ75" s="44">
        <f t="shared" si="314"/>
        <v>8.9239603215684546</v>
      </c>
      <c r="DA75" s="44">
        <f t="shared" si="314"/>
        <v>4.6387651893677271</v>
      </c>
      <c r="DB75" s="44">
        <f t="shared" si="314"/>
        <v>5.2074207568066786</v>
      </c>
      <c r="DC75" s="44">
        <f>DC39*(1+(DC68*3))</f>
        <v>1.1312171065428116</v>
      </c>
      <c r="DD75" s="44">
        <f>DD39*(1+(DD68*3))</f>
        <v>0.9575614276896206</v>
      </c>
      <c r="DE75" s="44"/>
      <c r="DF75" s="44"/>
      <c r="DG75" s="44">
        <f t="shared" si="314"/>
        <v>0.99611331422813798</v>
      </c>
      <c r="DH75" s="44">
        <f t="shared" si="314"/>
        <v>1.0281121068021279</v>
      </c>
      <c r="DI75" s="44">
        <f t="shared" si="314"/>
        <v>0.42792205116193316</v>
      </c>
      <c r="DJ75" s="44">
        <f>DJ39*(1+(DJ68*3))</f>
        <v>1.0784017136485415</v>
      </c>
      <c r="DK75" s="44" t="e">
        <f>DK39*(1+(DK68*3))</f>
        <v>#DIV/0!</v>
      </c>
      <c r="DL75" s="44"/>
      <c r="DM75" s="44">
        <f t="shared" si="314"/>
        <v>0.57037744169359572</v>
      </c>
      <c r="DN75" s="44">
        <f t="shared" si="314"/>
        <v>0.25415470584251132</v>
      </c>
      <c r="DO75" s="44">
        <f t="shared" si="314"/>
        <v>0.50146044900883691</v>
      </c>
      <c r="DP75" s="44">
        <f>DP39*(1+(DP68*3))</f>
        <v>0.18907157453546855</v>
      </c>
      <c r="DQ75" s="44">
        <f>DQ39*(1+(DQ68*3))</f>
        <v>0.23905415283966999</v>
      </c>
      <c r="DR75" s="44"/>
      <c r="DS75" s="44">
        <f>DS39*(1+(DS68*3))</f>
        <v>0.3094941318679178</v>
      </c>
      <c r="DT75" s="44">
        <f t="shared" si="314"/>
        <v>0.36931160418454123</v>
      </c>
      <c r="DU75" s="44">
        <f t="shared" si="314"/>
        <v>0.13364125718668218</v>
      </c>
      <c r="DV75" s="44">
        <f t="shared" ref="DV75:GQ75" si="315">DV39*(1+(DV68*3))</f>
        <v>0.15168863672294353</v>
      </c>
      <c r="DW75" s="44">
        <f>DW39*(1+(DW68*3))</f>
        <v>0.86051563868561765</v>
      </c>
      <c r="DX75" s="44"/>
      <c r="DY75" s="44">
        <f t="shared" si="315"/>
        <v>0.17899448743517676</v>
      </c>
      <c r="DZ75" s="44">
        <f t="shared" si="315"/>
        <v>0.16064131741481621</v>
      </c>
      <c r="EA75" s="44">
        <f t="shared" si="315"/>
        <v>0.2209661393540405</v>
      </c>
      <c r="EB75" s="44">
        <f t="shared" si="315"/>
        <v>0.25568233981366295</v>
      </c>
      <c r="EC75" s="44">
        <f>EC39*(1+(EC68*3))</f>
        <v>0.17460510266121268</v>
      </c>
      <c r="ED75" s="44"/>
      <c r="EE75" s="44">
        <f>EE39*(1+(EE68*3))</f>
        <v>2.5500237635901302</v>
      </c>
      <c r="EF75" s="44">
        <f>EF39*(1+(EF68*3))</f>
        <v>2.2324874104645671</v>
      </c>
      <c r="EG75" s="44">
        <f>EG39*(1+(EG68*3))</f>
        <v>0.64925242670941941</v>
      </c>
      <c r="EH75" s="44">
        <f>EH39*(1+(EH68*3))</f>
        <v>0.56658381723024798</v>
      </c>
      <c r="EI75" s="44">
        <f t="shared" si="315"/>
        <v>1.0379748184328619</v>
      </c>
      <c r="EJ75" s="44"/>
      <c r="EK75" s="44">
        <f>EK39*(1+(EK68*3))</f>
        <v>0.38771158476304474</v>
      </c>
      <c r="EL75" s="44">
        <f t="shared" si="315"/>
        <v>0.40959546215774006</v>
      </c>
      <c r="EM75" s="44">
        <f t="shared" si="315"/>
        <v>0.20955991453227815</v>
      </c>
      <c r="EN75" s="44">
        <f>EN39*(1+(EN68*3))</f>
        <v>0.28858611742006873</v>
      </c>
      <c r="EO75" s="44">
        <f>EO39*(1+(EO68*3))</f>
        <v>0.14139305503238178</v>
      </c>
      <c r="EP75" s="44"/>
      <c r="EQ75" s="44">
        <f t="shared" si="315"/>
        <v>0.86097358109965527</v>
      </c>
      <c r="ER75" s="44">
        <f t="shared" si="315"/>
        <v>0.30916118966340561</v>
      </c>
      <c r="ES75" s="44">
        <f t="shared" si="315"/>
        <v>0.58774198489417351</v>
      </c>
      <c r="ET75" s="44">
        <f>ET39*(1+(ET68*3))</f>
        <v>0.40794186671612992</v>
      </c>
      <c r="EU75" s="44">
        <f>EU39*(1+(EU68*3))</f>
        <v>0.41657488527080333</v>
      </c>
      <c r="EV75" s="44"/>
      <c r="EW75" s="44">
        <f>EW39*(1+(EW68*3))</f>
        <v>0.45349175435672529</v>
      </c>
      <c r="EX75" s="44">
        <f t="shared" si="315"/>
        <v>0.6546512993813125</v>
      </c>
      <c r="EY75" s="44">
        <f t="shared" si="315"/>
        <v>2.5100430300433274</v>
      </c>
      <c r="EZ75" s="44">
        <f t="shared" ref="EZ75" si="316">EZ39*(1+(EZ68*3))</f>
        <v>1.1757397120904709</v>
      </c>
      <c r="FA75" s="44">
        <f>FA39*(1+(FA68*3))</f>
        <v>2.7990626432474355</v>
      </c>
      <c r="FB75" s="44"/>
      <c r="FC75" s="44"/>
      <c r="FD75" s="44">
        <f>FD39*(1+(FD68*3))</f>
        <v>1.7553670997427977</v>
      </c>
      <c r="FE75" s="44">
        <f>FE39*(1+(FE68*3))</f>
        <v>0.87882684223480279</v>
      </c>
      <c r="FF75" s="44">
        <f>FF39*(1+(FF68*3))</f>
        <v>1.6721411663455583</v>
      </c>
      <c r="FG75" s="44">
        <f>FG39*(1+(FG68*3))</f>
        <v>1.3467434254837518</v>
      </c>
      <c r="FH75" s="44"/>
      <c r="FI75" s="44">
        <f t="shared" si="315"/>
        <v>0.69198624953171317</v>
      </c>
      <c r="FJ75" s="44">
        <f t="shared" si="315"/>
        <v>1.434550088534212</v>
      </c>
      <c r="FK75" s="44">
        <f t="shared" si="315"/>
        <v>0.79141865776517284</v>
      </c>
      <c r="FL75" s="44">
        <f t="shared" si="315"/>
        <v>0.7798324202783018</v>
      </c>
      <c r="FM75" s="44">
        <f t="shared" si="315"/>
        <v>1.0111842157689517</v>
      </c>
      <c r="FN75" s="44"/>
      <c r="FO75" s="44">
        <f t="shared" si="315"/>
        <v>0.92960593140732317</v>
      </c>
      <c r="FP75" s="44">
        <f t="shared" si="315"/>
        <v>0.48110424321217077</v>
      </c>
      <c r="FQ75" s="44">
        <f t="shared" si="315"/>
        <v>0.14769772581519014</v>
      </c>
      <c r="FR75" s="44">
        <f t="shared" si="315"/>
        <v>1.9466528411729587</v>
      </c>
      <c r="FS75" s="44">
        <f t="shared" si="315"/>
        <v>2.9928674889119793</v>
      </c>
      <c r="FT75" s="44"/>
      <c r="FU75" s="44">
        <f>FU39*(1+(FU68*3))</f>
        <v>1.1044249032825</v>
      </c>
      <c r="FV75" s="44">
        <f>FV39*(1+(FV68*3))</f>
        <v>0.58217522849410597</v>
      </c>
      <c r="FW75" s="44">
        <f>FW39*(1+(FW68*3))</f>
        <v>1.4680259461960028</v>
      </c>
      <c r="FX75" s="44">
        <f t="shared" si="315"/>
        <v>0.60750546355592139</v>
      </c>
      <c r="FY75" s="44">
        <f t="shared" si="315"/>
        <v>1.4002459711633735</v>
      </c>
      <c r="FZ75" s="44"/>
      <c r="GA75" s="44" t="e">
        <f t="shared" si="315"/>
        <v>#DIV/0!</v>
      </c>
      <c r="GB75" s="44" t="e">
        <f t="shared" si="315"/>
        <v>#DIV/0!</v>
      </c>
      <c r="GC75" s="44" t="e">
        <f t="shared" si="315"/>
        <v>#DIV/0!</v>
      </c>
      <c r="GD75" s="44" t="e">
        <f t="shared" si="315"/>
        <v>#DIV/0!</v>
      </c>
      <c r="GE75" s="44" t="e">
        <f t="shared" si="315"/>
        <v>#DIV/0!</v>
      </c>
      <c r="GF75" s="44"/>
      <c r="GG75" s="44">
        <f t="shared" si="315"/>
        <v>0.21912494744011998</v>
      </c>
      <c r="GH75" s="44">
        <f t="shared" si="315"/>
        <v>0.30129272212730585</v>
      </c>
      <c r="GI75" s="44">
        <f>GI39*(1+(GI68*3))</f>
        <v>0.46809948527878192</v>
      </c>
      <c r="GJ75" s="44">
        <f>GJ39*(1+(GJ68*3))</f>
        <v>0.42339838788548728</v>
      </c>
      <c r="GK75" s="44">
        <f>GK39*(1+(GK68*3))</f>
        <v>0.41454626906526271</v>
      </c>
      <c r="GL75" s="44"/>
      <c r="GM75" s="44">
        <f t="shared" si="315"/>
        <v>1.8983794788661097</v>
      </c>
      <c r="GN75" s="44">
        <f t="shared" si="315"/>
        <v>1.9296289312799846</v>
      </c>
      <c r="GO75" s="44">
        <f t="shared" si="315"/>
        <v>0.89156631538831166</v>
      </c>
      <c r="GP75" s="44">
        <f t="shared" si="315"/>
        <v>1.5317101197504586</v>
      </c>
      <c r="GQ75" s="44">
        <f t="shared" si="315"/>
        <v>1.4107938410677991</v>
      </c>
      <c r="GR75" s="157" t="e">
        <f t="shared" ref="GR75:JI75" si="317">GR39*(1+(GR68*3))</f>
        <v>#DIV/0!</v>
      </c>
      <c r="GS75" s="44">
        <f t="shared" si="317"/>
        <v>0.24273595049576749</v>
      </c>
      <c r="GT75" s="44">
        <f t="shared" si="317"/>
        <v>0.32691798732887878</v>
      </c>
      <c r="GU75" s="44">
        <f t="shared" si="317"/>
        <v>0.20811665933486415</v>
      </c>
      <c r="GV75" s="44"/>
      <c r="GW75" s="44">
        <f t="shared" si="317"/>
        <v>0.16701034478415955</v>
      </c>
      <c r="GX75" s="44">
        <f t="shared" si="317"/>
        <v>0.65923643517366126</v>
      </c>
      <c r="GY75" s="44">
        <f t="shared" si="317"/>
        <v>0.49934386815715576</v>
      </c>
      <c r="GZ75" s="44">
        <f t="shared" si="317"/>
        <v>0.65401903762962332</v>
      </c>
      <c r="HA75" s="44">
        <f t="shared" si="317"/>
        <v>0.80368013435703822</v>
      </c>
      <c r="HB75" s="44">
        <f t="shared" si="317"/>
        <v>0.53084388280533668</v>
      </c>
      <c r="HC75" s="44">
        <f t="shared" si="317"/>
        <v>0.38617509756152341</v>
      </c>
      <c r="HD75" s="44">
        <f t="shared" si="317"/>
        <v>0.52599636955627538</v>
      </c>
      <c r="HE75" s="44">
        <f t="shared" si="317"/>
        <v>0.90461519547892077</v>
      </c>
      <c r="HF75" s="44">
        <f t="shared" si="317"/>
        <v>0.667578019559675</v>
      </c>
      <c r="HG75" s="44">
        <f t="shared" si="317"/>
        <v>0.28786788084520776</v>
      </c>
      <c r="HH75" s="44">
        <f t="shared" si="317"/>
        <v>0.80467331282457222</v>
      </c>
      <c r="HI75" s="44">
        <f t="shared" si="317"/>
        <v>0.50546596112615905</v>
      </c>
      <c r="HJ75" s="44">
        <f t="shared" si="317"/>
        <v>0.25507098952752133</v>
      </c>
      <c r="HK75" s="44">
        <f t="shared" si="317"/>
        <v>0.62248534132842359</v>
      </c>
      <c r="HL75" s="44">
        <f t="shared" si="317"/>
        <v>0.95932376153336074</v>
      </c>
      <c r="HM75" s="44">
        <f t="shared" si="317"/>
        <v>1.6181373022806356</v>
      </c>
      <c r="HN75" s="44">
        <f t="shared" si="317"/>
        <v>0.91908906851392425</v>
      </c>
      <c r="HO75" s="44">
        <f t="shared" si="317"/>
        <v>0.75280915315925867</v>
      </c>
      <c r="HP75" s="44">
        <f t="shared" si="317"/>
        <v>0.71988112599403131</v>
      </c>
      <c r="HQ75" s="44">
        <f t="shared" si="317"/>
        <v>0.91605386742541373</v>
      </c>
      <c r="HR75" s="44">
        <f t="shared" si="317"/>
        <v>0.37316824957757633</v>
      </c>
      <c r="HS75" s="44">
        <f t="shared" si="317"/>
        <v>0.39318566570083469</v>
      </c>
      <c r="HT75" s="44">
        <f t="shared" si="317"/>
        <v>0.84318059107534138</v>
      </c>
      <c r="HU75" s="44"/>
      <c r="HV75" s="44">
        <f t="shared" si="317"/>
        <v>2.3570108429422638</v>
      </c>
      <c r="HW75" s="44">
        <f t="shared" si="317"/>
        <v>1.812731953355186</v>
      </c>
      <c r="HX75" s="44">
        <f t="shared" si="317"/>
        <v>2.3897252896888683</v>
      </c>
      <c r="HY75" s="44">
        <f t="shared" si="317"/>
        <v>1.1828069943133963</v>
      </c>
      <c r="HZ75" s="44">
        <f t="shared" si="317"/>
        <v>1.7053735160600871</v>
      </c>
      <c r="IA75" s="44">
        <f t="shared" si="317"/>
        <v>1.4136903526598232</v>
      </c>
      <c r="IB75" s="44">
        <f t="shared" si="317"/>
        <v>1.2497616299924643</v>
      </c>
      <c r="IC75" s="44">
        <f t="shared" si="317"/>
        <v>1.0193630405635195</v>
      </c>
      <c r="ID75" s="44">
        <f t="shared" si="317"/>
        <v>0.83335526484506717</v>
      </c>
      <c r="IE75" s="44">
        <f t="shared" si="317"/>
        <v>1.2424453926880741</v>
      </c>
      <c r="IF75" s="44">
        <f t="shared" si="317"/>
        <v>2.0455741278061743</v>
      </c>
      <c r="IG75" s="44">
        <f t="shared" si="317"/>
        <v>1.0506420978005542</v>
      </c>
      <c r="IH75" s="44">
        <f t="shared" si="317"/>
        <v>1.598756480647932</v>
      </c>
      <c r="II75" s="44">
        <f t="shared" si="317"/>
        <v>1.7304527579732545</v>
      </c>
      <c r="IJ75" s="44">
        <f t="shared" si="317"/>
        <v>2.1110863364612231</v>
      </c>
      <c r="IK75" s="44">
        <f t="shared" si="317"/>
        <v>3.2954160547294591</v>
      </c>
      <c r="IL75" s="44">
        <f t="shared" si="317"/>
        <v>1.3187463428233301</v>
      </c>
      <c r="IM75" s="44">
        <f t="shared" si="317"/>
        <v>6.8217185162814289</v>
      </c>
      <c r="IN75" s="44">
        <f t="shared" si="317"/>
        <v>1.6342053968917725</v>
      </c>
      <c r="IO75" s="44">
        <f t="shared" si="317"/>
        <v>3.92544599737244</v>
      </c>
      <c r="IP75" s="44">
        <f t="shared" si="317"/>
        <v>1.5142497849815051</v>
      </c>
      <c r="IQ75" s="44">
        <f t="shared" si="317"/>
        <v>0.39908678432646394</v>
      </c>
      <c r="IR75" s="44">
        <f t="shared" si="317"/>
        <v>1.6107806304359791</v>
      </c>
      <c r="IS75" s="44">
        <f t="shared" si="317"/>
        <v>1.1695414915359874</v>
      </c>
      <c r="IT75" s="44"/>
      <c r="IU75" s="44">
        <f t="shared" si="317"/>
        <v>0.25696078299758357</v>
      </c>
      <c r="IV75" s="44">
        <f t="shared" si="317"/>
        <v>4.8528274066806851</v>
      </c>
      <c r="IW75" s="44">
        <f t="shared" si="317"/>
        <v>1.4746650980840019</v>
      </c>
      <c r="IX75" s="157" t="e">
        <f t="shared" si="317"/>
        <v>#DIV/0!</v>
      </c>
      <c r="IY75" s="44">
        <f t="shared" si="317"/>
        <v>0.96777382934194589</v>
      </c>
      <c r="IZ75" s="44">
        <f t="shared" si="317"/>
        <v>0.33559856834396151</v>
      </c>
      <c r="JA75" s="44">
        <f>JA39*(1+(JA68*3))</f>
        <v>0.2762738353249809</v>
      </c>
      <c r="JB75" s="44">
        <f>JB39*(1+(JB68*3))</f>
        <v>0.37123010383311444</v>
      </c>
      <c r="JC75" s="44"/>
      <c r="JD75" s="44">
        <f t="shared" si="317"/>
        <v>0.71686395410757142</v>
      </c>
      <c r="JE75" s="44">
        <f t="shared" si="317"/>
        <v>0.24122137520740566</v>
      </c>
      <c r="JF75" s="44">
        <f t="shared" si="317"/>
        <v>0.34142125392358175</v>
      </c>
      <c r="JG75" s="44" t="e">
        <f t="shared" si="317"/>
        <v>#DIV/0!</v>
      </c>
      <c r="JH75" s="44" t="e">
        <f t="shared" si="317"/>
        <v>#DIV/0!</v>
      </c>
      <c r="JI75" s="44">
        <f t="shared" si="317"/>
        <v>0.62090947578841227</v>
      </c>
      <c r="JJ75" s="44">
        <f t="shared" ref="JJ75:LB75" si="318">JJ39*(1+(JJ68*3))</f>
        <v>1.2567657932684462</v>
      </c>
      <c r="JK75" s="44">
        <f t="shared" si="318"/>
        <v>0.38742515475309502</v>
      </c>
      <c r="JL75" s="44">
        <f t="shared" si="318"/>
        <v>0.48443886176551276</v>
      </c>
      <c r="JM75" s="44">
        <f t="shared" si="318"/>
        <v>0.61393415379475547</v>
      </c>
      <c r="JN75" s="44" t="e">
        <f t="shared" si="318"/>
        <v>#DIV/0!</v>
      </c>
      <c r="JO75" s="44">
        <f t="shared" si="318"/>
        <v>0.13041439330067087</v>
      </c>
      <c r="JP75" s="44">
        <f t="shared" si="318"/>
        <v>0.61503894270319215</v>
      </c>
      <c r="JQ75" s="44">
        <f t="shared" si="318"/>
        <v>1.8095039533694321</v>
      </c>
      <c r="JR75" s="44">
        <f t="shared" si="318"/>
        <v>1.4114282052312903</v>
      </c>
      <c r="JS75" s="44">
        <f t="shared" si="318"/>
        <v>1.2037341820469323</v>
      </c>
      <c r="JT75" s="44" t="e">
        <f t="shared" si="318"/>
        <v>#DIV/0!</v>
      </c>
      <c r="JU75" s="44">
        <f t="shared" si="318"/>
        <v>0.96424593166722705</v>
      </c>
      <c r="JV75" s="44">
        <f t="shared" si="318"/>
        <v>0.82810282367344523</v>
      </c>
      <c r="JW75" s="44">
        <f t="shared" si="318"/>
        <v>0.77343347399945661</v>
      </c>
      <c r="JX75" s="44">
        <f t="shared" si="318"/>
        <v>1.7572105278557888</v>
      </c>
      <c r="JY75" s="44" t="e">
        <f t="shared" si="318"/>
        <v>#DIV/0!</v>
      </c>
      <c r="JZ75" s="44">
        <f t="shared" si="318"/>
        <v>2.238979475751997</v>
      </c>
      <c r="KA75" s="44">
        <f t="shared" si="318"/>
        <v>0.42221639762090457</v>
      </c>
      <c r="KB75" s="44">
        <f t="shared" si="318"/>
        <v>0.8599871205580335</v>
      </c>
      <c r="KC75" s="44">
        <f t="shared" si="318"/>
        <v>0.3911987733887578</v>
      </c>
      <c r="KD75" s="44"/>
      <c r="KE75" s="44"/>
      <c r="KF75" s="44">
        <f t="shared" si="318"/>
        <v>1.2238012666593903</v>
      </c>
      <c r="KG75" s="44">
        <f t="shared" si="318"/>
        <v>0.62375162928517125</v>
      </c>
      <c r="KH75" s="44"/>
      <c r="KI75" s="44"/>
      <c r="KJ75" s="44">
        <f t="shared" si="318"/>
        <v>0.31173729518481774</v>
      </c>
      <c r="KK75" s="44" t="e">
        <f t="shared" si="318"/>
        <v>#DIV/0!</v>
      </c>
      <c r="KL75" s="44">
        <f t="shared" si="318"/>
        <v>5.7536656724348649E-2</v>
      </c>
      <c r="KM75" s="44">
        <f t="shared" si="318"/>
        <v>0.12607161278984569</v>
      </c>
      <c r="KN75" s="44" t="e">
        <f t="shared" si="318"/>
        <v>#DIV/0!</v>
      </c>
      <c r="KO75" s="44" t="e">
        <f t="shared" si="318"/>
        <v>#DIV/0!</v>
      </c>
      <c r="KP75" s="44" t="e">
        <f t="shared" si="318"/>
        <v>#DIV/0!</v>
      </c>
      <c r="KQ75" s="44"/>
      <c r="KR75" s="44">
        <f t="shared" si="318"/>
        <v>6.3438536202970726</v>
      </c>
      <c r="KS75" s="44">
        <f t="shared" si="318"/>
        <v>1.5601245461804292</v>
      </c>
      <c r="KT75" s="44">
        <f t="shared" si="318"/>
        <v>8.291318515926088</v>
      </c>
      <c r="KU75" s="44">
        <f t="shared" si="318"/>
        <v>2.4913891913544854</v>
      </c>
      <c r="KV75" s="44">
        <f t="shared" si="318"/>
        <v>10.445011019436759</v>
      </c>
      <c r="KW75" s="44">
        <f t="shared" si="318"/>
        <v>5.5555970377687567</v>
      </c>
      <c r="KX75" s="44">
        <f t="shared" si="318"/>
        <v>11.324792955254392</v>
      </c>
      <c r="KY75" s="44">
        <f t="shared" si="318"/>
        <v>7.0986431970892134</v>
      </c>
      <c r="KZ75" s="44">
        <f t="shared" si="318"/>
        <v>7.9620702555055878E-2</v>
      </c>
      <c r="LA75" s="44">
        <f t="shared" si="318"/>
        <v>17.748663614274424</v>
      </c>
      <c r="LB75" s="44">
        <f t="shared" si="318"/>
        <v>0.80057354130655289</v>
      </c>
      <c r="LC75" s="44">
        <f t="shared" ref="LC75:NN75" si="319">LC39*(1+(LC68*3))</f>
        <v>6.6968820552392803</v>
      </c>
      <c r="LD75" s="44">
        <f t="shared" si="319"/>
        <v>2.9875959646111587</v>
      </c>
      <c r="LE75" s="44">
        <f t="shared" si="319"/>
        <v>4.8138180778782749</v>
      </c>
      <c r="LF75" s="44">
        <f t="shared" si="319"/>
        <v>9.237866046482349</v>
      </c>
      <c r="LG75" s="44">
        <f t="shared" si="319"/>
        <v>3.9146978392027059</v>
      </c>
      <c r="LH75" s="44">
        <f t="shared" si="319"/>
        <v>2.2352422852937051</v>
      </c>
      <c r="LI75" s="44">
        <f t="shared" si="319"/>
        <v>1.4000006645946292</v>
      </c>
      <c r="LJ75" s="44">
        <f t="shared" si="319"/>
        <v>5.9863185056472377</v>
      </c>
      <c r="LK75" s="44">
        <f t="shared" si="319"/>
        <v>5.6169730279495136</v>
      </c>
      <c r="LL75" s="44" t="e">
        <f t="shared" si="319"/>
        <v>#DIV/0!</v>
      </c>
      <c r="LM75" s="44">
        <f t="shared" si="319"/>
        <v>0.31398671202949019</v>
      </c>
      <c r="LN75" s="44">
        <f t="shared" si="319"/>
        <v>0.39849092790170243</v>
      </c>
      <c r="LO75" s="44"/>
      <c r="LP75" s="44">
        <f t="shared" ref="LP75" si="320">LP39*(1+(LP68*3))</f>
        <v>12.828306053721462</v>
      </c>
      <c r="LQ75" s="44">
        <f t="shared" si="319"/>
        <v>20.005818780253197</v>
      </c>
      <c r="LR75" s="44"/>
      <c r="LS75" s="44">
        <f t="shared" si="319"/>
        <v>5.2143032703175187</v>
      </c>
      <c r="LT75" s="44">
        <f t="shared" si="319"/>
        <v>4.405211338673019</v>
      </c>
      <c r="LU75" s="44">
        <f t="shared" si="319"/>
        <v>6.2197279099923559</v>
      </c>
      <c r="LV75" s="44">
        <f t="shared" si="319"/>
        <v>10.87069614876901</v>
      </c>
      <c r="LW75" s="44">
        <f t="shared" si="319"/>
        <v>4.8902365122615867</v>
      </c>
      <c r="LX75" s="44" t="e">
        <f t="shared" si="319"/>
        <v>#DIV/0!</v>
      </c>
      <c r="LY75" s="44">
        <f t="shared" si="319"/>
        <v>1.6106196218088451</v>
      </c>
      <c r="LZ75" s="44">
        <f t="shared" si="319"/>
        <v>2.5542323103736613</v>
      </c>
      <c r="MA75" s="44">
        <f t="shared" si="319"/>
        <v>3.8195336129415658</v>
      </c>
      <c r="MB75" s="44">
        <f t="shared" si="319"/>
        <v>4.2566533745558317</v>
      </c>
      <c r="MC75" s="44">
        <f t="shared" si="319"/>
        <v>6.2696279150111502</v>
      </c>
      <c r="MD75" s="44" t="e">
        <f t="shared" si="319"/>
        <v>#DIV/0!</v>
      </c>
      <c r="ME75" s="44">
        <f t="shared" si="319"/>
        <v>2.0289957816415018</v>
      </c>
      <c r="MF75" s="44">
        <f t="shared" si="319"/>
        <v>1.7117687206626868</v>
      </c>
      <c r="MG75" s="44">
        <f t="shared" si="319"/>
        <v>3.5078852840242467</v>
      </c>
      <c r="MH75" s="44">
        <f t="shared" si="319"/>
        <v>2.5765050030922461</v>
      </c>
      <c r="MI75" s="44">
        <f t="shared" si="319"/>
        <v>2.6516211333391819</v>
      </c>
      <c r="MJ75" s="44" t="e">
        <f t="shared" si="319"/>
        <v>#DIV/0!</v>
      </c>
      <c r="MK75" s="44">
        <f t="shared" si="319"/>
        <v>2.047280674411863</v>
      </c>
      <c r="ML75" s="44">
        <f t="shared" si="319"/>
        <v>3.0518471761714769</v>
      </c>
      <c r="MM75" s="44">
        <f t="shared" si="319"/>
        <v>6.4291735246967843</v>
      </c>
      <c r="MN75" s="44">
        <f t="shared" si="319"/>
        <v>5.5666669153719441</v>
      </c>
      <c r="MO75" s="44">
        <f t="shared" si="319"/>
        <v>3.9066480885374566</v>
      </c>
      <c r="MP75" s="44" t="e">
        <f t="shared" si="319"/>
        <v>#DIV/0!</v>
      </c>
      <c r="MQ75" s="44">
        <f t="shared" si="319"/>
        <v>5.1830682514299022</v>
      </c>
      <c r="MR75" s="44">
        <f t="shared" si="319"/>
        <v>0.75038429847179733</v>
      </c>
      <c r="MS75" s="44">
        <f t="shared" si="319"/>
        <v>0.56947171561681054</v>
      </c>
      <c r="MT75" s="44">
        <f t="shared" si="319"/>
        <v>0.50161389343355756</v>
      </c>
      <c r="MU75" s="44">
        <f t="shared" si="319"/>
        <v>1.9965776839295233</v>
      </c>
      <c r="MV75" s="44" t="e">
        <f t="shared" si="319"/>
        <v>#DIV/0!</v>
      </c>
      <c r="MW75" s="44">
        <f t="shared" si="319"/>
        <v>10.926033706280139</v>
      </c>
      <c r="MX75" s="44">
        <f t="shared" si="319"/>
        <v>1.0680400930424443</v>
      </c>
      <c r="MY75" s="44">
        <f t="shared" si="319"/>
        <v>3.4298215478460543</v>
      </c>
      <c r="MZ75" s="44">
        <f t="shared" si="319"/>
        <v>1.6354961131309502</v>
      </c>
      <c r="NA75" s="44">
        <f t="shared" si="319"/>
        <v>0.51722660561844758</v>
      </c>
      <c r="NB75" s="44" t="e">
        <f t="shared" si="319"/>
        <v>#DIV/0!</v>
      </c>
      <c r="NC75" s="44">
        <f t="shared" si="319"/>
        <v>10.925466261948724</v>
      </c>
      <c r="ND75" s="44">
        <f t="shared" si="319"/>
        <v>6.8183756201172638</v>
      </c>
      <c r="NE75" s="44">
        <f t="shared" si="319"/>
        <v>11.692422252556151</v>
      </c>
      <c r="NF75" s="44">
        <f t="shared" si="319"/>
        <v>16.060395257872944</v>
      </c>
      <c r="NG75" s="44">
        <f t="shared" si="319"/>
        <v>11.319133703296639</v>
      </c>
      <c r="NH75" s="44" t="e">
        <f t="shared" si="319"/>
        <v>#DIV/0!</v>
      </c>
      <c r="NI75" s="44">
        <f t="shared" si="319"/>
        <v>4.1358717777887692</v>
      </c>
      <c r="NJ75" s="44">
        <f t="shared" si="319"/>
        <v>1.8991554634042993</v>
      </c>
      <c r="NK75" s="44" t="e">
        <f t="shared" si="319"/>
        <v>#DIV/0!</v>
      </c>
      <c r="NL75" s="44">
        <f t="shared" si="319"/>
        <v>0.68070642709136553</v>
      </c>
      <c r="NM75" s="44">
        <f t="shared" si="319"/>
        <v>4.8134104970014473</v>
      </c>
      <c r="NN75" s="44">
        <f t="shared" si="319"/>
        <v>10.661246358716673</v>
      </c>
      <c r="NO75" s="44">
        <f t="shared" ref="NO75:OE75" si="321">NO39*(1+(NO68*3))</f>
        <v>7.9528166829308224</v>
      </c>
      <c r="NP75" s="44">
        <f t="shared" si="321"/>
        <v>5.0737028522548213</v>
      </c>
      <c r="NQ75" s="44" t="e">
        <f t="shared" si="321"/>
        <v>#DIV/0!</v>
      </c>
      <c r="NR75" s="44">
        <f t="shared" si="321"/>
        <v>0.90775050222434406</v>
      </c>
      <c r="NS75" s="44">
        <f t="shared" si="321"/>
        <v>0.65360406713624108</v>
      </c>
      <c r="NT75" s="44">
        <f t="shared" si="321"/>
        <v>0.49485001673992052</v>
      </c>
      <c r="NU75" s="44">
        <f t="shared" si="321"/>
        <v>6.9733877304670964</v>
      </c>
      <c r="NV75" s="44">
        <f t="shared" si="321"/>
        <v>3.4221702691369944</v>
      </c>
      <c r="NW75" s="44" t="e">
        <f t="shared" si="321"/>
        <v>#DIV/0!</v>
      </c>
      <c r="NX75" s="44">
        <f t="shared" si="321"/>
        <v>0.29353884006115089</v>
      </c>
      <c r="NY75" s="44">
        <f t="shared" si="321"/>
        <v>1.1261686323390474</v>
      </c>
      <c r="NZ75" s="44">
        <f t="shared" si="321"/>
        <v>4.7541423174030184</v>
      </c>
      <c r="OA75" s="44">
        <f t="shared" si="321"/>
        <v>1.1995888091029707</v>
      </c>
      <c r="OB75" s="44">
        <f t="shared" si="321"/>
        <v>0.34908054825801349</v>
      </c>
      <c r="OC75" s="44" t="e">
        <f t="shared" si="321"/>
        <v>#DIV/0!</v>
      </c>
      <c r="OD75" s="44">
        <f t="shared" si="321"/>
        <v>1.066972269964737</v>
      </c>
      <c r="OE75" s="44">
        <f t="shared" si="321"/>
        <v>1.8940480767161108</v>
      </c>
      <c r="OF75" s="44">
        <f t="shared" ref="OF75:OZ75" si="322">OF39*(1+(OF68*3))</f>
        <v>0.49131146634544748</v>
      </c>
      <c r="OG75" s="44">
        <f t="shared" si="322"/>
        <v>1.2329095785379247</v>
      </c>
      <c r="OH75" s="44" t="e">
        <f t="shared" si="322"/>
        <v>#DIV/0!</v>
      </c>
      <c r="OI75" s="44">
        <f t="shared" si="322"/>
        <v>5.3757551288610301</v>
      </c>
      <c r="OJ75" s="44">
        <f t="shared" si="322"/>
        <v>0.17301052058840341</v>
      </c>
      <c r="OK75" s="44" t="e">
        <f t="shared" si="322"/>
        <v>#DIV/0!</v>
      </c>
      <c r="OL75" s="44">
        <f t="shared" si="322"/>
        <v>0.47895581589348951</v>
      </c>
      <c r="OM75" s="44">
        <f t="shared" si="322"/>
        <v>0.72220632576459676</v>
      </c>
      <c r="ON75" s="44" t="e">
        <f t="shared" si="322"/>
        <v>#DIV/0!</v>
      </c>
      <c r="OO75" s="44">
        <f t="shared" si="322"/>
        <v>0.43694280473300184</v>
      </c>
      <c r="OP75" s="44">
        <f t="shared" si="322"/>
        <v>11.961957545539729</v>
      </c>
      <c r="OQ75" s="44" t="e">
        <f t="shared" si="322"/>
        <v>#DIV/0!</v>
      </c>
      <c r="OR75" s="44">
        <f t="shared" si="322"/>
        <v>0.14466448145111119</v>
      </c>
      <c r="OS75" s="44">
        <f t="shared" si="322"/>
        <v>5.6538971674609785E-2</v>
      </c>
      <c r="OT75" s="44" t="e">
        <f t="shared" si="322"/>
        <v>#DIV/0!</v>
      </c>
      <c r="OU75" s="44" t="e">
        <f t="shared" si="322"/>
        <v>#DIV/0!</v>
      </c>
      <c r="OV75" s="44">
        <f t="shared" si="322"/>
        <v>0.21108667068700748</v>
      </c>
      <c r="OW75" s="44" t="e">
        <f t="shared" si="322"/>
        <v>#DIV/0!</v>
      </c>
      <c r="OX75" s="44" t="e">
        <f t="shared" si="322"/>
        <v>#DIV/0!</v>
      </c>
      <c r="OY75" s="44" t="e">
        <f t="shared" si="322"/>
        <v>#DIV/0!</v>
      </c>
      <c r="OZ75" s="44" t="e">
        <f t="shared" si="322"/>
        <v>#DIV/0!</v>
      </c>
    </row>
    <row r="76" spans="1:416" hidden="1">
      <c r="A76" s="9" t="s">
        <v>12</v>
      </c>
      <c r="D76" s="45">
        <f t="shared" ref="D76:E76" si="323">(D68*D39)*(SQRT(((D40/D39)^2)+((D69/D68)^2)))</f>
        <v>2.3989047022559439E-4</v>
      </c>
      <c r="E76" s="45">
        <f t="shared" si="323"/>
        <v>8.0512842333672015E-5</v>
      </c>
      <c r="F76" s="45">
        <f t="shared" ref="F76:BQ76" si="324">(F68*F39)*(SQRT(((F40/F39)^2)+((F69/F68)^2)))</f>
        <v>2.8648482811317176E-5</v>
      </c>
      <c r="G76" s="45">
        <f t="shared" si="324"/>
        <v>7.747989455499862E-5</v>
      </c>
      <c r="H76" s="45">
        <f t="shared" si="324"/>
        <v>4.2617314241116752E-5</v>
      </c>
      <c r="I76" s="45">
        <f t="shared" si="324"/>
        <v>4.0383185604983568E-5</v>
      </c>
      <c r="J76" s="45">
        <f t="shared" si="324"/>
        <v>6.4958512746055559E-5</v>
      </c>
      <c r="K76" s="45">
        <f t="shared" si="324"/>
        <v>2.8445637163485238E-5</v>
      </c>
      <c r="L76" s="45">
        <f t="shared" si="324"/>
        <v>3.421237378609694E-5</v>
      </c>
      <c r="M76" s="45">
        <f t="shared" si="324"/>
        <v>1.3220652454076439E-5</v>
      </c>
      <c r="N76" s="45">
        <f t="shared" si="324"/>
        <v>3.2123404162718928E-5</v>
      </c>
      <c r="O76" s="45">
        <f t="shared" si="324"/>
        <v>1.5903638885758381E-5</v>
      </c>
      <c r="P76" s="45">
        <f t="shared" si="324"/>
        <v>5.7352948496658577E-5</v>
      </c>
      <c r="Q76" s="45">
        <f t="shared" si="324"/>
        <v>1.4736756512407685E-4</v>
      </c>
      <c r="R76" s="45">
        <f t="shared" si="324"/>
        <v>2.2445141561867399E-4</v>
      </c>
      <c r="S76" s="45">
        <f t="shared" si="324"/>
        <v>1.5907418424500506E-4</v>
      </c>
      <c r="T76" s="45"/>
      <c r="U76" s="45"/>
      <c r="V76" s="45">
        <f t="shared" si="324"/>
        <v>6.0830039583695294E-4</v>
      </c>
      <c r="W76" s="45">
        <f t="shared" si="324"/>
        <v>4.4812716875396489E-4</v>
      </c>
      <c r="X76" s="45">
        <f t="shared" si="324"/>
        <v>9.1028748700875762E-4</v>
      </c>
      <c r="Y76" s="45">
        <f t="shared" si="324"/>
        <v>3.4170919855182872E-4</v>
      </c>
      <c r="Z76" s="45">
        <f t="shared" si="324"/>
        <v>7.7285362986770237E-4</v>
      </c>
      <c r="AA76" s="45"/>
      <c r="AB76" s="45">
        <f t="shared" si="324"/>
        <v>8.4508699227967465E-4</v>
      </c>
      <c r="AC76" s="45">
        <f t="shared" si="324"/>
        <v>6.295912384229528E-4</v>
      </c>
      <c r="AD76" s="45">
        <f t="shared" si="324"/>
        <v>1.4246681057045732E-3</v>
      </c>
      <c r="AE76" s="45">
        <f t="shared" si="324"/>
        <v>2.2162142574643625E-3</v>
      </c>
      <c r="AF76" s="45">
        <f t="shared" si="324"/>
        <v>4.3299218607557241E-3</v>
      </c>
      <c r="AG76" s="45"/>
      <c r="AH76" s="45">
        <f t="shared" si="324"/>
        <v>5.2430774317366519E-4</v>
      </c>
      <c r="AI76" s="45">
        <f t="shared" si="324"/>
        <v>6.9185142600450169E-4</v>
      </c>
      <c r="AJ76" s="45">
        <f t="shared" si="324"/>
        <v>4.337397389116159E-5</v>
      </c>
      <c r="AK76" s="45">
        <f t="shared" si="324"/>
        <v>9.0694917191293234E-5</v>
      </c>
      <c r="AL76" s="45">
        <f t="shared" si="324"/>
        <v>3.7503318812443355E-4</v>
      </c>
      <c r="AM76" s="45"/>
      <c r="AN76" s="45">
        <f t="shared" si="324"/>
        <v>4.0427785791934508E-4</v>
      </c>
      <c r="AO76" s="45">
        <f t="shared" si="324"/>
        <v>3.5681831421235471E-4</v>
      </c>
      <c r="AP76" s="45">
        <f t="shared" si="324"/>
        <v>4.5338728726098933E-4</v>
      </c>
      <c r="AQ76" s="45">
        <f t="shared" si="324"/>
        <v>7.0419809299447514E-4</v>
      </c>
      <c r="AR76" s="45">
        <f t="shared" si="324"/>
        <v>8.5217449944545052E-4</v>
      </c>
      <c r="AS76" s="45"/>
      <c r="AT76" s="45">
        <f t="shared" si="324"/>
        <v>2.5073950506732351E-4</v>
      </c>
      <c r="AU76" s="45">
        <f t="shared" si="324"/>
        <v>1.1127867929120093E-4</v>
      </c>
      <c r="AV76" s="45">
        <f t="shared" si="324"/>
        <v>5.1033690352776197E-5</v>
      </c>
      <c r="AW76" s="45">
        <f t="shared" si="324"/>
        <v>1.1853333492399598E-4</v>
      </c>
      <c r="AX76" s="45">
        <f t="shared" si="324"/>
        <v>1.6368451927382824E-4</v>
      </c>
      <c r="AY76" s="45"/>
      <c r="AZ76" s="45">
        <f t="shared" si="324"/>
        <v>9.4015780173126477E-4</v>
      </c>
      <c r="BA76" s="45">
        <f t="shared" si="324"/>
        <v>1.9311664773824003E-3</v>
      </c>
      <c r="BB76" s="45">
        <f t="shared" si="324"/>
        <v>4.1750663623013026E-4</v>
      </c>
      <c r="BC76" s="45">
        <f t="shared" si="324"/>
        <v>1.1028343637682792E-3</v>
      </c>
      <c r="BD76" s="45"/>
      <c r="BE76" s="45">
        <f t="shared" si="324"/>
        <v>1.957292067003904E-3</v>
      </c>
      <c r="BF76" s="45">
        <f t="shared" si="324"/>
        <v>1.3393467919043064E-4</v>
      </c>
      <c r="BG76" s="45">
        <f t="shared" si="324"/>
        <v>1.2593513437820131E-4</v>
      </c>
      <c r="BH76" s="45">
        <f t="shared" si="324"/>
        <v>6.4191736345629012E-5</v>
      </c>
      <c r="BI76" s="45"/>
      <c r="BJ76" s="45">
        <f t="shared" si="324"/>
        <v>9.3006190391200252E-5</v>
      </c>
      <c r="BK76" s="45">
        <f t="shared" si="324"/>
        <v>2.1498604184375724E-4</v>
      </c>
      <c r="BL76" s="45">
        <f t="shared" si="324"/>
        <v>1.3747893403000998E-4</v>
      </c>
      <c r="BM76" s="45">
        <f t="shared" si="324"/>
        <v>2.1428656275545817E-4</v>
      </c>
      <c r="BN76" s="45"/>
      <c r="BO76" s="45">
        <f t="shared" si="324"/>
        <v>1.7376864732814737E-3</v>
      </c>
      <c r="BP76" s="45">
        <f t="shared" si="324"/>
        <v>4.6138531449680124E-4</v>
      </c>
      <c r="BQ76" s="45">
        <f t="shared" si="324"/>
        <v>3.8162731623891586E-4</v>
      </c>
      <c r="BR76" s="45">
        <f t="shared" ref="BR76:DU76" si="325">(BR68*BR39)*(SQRT(((BR40/BR39)^2)+((BR69/BR68)^2)))</f>
        <v>9.845322209104388E-4</v>
      </c>
      <c r="BS76" s="45"/>
      <c r="BT76" s="45">
        <f t="shared" si="325"/>
        <v>2.9781259003735974E-4</v>
      </c>
      <c r="BU76" s="45">
        <f t="shared" si="325"/>
        <v>2.3918726165939535E-4</v>
      </c>
      <c r="BV76" s="45">
        <f t="shared" si="325"/>
        <v>3.447994731557912E-4</v>
      </c>
      <c r="BW76" s="45"/>
      <c r="BX76" s="45">
        <f t="shared" si="325"/>
        <v>2.5953283408735499E-3</v>
      </c>
      <c r="BY76" s="45"/>
      <c r="BZ76" s="45">
        <f t="shared" si="325"/>
        <v>2.1617383534329763E-4</v>
      </c>
      <c r="CA76" s="45">
        <f t="shared" si="325"/>
        <v>4.1402899125272986E-3</v>
      </c>
      <c r="CB76" s="45">
        <f t="shared" si="325"/>
        <v>4.8473067773763262E-4</v>
      </c>
      <c r="CC76" s="45">
        <f>(CC68*CC39)*(SQRT(((CC40/CC39)^2)+((CC69/CC68)^2)))</f>
        <v>3.7149867842956766E-3</v>
      </c>
      <c r="CD76" s="45">
        <f>(CD68*CD39)*(SQRT(((CD40/CD39)^2)+((CD69/CD68)^2)))</f>
        <v>1.3272310713508033E-4</v>
      </c>
      <c r="CE76" s="45">
        <f>(CE68*CE39)*(SQRT(((CE40/CE39)^2)+((CE69/CE68)^2)))</f>
        <v>1.674450525911223E-4</v>
      </c>
      <c r="CF76" s="45"/>
      <c r="CG76" s="45">
        <f t="shared" si="325"/>
        <v>4.0379770766696578E-4</v>
      </c>
      <c r="CH76" s="45"/>
      <c r="CI76" s="45">
        <f>(CI68*CI39)*(SQRT(((CI40/CI39)^2)+((CI69/CI68)^2)))</f>
        <v>1.0843307369058633E-4</v>
      </c>
      <c r="CJ76" s="45"/>
      <c r="CK76" s="45">
        <f>(CK68*CK39)*(SQRT(((CK40/CK39)^2)+((CK69/CK68)^2)))</f>
        <v>1.4923928667199429E-4</v>
      </c>
      <c r="CL76" s="45">
        <f>(CL68*CL39)*(SQRT(((CL40/CL39)^2)+((CL69/CL68)^2)))</f>
        <v>1.7750740286432752E-4</v>
      </c>
      <c r="CM76" s="45">
        <f t="shared" si="325"/>
        <v>1.8909516740439096E-4</v>
      </c>
      <c r="CN76" s="158" t="e">
        <f t="shared" si="325"/>
        <v>#DIV/0!</v>
      </c>
      <c r="CO76" s="45">
        <f t="shared" si="325"/>
        <v>5.2974345708849885E-5</v>
      </c>
      <c r="CP76" s="45">
        <f t="shared" si="325"/>
        <v>6.1266657222469676E-5</v>
      </c>
      <c r="CQ76" s="45">
        <f t="shared" si="325"/>
        <v>6.2051148095692169E-5</v>
      </c>
      <c r="CR76" s="45" t="e">
        <f t="shared" si="325"/>
        <v>#DIV/0!</v>
      </c>
      <c r="CS76" s="45"/>
      <c r="CT76" s="45">
        <f t="shared" si="325"/>
        <v>1.8115129143481777E-4</v>
      </c>
      <c r="CU76" s="45">
        <f t="shared" si="325"/>
        <v>4.1905719860729883E-5</v>
      </c>
      <c r="CV76" s="45">
        <f t="shared" si="325"/>
        <v>2.0892829633669622E-3</v>
      </c>
      <c r="CW76" s="45">
        <f t="shared" si="325"/>
        <v>2.3402743655716591E-3</v>
      </c>
      <c r="CX76" s="45">
        <f t="shared" si="325"/>
        <v>3.0135280049204072E-4</v>
      </c>
      <c r="CY76" s="45"/>
      <c r="CZ76" s="45">
        <f t="shared" si="325"/>
        <v>3.1053604044901078E-3</v>
      </c>
      <c r="DA76" s="45">
        <f t="shared" si="325"/>
        <v>1.5625952912455797E-3</v>
      </c>
      <c r="DB76" s="45">
        <f t="shared" si="325"/>
        <v>1.7564866436253924E-3</v>
      </c>
      <c r="DC76" s="45">
        <f>(DC68*DC39)*(SQRT(((DC40/DC39)^2)+((DC69/DC68)^2)))</f>
        <v>3.7784867620984622E-4</v>
      </c>
      <c r="DD76" s="45">
        <f>(DD68*DD39)*(SQRT(((DD40/DD39)^2)+((DD69/DD68)^2)))</f>
        <v>3.1986127620278526E-4</v>
      </c>
      <c r="DE76" s="45"/>
      <c r="DF76" s="45"/>
      <c r="DG76" s="45">
        <f t="shared" si="325"/>
        <v>3.2335957399245524E-2</v>
      </c>
      <c r="DH76" s="45">
        <f t="shared" si="325"/>
        <v>3.4302709044082956E-4</v>
      </c>
      <c r="DI76" s="45">
        <f t="shared" si="325"/>
        <v>1.4280362008092684E-4</v>
      </c>
      <c r="DJ76" s="45">
        <f>(DJ68*DJ39)*(SQRT(((DJ40/DJ39)^2)+((DJ69/DJ68)^2)))</f>
        <v>3.5085767348272567E-2</v>
      </c>
      <c r="DK76" s="45" t="e">
        <f>(DK68*DK39)*(SQRT(((DK40/DK39)^2)+((DK69/DK68)^2)))</f>
        <v>#DIV/0!</v>
      </c>
      <c r="DL76" s="45"/>
      <c r="DM76" s="45">
        <f t="shared" si="325"/>
        <v>1.9055508672977372E-4</v>
      </c>
      <c r="DN76" s="45">
        <f t="shared" si="325"/>
        <v>8.4966422969109145E-5</v>
      </c>
      <c r="DO76" s="45">
        <f t="shared" si="325"/>
        <v>1.6769308285834427E-4</v>
      </c>
      <c r="DP76" s="45">
        <f>(DP68*DP39)*(SQRT(((DP40/DP39)^2)+((DP69/DP68)^2)))</f>
        <v>6.3334140877396934E-5</v>
      </c>
      <c r="DQ76" s="45">
        <f>(DQ68*DQ39)*(SQRT(((DQ40/DQ39)^2)+((DQ69/DQ68)^2)))</f>
        <v>7.9869787508079774E-5</v>
      </c>
      <c r="DR76" s="45"/>
      <c r="DS76" s="45">
        <f>(DS68*DS39)*(SQRT(((DS40/DS39)^2)+((DS69/DS68)^2)))</f>
        <v>1.0401375582803149E-4</v>
      </c>
      <c r="DT76" s="45">
        <f t="shared" si="325"/>
        <v>2.9497907825936292E-4</v>
      </c>
      <c r="DU76" s="45">
        <f t="shared" si="325"/>
        <v>4.5396755155283171E-5</v>
      </c>
      <c r="DV76" s="45">
        <f t="shared" ref="DV76:GQ76" si="326">(DV68*DV39)*(SQRT(((DV40/DV39)^2)+((DV69/DV68)^2)))</f>
        <v>5.1150987985103122E-5</v>
      </c>
      <c r="DW76" s="45">
        <f>(DW68*DW39)*(SQRT(((DW40/DW39)^2)+((DW69/DW68)^2)))</f>
        <v>1.024528187165493E-3</v>
      </c>
      <c r="DX76" s="45"/>
      <c r="DY76" s="45">
        <f t="shared" si="326"/>
        <v>5.9908526287368086E-5</v>
      </c>
      <c r="DZ76" s="45">
        <f t="shared" si="326"/>
        <v>5.3708996848936616E-5</v>
      </c>
      <c r="EA76" s="45">
        <f t="shared" si="326"/>
        <v>7.3923521929783901E-5</v>
      </c>
      <c r="EB76" s="45">
        <f t="shared" si="326"/>
        <v>8.5665858960120398E-5</v>
      </c>
      <c r="EC76" s="45">
        <f>(EC68*EC39)*(SQRT(((EC40/EC39)^2)+((EC69/EC68)^2)))</f>
        <v>5.833728590756903E-5</v>
      </c>
      <c r="ED76" s="45"/>
      <c r="EE76" s="45">
        <f>(EE68*EE39)*(SQRT(((EE40/EE39)^2)+((EE69/EE68)^2)))</f>
        <v>8.5391723705367274E-4</v>
      </c>
      <c r="EF76" s="45">
        <f>(EF68*EF39)*(SQRT(((EF40/EF39)^2)+((EF69/EF68)^2)))</f>
        <v>7.488886169767509E-4</v>
      </c>
      <c r="EG76" s="45">
        <f>(EG68*EG39)*(SQRT(((EG40/EG39)^2)+((EG69/EG68)^2)))</f>
        <v>2.1688223561283808E-4</v>
      </c>
      <c r="EH76" s="45">
        <f>(EH68*EH39)*(SQRT(((EH40/EH39)^2)+((EH69/EH68)^2)))</f>
        <v>1.8920245064694887E-4</v>
      </c>
      <c r="EI76" s="45">
        <f t="shared" si="326"/>
        <v>3.4664569813853681E-4</v>
      </c>
      <c r="EJ76" s="45"/>
      <c r="EK76" s="45">
        <f>(EK68*EK39)*(SQRT(((EK40/EK39)^2)+((EK69/EK68)^2)))</f>
        <v>1.2940858635587557E-4</v>
      </c>
      <c r="EL76" s="45">
        <f t="shared" si="326"/>
        <v>1.3673961793099536E-4</v>
      </c>
      <c r="EM76" s="45">
        <f t="shared" si="326"/>
        <v>6.9945282149515674E-5</v>
      </c>
      <c r="EN76" s="45">
        <f>(EN68*EN39)*(SQRT(((EN40/EN39)^2)+((EN69/EN68)^2)))</f>
        <v>9.6316854959074217E-5</v>
      </c>
      <c r="EO76" s="45">
        <f>(EO68*EO39)*(SQRT(((EO40/EO39)^2)+((EO69/EO68)^2)))</f>
        <v>1.7952569760793526E-3</v>
      </c>
      <c r="EP76" s="45"/>
      <c r="EQ76" s="45">
        <f t="shared" si="326"/>
        <v>2.87244133077816E-4</v>
      </c>
      <c r="ER76" s="45">
        <f t="shared" si="326"/>
        <v>1.0311354272209029E-4</v>
      </c>
      <c r="ES76" s="45">
        <f t="shared" si="326"/>
        <v>1.959787629485418E-4</v>
      </c>
      <c r="ET76" s="45">
        <f>(ET68*ET39)*(SQRT(((ET40/ET39)^2)+((ET69/ET68)^2)))</f>
        <v>1.3602344670712407E-4</v>
      </c>
      <c r="EU76" s="45">
        <f>(EU68*EU39)*(SQRT(((EU40/EU39)^2)+((EU69/EU68)^2)))</f>
        <v>1.389018490128685E-4</v>
      </c>
      <c r="EV76" s="45"/>
      <c r="EW76" s="45">
        <f>(EW68*EW39)*(SQRT(((EW40/EW39)^2)+((EW69/EW68)^2)))</f>
        <v>1.5280300505652312E-4</v>
      </c>
      <c r="EX76" s="45">
        <f t="shared" si="326"/>
        <v>2.3300123276302412E-4</v>
      </c>
      <c r="EY76" s="45">
        <f t="shared" si="326"/>
        <v>8.5767231633410981E-4</v>
      </c>
      <c r="EZ76" s="45">
        <f t="shared" ref="EZ76" si="327">(EZ68*EZ39)*(SQRT(((EZ40/EZ39)^2)+((EZ69/EZ68)^2)))</f>
        <v>4.0880576845855979E-4</v>
      </c>
      <c r="FA76" s="45">
        <f>(FA68*FA39)*(SQRT(((FA40/FA39)^2)+((FA69/FA68)^2)))</f>
        <v>9.6940905495991061E-4</v>
      </c>
      <c r="FB76" s="45"/>
      <c r="FC76" s="45"/>
      <c r="FD76" s="45">
        <f>(FD68*FD39)*(SQRT(((FD40/FD39)^2)+((FD69/FD68)^2)))</f>
        <v>5.856105155887687E-4</v>
      </c>
      <c r="FE76" s="45">
        <f>(FE68*FE39)*(SQRT(((FE40/FE39)^2)+((FE69/FE68)^2)))</f>
        <v>2.930714721189133E-4</v>
      </c>
      <c r="FF76" s="45">
        <f>(FF68*FF39)*(SQRT(((FF40/FF39)^2)+((FF69/FF68)^2)))</f>
        <v>5.5807733431305958E-4</v>
      </c>
      <c r="FG76" s="45">
        <f>(FG68*FG39)*(SQRT(((FG40/FG39)^2)+((FG69/FG68)^2)))</f>
        <v>4.4949361333583983E-4</v>
      </c>
      <c r="FH76" s="45"/>
      <c r="FI76" s="45">
        <f t="shared" si="326"/>
        <v>2.3329999729133761E-4</v>
      </c>
      <c r="FJ76" s="45">
        <f t="shared" si="326"/>
        <v>4.8826655433151364E-4</v>
      </c>
      <c r="FK76" s="45">
        <f t="shared" si="326"/>
        <v>2.6663499128390188E-4</v>
      </c>
      <c r="FL76" s="45">
        <f t="shared" si="326"/>
        <v>2.6006134174146961E-4</v>
      </c>
      <c r="FM76" s="45">
        <f t="shared" si="326"/>
        <v>3.3732125446760299E-4</v>
      </c>
      <c r="FN76" s="45"/>
      <c r="FO76" s="45">
        <f t="shared" si="326"/>
        <v>3.1014751498781366E-4</v>
      </c>
      <c r="FP76" s="45">
        <f t="shared" si="326"/>
        <v>1.6064545437254253E-4</v>
      </c>
      <c r="FQ76" s="45">
        <f t="shared" si="326"/>
        <v>4.9282469866045953E-5</v>
      </c>
      <c r="FR76" s="45">
        <f t="shared" si="326"/>
        <v>6.5089259811142337E-4</v>
      </c>
      <c r="FS76" s="45">
        <f t="shared" si="326"/>
        <v>1.0076805888721678E-3</v>
      </c>
      <c r="FT76" s="45"/>
      <c r="FU76" s="45">
        <f>(FU68*FU39)*(SQRT(((FU40/FU39)^2)+((FU69/FU68)^2)))</f>
        <v>3.6865772454642003E-4</v>
      </c>
      <c r="FV76" s="45">
        <f>(FV68*FV39)*(SQRT(((FV40/FV39)^2)+((FV69/FV68)^2)))</f>
        <v>1.9427102331948953E-4</v>
      </c>
      <c r="FW76" s="45">
        <f>(FW68*FW39)*(SQRT(((FW40/FW39)^2)+((FW69/FW68)^2)))</f>
        <v>4.9020989758096932E-4</v>
      </c>
      <c r="FX76" s="45">
        <f t="shared" si="326"/>
        <v>2.0272071031296856E-4</v>
      </c>
      <c r="FY76" s="45">
        <f t="shared" si="326"/>
        <v>4.675681996485096E-4</v>
      </c>
      <c r="FZ76" s="45"/>
      <c r="GA76" s="45" t="e">
        <f t="shared" si="326"/>
        <v>#DIV/0!</v>
      </c>
      <c r="GB76" s="45" t="e">
        <f t="shared" si="326"/>
        <v>#DIV/0!</v>
      </c>
      <c r="GC76" s="45" t="e">
        <f t="shared" si="326"/>
        <v>#DIV/0!</v>
      </c>
      <c r="GD76" s="45" t="e">
        <f t="shared" si="326"/>
        <v>#DIV/0!</v>
      </c>
      <c r="GE76" s="45" t="e">
        <f t="shared" si="326"/>
        <v>#DIV/0!</v>
      </c>
      <c r="GF76" s="45"/>
      <c r="GG76" s="45">
        <f t="shared" si="326"/>
        <v>7.3224439256305065E-5</v>
      </c>
      <c r="GH76" s="45">
        <f t="shared" si="326"/>
        <v>1.0075109710207987E-4</v>
      </c>
      <c r="GI76" s="45">
        <f>(GI68*GI39)*(SQRT(((GI40/GI39)^2)+((GI69/GI68)^2)))</f>
        <v>1.5605836034519036E-4</v>
      </c>
      <c r="GJ76" s="45">
        <f>(GJ68*GJ39)*(SQRT(((GJ40/GJ39)^2)+((GJ69/GJ68)^2)))</f>
        <v>1.4115539896271973E-4</v>
      </c>
      <c r="GK76" s="45">
        <f>(GK68*GK39)*(SQRT(((GK40/GK39)^2)+((GK69/GK68)^2)))</f>
        <v>1.3820355183824453E-4</v>
      </c>
      <c r="GL76" s="45"/>
      <c r="GM76" s="45">
        <f t="shared" si="326"/>
        <v>6.3310069949463858E-4</v>
      </c>
      <c r="GN76" s="45">
        <f t="shared" si="326"/>
        <v>6.4397766823162477E-4</v>
      </c>
      <c r="GO76" s="45">
        <f t="shared" si="326"/>
        <v>2.974440235511684E-4</v>
      </c>
      <c r="GP76" s="45">
        <f t="shared" si="326"/>
        <v>5.1120399613574833E-4</v>
      </c>
      <c r="GQ76" s="45">
        <f t="shared" si="326"/>
        <v>4.710918596770074E-4</v>
      </c>
      <c r="GR76" s="158" t="e">
        <f t="shared" ref="GR76:JI76" si="328">(GR68*GR39)*(SQRT(((GR40/GR39)^2)+((GR69/GR68)^2)))</f>
        <v>#DIV/0!</v>
      </c>
      <c r="GS76" s="45">
        <f t="shared" si="328"/>
        <v>8.0914723592442131E-2</v>
      </c>
      <c r="GT76" s="45">
        <f t="shared" si="328"/>
        <v>1.0906795520002367E-4</v>
      </c>
      <c r="GU76" s="45">
        <f t="shared" si="328"/>
        <v>6.9587724261907348E-5</v>
      </c>
      <c r="GV76" s="45"/>
      <c r="GW76" s="45">
        <f t="shared" si="328"/>
        <v>5.5719892654767107E-5</v>
      </c>
      <c r="GX76" s="45">
        <f t="shared" si="328"/>
        <v>2.1995261032024596E-4</v>
      </c>
      <c r="GY76" s="45">
        <f t="shared" si="328"/>
        <v>1.6663123281104465E-4</v>
      </c>
      <c r="GZ76" s="45">
        <f t="shared" si="328"/>
        <v>2.1831040940773305E-4</v>
      </c>
      <c r="HA76" s="45">
        <f t="shared" si="328"/>
        <v>2.6850990768716621E-4</v>
      </c>
      <c r="HB76" s="45">
        <f t="shared" si="328"/>
        <v>1.7722895223355839E-4</v>
      </c>
      <c r="HC76" s="45">
        <f t="shared" si="328"/>
        <v>1.2894967924015314E-4</v>
      </c>
      <c r="HD76" s="45">
        <f t="shared" si="328"/>
        <v>1.756455357686406E-4</v>
      </c>
      <c r="HE76" s="45">
        <f t="shared" si="328"/>
        <v>3.021129997116984E-4</v>
      </c>
      <c r="HF76" s="45">
        <f t="shared" si="328"/>
        <v>2.2289631796196748E-4</v>
      </c>
      <c r="HG76" s="45">
        <f t="shared" si="328"/>
        <v>9.6126938217407527E-5</v>
      </c>
      <c r="HH76" s="45">
        <f t="shared" si="328"/>
        <v>2.6890115437669122E-4</v>
      </c>
      <c r="HI76" s="45">
        <f t="shared" si="328"/>
        <v>1.6893686384319631E-4</v>
      </c>
      <c r="HJ76" s="45">
        <f t="shared" si="328"/>
        <v>8.5195416072270319E-5</v>
      </c>
      <c r="HK76" s="45">
        <f t="shared" si="328"/>
        <v>2.0808620124030037E-4</v>
      </c>
      <c r="HL76" s="45">
        <f t="shared" si="328"/>
        <v>3.2092926193831025E-4</v>
      </c>
      <c r="HM76" s="45">
        <f t="shared" si="328"/>
        <v>5.4254290642998838E-4</v>
      </c>
      <c r="HN76" s="45">
        <f t="shared" si="328"/>
        <v>3.101967594225151E-4</v>
      </c>
      <c r="HO76" s="45">
        <f t="shared" si="328"/>
        <v>2.5378516858405511E-4</v>
      </c>
      <c r="HP76" s="45">
        <f t="shared" si="328"/>
        <v>2.4340442511006742E-4</v>
      </c>
      <c r="HQ76" s="45">
        <f t="shared" si="328"/>
        <v>3.0860118809808413E-4</v>
      </c>
      <c r="HR76" s="45">
        <f t="shared" si="328"/>
        <v>1.2505770905106437E-4</v>
      </c>
      <c r="HS76" s="45">
        <f t="shared" si="328"/>
        <v>1.3169244581071773E-4</v>
      </c>
      <c r="HT76" s="45">
        <f t="shared" si="328"/>
        <v>2.8694745011400565E-4</v>
      </c>
      <c r="HU76" s="45"/>
      <c r="HV76" s="45">
        <f t="shared" si="328"/>
        <v>8.2472966383319182E-4</v>
      </c>
      <c r="HW76" s="45">
        <f t="shared" si="328"/>
        <v>6.2292579558765921E-4</v>
      </c>
      <c r="HX76" s="45">
        <f t="shared" si="328"/>
        <v>8.360948334866959E-4</v>
      </c>
      <c r="HY76" s="45">
        <f t="shared" si="328"/>
        <v>4.0292357823043241E-4</v>
      </c>
      <c r="HZ76" s="45">
        <f t="shared" si="328"/>
        <v>5.7897334288494341E-4</v>
      </c>
      <c r="IA76" s="45">
        <f t="shared" si="328"/>
        <v>4.8438380440979069E-4</v>
      </c>
      <c r="IB76" s="45">
        <f t="shared" si="328"/>
        <v>4.3141135327931334E-4</v>
      </c>
      <c r="IC76" s="45">
        <f t="shared" si="328"/>
        <v>3.4918378385199214E-4</v>
      </c>
      <c r="ID76" s="45">
        <f t="shared" si="328"/>
        <v>2.8867509916971639E-4</v>
      </c>
      <c r="IE76" s="45">
        <f t="shared" si="328"/>
        <v>4.2237822441009104E-4</v>
      </c>
      <c r="IF76" s="45">
        <f t="shared" si="328"/>
        <v>7.1570951561821981E-4</v>
      </c>
      <c r="IG76" s="45">
        <f t="shared" si="328"/>
        <v>3.6255430123336487E-4</v>
      </c>
      <c r="IH76" s="45">
        <f t="shared" si="328"/>
        <v>5.5854474138099296E-4</v>
      </c>
      <c r="II76" s="45">
        <f t="shared" si="328"/>
        <v>5.9976222619244498E-4</v>
      </c>
      <c r="IJ76" s="45">
        <f t="shared" si="328"/>
        <v>7.04742988660907E-4</v>
      </c>
      <c r="IK76" s="45">
        <f t="shared" si="328"/>
        <v>1.1008653470222303E-3</v>
      </c>
      <c r="IL76" s="45">
        <f t="shared" si="328"/>
        <v>4.5262138414033798E-4</v>
      </c>
      <c r="IM76" s="45">
        <f t="shared" si="328"/>
        <v>2.2977869211686353E-3</v>
      </c>
      <c r="IN76" s="45">
        <f t="shared" si="328"/>
        <v>5.4590837275160823E-4</v>
      </c>
      <c r="IO76" s="45">
        <f t="shared" si="328"/>
        <v>1.3183140609409269E-3</v>
      </c>
      <c r="IP76" s="45">
        <f t="shared" si="328"/>
        <v>5.0548552800321164E-4</v>
      </c>
      <c r="IQ76" s="45">
        <f t="shared" si="328"/>
        <v>1.3468867147861926E-4</v>
      </c>
      <c r="IR76" s="45">
        <f t="shared" si="328"/>
        <v>5.3807304812084761E-4</v>
      </c>
      <c r="IS76" s="45">
        <f t="shared" si="328"/>
        <v>3.9065845144424651E-4</v>
      </c>
      <c r="IT76" s="45"/>
      <c r="IU76" s="45">
        <f t="shared" si="328"/>
        <v>8.5818717024710098E-5</v>
      </c>
      <c r="IV76" s="45">
        <f t="shared" si="328"/>
        <v>1.6302055022868337E-3</v>
      </c>
      <c r="IW76" s="45">
        <f t="shared" si="328"/>
        <v>4.9392624616325818E-4</v>
      </c>
      <c r="IX76" s="158" t="e">
        <f t="shared" si="328"/>
        <v>#DIV/0!</v>
      </c>
      <c r="IY76" s="45">
        <f t="shared" si="328"/>
        <v>3.2359896049068013E-4</v>
      </c>
      <c r="IZ76" s="45">
        <f t="shared" si="328"/>
        <v>1.121612440193799E-4</v>
      </c>
      <c r="JA76" s="45">
        <f>(JA68*JA39)*(SQRT(((JA40/JA39)^2)+((JA69/JA68)^2)))</f>
        <v>9.2127757837060542E-5</v>
      </c>
      <c r="JB76" s="45">
        <f>(JB68*JB39)*(SQRT(((JB40/JB39)^2)+((JB69/JB68)^2)))</f>
        <v>1.2379208621744807E-4</v>
      </c>
      <c r="JC76" s="45"/>
      <c r="JD76" s="45">
        <f t="shared" si="328"/>
        <v>2.3989047022559439E-4</v>
      </c>
      <c r="JE76" s="45">
        <f t="shared" si="328"/>
        <v>8.0512842333672015E-5</v>
      </c>
      <c r="JF76" s="45">
        <f t="shared" si="328"/>
        <v>1.1382206286822492E-4</v>
      </c>
      <c r="JG76" s="45" t="e">
        <f t="shared" si="328"/>
        <v>#DIV/0!</v>
      </c>
      <c r="JH76" s="45" t="e">
        <f t="shared" si="328"/>
        <v>#DIV/0!</v>
      </c>
      <c r="JI76" s="45">
        <f t="shared" si="328"/>
        <v>2.0725433628239281E-4</v>
      </c>
      <c r="JJ76" s="45">
        <f t="shared" ref="JJ76:LB76" si="329">(JJ68*JJ39)*(SQRT(((JJ40/JJ39)^2)+((JJ69/JJ68)^2)))</f>
        <v>4.1959857348410886E-4</v>
      </c>
      <c r="JK76" s="45">
        <f t="shared" si="329"/>
        <v>1.292971937570035E-4</v>
      </c>
      <c r="JL76" s="45">
        <f t="shared" si="329"/>
        <v>1.6166087723615399E-4</v>
      </c>
      <c r="JM76" s="45">
        <f t="shared" si="329"/>
        <v>2.0486910834328982E-4</v>
      </c>
      <c r="JN76" s="45" t="e">
        <f t="shared" si="329"/>
        <v>#DIV/0!</v>
      </c>
      <c r="JO76" s="45">
        <f t="shared" si="329"/>
        <v>4.3525752479478942E-5</v>
      </c>
      <c r="JP76" s="45">
        <f t="shared" si="329"/>
        <v>2.0542363557592453E-4</v>
      </c>
      <c r="JQ76" s="45">
        <f t="shared" si="329"/>
        <v>6.0588982098023407E-4</v>
      </c>
      <c r="JR76" s="45">
        <f t="shared" si="329"/>
        <v>4.7177446959492387E-4</v>
      </c>
      <c r="JS76" s="45">
        <f t="shared" si="329"/>
        <v>4.0225614578613732E-4</v>
      </c>
      <c r="JT76" s="45" t="e">
        <f t="shared" si="329"/>
        <v>#DIV/0!</v>
      </c>
      <c r="JU76" s="45">
        <f t="shared" si="329"/>
        <v>3.2201920322818216E-4</v>
      </c>
      <c r="JV76" s="45">
        <f t="shared" si="329"/>
        <v>2.7660527221403557E-4</v>
      </c>
      <c r="JW76" s="45">
        <f t="shared" si="329"/>
        <v>2.5841803996199368E-4</v>
      </c>
      <c r="JX76" s="45">
        <f t="shared" si="329"/>
        <v>5.8811606760869129E-4</v>
      </c>
      <c r="JY76" s="45" t="e">
        <f t="shared" si="329"/>
        <v>#DIV/0!</v>
      </c>
      <c r="JZ76" s="45">
        <f t="shared" si="329"/>
        <v>7.467197654754265E-4</v>
      </c>
      <c r="KA76" s="45">
        <f t="shared" si="329"/>
        <v>1.4081602731613299E-4</v>
      </c>
      <c r="KB76" s="45">
        <f t="shared" si="329"/>
        <v>2.8679269706812123E-4</v>
      </c>
      <c r="KC76" s="45">
        <f t="shared" si="329"/>
        <v>1.3046416091184185E-4</v>
      </c>
      <c r="KD76" s="45"/>
      <c r="KE76" s="45"/>
      <c r="KF76" s="45">
        <f t="shared" si="329"/>
        <v>4.0801135520286496E-4</v>
      </c>
      <c r="KG76" s="45">
        <f t="shared" si="329"/>
        <v>2.0797454092496247E-4</v>
      </c>
      <c r="KH76" s="45"/>
      <c r="KI76" s="45"/>
      <c r="KJ76" s="45">
        <f t="shared" si="329"/>
        <v>1.0396756265559913E-4</v>
      </c>
      <c r="KK76" s="45" t="e">
        <f t="shared" si="329"/>
        <v>#DIV/0!</v>
      </c>
      <c r="KL76" s="45">
        <f t="shared" si="329"/>
        <v>1.9252662002396038E-5</v>
      </c>
      <c r="KM76" s="45">
        <f t="shared" si="329"/>
        <v>4.2274893673282012E-5</v>
      </c>
      <c r="KN76" s="45" t="e">
        <f t="shared" si="329"/>
        <v>#DIV/0!</v>
      </c>
      <c r="KO76" s="45" t="e">
        <f t="shared" si="329"/>
        <v>#DIV/0!</v>
      </c>
      <c r="KP76" s="45" t="e">
        <f t="shared" si="329"/>
        <v>#DIV/0!</v>
      </c>
      <c r="KQ76" s="45"/>
      <c r="KR76" s="45">
        <f t="shared" si="329"/>
        <v>2.2666072164932759E-3</v>
      </c>
      <c r="KS76" s="45">
        <f t="shared" si="329"/>
        <v>5.2410924631976085E-4</v>
      </c>
      <c r="KT76" s="45">
        <f t="shared" si="329"/>
        <v>3.0517957789352214E-3</v>
      </c>
      <c r="KU76" s="45">
        <f t="shared" si="329"/>
        <v>8.4416591575208855E-4</v>
      </c>
      <c r="KV76" s="45">
        <f t="shared" si="329"/>
        <v>3.558043426489116E-3</v>
      </c>
      <c r="KW76" s="45">
        <f t="shared" si="329"/>
        <v>1.8759010236474517E-3</v>
      </c>
      <c r="KX76" s="45">
        <f t="shared" si="329"/>
        <v>3.8815123659236405E-3</v>
      </c>
      <c r="KY76" s="45">
        <f t="shared" si="329"/>
        <v>2.4141231020057795E-3</v>
      </c>
      <c r="KZ76" s="45">
        <f t="shared" si="329"/>
        <v>2.6573721679478602E-5</v>
      </c>
      <c r="LA76" s="45">
        <f t="shared" si="329"/>
        <v>7.5971837117986716E-3</v>
      </c>
      <c r="LB76" s="45">
        <f t="shared" si="329"/>
        <v>2.6731771390436942E-4</v>
      </c>
      <c r="LC76" s="45">
        <f t="shared" ref="LC76:NN76" si="330">(LC68*LC39)*(SQRT(((LC40/LC39)^2)+((LC69/LC68)^2)))</f>
        <v>2.2841959402061219E-3</v>
      </c>
      <c r="LD76" s="45">
        <f t="shared" si="330"/>
        <v>1.0148291548215318E-3</v>
      </c>
      <c r="LE76" s="45">
        <f t="shared" si="330"/>
        <v>1.6813888670736445E-3</v>
      </c>
      <c r="LF76" s="45">
        <f t="shared" si="330"/>
        <v>3.5175752873154381E-3</v>
      </c>
      <c r="LG76" s="45">
        <f t="shared" si="330"/>
        <v>1.3510516992034016E-3</v>
      </c>
      <c r="LH76" s="45">
        <f t="shared" si="330"/>
        <v>7.5290531454693917E-4</v>
      </c>
      <c r="LI76" s="45">
        <f t="shared" si="330"/>
        <v>4.6925069853874361E-4</v>
      </c>
      <c r="LJ76" s="45">
        <f t="shared" si="330"/>
        <v>2.351852475617569E-3</v>
      </c>
      <c r="LK76" s="45">
        <f t="shared" si="330"/>
        <v>1.9109070573884905E-3</v>
      </c>
      <c r="LL76" s="45" t="e">
        <f t="shared" si="330"/>
        <v>#DIV/0!</v>
      </c>
      <c r="LM76" s="45">
        <f t="shared" si="330"/>
        <v>1.0516647104344394E-4</v>
      </c>
      <c r="LN76" s="45">
        <f t="shared" si="330"/>
        <v>1.3351389065481358E-4</v>
      </c>
      <c r="LO76" s="45"/>
      <c r="LP76" s="45">
        <f t="shared" ref="LP76" si="331">(LP68*LP39)*(SQRT(((LP40/LP39)^2)+((LP69/LP68)^2)))</f>
        <v>5.3317345999890509E-3</v>
      </c>
      <c r="LQ76" s="45">
        <f t="shared" si="330"/>
        <v>8.3698909112820061E-3</v>
      </c>
      <c r="LR76" s="45"/>
      <c r="LS76" s="45">
        <f t="shared" si="330"/>
        <v>1.7957107186692078E-3</v>
      </c>
      <c r="LT76" s="45">
        <f t="shared" si="330"/>
        <v>1.5491187698765058E-3</v>
      </c>
      <c r="LU76" s="45">
        <f t="shared" si="330"/>
        <v>2.1438744169684134E-3</v>
      </c>
      <c r="LV76" s="45">
        <f t="shared" si="330"/>
        <v>3.8474251497750806E-3</v>
      </c>
      <c r="LW76" s="45">
        <f t="shared" si="330"/>
        <v>1.6922827560522963E-3</v>
      </c>
      <c r="LX76" s="45" t="e">
        <f t="shared" si="330"/>
        <v>#DIV/0!</v>
      </c>
      <c r="LY76" s="45">
        <f t="shared" si="330"/>
        <v>5.6481967391682972E-4</v>
      </c>
      <c r="LZ76" s="45">
        <f t="shared" si="330"/>
        <v>8.9896685993270248E-4</v>
      </c>
      <c r="MA76" s="45">
        <f t="shared" si="330"/>
        <v>1.4612495035349834E-3</v>
      </c>
      <c r="MB76" s="45">
        <f t="shared" si="330"/>
        <v>1.5314123450645694E-3</v>
      </c>
      <c r="MC76" s="45">
        <f t="shared" si="330"/>
        <v>2.8873165382807832E-3</v>
      </c>
      <c r="MD76" s="45" t="e">
        <f t="shared" si="330"/>
        <v>#DIV/0!</v>
      </c>
      <c r="ME76" s="45">
        <f t="shared" si="330"/>
        <v>7.369909643436829E-4</v>
      </c>
      <c r="MF76" s="45">
        <f t="shared" si="330"/>
        <v>5.9796912412871692E-4</v>
      </c>
      <c r="MG76" s="45">
        <f t="shared" si="330"/>
        <v>1.3342053571843062E-3</v>
      </c>
      <c r="MH76" s="45">
        <f t="shared" si="330"/>
        <v>9.6515571592847751E-4</v>
      </c>
      <c r="MI76" s="45">
        <f t="shared" si="330"/>
        <v>1.008822797377522E-3</v>
      </c>
      <c r="MJ76" s="45" t="e">
        <f t="shared" si="330"/>
        <v>#DIV/0!</v>
      </c>
      <c r="MK76" s="45">
        <f t="shared" si="330"/>
        <v>7.9999859481557874E-4</v>
      </c>
      <c r="ML76" s="45">
        <f t="shared" si="330"/>
        <v>1.104863556926864E-3</v>
      </c>
      <c r="MM76" s="45">
        <f t="shared" si="330"/>
        <v>2.9541721816490553E-3</v>
      </c>
      <c r="MN76" s="45">
        <f t="shared" si="330"/>
        <v>2.7021896715003113E-3</v>
      </c>
      <c r="MO76" s="45">
        <f t="shared" si="330"/>
        <v>1.616674311408707E-3</v>
      </c>
      <c r="MP76" s="45" t="e">
        <f t="shared" si="330"/>
        <v>#DIV/0!</v>
      </c>
      <c r="MQ76" s="45">
        <f t="shared" si="330"/>
        <v>2.7294730014122159E-3</v>
      </c>
      <c r="MR76" s="45">
        <f t="shared" si="330"/>
        <v>2.5794446249903172E-4</v>
      </c>
      <c r="MS76" s="45">
        <f t="shared" si="330"/>
        <v>1.9315188203910107E-4</v>
      </c>
      <c r="MT76" s="45">
        <f t="shared" si="330"/>
        <v>1.7188506248445678E-4</v>
      </c>
      <c r="MU76" s="45">
        <f t="shared" si="330"/>
        <v>7.0832723207281433E-4</v>
      </c>
      <c r="MV76" s="45" t="e">
        <f t="shared" si="330"/>
        <v>#DIV/0!</v>
      </c>
      <c r="MW76" s="45">
        <f t="shared" si="330"/>
        <v>7.3795441824771142E-3</v>
      </c>
      <c r="MX76" s="45">
        <f t="shared" si="330"/>
        <v>3.6230160902166067E-4</v>
      </c>
      <c r="MY76" s="45">
        <f t="shared" si="330"/>
        <v>1.1916574447405417E-3</v>
      </c>
      <c r="MZ76" s="45">
        <f t="shared" si="330"/>
        <v>5.5334064083899476E-4</v>
      </c>
      <c r="NA76" s="45">
        <f t="shared" si="330"/>
        <v>1.7329779515108643E-4</v>
      </c>
      <c r="NB76" s="45" t="e">
        <f t="shared" si="330"/>
        <v>#DIV/0!</v>
      </c>
      <c r="NC76" s="45">
        <f t="shared" si="330"/>
        <v>4.5944849567935543E-3</v>
      </c>
      <c r="ND76" s="45">
        <f t="shared" si="330"/>
        <v>2.6390070155472433E-3</v>
      </c>
      <c r="NE76" s="45">
        <f t="shared" si="330"/>
        <v>7.9798469051601695E-3</v>
      </c>
      <c r="NF76" s="45">
        <f t="shared" si="330"/>
        <v>1.2822727534848141E-2</v>
      </c>
      <c r="NG76" s="45">
        <f t="shared" si="330"/>
        <v>6.4300451875658211E-3</v>
      </c>
      <c r="NH76" s="45" t="e">
        <f t="shared" si="330"/>
        <v>#DIV/0!</v>
      </c>
      <c r="NI76" s="45">
        <f t="shared" si="330"/>
        <v>1.4393771878748003E-3</v>
      </c>
      <c r="NJ76" s="45">
        <f t="shared" si="330"/>
        <v>6.5139622303614299E-4</v>
      </c>
      <c r="NK76" s="45" t="e">
        <f t="shared" si="330"/>
        <v>#DIV/0!</v>
      </c>
      <c r="NL76" s="45">
        <f t="shared" si="330"/>
        <v>2.5314085689801577E-4</v>
      </c>
      <c r="NM76" s="45">
        <f t="shared" si="330"/>
        <v>2.5388592916235479E-3</v>
      </c>
      <c r="NN76" s="45">
        <f t="shared" si="330"/>
        <v>1.2853588804877351E-2</v>
      </c>
      <c r="NO76" s="45">
        <f t="shared" ref="NO76:OE76" si="332">(NO68*NO39)*(SQRT(((NO40/NO39)^2)+((NO69/NO68)^2)))</f>
        <v>4.6434803592293183E-3</v>
      </c>
      <c r="NP76" s="45">
        <f t="shared" si="332"/>
        <v>2.4912878178883742E-3</v>
      </c>
      <c r="NQ76" s="45" t="e">
        <f t="shared" si="332"/>
        <v>#DIV/0!</v>
      </c>
      <c r="NR76" s="45">
        <f t="shared" si="332"/>
        <v>3.4551601677406248E-4</v>
      </c>
      <c r="NS76" s="45">
        <f t="shared" si="332"/>
        <v>2.4169028921375502E-4</v>
      </c>
      <c r="NT76" s="45">
        <f t="shared" si="332"/>
        <v>1.7923209898331691E-4</v>
      </c>
      <c r="NU76" s="45">
        <f t="shared" si="332"/>
        <v>5.3453695074284439E-3</v>
      </c>
      <c r="NV76" s="45">
        <f t="shared" si="332"/>
        <v>1.9508128065003109E-3</v>
      </c>
      <c r="NW76" s="45" t="e">
        <f t="shared" si="332"/>
        <v>#DIV/0!</v>
      </c>
      <c r="NX76" s="45">
        <f t="shared" si="332"/>
        <v>1.0553379479311065E-4</v>
      </c>
      <c r="NY76" s="45">
        <f t="shared" si="332"/>
        <v>4.4445394728749317E-4</v>
      </c>
      <c r="NZ76" s="45">
        <f t="shared" si="332"/>
        <v>3.6793780544599562E-3</v>
      </c>
      <c r="OA76" s="45">
        <f t="shared" si="332"/>
        <v>4.5975008806014255E-4</v>
      </c>
      <c r="OB76" s="45">
        <f t="shared" si="332"/>
        <v>1.2611120832611535E-4</v>
      </c>
      <c r="OC76" s="45" t="e">
        <f t="shared" si="332"/>
        <v>#DIV/0!</v>
      </c>
      <c r="OD76" s="45">
        <f t="shared" si="332"/>
        <v>3.8857062430065715E-4</v>
      </c>
      <c r="OE76" s="45">
        <f t="shared" si="332"/>
        <v>7.6648157657407284E-4</v>
      </c>
      <c r="OF76" s="45">
        <f t="shared" ref="OF76:OZ76" si="333">(OF68*OF39)*(SQRT(((OF40/OF39)^2)+((OF69/OF68)^2)))</f>
        <v>1.7563722780928204E-4</v>
      </c>
      <c r="OG76" s="45">
        <f t="shared" si="333"/>
        <v>5.0874003360927165E-4</v>
      </c>
      <c r="OH76" s="45" t="e">
        <f t="shared" si="333"/>
        <v>#DIV/0!</v>
      </c>
      <c r="OI76" s="45">
        <f t="shared" si="333"/>
        <v>2.5752670472849941E-3</v>
      </c>
      <c r="OJ76" s="45">
        <f t="shared" si="333"/>
        <v>6.0401545888669351E-5</v>
      </c>
      <c r="OK76" s="45" t="e">
        <f t="shared" si="333"/>
        <v>#DIV/0!</v>
      </c>
      <c r="OL76" s="45">
        <f t="shared" si="333"/>
        <v>1.6705921742956475E-4</v>
      </c>
      <c r="OM76" s="45">
        <f t="shared" si="333"/>
        <v>2.527286700930979E-4</v>
      </c>
      <c r="ON76" s="45" t="e">
        <f t="shared" si="333"/>
        <v>#DIV/0!</v>
      </c>
      <c r="OO76" s="45">
        <f t="shared" si="333"/>
        <v>1.5271966108390238E-4</v>
      </c>
      <c r="OP76" s="45">
        <f t="shared" si="333"/>
        <v>1.1206299733315902E-2</v>
      </c>
      <c r="OQ76" s="45" t="e">
        <f t="shared" si="333"/>
        <v>#DIV/0!</v>
      </c>
      <c r="OR76" s="45">
        <f t="shared" si="333"/>
        <v>4.9824963841382069E-5</v>
      </c>
      <c r="OS76" s="45">
        <f t="shared" si="333"/>
        <v>1.9308697751972227E-5</v>
      </c>
      <c r="OT76" s="45" t="e">
        <f t="shared" si="333"/>
        <v>#DIV/0!</v>
      </c>
      <c r="OU76" s="45" t="e">
        <f t="shared" si="333"/>
        <v>#DIV/0!</v>
      </c>
      <c r="OV76" s="45">
        <f t="shared" si="333"/>
        <v>7.2897184190252206E-5</v>
      </c>
      <c r="OW76" s="45" t="e">
        <f t="shared" si="333"/>
        <v>#DIV/0!</v>
      </c>
      <c r="OX76" s="45" t="e">
        <f t="shared" si="333"/>
        <v>#DIV/0!</v>
      </c>
      <c r="OY76" s="45" t="e">
        <f t="shared" si="333"/>
        <v>#DIV/0!</v>
      </c>
      <c r="OZ76" s="45" t="e">
        <f t="shared" si="333"/>
        <v>#DIV/0!</v>
      </c>
    </row>
    <row r="77" spans="1:416">
      <c r="A77" s="9" t="s">
        <v>3</v>
      </c>
      <c r="D77" s="53">
        <f t="shared" ref="D77:E77" si="334">SQRT((((1+(3*D72))^2*(D40)^2)+(3*D39*D73)^2))</f>
        <v>2.6885744677854605E-3</v>
      </c>
      <c r="E77" s="53">
        <f t="shared" si="334"/>
        <v>4.5883353312161897E-4</v>
      </c>
      <c r="F77" s="53">
        <f t="shared" ref="F77:BQ77" si="335">SQRT((((1+(3*F72))^2*(F40)^2)+(3*F39*F73)^2))</f>
        <v>6.851890050995009E-4</v>
      </c>
      <c r="G77" s="53">
        <f t="shared" si="335"/>
        <v>2.272211039975814E-3</v>
      </c>
      <c r="H77" s="53">
        <f t="shared" si="335"/>
        <v>1.4135485570851631E-3</v>
      </c>
      <c r="I77" s="53">
        <f t="shared" si="335"/>
        <v>1.384345585817038E-3</v>
      </c>
      <c r="J77" s="53">
        <f t="shared" si="335"/>
        <v>2.2657772922161459E-3</v>
      </c>
      <c r="K77" s="53">
        <f t="shared" si="335"/>
        <v>9.3726462410095824E-4</v>
      </c>
      <c r="L77" s="53">
        <f t="shared" si="335"/>
        <v>1.1851171387111995E-3</v>
      </c>
      <c r="M77" s="53">
        <f t="shared" si="335"/>
        <v>3.298495321565738E-4</v>
      </c>
      <c r="N77" s="53">
        <f t="shared" si="335"/>
        <v>9.3890418616076623E-4</v>
      </c>
      <c r="O77" s="53">
        <f t="shared" si="335"/>
        <v>2.1270642006845122E-4</v>
      </c>
      <c r="P77" s="53">
        <f t="shared" si="335"/>
        <v>9.5327413837841186E-4</v>
      </c>
      <c r="Q77" s="53">
        <f t="shared" si="335"/>
        <v>2.5724836970407402E-3</v>
      </c>
      <c r="R77" s="53">
        <f t="shared" si="335"/>
        <v>4.2130469551906356E-3</v>
      </c>
      <c r="S77" s="53">
        <f t="shared" si="335"/>
        <v>3.1763592751443475E-3</v>
      </c>
      <c r="T77" s="53"/>
      <c r="U77" s="53"/>
      <c r="V77" s="53">
        <f t="shared" si="335"/>
        <v>2.4760990324830017E-2</v>
      </c>
      <c r="W77" s="53">
        <f t="shared" si="335"/>
        <v>1.0899686285490713E-2</v>
      </c>
      <c r="X77" s="53">
        <f t="shared" si="335"/>
        <v>8.2550755897559613E-2</v>
      </c>
      <c r="Y77" s="53">
        <f t="shared" si="335"/>
        <v>1.1271480975711104E-2</v>
      </c>
      <c r="Z77" s="53">
        <f t="shared" si="335"/>
        <v>5.2428341054639761E-2</v>
      </c>
      <c r="AA77" s="53"/>
      <c r="AB77" s="53">
        <f t="shared" si="335"/>
        <v>7.4564622461277014E-2</v>
      </c>
      <c r="AC77" s="53">
        <f t="shared" si="335"/>
        <v>2.3613339667098512E-2</v>
      </c>
      <c r="AD77" s="53">
        <f t="shared" si="335"/>
        <v>0.12964200072916848</v>
      </c>
      <c r="AE77" s="53">
        <f t="shared" si="335"/>
        <v>0.25291239587238701</v>
      </c>
      <c r="AF77" s="53">
        <f t="shared" si="335"/>
        <v>1.6877404569210195</v>
      </c>
      <c r="AG77" s="53"/>
      <c r="AH77" s="53">
        <f t="shared" si="335"/>
        <v>3.1629375323780053E-2</v>
      </c>
      <c r="AI77" s="53">
        <f t="shared" si="335"/>
        <v>0.13171275815309527</v>
      </c>
      <c r="AJ77" s="53">
        <f t="shared" si="335"/>
        <v>1.170172763336054E-2</v>
      </c>
      <c r="AK77" s="53">
        <f t="shared" si="335"/>
        <v>8.5796390939750899E-3</v>
      </c>
      <c r="AL77" s="53">
        <f t="shared" si="335"/>
        <v>2.1575038227842052E-2</v>
      </c>
      <c r="AM77" s="53"/>
      <c r="AN77" s="53">
        <f t="shared" si="335"/>
        <v>1.351186289576954E-2</v>
      </c>
      <c r="AO77" s="53">
        <f t="shared" si="335"/>
        <v>1.0632201222876725E-2</v>
      </c>
      <c r="AP77" s="53">
        <f t="shared" si="335"/>
        <v>1.5381840659741935E-2</v>
      </c>
      <c r="AQ77" s="53">
        <f t="shared" si="335"/>
        <v>3.6328447085458883E-2</v>
      </c>
      <c r="AR77" s="53">
        <f t="shared" si="335"/>
        <v>5.5849997510727098E-2</v>
      </c>
      <c r="AS77" s="53"/>
      <c r="AT77" s="53">
        <f t="shared" si="335"/>
        <v>7.0826137063593293E-3</v>
      </c>
      <c r="AU77" s="53">
        <f t="shared" si="335"/>
        <v>1.9788046607214487E-3</v>
      </c>
      <c r="AV77" s="53">
        <f t="shared" si="335"/>
        <v>2.6393391517275928E-3</v>
      </c>
      <c r="AW77" s="53">
        <f t="shared" si="335"/>
        <v>1.9629734117340789E-3</v>
      </c>
      <c r="AX77" s="53">
        <f t="shared" si="335"/>
        <v>3.4548039566057735E-3</v>
      </c>
      <c r="AY77" s="53"/>
      <c r="AZ77" s="53">
        <f t="shared" si="335"/>
        <v>4.9864674575388859E-2</v>
      </c>
      <c r="BA77" s="53">
        <f t="shared" si="335"/>
        <v>0.25281301472146012</v>
      </c>
      <c r="BB77" s="53">
        <f t="shared" si="335"/>
        <v>1.2864035411955979E-2</v>
      </c>
      <c r="BC77" s="53">
        <f t="shared" si="335"/>
        <v>9.4704603997019021E-2</v>
      </c>
      <c r="BD77" s="53"/>
      <c r="BE77" s="53">
        <f t="shared" si="335"/>
        <v>0.26477317285037888</v>
      </c>
      <c r="BF77" s="53">
        <f t="shared" si="335"/>
        <v>2.5371223868622308E-2</v>
      </c>
      <c r="BG77" s="53">
        <f t="shared" si="335"/>
        <v>4.0252620468502892E-3</v>
      </c>
      <c r="BH77" s="53">
        <f t="shared" si="335"/>
        <v>1.6900388256314569E-2</v>
      </c>
      <c r="BI77" s="53"/>
      <c r="BJ77" s="53">
        <f t="shared" si="335"/>
        <v>2.2290997819168E-3</v>
      </c>
      <c r="BK77" s="53">
        <f t="shared" si="335"/>
        <v>1.8010600643393687E-2</v>
      </c>
      <c r="BL77" s="53">
        <f t="shared" si="335"/>
        <v>7.7164542130811137E-3</v>
      </c>
      <c r="BM77" s="53">
        <f t="shared" si="335"/>
        <v>2.0407890798981504E-2</v>
      </c>
      <c r="BN77" s="53"/>
      <c r="BO77" s="53">
        <f t="shared" si="335"/>
        <v>0.17025373767358806</v>
      </c>
      <c r="BP77" s="53">
        <f t="shared" si="335"/>
        <v>1.3743495602143942E-2</v>
      </c>
      <c r="BQ77" s="53">
        <f t="shared" si="335"/>
        <v>1.0738045778922865E-2</v>
      </c>
      <c r="BR77" s="53">
        <f t="shared" ref="BR77:DU77" si="336">SQRT((((1+(3*BR72))^2*(BR40)^2)+(3*BR39*BR73)^2))</f>
        <v>5.8761588972170535E-2</v>
      </c>
      <c r="BS77" s="53"/>
      <c r="BT77" s="53">
        <f t="shared" si="336"/>
        <v>9.1909690681738366E-3</v>
      </c>
      <c r="BU77" s="53">
        <f t="shared" si="336"/>
        <v>1.0375395869770477E-2</v>
      </c>
      <c r="BV77" s="53">
        <f t="shared" si="336"/>
        <v>1.1900749844451806E-2</v>
      </c>
      <c r="BW77" s="53"/>
      <c r="BX77" s="53">
        <f t="shared" si="336"/>
        <v>0.33414532324694207</v>
      </c>
      <c r="BY77" s="53"/>
      <c r="BZ77" s="53">
        <f t="shared" si="336"/>
        <v>4.4453802788007053E-3</v>
      </c>
      <c r="CA77" s="53">
        <f t="shared" si="336"/>
        <v>1.6779516945932866</v>
      </c>
      <c r="CB77" s="53">
        <f t="shared" si="336"/>
        <v>3.9567732579134041E-2</v>
      </c>
      <c r="CC77" s="53">
        <f>SQRT((((1+(3*CC72))^2*(CC40)^2)+(3*CC39*CC73)^2))</f>
        <v>0.76315711246291706</v>
      </c>
      <c r="CD77" s="53">
        <f>SQRT((((1+(3*CD72))^2*(CD40)^2)+(3*CD39*CD73)^2))</f>
        <v>5.3139063015358026E-3</v>
      </c>
      <c r="CE77" s="53">
        <f>SQRT((((1+(3*CE72))^2*(CE40)^2)+(3*CE39*CE73)^2))</f>
        <v>1.5556154422776997E-3</v>
      </c>
      <c r="CF77" s="53"/>
      <c r="CG77" s="53">
        <f t="shared" si="336"/>
        <v>0.26723308016018066</v>
      </c>
      <c r="CH77" s="53"/>
      <c r="CI77" s="53">
        <f>SQRT((((1+(3*CI72))^2*(CI40)^2)+(3*CI39*CI73)^2))</f>
        <v>3.5908241133299807E-3</v>
      </c>
      <c r="CJ77" s="53"/>
      <c r="CK77" s="53">
        <f>SQRT((((1+(3*CK72))^2*(CK40)^2)+(3*CK39*CK73)^2))</f>
        <v>1.8726339970520779E-3</v>
      </c>
      <c r="CL77" s="53">
        <f>SQRT((((1+(3*CL72))^2*(CL40)^2)+(3*CL39*CL73)^2))</f>
        <v>4.0692742717756423E-3</v>
      </c>
      <c r="CM77" s="53">
        <f t="shared" si="336"/>
        <v>5.399491240860305E-3</v>
      </c>
      <c r="CN77" s="163" t="e">
        <f t="shared" si="336"/>
        <v>#DIV/0!</v>
      </c>
      <c r="CO77" s="53">
        <f t="shared" si="336"/>
        <v>7.762469365011908E-4</v>
      </c>
      <c r="CP77" s="53">
        <f t="shared" si="336"/>
        <v>3.6060275424468609E-4</v>
      </c>
      <c r="CQ77" s="53">
        <f t="shared" si="336"/>
        <v>4.8243132671300443E-4</v>
      </c>
      <c r="CR77" s="53" t="e">
        <f t="shared" si="336"/>
        <v>#DIV/0!</v>
      </c>
      <c r="CS77" s="53"/>
      <c r="CT77" s="53">
        <f t="shared" si="336"/>
        <v>1.9852171437884491E-2</v>
      </c>
      <c r="CU77" s="53">
        <f t="shared" si="336"/>
        <v>3.064265388507298E-3</v>
      </c>
      <c r="CV77" s="53">
        <f t="shared" si="336"/>
        <v>0.49537368066217952</v>
      </c>
      <c r="CW77" s="53">
        <f t="shared" si="336"/>
        <v>0.85793943966156527</v>
      </c>
      <c r="CX77" s="53">
        <f t="shared" si="336"/>
        <v>8.985939666714586E-2</v>
      </c>
      <c r="CY77" s="53"/>
      <c r="CZ77" s="53">
        <f t="shared" si="336"/>
        <v>2.2558936541889119</v>
      </c>
      <c r="DA77" s="53">
        <f t="shared" si="336"/>
        <v>1.3279514362314309</v>
      </c>
      <c r="DB77" s="53">
        <f t="shared" si="336"/>
        <v>1.1376147852788199</v>
      </c>
      <c r="DC77" s="53">
        <f>SQRT((((1+(3*DC72))^2*(DC40)^2)+(3*DC39*DC73)^2))</f>
        <v>4.7706022178296871E-2</v>
      </c>
      <c r="DD77" s="53">
        <f>SQRT((((1+(3*DD72))^2*(DD40)^2)+(3*DD39*DD73)^2))</f>
        <v>8.1350408856922879E-2</v>
      </c>
      <c r="DE77" s="53"/>
      <c r="DF77" s="53"/>
      <c r="DG77" s="53">
        <f t="shared" si="336"/>
        <v>0.18262753683337427</v>
      </c>
      <c r="DH77" s="53">
        <f t="shared" si="336"/>
        <v>1.1075356816271777E-2</v>
      </c>
      <c r="DI77" s="53">
        <f t="shared" si="336"/>
        <v>2.3935909620516776E-3</v>
      </c>
      <c r="DJ77" s="53">
        <f>SQRT((((1+(3*DJ72))^2*(DJ40)^2)+(3*DJ39*DJ73)^2))</f>
        <v>0.16820824119474848</v>
      </c>
      <c r="DK77" s="53" t="e">
        <f>SQRT((((1+(3*DK72))^2*(DK40)^2)+(3*DK39*DK73)^2))</f>
        <v>#DIV/0!</v>
      </c>
      <c r="DL77" s="53"/>
      <c r="DM77" s="53">
        <f t="shared" si="336"/>
        <v>4.1697736625559319E-2</v>
      </c>
      <c r="DN77" s="53">
        <f t="shared" si="336"/>
        <v>1.6738904481609151E-2</v>
      </c>
      <c r="DO77" s="53">
        <f t="shared" si="336"/>
        <v>3.7671444694006274E-2</v>
      </c>
      <c r="DP77" s="53">
        <f>SQRT((((1+(3*DP72))^2*(DP40)^2)+(3*DP39*DP73)^2))</f>
        <v>5.3141126829357715E-3</v>
      </c>
      <c r="DQ77" s="53">
        <f>SQRT((((1+(3*DQ72))^2*(DQ40)^2)+(3*DQ39*DQ73)^2))</f>
        <v>7.3351698053651174E-3</v>
      </c>
      <c r="DR77" s="53"/>
      <c r="DS77" s="53">
        <f>SQRT((((1+(3*DS72))^2*(DS40)^2)+(3*DS39*DS73)^2))</f>
        <v>1.5345096536036975E-3</v>
      </c>
      <c r="DT77" s="53">
        <f t="shared" si="336"/>
        <v>1.7215915504219341E-3</v>
      </c>
      <c r="DU77" s="53">
        <f t="shared" si="336"/>
        <v>9.8429823372681328E-4</v>
      </c>
      <c r="DV77" s="53">
        <f t="shared" ref="DV77:GQ77" si="337">SQRT((((1+(3*DV72))^2*(DV40)^2)+(3*DV39*DV73)^2))</f>
        <v>8.8538922772980993E-4</v>
      </c>
      <c r="DW77" s="53">
        <f>SQRT((((1+(3*DW72))^2*(DW40)^2)+(3*DW39*DW73)^2))</f>
        <v>4.527168496703554E-3</v>
      </c>
      <c r="DX77" s="53"/>
      <c r="DY77" s="53">
        <f t="shared" si="337"/>
        <v>8.0505431713428404E-4</v>
      </c>
      <c r="DZ77" s="53">
        <f t="shared" si="337"/>
        <v>5.7305889274846119E-4</v>
      </c>
      <c r="EA77" s="53">
        <f t="shared" si="337"/>
        <v>8.2904506536685032E-4</v>
      </c>
      <c r="EB77" s="53">
        <f t="shared" si="337"/>
        <v>1.1409211824513813E-3</v>
      </c>
      <c r="EC77" s="53">
        <f>SQRT((((1+(3*EC72))^2*(EC40)^2)+(3*EC39*EC73)^2))</f>
        <v>6.4609883150004103E-4</v>
      </c>
      <c r="ED77" s="53"/>
      <c r="EE77" s="53">
        <f>SQRT((((1+(3*EE72))^2*(EE40)^2)+(3*EE39*EE73)^2))</f>
        <v>0.15685016687541711</v>
      </c>
      <c r="EF77" s="53">
        <f>SQRT((((1+(3*EF72))^2*(EF40)^2)+(3*EF39*EF73)^2))</f>
        <v>0.43731353539196682</v>
      </c>
      <c r="EG77" s="53">
        <f>SQRT((((1+(3*EG72))^2*(EG40)^2)+(3*EG39*EG73)^2))</f>
        <v>4.7181979465728684E-2</v>
      </c>
      <c r="EH77" s="53">
        <f>SQRT((((1+(3*EH72))^2*(EH40)^2)+(3*EH39*EH73)^2))</f>
        <v>3.7397817851157447E-3</v>
      </c>
      <c r="EI77" s="53">
        <f t="shared" si="337"/>
        <v>4.3769635321935722E-2</v>
      </c>
      <c r="EJ77" s="53"/>
      <c r="EK77" s="53">
        <f>SQRT((((1+(3*EK72))^2*(EK40)^2)+(3*EK39*EK73)^2))</f>
        <v>4.3434772028616044E-2</v>
      </c>
      <c r="EL77" s="53">
        <f t="shared" si="337"/>
        <v>4.2507859777967193E-2</v>
      </c>
      <c r="EM77" s="53">
        <f t="shared" si="337"/>
        <v>1.5771594251116992E-2</v>
      </c>
      <c r="EN77" s="53">
        <f>SQRT((((1+(3*EN72))^2*(EN40)^2)+(3*EN39*EN73)^2))</f>
        <v>3.9281904517763443E-2</v>
      </c>
      <c r="EO77" s="53">
        <f>SQRT((((1+(3*EO72))^2*(EO40)^2)+(3*EO39*EO73)^2))</f>
        <v>3.430839898051731E-2</v>
      </c>
      <c r="EP77" s="53"/>
      <c r="EQ77" s="53">
        <f t="shared" si="337"/>
        <v>2.7723662132914028E-3</v>
      </c>
      <c r="ER77" s="53">
        <f t="shared" si="337"/>
        <v>9.4086416352288601E-4</v>
      </c>
      <c r="ES77" s="53">
        <f t="shared" si="337"/>
        <v>2.0190285213569099E-3</v>
      </c>
      <c r="ET77" s="53">
        <f>SQRT((((1+(3*ET72))^2*(ET40)^2)+(3*ET39*ET73)^2))</f>
        <v>1.1569231651902866E-3</v>
      </c>
      <c r="EU77" s="53">
        <f>SQRT((((1+(3*EU72))^2*(EU40)^2)+(3*EU39*EU73)^2))</f>
        <v>1.1999450979866086E-3</v>
      </c>
      <c r="EV77" s="53"/>
      <c r="EW77" s="53">
        <f>SQRT((((1+(3*EW72))^2*(EW40)^2)+(3*EW39*EW73)^2))</f>
        <v>2.8898593809973095E-3</v>
      </c>
      <c r="EX77" s="53">
        <f t="shared" si="337"/>
        <v>2.8714840009498735E-3</v>
      </c>
      <c r="EY77" s="53">
        <f t="shared" si="337"/>
        <v>2.3971789074911029E-2</v>
      </c>
      <c r="EZ77" s="53">
        <f t="shared" ref="EZ77" si="338">SQRT((((1+(3*EZ72))^2*(EZ40)^2)+(3*EZ39*EZ73)^2))</f>
        <v>1.3794439558636034E-2</v>
      </c>
      <c r="FA77" s="53">
        <f>SQRT((((1+(3*FA72))^2*(FA40)^2)+(3*FA39*FA73)^2))</f>
        <v>7.2657375029958657E-2</v>
      </c>
      <c r="FB77" s="53"/>
      <c r="FC77" s="53"/>
      <c r="FD77" s="53">
        <f>SQRT((((1+(3*FD72))^2*(FD40)^2)+(3*FD39*FD73)^2))</f>
        <v>1.0117011076574161E-2</v>
      </c>
      <c r="FE77" s="53">
        <f>SQRT((((1+(3*FE72))^2*(FE40)^2)+(3*FE39*FE73)^2))</f>
        <v>2.8389841951895001E-3</v>
      </c>
      <c r="FF77" s="53">
        <f>SQRT((((1+(3*FF72))^2*(FF40)^2)+(3*FF39*FF73)^2))</f>
        <v>9.989689296880622E-3</v>
      </c>
      <c r="FG77" s="53">
        <f>SQRT((((1+(3*FG72))^2*(FG40)^2)+(3*FG39*FG73)^2))</f>
        <v>8.4004800619864612E-3</v>
      </c>
      <c r="FH77" s="53"/>
      <c r="FI77" s="53">
        <f t="shared" si="337"/>
        <v>2.3436541017818811E-2</v>
      </c>
      <c r="FJ77" s="53">
        <f t="shared" si="337"/>
        <v>5.6404401668342742E-2</v>
      </c>
      <c r="FK77" s="53">
        <f t="shared" si="337"/>
        <v>1.2972737659033697E-2</v>
      </c>
      <c r="FL77" s="53">
        <f t="shared" si="337"/>
        <v>8.6797572806217218E-3</v>
      </c>
      <c r="FM77" s="53">
        <f t="shared" si="337"/>
        <v>1.4875735133304365E-2</v>
      </c>
      <c r="FN77" s="53"/>
      <c r="FO77" s="53">
        <f t="shared" si="337"/>
        <v>3.4849809591263204E-3</v>
      </c>
      <c r="FP77" s="53">
        <f t="shared" si="337"/>
        <v>2.3371436953509767E-3</v>
      </c>
      <c r="FQ77" s="53">
        <f t="shared" si="337"/>
        <v>4.6567271507366351E-4</v>
      </c>
      <c r="FR77" s="53">
        <f t="shared" si="337"/>
        <v>1.5966257108220906E-2</v>
      </c>
      <c r="FS77" s="53">
        <f t="shared" si="337"/>
        <v>5.7140892426268422E-2</v>
      </c>
      <c r="FT77" s="53"/>
      <c r="FU77" s="53">
        <f>SQRT((((1+(3*FU72))^2*(FU40)^2)+(3*FU39*FU73)^2))</f>
        <v>8.9442034430755879E-3</v>
      </c>
      <c r="FV77" s="53">
        <f>SQRT((((1+(3*FV72))^2*(FV40)^2)+(3*FV39*FV73)^2))</f>
        <v>3.303585349073334E-3</v>
      </c>
      <c r="FW77" s="53">
        <f>SQRT((((1+(3*FW72))^2*(FW40)^2)+(3*FW39*FW73)^2))</f>
        <v>3.3005027880043378E-2</v>
      </c>
      <c r="FX77" s="53">
        <f t="shared" si="337"/>
        <v>4.2638304303097251E-3</v>
      </c>
      <c r="FY77" s="53">
        <f t="shared" si="337"/>
        <v>2.038312768198634E-2</v>
      </c>
      <c r="FZ77" s="53"/>
      <c r="GA77" s="53" t="e">
        <f t="shared" si="337"/>
        <v>#DIV/0!</v>
      </c>
      <c r="GB77" s="53" t="e">
        <f t="shared" si="337"/>
        <v>#DIV/0!</v>
      </c>
      <c r="GC77" s="53" t="e">
        <f t="shared" si="337"/>
        <v>#DIV/0!</v>
      </c>
      <c r="GD77" s="53" t="e">
        <f t="shared" si="337"/>
        <v>#DIV/0!</v>
      </c>
      <c r="GE77" s="53" t="e">
        <f t="shared" si="337"/>
        <v>#DIV/0!</v>
      </c>
      <c r="GF77" s="53"/>
      <c r="GG77" s="53">
        <f t="shared" si="337"/>
        <v>5.3693885007095859E-3</v>
      </c>
      <c r="GH77" s="53">
        <f t="shared" si="337"/>
        <v>1.0422312310997377E-2</v>
      </c>
      <c r="GI77" s="53">
        <f>SQRT((((1+(3*GI72))^2*(GI40)^2)+(3*GI39*GI73)^2))</f>
        <v>2.5950494907982418E-3</v>
      </c>
      <c r="GJ77" s="53">
        <f>SQRT((((1+(3*GJ72))^2*(GJ40)^2)+(3*GJ39*GJ73)^2))</f>
        <v>3.7864760696373072E-3</v>
      </c>
      <c r="GK77" s="53">
        <f>SQRT((((1+(3*GK72))^2*(GK40)^2)+(3*GK39*GK73)^2))</f>
        <v>1.0382257735579759E-2</v>
      </c>
      <c r="GL77" s="53"/>
      <c r="GM77" s="53">
        <f t="shared" si="337"/>
        <v>4.2500375883591263E-2</v>
      </c>
      <c r="GN77" s="53">
        <f t="shared" si="337"/>
        <v>4.9918045816608553E-2</v>
      </c>
      <c r="GO77" s="53">
        <f t="shared" si="337"/>
        <v>3.9791731786635205E-2</v>
      </c>
      <c r="GP77" s="53">
        <f t="shared" si="337"/>
        <v>4.7942089667040277E-2</v>
      </c>
      <c r="GQ77" s="53">
        <f t="shared" si="337"/>
        <v>8.0127901491660089E-2</v>
      </c>
      <c r="GR77" s="163" t="e">
        <f t="shared" ref="GR77:JI77" si="339">SQRT((((1+(3*GR72))^2*(GR40)^2)+(3*GR39*GR73)^2))</f>
        <v>#DIV/0!</v>
      </c>
      <c r="GS77" s="53">
        <f t="shared" si="339"/>
        <v>9.725011631675674E-3</v>
      </c>
      <c r="GT77" s="53">
        <f t="shared" si="339"/>
        <v>9.208782082820757E-4</v>
      </c>
      <c r="GU77" s="53">
        <f t="shared" si="339"/>
        <v>8.3489329297177874E-4</v>
      </c>
      <c r="GV77" s="53"/>
      <c r="GW77" s="53">
        <f t="shared" si="339"/>
        <v>9.0893388739904327E-3</v>
      </c>
      <c r="GX77" s="53">
        <f t="shared" si="339"/>
        <v>0.20402668875709673</v>
      </c>
      <c r="GY77" s="53">
        <f t="shared" si="339"/>
        <v>1.5977007650195642E-2</v>
      </c>
      <c r="GZ77" s="53">
        <f t="shared" si="339"/>
        <v>9.3951956889949506E-2</v>
      </c>
      <c r="HA77" s="53">
        <f t="shared" si="339"/>
        <v>0.25114554154928104</v>
      </c>
      <c r="HB77" s="53">
        <f t="shared" si="339"/>
        <v>6.577708607038181E-2</v>
      </c>
      <c r="HC77" s="53">
        <f t="shared" si="339"/>
        <v>2.7386020566309626E-3</v>
      </c>
      <c r="HD77" s="53">
        <f t="shared" si="339"/>
        <v>1.2739442806552346E-2</v>
      </c>
      <c r="HE77" s="53">
        <f t="shared" si="339"/>
        <v>0.20364758865690633</v>
      </c>
      <c r="HF77" s="53">
        <f t="shared" si="339"/>
        <v>0.11841689811055138</v>
      </c>
      <c r="HG77" s="53">
        <f t="shared" si="339"/>
        <v>7.4036813075057818E-3</v>
      </c>
      <c r="HH77" s="53">
        <f t="shared" si="339"/>
        <v>0.26434922570619257</v>
      </c>
      <c r="HI77" s="53">
        <f t="shared" si="339"/>
        <v>7.9923884135127909E-2</v>
      </c>
      <c r="HJ77" s="53">
        <f t="shared" si="339"/>
        <v>1.5337961371622145E-2</v>
      </c>
      <c r="HK77" s="53">
        <f t="shared" si="339"/>
        <v>2.679239807497549E-2</v>
      </c>
      <c r="HL77" s="53">
        <f t="shared" si="339"/>
        <v>6.08822930479858E-2</v>
      </c>
      <c r="HM77" s="53">
        <f t="shared" si="339"/>
        <v>0.37768125280447595</v>
      </c>
      <c r="HN77" s="53">
        <f t="shared" si="339"/>
        <v>3.7325722205553795E-2</v>
      </c>
      <c r="HO77" s="53">
        <f t="shared" si="339"/>
        <v>0.11491655173016049</v>
      </c>
      <c r="HP77" s="53">
        <f t="shared" si="339"/>
        <v>0.11802963736689884</v>
      </c>
      <c r="HQ77" s="53">
        <f t="shared" si="339"/>
        <v>0.13500068121919617</v>
      </c>
      <c r="HR77" s="53">
        <f t="shared" si="339"/>
        <v>3.3700740735513192E-2</v>
      </c>
      <c r="HS77" s="53">
        <f t="shared" si="339"/>
        <v>4.9987440160564223E-2</v>
      </c>
      <c r="HT77" s="53">
        <f t="shared" si="339"/>
        <v>5.7925615311886711E-2</v>
      </c>
      <c r="HU77" s="53"/>
      <c r="HV77" s="53">
        <f t="shared" si="339"/>
        <v>0.36058125322727969</v>
      </c>
      <c r="HW77" s="53">
        <f t="shared" si="339"/>
        <v>0.78166428153798262</v>
      </c>
      <c r="HX77" s="53">
        <f t="shared" si="339"/>
        <v>0.85848071682973615</v>
      </c>
      <c r="HY77" s="53">
        <f t="shared" si="339"/>
        <v>0.1156652889953342</v>
      </c>
      <c r="HZ77" s="53">
        <f t="shared" si="339"/>
        <v>0.17012074578074207</v>
      </c>
      <c r="IA77" s="53">
        <f t="shared" si="339"/>
        <v>0.27263134087139773</v>
      </c>
      <c r="IB77" s="53">
        <f t="shared" si="339"/>
        <v>0.22277567762764905</v>
      </c>
      <c r="IC77" s="53">
        <f t="shared" si="339"/>
        <v>1.3800077590525324E-2</v>
      </c>
      <c r="ID77" s="53">
        <f t="shared" si="339"/>
        <v>0.35928688065644904</v>
      </c>
      <c r="IE77" s="53">
        <f t="shared" si="339"/>
        <v>0.22163590369841513</v>
      </c>
      <c r="IF77" s="53">
        <f t="shared" si="339"/>
        <v>0.39215392642399272</v>
      </c>
      <c r="IG77" s="53">
        <f t="shared" si="339"/>
        <v>5.8959841473530991E-2</v>
      </c>
      <c r="IH77" s="53">
        <f t="shared" si="339"/>
        <v>0.3037489507566391</v>
      </c>
      <c r="II77" s="53">
        <f t="shared" si="339"/>
        <v>0.25403588414959549</v>
      </c>
      <c r="IJ77" s="53">
        <f t="shared" si="339"/>
        <v>7.3128079791106262E-2</v>
      </c>
      <c r="IK77" s="53">
        <f t="shared" si="339"/>
        <v>0.40389314486333361</v>
      </c>
      <c r="IL77" s="53">
        <f t="shared" si="339"/>
        <v>0.13159043716948585</v>
      </c>
      <c r="IM77" s="53">
        <f t="shared" si="339"/>
        <v>1.0383607458783597</v>
      </c>
      <c r="IN77" s="53">
        <f t="shared" si="339"/>
        <v>4.5968602847937121E-2</v>
      </c>
      <c r="IO77" s="53">
        <f t="shared" si="339"/>
        <v>0.19767643468116639</v>
      </c>
      <c r="IP77" s="53">
        <f t="shared" si="339"/>
        <v>3.0988720627926753E-2</v>
      </c>
      <c r="IQ77" s="53">
        <f t="shared" si="339"/>
        <v>9.1852669951837787E-2</v>
      </c>
      <c r="IR77" s="53">
        <f t="shared" si="339"/>
        <v>0.11126105768198441</v>
      </c>
      <c r="IS77" s="53">
        <f t="shared" si="339"/>
        <v>5.3082507596307393E-2</v>
      </c>
      <c r="IT77" s="53"/>
      <c r="IU77" s="53">
        <f t="shared" si="339"/>
        <v>1.4985353795369707E-3</v>
      </c>
      <c r="IV77" s="53">
        <f t="shared" si="339"/>
        <v>0.14847126638523075</v>
      </c>
      <c r="IW77" s="53">
        <f t="shared" si="339"/>
        <v>3.2236049099284916E-2</v>
      </c>
      <c r="IX77" s="163" t="e">
        <f t="shared" si="339"/>
        <v>#DIV/0!</v>
      </c>
      <c r="IY77" s="53">
        <f t="shared" si="339"/>
        <v>2.4551804090719363E-2</v>
      </c>
      <c r="IZ77" s="53">
        <f t="shared" si="339"/>
        <v>3.4271555358522331E-3</v>
      </c>
      <c r="JA77" s="53">
        <f>SQRT((((1+(3*JA72))^2*(JA40)^2)+(3*JA39*JA73)^2))</f>
        <v>2.3255438718010838E-3</v>
      </c>
      <c r="JB77" s="53">
        <f>SQRT((((1+(3*JB72))^2*(JB40)^2)+(3*JB39*JB73)^2))</f>
        <v>3.6761168587688769E-3</v>
      </c>
      <c r="JC77" s="53"/>
      <c r="JD77" s="53">
        <f t="shared" si="339"/>
        <v>2.6885744677854605E-3</v>
      </c>
      <c r="JE77" s="53">
        <f t="shared" si="339"/>
        <v>4.5883353312161897E-4</v>
      </c>
      <c r="JF77" s="53">
        <f t="shared" si="339"/>
        <v>4.1268589597492417E-4</v>
      </c>
      <c r="JG77" s="53" t="e">
        <f t="shared" si="339"/>
        <v>#DIV/0!</v>
      </c>
      <c r="JH77" s="53" t="e">
        <f t="shared" si="339"/>
        <v>#DIV/0!</v>
      </c>
      <c r="JI77" s="53">
        <f t="shared" si="339"/>
        <v>2.2116444782671737E-3</v>
      </c>
      <c r="JJ77" s="53">
        <f t="shared" ref="JJ77:LB77" si="340">SQRT((((1+(3*JJ72))^2*(JJ40)^2)+(3*JJ39*JJ73)^2))</f>
        <v>7.1583666928225383E-3</v>
      </c>
      <c r="JK77" s="53">
        <f t="shared" si="340"/>
        <v>1.1909442956456475E-3</v>
      </c>
      <c r="JL77" s="53">
        <f t="shared" si="340"/>
        <v>1.8435118176350412E-3</v>
      </c>
      <c r="JM77" s="53">
        <f t="shared" si="340"/>
        <v>2.3823801380240344E-3</v>
      </c>
      <c r="JN77" s="53" t="e">
        <f t="shared" si="340"/>
        <v>#DIV/0!</v>
      </c>
      <c r="JO77" s="53">
        <f t="shared" si="340"/>
        <v>4.5310686741151322E-4</v>
      </c>
      <c r="JP77" s="53">
        <f t="shared" si="340"/>
        <v>1.6246737878595041E-2</v>
      </c>
      <c r="JQ77" s="53">
        <f t="shared" si="340"/>
        <v>1.287845403074568E-2</v>
      </c>
      <c r="JR77" s="53">
        <f t="shared" si="340"/>
        <v>4.3544580596822424E-2</v>
      </c>
      <c r="JS77" s="53">
        <f t="shared" si="340"/>
        <v>5.3008871577596116E-2</v>
      </c>
      <c r="JT77" s="53" t="e">
        <f t="shared" si="340"/>
        <v>#DIV/0!</v>
      </c>
      <c r="JU77" s="53">
        <f t="shared" si="340"/>
        <v>3.5254220296568675E-2</v>
      </c>
      <c r="JV77" s="53">
        <f t="shared" si="340"/>
        <v>2.4398019905300727E-2</v>
      </c>
      <c r="JW77" s="53">
        <f t="shared" si="340"/>
        <v>2.2843651416550977E-2</v>
      </c>
      <c r="JX77" s="53">
        <f t="shared" si="340"/>
        <v>5.5151657542005059E-2</v>
      </c>
      <c r="JY77" s="53" t="e">
        <f t="shared" si="340"/>
        <v>#DIV/0!</v>
      </c>
      <c r="JZ77" s="53">
        <f t="shared" si="340"/>
        <v>1.2460180086743216E-2</v>
      </c>
      <c r="KA77" s="53">
        <f t="shared" si="340"/>
        <v>1.1736400800612587E-3</v>
      </c>
      <c r="KB77" s="53">
        <f t="shared" si="340"/>
        <v>2.5908747952602925E-3</v>
      </c>
      <c r="KC77" s="53">
        <f t="shared" si="340"/>
        <v>1.0091301753271757E-3</v>
      </c>
      <c r="KD77" s="53"/>
      <c r="KE77" s="53"/>
      <c r="KF77" s="53">
        <f t="shared" si="340"/>
        <v>9.4797124535473433E-3</v>
      </c>
      <c r="KG77" s="53">
        <f t="shared" si="340"/>
        <v>7.2901991292898425E-3</v>
      </c>
      <c r="KH77" s="53"/>
      <c r="KI77" s="53"/>
      <c r="KJ77" s="53">
        <f t="shared" si="340"/>
        <v>6.8251769134531476E-4</v>
      </c>
      <c r="KK77" s="53" t="e">
        <f t="shared" si="340"/>
        <v>#DIV/0!</v>
      </c>
      <c r="KL77" s="53">
        <f t="shared" si="340"/>
        <v>1.7706994355106342E-4</v>
      </c>
      <c r="KM77" s="53">
        <f t="shared" si="340"/>
        <v>5.0375162023135345E-4</v>
      </c>
      <c r="KN77" s="53" t="e">
        <f t="shared" si="340"/>
        <v>#DIV/0!</v>
      </c>
      <c r="KO77" s="53" t="e">
        <f t="shared" si="340"/>
        <v>#DIV/0!</v>
      </c>
      <c r="KP77" s="53" t="e">
        <f t="shared" si="340"/>
        <v>#DIV/0!</v>
      </c>
      <c r="KQ77" s="53"/>
      <c r="KR77" s="53">
        <f t="shared" si="340"/>
        <v>0.44259477277955911</v>
      </c>
      <c r="KS77" s="53">
        <f t="shared" si="340"/>
        <v>3.1880620273241463E-2</v>
      </c>
      <c r="KT77" s="53">
        <f t="shared" si="340"/>
        <v>0.8801266137398015</v>
      </c>
      <c r="KU77" s="53">
        <f t="shared" si="340"/>
        <v>1.8048349369826033E-2</v>
      </c>
      <c r="KV77" s="53">
        <f t="shared" si="340"/>
        <v>0.29082445742438456</v>
      </c>
      <c r="KW77" s="53">
        <f t="shared" si="340"/>
        <v>0.17781277876865031</v>
      </c>
      <c r="KX77" s="53">
        <f t="shared" si="340"/>
        <v>0.62306298223725243</v>
      </c>
      <c r="KY77" s="53">
        <f t="shared" si="340"/>
        <v>0.35595623067194965</v>
      </c>
      <c r="KZ77" s="53">
        <f t="shared" si="340"/>
        <v>2.3611120551400388E-4</v>
      </c>
      <c r="LA77" s="53">
        <f t="shared" si="340"/>
        <v>2.3781498662554803</v>
      </c>
      <c r="LB77" s="53">
        <f t="shared" si="340"/>
        <v>1.0835755149435487E-2</v>
      </c>
      <c r="LC77" s="53">
        <f t="shared" ref="LC77:NN77" si="341">SQRT((((1+(3*LC72))^2*(LC40)^2)+(3*LC39*LC73)^2))</f>
        <v>0.4211135493417511</v>
      </c>
      <c r="LD77" s="53">
        <f t="shared" si="341"/>
        <v>0.1798574745123305</v>
      </c>
      <c r="LE77" s="53">
        <f t="shared" si="341"/>
        <v>0.21922785770637385</v>
      </c>
      <c r="LF77" s="53">
        <f t="shared" si="341"/>
        <v>0.90830876602022681</v>
      </c>
      <c r="LG77" s="53">
        <f t="shared" si="341"/>
        <v>0.37996480238256486</v>
      </c>
      <c r="LH77" s="53">
        <f t="shared" si="341"/>
        <v>5.9165229868408151E-2</v>
      </c>
      <c r="LI77" s="53">
        <f t="shared" si="341"/>
        <v>1.7006424700624773E-2</v>
      </c>
      <c r="LJ77" s="53">
        <f t="shared" si="341"/>
        <v>0.60036083103193461</v>
      </c>
      <c r="LK77" s="53">
        <f t="shared" si="341"/>
        <v>0.27777904994625841</v>
      </c>
      <c r="LL77" s="53" t="e">
        <f t="shared" si="341"/>
        <v>#DIV/0!</v>
      </c>
      <c r="LM77" s="53">
        <f t="shared" si="341"/>
        <v>9.8860967024495231E-4</v>
      </c>
      <c r="LN77" s="53">
        <f t="shared" si="341"/>
        <v>1.3455162557641776E-3</v>
      </c>
      <c r="LO77" s="53"/>
      <c r="LP77" s="53">
        <f t="shared" ref="LP77" si="342">SQRT((((1+(3*LP72))^2*(LP40)^2)+(3*LP39*LP73)^2))</f>
        <v>1.4598169240870775</v>
      </c>
      <c r="LQ77" s="53">
        <f t="shared" si="341"/>
        <v>1.011411415153147</v>
      </c>
      <c r="LR77" s="53"/>
      <c r="LS77" s="53">
        <f t="shared" si="341"/>
        <v>0.18224421878398123</v>
      </c>
      <c r="LT77" s="53">
        <f t="shared" si="341"/>
        <v>0.20237600893858496</v>
      </c>
      <c r="LU77" s="53">
        <f t="shared" si="341"/>
        <v>0.38781708505005419</v>
      </c>
      <c r="LV77" s="53">
        <f t="shared" si="341"/>
        <v>0.57963267424516929</v>
      </c>
      <c r="LW77" s="53">
        <f t="shared" si="341"/>
        <v>0.37182071279795831</v>
      </c>
      <c r="LX77" s="53" t="e">
        <f t="shared" si="341"/>
        <v>#DIV/0!</v>
      </c>
      <c r="LY77" s="53">
        <f t="shared" si="341"/>
        <v>2.0126222358560784E-2</v>
      </c>
      <c r="LZ77" s="53">
        <f t="shared" si="341"/>
        <v>3.7171857718240858E-2</v>
      </c>
      <c r="MA77" s="53">
        <f t="shared" si="341"/>
        <v>8.8227502546138051E-2</v>
      </c>
      <c r="MB77" s="53">
        <f t="shared" si="341"/>
        <v>9.752148685714726E-2</v>
      </c>
      <c r="MC77" s="53">
        <f t="shared" si="341"/>
        <v>0.29717761714196922</v>
      </c>
      <c r="MD77" s="53" t="e">
        <f t="shared" si="341"/>
        <v>#DIV/0!</v>
      </c>
      <c r="ME77" s="53">
        <f t="shared" si="341"/>
        <v>3.7474729491826224E-2</v>
      </c>
      <c r="MF77" s="53">
        <f t="shared" si="341"/>
        <v>1.9859565791143952E-2</v>
      </c>
      <c r="MG77" s="53">
        <f t="shared" si="341"/>
        <v>8.1112103208416442E-2</v>
      </c>
      <c r="MH77" s="53">
        <f t="shared" si="341"/>
        <v>5.4983459831025969E-2</v>
      </c>
      <c r="MI77" s="53">
        <f t="shared" si="341"/>
        <v>6.1218208709639309E-2</v>
      </c>
      <c r="MJ77" s="53" t="e">
        <f t="shared" si="341"/>
        <v>#DIV/0!</v>
      </c>
      <c r="MK77" s="53">
        <f t="shared" si="341"/>
        <v>5.2922882810729564E-2</v>
      </c>
      <c r="ML77" s="53">
        <f t="shared" si="341"/>
        <v>6.1161927930703124E-2</v>
      </c>
      <c r="MM77" s="53">
        <f t="shared" si="341"/>
        <v>0.31023476012458512</v>
      </c>
      <c r="MN77" s="53">
        <f t="shared" si="341"/>
        <v>0.3360495097817317</v>
      </c>
      <c r="MO77" s="53">
        <f t="shared" si="341"/>
        <v>0.1383045886105998</v>
      </c>
      <c r="MP77" s="53" t="e">
        <f t="shared" si="341"/>
        <v>#DIV/0!</v>
      </c>
      <c r="MQ77" s="53">
        <f t="shared" si="341"/>
        <v>0.31696194959476592</v>
      </c>
      <c r="MR77" s="53">
        <f t="shared" si="341"/>
        <v>3.2304840087729977E-2</v>
      </c>
      <c r="MS77" s="53">
        <f t="shared" si="341"/>
        <v>9.4458754920647869E-2</v>
      </c>
      <c r="MT77" s="53">
        <f t="shared" si="341"/>
        <v>8.6290671122135634E-2</v>
      </c>
      <c r="MU77" s="53">
        <f t="shared" si="341"/>
        <v>6.2709224119282092E-2</v>
      </c>
      <c r="MV77" s="53" t="e">
        <f t="shared" si="341"/>
        <v>#DIV/0!</v>
      </c>
      <c r="MW77" s="53">
        <f t="shared" si="341"/>
        <v>0.99517724882122949</v>
      </c>
      <c r="MX77" s="53">
        <f t="shared" si="341"/>
        <v>0.1869784987211113</v>
      </c>
      <c r="MY77" s="53">
        <f t="shared" si="341"/>
        <v>0.18288923567905851</v>
      </c>
      <c r="MZ77" s="53">
        <f t="shared" si="341"/>
        <v>4.6410457929529324E-2</v>
      </c>
      <c r="NA77" s="53">
        <f t="shared" si="341"/>
        <v>8.757002302018474E-2</v>
      </c>
      <c r="NB77" s="53" t="e">
        <f t="shared" si="341"/>
        <v>#DIV/0!</v>
      </c>
      <c r="NC77" s="53">
        <f t="shared" si="341"/>
        <v>1.0953900352081254</v>
      </c>
      <c r="ND77" s="53">
        <f t="shared" si="341"/>
        <v>0.32567833889923425</v>
      </c>
      <c r="NE77" s="53">
        <f t="shared" si="341"/>
        <v>1.1946859463452426</v>
      </c>
      <c r="NF77" s="53">
        <f t="shared" si="341"/>
        <v>2.5229004726750555</v>
      </c>
      <c r="NG77" s="53">
        <f t="shared" si="341"/>
        <v>0.66375748583411887</v>
      </c>
      <c r="NH77" s="53" t="e">
        <f t="shared" si="341"/>
        <v>#DIV/0!</v>
      </c>
      <c r="NI77" s="53">
        <f t="shared" si="341"/>
        <v>0.1155723221797877</v>
      </c>
      <c r="NJ77" s="53">
        <f t="shared" si="341"/>
        <v>0.13586546969229357</v>
      </c>
      <c r="NK77" s="53" t="e">
        <f t="shared" si="341"/>
        <v>#DIV/0!</v>
      </c>
      <c r="NL77" s="53">
        <f t="shared" si="341"/>
        <v>2.107090032138291E-2</v>
      </c>
      <c r="NM77" s="53">
        <f t="shared" si="341"/>
        <v>0.26597979359131241</v>
      </c>
      <c r="NN77" s="53">
        <f t="shared" si="341"/>
        <v>3.2533797644123537</v>
      </c>
      <c r="NO77" s="53">
        <f t="shared" ref="NO77:OE77" si="343">SQRT((((1+(3*NO72))^2*(NO40)^2)+(3*NO39*NO73)^2))</f>
        <v>1.4365442400656869</v>
      </c>
      <c r="NP77" s="53">
        <f t="shared" si="343"/>
        <v>1.3415843224655315</v>
      </c>
      <c r="NQ77" s="53" t="e">
        <f t="shared" si="343"/>
        <v>#DIV/0!</v>
      </c>
      <c r="NR77" s="53">
        <f t="shared" si="343"/>
        <v>2.3992983403979033E-2</v>
      </c>
      <c r="NS77" s="53">
        <f t="shared" si="343"/>
        <v>2.6001262357467404E-2</v>
      </c>
      <c r="NT77" s="53">
        <f t="shared" si="343"/>
        <v>3.6517202005236428E-2</v>
      </c>
      <c r="NU77" s="53">
        <f t="shared" si="343"/>
        <v>0.99308609276467663</v>
      </c>
      <c r="NV77" s="53">
        <f t="shared" si="343"/>
        <v>0.25868678309622012</v>
      </c>
      <c r="NW77" s="53" t="e">
        <f t="shared" si="343"/>
        <v>#DIV/0!</v>
      </c>
      <c r="NX77" s="53">
        <f t="shared" si="343"/>
        <v>7.8885119322316052E-3</v>
      </c>
      <c r="NY77" s="53">
        <f t="shared" si="343"/>
        <v>3.012678928146173E-2</v>
      </c>
      <c r="NZ77" s="53">
        <f t="shared" si="343"/>
        <v>1.4058884619065071</v>
      </c>
      <c r="OA77" s="53">
        <f t="shared" si="343"/>
        <v>2.4097379929998972E-2</v>
      </c>
      <c r="OB77" s="53">
        <f t="shared" si="343"/>
        <v>6.8393930008587107E-3</v>
      </c>
      <c r="OC77" s="53" t="e">
        <f t="shared" si="343"/>
        <v>#DIV/0!</v>
      </c>
      <c r="OD77" s="53">
        <f t="shared" si="343"/>
        <v>1.7205720710583659E-2</v>
      </c>
      <c r="OE77" s="53">
        <f t="shared" si="343"/>
        <v>0.19004285608040589</v>
      </c>
      <c r="OF77" s="53">
        <f t="shared" ref="OF77:OZ77" si="344">SQRT((((1+(3*OF72))^2*(OF40)^2)+(3*OF39*OF73)^2))</f>
        <v>1.7949546808385376E-2</v>
      </c>
      <c r="OG77" s="53">
        <f t="shared" si="344"/>
        <v>0.18428621131648407</v>
      </c>
      <c r="OH77" s="53" t="e">
        <f t="shared" si="344"/>
        <v>#DIV/0!</v>
      </c>
      <c r="OI77" s="53">
        <f t="shared" si="344"/>
        <v>1.2677713062794638</v>
      </c>
      <c r="OJ77" s="53">
        <f t="shared" si="344"/>
        <v>5.8720459899482191E-3</v>
      </c>
      <c r="OK77" s="53" t="e">
        <f t="shared" si="344"/>
        <v>#DIV/0!</v>
      </c>
      <c r="OL77" s="53">
        <f t="shared" si="344"/>
        <v>0.24036896104246158</v>
      </c>
      <c r="OM77" s="53">
        <f t="shared" si="344"/>
        <v>0.25166539051692677</v>
      </c>
      <c r="ON77" s="53" t="e">
        <f t="shared" si="344"/>
        <v>#DIV/0!</v>
      </c>
      <c r="OO77" s="53">
        <f t="shared" si="344"/>
        <v>0.16363329169257934</v>
      </c>
      <c r="OP77" s="53">
        <f t="shared" si="344"/>
        <v>3.2224210952665246</v>
      </c>
      <c r="OQ77" s="53" t="e">
        <f t="shared" si="344"/>
        <v>#DIV/0!</v>
      </c>
      <c r="OR77" s="53">
        <f t="shared" si="344"/>
        <v>1.4097032066699967E-3</v>
      </c>
      <c r="OS77" s="53">
        <f t="shared" si="344"/>
        <v>4.5004227985397051E-4</v>
      </c>
      <c r="OT77" s="53" t="e">
        <f t="shared" si="344"/>
        <v>#DIV/0!</v>
      </c>
      <c r="OU77" s="53" t="e">
        <f t="shared" si="344"/>
        <v>#DIV/0!</v>
      </c>
      <c r="OV77" s="53">
        <f t="shared" si="344"/>
        <v>1.7799206020288388E-3</v>
      </c>
      <c r="OW77" s="53" t="e">
        <f t="shared" si="344"/>
        <v>#DIV/0!</v>
      </c>
      <c r="OX77" s="53" t="e">
        <f t="shared" si="344"/>
        <v>#DIV/0!</v>
      </c>
      <c r="OY77" s="53" t="e">
        <f t="shared" si="344"/>
        <v>#DIV/0!</v>
      </c>
      <c r="OZ77" s="53" t="e">
        <f t="shared" si="344"/>
        <v>#DIV/0!</v>
      </c>
    </row>
    <row r="78" spans="1:416"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16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16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  <c r="IW78" s="52"/>
      <c r="IX78" s="16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  <c r="OZ78" s="52"/>
    </row>
    <row r="79" spans="1:416" ht="12" hidden="1">
      <c r="A79" s="50" t="s">
        <v>14</v>
      </c>
      <c r="D79" s="52">
        <f t="shared" ref="D79:E79" si="345">1/D71</f>
        <v>16.412803165620147</v>
      </c>
      <c r="E79" s="52">
        <f t="shared" si="345"/>
        <v>37.672154214685925</v>
      </c>
      <c r="F79" s="52">
        <f t="shared" ref="F79:BQ79" si="346">1/F71</f>
        <v>132.1518852887132</v>
      </c>
      <c r="G79" s="52">
        <f t="shared" si="346"/>
        <v>43.416426929011251</v>
      </c>
      <c r="H79" s="52">
        <f t="shared" si="346"/>
        <v>73.111915334054245</v>
      </c>
      <c r="I79" s="52">
        <f t="shared" si="346"/>
        <v>74.359056306324518</v>
      </c>
      <c r="J79" s="52">
        <f t="shared" si="346"/>
        <v>47.709397362613203</v>
      </c>
      <c r="K79" s="52">
        <f t="shared" si="346"/>
        <v>128.26795505429303</v>
      </c>
      <c r="L79" s="52">
        <f t="shared" si="346"/>
        <v>113.58125596660331</v>
      </c>
      <c r="M79" s="52">
        <f t="shared" si="346"/>
        <v>264.60283257769834</v>
      </c>
      <c r="N79" s="52">
        <f t="shared" si="346"/>
        <v>99.150238515548395</v>
      </c>
      <c r="O79" s="52">
        <f t="shared" si="346"/>
        <v>271.25951356861839</v>
      </c>
      <c r="P79" s="52">
        <f t="shared" si="346"/>
        <v>56.352685400744541</v>
      </c>
      <c r="Q79" s="52">
        <f t="shared" si="346"/>
        <v>22.787691864910439</v>
      </c>
      <c r="R79" s="52">
        <f t="shared" si="346"/>
        <v>15.271152607830315</v>
      </c>
      <c r="S79" s="52">
        <f t="shared" si="346"/>
        <v>18.208449929594966</v>
      </c>
      <c r="T79" s="52"/>
      <c r="U79" s="52"/>
      <c r="V79" s="52">
        <f t="shared" si="346"/>
        <v>1.2580959534182299</v>
      </c>
      <c r="W79" s="52">
        <f t="shared" si="346"/>
        <v>1.7315751391176832</v>
      </c>
      <c r="X79" s="52">
        <f t="shared" si="346"/>
        <v>0.66505137494239097</v>
      </c>
      <c r="Y79" s="52">
        <f t="shared" si="346"/>
        <v>2.0873949854327809</v>
      </c>
      <c r="Z79" s="52">
        <f t="shared" si="346"/>
        <v>0.92470381242564748</v>
      </c>
      <c r="AA79" s="52"/>
      <c r="AB79" s="52">
        <f t="shared" si="346"/>
        <v>0.77002369774991175</v>
      </c>
      <c r="AC79" s="52">
        <f t="shared" si="346"/>
        <v>1.2221832784521425</v>
      </c>
      <c r="AD79" s="52">
        <f t="shared" si="346"/>
        <v>0.66435790597554212</v>
      </c>
      <c r="AE79" s="52">
        <f t="shared" si="346"/>
        <v>0.94171814567202916</v>
      </c>
      <c r="AF79" s="52">
        <f t="shared" si="346"/>
        <v>0.22834423310145274</v>
      </c>
      <c r="AG79" s="52"/>
      <c r="AH79" s="52">
        <f t="shared" si="346"/>
        <v>0.75815081266251083</v>
      </c>
      <c r="AI79" s="52">
        <f t="shared" si="346"/>
        <v>0.44527872704456323</v>
      </c>
      <c r="AJ79" s="52">
        <f t="shared" si="346"/>
        <v>0.3548187905340574</v>
      </c>
      <c r="AK79" s="52">
        <f t="shared" si="346"/>
        <v>0.49007373373941554</v>
      </c>
      <c r="AL79" s="52">
        <f t="shared" si="346"/>
        <v>0.85005444940882513</v>
      </c>
      <c r="AM79" s="52"/>
      <c r="AN79" s="52">
        <f t="shared" si="346"/>
        <v>2.1299594597948666</v>
      </c>
      <c r="AO79" s="52">
        <f t="shared" si="346"/>
        <v>2.2917758226659899</v>
      </c>
      <c r="AP79" s="52">
        <f t="shared" si="346"/>
        <v>1.8368374541013424</v>
      </c>
      <c r="AQ79" s="52">
        <f t="shared" si="346"/>
        <v>1.1050791603769252</v>
      </c>
      <c r="AR79" s="52">
        <f t="shared" si="346"/>
        <v>0.99303566761260342</v>
      </c>
      <c r="AS79" s="52"/>
      <c r="AT79" s="52">
        <f t="shared" si="346"/>
        <v>1.8238981837934962</v>
      </c>
      <c r="AU79" s="52">
        <f t="shared" si="346"/>
        <v>9.8344822117300215</v>
      </c>
      <c r="AV79" s="52">
        <f t="shared" si="346"/>
        <v>0.87414590722945207</v>
      </c>
      <c r="AW79" s="52">
        <f t="shared" si="346"/>
        <v>4.1879815031874443</v>
      </c>
      <c r="AX79" s="52">
        <f t="shared" si="346"/>
        <v>2.6846709839290166</v>
      </c>
      <c r="AY79" s="52"/>
      <c r="AZ79" s="52">
        <f t="shared" si="346"/>
        <v>1.4536706979995846</v>
      </c>
      <c r="BA79" s="52">
        <f t="shared" si="346"/>
        <v>0.48832565519231674</v>
      </c>
      <c r="BB79" s="52">
        <f t="shared" si="346"/>
        <v>2.0204269035727829</v>
      </c>
      <c r="BC79" s="52">
        <f t="shared" si="346"/>
        <v>0.63155925147384462</v>
      </c>
      <c r="BD79" s="52"/>
      <c r="BE79" s="52">
        <f t="shared" si="346"/>
        <v>0.47963814658744169</v>
      </c>
      <c r="BF79" s="52">
        <f t="shared" si="346"/>
        <v>0.33237705091638864</v>
      </c>
      <c r="BG79" s="52">
        <f t="shared" si="346"/>
        <v>0.82157096090364445</v>
      </c>
      <c r="BH79" s="52">
        <f t="shared" si="346"/>
        <v>0.28527457326823069</v>
      </c>
      <c r="BI79" s="52"/>
      <c r="BJ79" s="52">
        <f t="shared" si="346"/>
        <v>1.7124939332165252</v>
      </c>
      <c r="BK79" s="52">
        <f t="shared" si="346"/>
        <v>0.52729877407693382</v>
      </c>
      <c r="BL79" s="52">
        <f t="shared" si="346"/>
        <v>0.68922668329668935</v>
      </c>
      <c r="BM79" s="52">
        <f t="shared" si="346"/>
        <v>0.51395534137895527</v>
      </c>
      <c r="BN79" s="52"/>
      <c r="BO79" s="52">
        <f t="shared" si="346"/>
        <v>0.60350532267979129</v>
      </c>
      <c r="BP79" s="52">
        <f t="shared" si="346"/>
        <v>3.6467936024623815</v>
      </c>
      <c r="BQ79" s="52">
        <f t="shared" si="346"/>
        <v>1.87513288318288</v>
      </c>
      <c r="BR79" s="52">
        <f t="shared" ref="BR79:DU79" si="347">1/BR71</f>
        <v>0.8742889509134808</v>
      </c>
      <c r="BS79" s="52"/>
      <c r="BT79" s="52">
        <f t="shared" si="347"/>
        <v>1.5945155421096406</v>
      </c>
      <c r="BU79" s="52">
        <f t="shared" si="347"/>
        <v>0.9238719685974589</v>
      </c>
      <c r="BV79" s="52">
        <f t="shared" si="347"/>
        <v>1.0333399319079415</v>
      </c>
      <c r="BW79" s="52"/>
      <c r="BX79" s="52">
        <f t="shared" si="347"/>
        <v>0.95543781341221234</v>
      </c>
      <c r="BY79" s="52"/>
      <c r="BZ79" s="52">
        <f t="shared" si="347"/>
        <v>2.1105365657765098</v>
      </c>
      <c r="CA79" s="52">
        <f t="shared" si="347"/>
        <v>0.26042045540274195</v>
      </c>
      <c r="CB79" s="52">
        <f t="shared" si="347"/>
        <v>0.78977904873696891</v>
      </c>
      <c r="CC79" s="52">
        <f>1/CC71</f>
        <v>0.41589411994775527</v>
      </c>
      <c r="CD79" s="52">
        <f>1/CD71</f>
        <v>1.6106555719712048</v>
      </c>
      <c r="CE79" s="52">
        <f>1/CE71</f>
        <v>3.7614110677293193</v>
      </c>
      <c r="CF79" s="52"/>
      <c r="CG79" s="52">
        <f t="shared" si="347"/>
        <v>0.22873018499128711</v>
      </c>
      <c r="CH79" s="52"/>
      <c r="CI79" s="52">
        <f>1/CI71</f>
        <v>0.74530926244816897</v>
      </c>
      <c r="CJ79" s="52"/>
      <c r="CK79" s="52">
        <f>1/CK71</f>
        <v>3.341806997554372</v>
      </c>
      <c r="CL79" s="52">
        <f>1/CL71</f>
        <v>2.9576483694037208</v>
      </c>
      <c r="CM79" s="52">
        <f t="shared" si="347"/>
        <v>2.9403327984034591</v>
      </c>
      <c r="CN79" s="162" t="e">
        <f t="shared" si="347"/>
        <v>#DIV/0!</v>
      </c>
      <c r="CO79" s="52">
        <f t="shared" si="347"/>
        <v>37.873501003239888</v>
      </c>
      <c r="CP79" s="52">
        <f t="shared" si="347"/>
        <v>57.467442702106403</v>
      </c>
      <c r="CQ79" s="52">
        <f t="shared" si="347"/>
        <v>59.743735352255484</v>
      </c>
      <c r="CR79" s="52" t="e">
        <f t="shared" si="347"/>
        <v>#DIV/0!</v>
      </c>
      <c r="CS79" s="52"/>
      <c r="CT79" s="52">
        <f t="shared" si="347"/>
        <v>0.34033962612392782</v>
      </c>
      <c r="CU79" s="52">
        <f t="shared" si="347"/>
        <v>0.38945460649309971</v>
      </c>
      <c r="CV79" s="52">
        <f t="shared" si="347"/>
        <v>0.2218550916553414</v>
      </c>
      <c r="CW79" s="52">
        <f t="shared" si="347"/>
        <v>0.16976410748898468</v>
      </c>
      <c r="CX79" s="52">
        <f t="shared" si="347"/>
        <v>0.18198015917151233</v>
      </c>
      <c r="CY79" s="52"/>
      <c r="CZ79" s="52">
        <f t="shared" si="347"/>
        <v>0.14792311234548131</v>
      </c>
      <c r="DA79" s="52">
        <f t="shared" si="347"/>
        <v>0.14179972950933875</v>
      </c>
      <c r="DB79" s="52">
        <f t="shared" si="347"/>
        <v>0.16527619763190657</v>
      </c>
      <c r="DC79" s="52">
        <f>1/DC71</f>
        <v>0.39440472147404326</v>
      </c>
      <c r="DD79" s="52">
        <f>1/DD71</f>
        <v>0.2783184752233927</v>
      </c>
      <c r="DE79" s="52"/>
      <c r="DF79" s="52"/>
      <c r="DG79" s="52">
        <f t="shared" si="347"/>
        <v>0.76783654665175238</v>
      </c>
      <c r="DH79" s="52">
        <f t="shared" si="347"/>
        <v>0.90537733848541213</v>
      </c>
      <c r="DI79" s="52">
        <f t="shared" si="347"/>
        <v>2.0153158286917638</v>
      </c>
      <c r="DJ79" s="52">
        <f>1/DJ71</f>
        <v>0.90291664683895134</v>
      </c>
      <c r="DK79" s="52" t="e">
        <f>1/DK71</f>
        <v>#DIV/0!</v>
      </c>
      <c r="DL79" s="52"/>
      <c r="DM79" s="52">
        <f t="shared" si="347"/>
        <v>0.23214251871744768</v>
      </c>
      <c r="DN79" s="52">
        <f t="shared" si="347"/>
        <v>0.25812936141568432</v>
      </c>
      <c r="DO79" s="52">
        <f t="shared" si="347"/>
        <v>0.23463838157790778</v>
      </c>
      <c r="DP79" s="52">
        <f>1/DP71</f>
        <v>0.47332983840591336</v>
      </c>
      <c r="DQ79" s="52">
        <f>1/DQ71</f>
        <v>0.3825058019845865</v>
      </c>
      <c r="DR79" s="52"/>
      <c r="DS79" s="52">
        <f>1/DS71</f>
        <v>4.4326598251685665</v>
      </c>
      <c r="DT79" s="52">
        <f t="shared" si="347"/>
        <v>1.8878813061602817</v>
      </c>
      <c r="DU79" s="52">
        <f t="shared" si="347"/>
        <v>5.7127522933198787</v>
      </c>
      <c r="DV79" s="52">
        <f t="shared" ref="DV79:GQ79" si="348">1/DV71</f>
        <v>4.9345356427815377</v>
      </c>
      <c r="DW79" s="52">
        <f>1/DW71</f>
        <v>0.93965791172838842</v>
      </c>
      <c r="DX79" s="52"/>
      <c r="DY79" s="52">
        <f t="shared" si="348"/>
        <v>9.4492104332877922</v>
      </c>
      <c r="DZ79" s="52">
        <f t="shared" si="348"/>
        <v>7.6258130540803366</v>
      </c>
      <c r="EA79" s="52">
        <f t="shared" si="348"/>
        <v>6.573628215259486</v>
      </c>
      <c r="EB79" s="52">
        <f t="shared" si="348"/>
        <v>4.5367840729907627</v>
      </c>
      <c r="EC79" s="52">
        <f>1/EC71</f>
        <v>7.963760964026152</v>
      </c>
      <c r="ED79" s="52"/>
      <c r="EE79" s="52">
        <f>1/EE71</f>
        <v>0.21977113547780375</v>
      </c>
      <c r="EF79" s="52">
        <f>1/EF71</f>
        <v>0.13770468833334032</v>
      </c>
      <c r="EG79" s="52">
        <f>1/EG71</f>
        <v>0.22498396337072615</v>
      </c>
      <c r="EH79" s="52">
        <f>1/EH71</f>
        <v>0.99854360743312587</v>
      </c>
      <c r="EI79" s="52">
        <f t="shared" si="348"/>
        <v>0.27692958924065941</v>
      </c>
      <c r="EJ79" s="52"/>
      <c r="EK79" s="52">
        <f>1/EK71</f>
        <v>0.18609781551486024</v>
      </c>
      <c r="EL79" s="52">
        <f t="shared" si="348"/>
        <v>0.18724512435336549</v>
      </c>
      <c r="EM79" s="52">
        <f t="shared" si="348"/>
        <v>0.21651664349178207</v>
      </c>
      <c r="EN79" s="52">
        <f>1/EN71</f>
        <v>0.17287394609393156</v>
      </c>
      <c r="EO79" s="52">
        <f>1/EO71</f>
        <v>0.27662496450161261</v>
      </c>
      <c r="EP79" s="52"/>
      <c r="EQ79" s="52">
        <f t="shared" si="348"/>
        <v>2.0276800701855504</v>
      </c>
      <c r="ER79" s="52">
        <f t="shared" si="348"/>
        <v>4.7469959730806082</v>
      </c>
      <c r="ES79" s="52">
        <f t="shared" si="348"/>
        <v>2.6081887961346708</v>
      </c>
      <c r="ET79" s="52">
        <f>1/ET71</f>
        <v>3.7630393926094143</v>
      </c>
      <c r="EU79" s="52">
        <f>1/EU71</f>
        <v>4.0214887002822124</v>
      </c>
      <c r="EV79" s="52"/>
      <c r="EW79" s="52">
        <f>1/EW71</f>
        <v>3.3395803247945692</v>
      </c>
      <c r="EX79" s="52">
        <f t="shared" si="348"/>
        <v>3.0632576481304761</v>
      </c>
      <c r="EY79" s="52">
        <f t="shared" si="348"/>
        <v>1.5403495373858824</v>
      </c>
      <c r="EZ79" s="52">
        <f t="shared" ref="EZ79" si="349">1/EZ71</f>
        <v>1.9515738799559841</v>
      </c>
      <c r="FA79" s="52">
        <f>1/FA71</f>
        <v>0.47455527564602717</v>
      </c>
      <c r="FB79" s="52"/>
      <c r="FC79" s="52"/>
      <c r="FD79" s="52">
        <f>1/FD71</f>
        <v>1.2196866358818368</v>
      </c>
      <c r="FE79" s="52">
        <f>1/FE71</f>
        <v>3.0652749351028281</v>
      </c>
      <c r="FF79" s="52">
        <f>1/FF71</f>
        <v>1.0949439822787548</v>
      </c>
      <c r="FG79" s="52">
        <f>1/FG71</f>
        <v>1.1426708498898086</v>
      </c>
      <c r="FH79" s="52"/>
      <c r="FI79" s="52">
        <f t="shared" si="348"/>
        <v>0.41768537072651662</v>
      </c>
      <c r="FJ79" s="52">
        <f t="shared" si="348"/>
        <v>0.39364777951606322</v>
      </c>
      <c r="FK79" s="52">
        <f t="shared" si="348"/>
        <v>0.67526268810434509</v>
      </c>
      <c r="FL79" s="52">
        <f t="shared" si="348"/>
        <v>0.58395479314141441</v>
      </c>
      <c r="FM79" s="52">
        <f t="shared" si="348"/>
        <v>0.4669787303947856</v>
      </c>
      <c r="FN79" s="52"/>
      <c r="FO79" s="52">
        <f t="shared" si="348"/>
        <v>2.6609489667550967</v>
      </c>
      <c r="FP79" s="52">
        <f t="shared" si="348"/>
        <v>5.6557197774895416</v>
      </c>
      <c r="FQ79" s="52">
        <f t="shared" si="348"/>
        <v>22.360378924981898</v>
      </c>
      <c r="FR79" s="52">
        <f t="shared" si="348"/>
        <v>1.047534392232417</v>
      </c>
      <c r="FS79" s="52">
        <f t="shared" si="348"/>
        <v>0.57872028564209566</v>
      </c>
      <c r="FT79" s="52"/>
      <c r="FU79" s="52">
        <f>1/FU71</f>
        <v>0.79797556355185406</v>
      </c>
      <c r="FV79" s="52">
        <f>1/FV71</f>
        <v>1.2875418015170985</v>
      </c>
      <c r="FW79" s="52">
        <f>1/FW71</f>
        <v>0.48267936864637473</v>
      </c>
      <c r="FX79" s="52">
        <f t="shared" si="348"/>
        <v>1.1312032468278621</v>
      </c>
      <c r="FY79" s="52">
        <f t="shared" si="348"/>
        <v>0.67078235454594359</v>
      </c>
      <c r="FZ79" s="52"/>
      <c r="GA79" s="52" t="e">
        <f t="shared" si="348"/>
        <v>#DIV/0!</v>
      </c>
      <c r="GB79" s="52" t="e">
        <f t="shared" si="348"/>
        <v>#DIV/0!</v>
      </c>
      <c r="GC79" s="52" t="e">
        <f t="shared" si="348"/>
        <v>#DIV/0!</v>
      </c>
      <c r="GD79" s="52" t="e">
        <f t="shared" si="348"/>
        <v>#DIV/0!</v>
      </c>
      <c r="GE79" s="52" t="e">
        <f t="shared" si="348"/>
        <v>#DIV/0!</v>
      </c>
      <c r="GF79" s="52"/>
      <c r="GG79" s="52">
        <f t="shared" si="348"/>
        <v>0.40282006614557014</v>
      </c>
      <c r="GH79" s="52">
        <f t="shared" si="348"/>
        <v>0.35527721036781607</v>
      </c>
      <c r="GI79" s="52">
        <f>1/GI71</f>
        <v>0.91510953069521672</v>
      </c>
      <c r="GJ79" s="52">
        <f>1/GJ71</f>
        <v>0.6711389418023862</v>
      </c>
      <c r="GK79" s="52">
        <f>1/GK71</f>
        <v>0.3641175423284333</v>
      </c>
      <c r="GL79" s="52"/>
      <c r="GM79" s="52">
        <f t="shared" si="348"/>
        <v>0.35367353048738737</v>
      </c>
      <c r="GN79" s="52">
        <f t="shared" si="348"/>
        <v>0.37227841836600262</v>
      </c>
      <c r="GO79" s="52">
        <f t="shared" si="348"/>
        <v>0.33610290463079973</v>
      </c>
      <c r="GP79" s="52">
        <f t="shared" si="348"/>
        <v>0.39427699129288091</v>
      </c>
      <c r="GQ79" s="52">
        <f t="shared" si="348"/>
        <v>0.30718920625815649</v>
      </c>
      <c r="GR79" s="162" t="e">
        <f t="shared" ref="GR79:JI79" si="350">1/GR71</f>
        <v>#DIV/0!</v>
      </c>
      <c r="GS79" s="52">
        <f t="shared" si="350"/>
        <v>49.90732426691271</v>
      </c>
      <c r="GT79" s="52">
        <f t="shared" si="350"/>
        <v>36.426843364170281</v>
      </c>
      <c r="GU79" s="52">
        <f t="shared" si="350"/>
        <v>57.838832540920244</v>
      </c>
      <c r="GV79" s="52"/>
      <c r="GW79" s="52">
        <f t="shared" si="350"/>
        <v>0.35806695744633937</v>
      </c>
      <c r="GX79" s="52">
        <f t="shared" si="350"/>
        <v>0.14977560730706166</v>
      </c>
      <c r="GY79" s="52">
        <f t="shared" si="350"/>
        <v>0.44711611127590212</v>
      </c>
      <c r="GZ79" s="52">
        <f t="shared" si="350"/>
        <v>0.22143874077274339</v>
      </c>
      <c r="HA79" s="52">
        <f t="shared" si="350"/>
        <v>0.16339918604523637</v>
      </c>
      <c r="HB79" s="52">
        <f t="shared" si="350"/>
        <v>0.2216394077413697</v>
      </c>
      <c r="HC79" s="52">
        <f t="shared" si="350"/>
        <v>1.4997546972169107</v>
      </c>
      <c r="HD79" s="52">
        <f t="shared" si="350"/>
        <v>0.58927635083690244</v>
      </c>
      <c r="HE79" s="52">
        <f t="shared" si="350"/>
        <v>0.17326487446053551</v>
      </c>
      <c r="HF79" s="52">
        <f t="shared" si="350"/>
        <v>0.20023599322271857</v>
      </c>
      <c r="HG79" s="52">
        <f t="shared" si="350"/>
        <v>0.54382948147901644</v>
      </c>
      <c r="HH79" s="52">
        <f t="shared" si="350"/>
        <v>0.15802035830791863</v>
      </c>
      <c r="HI79" s="52">
        <f t="shared" si="350"/>
        <v>0.23500880234073721</v>
      </c>
      <c r="HJ79" s="52">
        <f t="shared" si="350"/>
        <v>0.33404997969289502</v>
      </c>
      <c r="HK79" s="52">
        <f t="shared" si="350"/>
        <v>0.45785943662087597</v>
      </c>
      <c r="HL79" s="52">
        <f t="shared" si="350"/>
        <v>0.37076339344377846</v>
      </c>
      <c r="HM79" s="52">
        <f t="shared" si="350"/>
        <v>0.19353220911188115</v>
      </c>
      <c r="HN79" s="52">
        <f t="shared" si="350"/>
        <v>0.48570660997898657</v>
      </c>
      <c r="HO79" s="52">
        <f t="shared" si="350"/>
        <v>0.24253251647659158</v>
      </c>
      <c r="HP79" s="52">
        <f t="shared" si="350"/>
        <v>0.26405265899911856</v>
      </c>
      <c r="HQ79" s="52">
        <f t="shared" si="350"/>
        <v>0.26455279733682568</v>
      </c>
      <c r="HR79" s="52">
        <f t="shared" si="350"/>
        <v>0.31693680953551634</v>
      </c>
      <c r="HS79" s="52">
        <f t="shared" si="350"/>
        <v>0.2774534177481679</v>
      </c>
      <c r="HT79" s="52">
        <f t="shared" si="350"/>
        <v>0.43635030495573762</v>
      </c>
      <c r="HU79" s="52"/>
      <c r="HV79" s="52">
        <f t="shared" si="350"/>
        <v>0.26914469057622786</v>
      </c>
      <c r="HW79" s="52">
        <f t="shared" si="350"/>
        <v>0.15918770747885527</v>
      </c>
      <c r="HX79" s="52">
        <f t="shared" si="350"/>
        <v>0.18424385183628553</v>
      </c>
      <c r="HY79" s="52">
        <f t="shared" si="350"/>
        <v>0.34678980136404119</v>
      </c>
      <c r="HZ79" s="52">
        <f t="shared" si="350"/>
        <v>0.27965533261096875</v>
      </c>
      <c r="IA79" s="52">
        <f t="shared" si="350"/>
        <v>0.23633772648560927</v>
      </c>
      <c r="IB79" s="52">
        <f t="shared" si="350"/>
        <v>0.27086257899393601</v>
      </c>
      <c r="IC79" s="52">
        <f t="shared" si="350"/>
        <v>1.3543929511424209</v>
      </c>
      <c r="ID79" s="52">
        <f t="shared" si="350"/>
        <v>0.19363619059231618</v>
      </c>
      <c r="IE79" s="52">
        <f t="shared" si="350"/>
        <v>0.22827163461448696</v>
      </c>
      <c r="IF79" s="52">
        <f t="shared" si="350"/>
        <v>0.24068097336886418</v>
      </c>
      <c r="IG79" s="52">
        <f t="shared" si="350"/>
        <v>0.53222627747892071</v>
      </c>
      <c r="IH79" s="52">
        <f t="shared" si="350"/>
        <v>0.26127920292027967</v>
      </c>
      <c r="II79" s="52">
        <f t="shared" si="350"/>
        <v>0.28972594955725073</v>
      </c>
      <c r="IJ79" s="52">
        <f t="shared" si="350"/>
        <v>0.3068104168097715</v>
      </c>
      <c r="IK79" s="52">
        <f t="shared" si="350"/>
        <v>0.14679291397734617</v>
      </c>
      <c r="IL79" s="52">
        <f t="shared" si="350"/>
        <v>0.32397282090045226</v>
      </c>
      <c r="IM79" s="52">
        <f t="shared" si="350"/>
        <v>0.14290387942590435</v>
      </c>
      <c r="IN79" s="52">
        <f t="shared" si="350"/>
        <v>0.40819558112841892</v>
      </c>
      <c r="IO79" s="52">
        <f t="shared" si="350"/>
        <v>0.30405137435697427</v>
      </c>
      <c r="IP79" s="52">
        <f t="shared" si="350"/>
        <v>0.41469142813140858</v>
      </c>
      <c r="IQ79" s="52">
        <f t="shared" si="350"/>
        <v>0.18739844455819826</v>
      </c>
      <c r="IR79" s="52">
        <f t="shared" si="350"/>
        <v>0.24772114385442778</v>
      </c>
      <c r="IS79" s="52">
        <f t="shared" si="350"/>
        <v>0.30219793526272098</v>
      </c>
      <c r="IT79" s="52"/>
      <c r="IU79" s="52">
        <f t="shared" si="350"/>
        <v>1.5598347343880743</v>
      </c>
      <c r="IV79" s="52">
        <f t="shared" si="350"/>
        <v>0.3178358800036068</v>
      </c>
      <c r="IW79" s="52">
        <f t="shared" si="350"/>
        <v>0.49707387831509853</v>
      </c>
      <c r="IX79" s="162" t="e">
        <f t="shared" si="350"/>
        <v>#DIV/0!</v>
      </c>
      <c r="IY79" s="52">
        <f t="shared" si="350"/>
        <v>0.37400311180691531</v>
      </c>
      <c r="IZ79" s="52">
        <f t="shared" si="350"/>
        <v>0.69701979659858015</v>
      </c>
      <c r="JA79" s="52">
        <f>1/JA71</f>
        <v>1.0040373147175201</v>
      </c>
      <c r="JB79" s="52">
        <f>1/JB71</f>
        <v>0.7987439973471977</v>
      </c>
      <c r="JC79" s="52"/>
      <c r="JD79" s="52">
        <f t="shared" si="350"/>
        <v>16.412803165620147</v>
      </c>
      <c r="JE79" s="52">
        <f t="shared" si="350"/>
        <v>37.672154214685925</v>
      </c>
      <c r="JF79" s="52">
        <f t="shared" si="350"/>
        <v>35.861862068917802</v>
      </c>
      <c r="JG79" s="52" t="e">
        <f t="shared" si="350"/>
        <v>#DIV/0!</v>
      </c>
      <c r="JH79" s="52" t="e">
        <f t="shared" si="350"/>
        <v>#DIV/0!</v>
      </c>
      <c r="JI79" s="52">
        <f t="shared" si="350"/>
        <v>3.5918050920056772</v>
      </c>
      <c r="JJ79" s="52">
        <f t="shared" ref="JJ79:LB79" si="351">1/JJ71</f>
        <v>1.83010460523116</v>
      </c>
      <c r="JK79" s="52">
        <f t="shared" si="351"/>
        <v>5.2239966612095889</v>
      </c>
      <c r="JL79" s="52">
        <f t="shared" si="351"/>
        <v>3.8554758584918405</v>
      </c>
      <c r="JM79" s="52">
        <f t="shared" si="351"/>
        <v>3.4730017960346844</v>
      </c>
      <c r="JN79" s="52" t="e">
        <f t="shared" si="351"/>
        <v>#DIV/0!</v>
      </c>
      <c r="JO79" s="52">
        <f t="shared" si="351"/>
        <v>3.1878375452145447</v>
      </c>
      <c r="JP79" s="52">
        <f t="shared" si="351"/>
        <v>0.54289525923464466</v>
      </c>
      <c r="JQ79" s="52">
        <f t="shared" si="351"/>
        <v>2.2641326998568228</v>
      </c>
      <c r="JR79" s="52">
        <f t="shared" si="351"/>
        <v>0.46264940351723544</v>
      </c>
      <c r="JS79" s="52">
        <f t="shared" si="351"/>
        <v>0.37268590157691145</v>
      </c>
      <c r="JT79" s="52" t="e">
        <f t="shared" si="351"/>
        <v>#DIV/0!</v>
      </c>
      <c r="JU79" s="52">
        <f t="shared" si="351"/>
        <v>0.39065695417720553</v>
      </c>
      <c r="JV79" s="52">
        <f t="shared" si="351"/>
        <v>0.46766066796108546</v>
      </c>
      <c r="JW79" s="52">
        <f t="shared" si="351"/>
        <v>0.46204944792886604</v>
      </c>
      <c r="JX79" s="52">
        <f t="shared" si="351"/>
        <v>0.4635605491188472</v>
      </c>
      <c r="JY79" s="52" t="e">
        <f t="shared" si="351"/>
        <v>#DIV/0!</v>
      </c>
      <c r="JZ79" s="52">
        <f t="shared" si="351"/>
        <v>1.0982061648008536</v>
      </c>
      <c r="KA79" s="52">
        <f t="shared" si="351"/>
        <v>4.5815355276258423</v>
      </c>
      <c r="KB79" s="52">
        <f t="shared" si="351"/>
        <v>2.7028456452593983</v>
      </c>
      <c r="KC79" s="52">
        <f t="shared" si="351"/>
        <v>4.671937748256533</v>
      </c>
      <c r="KD79" s="52"/>
      <c r="KE79" s="52"/>
      <c r="KF79" s="52">
        <f t="shared" si="351"/>
        <v>0.68083762493951527</v>
      </c>
      <c r="KG79" s="52">
        <f t="shared" si="351"/>
        <v>0.73619956220167515</v>
      </c>
      <c r="KH79" s="52"/>
      <c r="KI79" s="52"/>
      <c r="KJ79" s="52">
        <f t="shared" si="351"/>
        <v>7.0328700176998256</v>
      </c>
      <c r="KK79" s="52" t="e">
        <f t="shared" si="351"/>
        <v>#DIV/0!</v>
      </c>
      <c r="KL79" s="52">
        <f t="shared" si="351"/>
        <v>287.33535148204248</v>
      </c>
      <c r="KM79" s="52">
        <f t="shared" si="351"/>
        <v>114.46500655710838</v>
      </c>
      <c r="KN79" s="52" t="e">
        <f t="shared" si="351"/>
        <v>#DIV/0!</v>
      </c>
      <c r="KO79" s="52" t="e">
        <f t="shared" si="351"/>
        <v>#DIV/0!</v>
      </c>
      <c r="KP79" s="52" t="e">
        <f t="shared" si="351"/>
        <v>#DIV/0!</v>
      </c>
      <c r="KQ79" s="52"/>
      <c r="KR79" s="52">
        <f t="shared" si="351"/>
        <v>0.24445019137782262</v>
      </c>
      <c r="KS79" s="52">
        <f t="shared" si="351"/>
        <v>0.55917858323604042</v>
      </c>
      <c r="KT79" s="52">
        <f t="shared" si="351"/>
        <v>0.18807433156812547</v>
      </c>
      <c r="KU79" s="52">
        <f t="shared" si="351"/>
        <v>1.6300740930087119</v>
      </c>
      <c r="KV79" s="52">
        <f t="shared" si="351"/>
        <v>0.37147820671456089</v>
      </c>
      <c r="KW79" s="52">
        <f t="shared" si="351"/>
        <v>0.35250729276217668</v>
      </c>
      <c r="KX79" s="52">
        <f t="shared" si="351"/>
        <v>0.20589149812952884</v>
      </c>
      <c r="KY79" s="52">
        <f t="shared" si="351"/>
        <v>0.24060711236967142</v>
      </c>
      <c r="KZ79" s="52">
        <f t="shared" si="351"/>
        <v>2.6075512274943211</v>
      </c>
      <c r="LA79" s="52">
        <f t="shared" si="351"/>
        <v>0.17096974210148791</v>
      </c>
      <c r="LB79" s="52">
        <f t="shared" si="351"/>
        <v>0.53800615041950617</v>
      </c>
      <c r="LC79" s="52">
        <f t="shared" ref="LC79:NN79" si="352">1/LC71</f>
        <v>0.21431954773211948</v>
      </c>
      <c r="LD79" s="52">
        <f t="shared" si="352"/>
        <v>0.26329030962107675</v>
      </c>
      <c r="LE79" s="52">
        <f t="shared" si="352"/>
        <v>0.31265570108639001</v>
      </c>
      <c r="LF79" s="52">
        <f t="shared" si="352"/>
        <v>0.19734352201607169</v>
      </c>
      <c r="LG79" s="52">
        <f t="shared" si="352"/>
        <v>0.21272804738877391</v>
      </c>
      <c r="LH79" s="52">
        <f t="shared" si="352"/>
        <v>0.38830695026820355</v>
      </c>
      <c r="LI79" s="52">
        <f t="shared" si="352"/>
        <v>0.62243354892125546</v>
      </c>
      <c r="LJ79" s="52">
        <f t="shared" si="352"/>
        <v>0.23990812854398894</v>
      </c>
      <c r="LK79" s="52">
        <f t="shared" si="352"/>
        <v>0.22411434340528358</v>
      </c>
      <c r="LL79" s="52" t="e">
        <f t="shared" si="352"/>
        <v>#DIV/0!</v>
      </c>
      <c r="LM79" s="52">
        <f t="shared" si="352"/>
        <v>48.861010620391831</v>
      </c>
      <c r="LN79" s="52">
        <f t="shared" si="352"/>
        <v>28.85069859518272</v>
      </c>
      <c r="LO79" s="52"/>
      <c r="LP79" s="52">
        <f t="shared" ref="LP79" si="353">1/LP71</f>
        <v>0.25142020819822197</v>
      </c>
      <c r="LQ79" s="52">
        <f t="shared" si="352"/>
        <v>0.44256216444068774</v>
      </c>
      <c r="LR79" s="52"/>
      <c r="LS79" s="52">
        <f t="shared" si="352"/>
        <v>0.40560835529832051</v>
      </c>
      <c r="LT79" s="52">
        <f t="shared" si="352"/>
        <v>0.51020458403869207</v>
      </c>
      <c r="LU79" s="52">
        <f t="shared" si="352"/>
        <v>0.33297021407055755</v>
      </c>
      <c r="LV79" s="52">
        <f t="shared" si="352"/>
        <v>0.45478348048948669</v>
      </c>
      <c r="LW79" s="52">
        <f t="shared" si="352"/>
        <v>0.38739581883099122</v>
      </c>
      <c r="LX79" s="52" t="e">
        <f t="shared" si="352"/>
        <v>#DIV/0!</v>
      </c>
      <c r="LY79" s="52">
        <f t="shared" si="352"/>
        <v>1.6575908907168195</v>
      </c>
      <c r="LZ79" s="52">
        <f t="shared" si="352"/>
        <v>1.0332045248893493</v>
      </c>
      <c r="MA79" s="52">
        <f t="shared" si="352"/>
        <v>1.017615725174845</v>
      </c>
      <c r="MB79" s="52">
        <f t="shared" si="352"/>
        <v>0.59998075965320774</v>
      </c>
      <c r="MC79" s="52">
        <f t="shared" si="352"/>
        <v>0.53609045654651588</v>
      </c>
      <c r="MD79" s="52" t="e">
        <f t="shared" si="352"/>
        <v>#DIV/0!</v>
      </c>
      <c r="ME79" s="52">
        <f t="shared" si="352"/>
        <v>1.2333259694701539</v>
      </c>
      <c r="MF79" s="52">
        <f t="shared" si="352"/>
        <v>1.6075100920818357</v>
      </c>
      <c r="MG79" s="52">
        <f t="shared" si="352"/>
        <v>0.86519366431027411</v>
      </c>
      <c r="MH79" s="52">
        <f t="shared" si="352"/>
        <v>1.0042638059194151</v>
      </c>
      <c r="MI79" s="52">
        <f t="shared" si="352"/>
        <v>1.0343685692587528</v>
      </c>
      <c r="MJ79" s="52" t="e">
        <f t="shared" si="352"/>
        <v>#DIV/0!</v>
      </c>
      <c r="MK79" s="52">
        <f t="shared" si="352"/>
        <v>1.4140379508619283</v>
      </c>
      <c r="ML79" s="52">
        <f t="shared" si="352"/>
        <v>0.99255973235180905</v>
      </c>
      <c r="MM79" s="52">
        <f t="shared" si="352"/>
        <v>0.58865859281456678</v>
      </c>
      <c r="MN79" s="52">
        <f t="shared" si="352"/>
        <v>0.54446657495033624</v>
      </c>
      <c r="MO79" s="52">
        <f t="shared" si="352"/>
        <v>0.71524057383144501</v>
      </c>
      <c r="MP79" s="52" t="e">
        <f t="shared" si="352"/>
        <v>#DIV/0!</v>
      </c>
      <c r="MQ79" s="52">
        <f t="shared" si="352"/>
        <v>0.54434703495701264</v>
      </c>
      <c r="MR79" s="52">
        <f t="shared" si="352"/>
        <v>0.50515789952605239</v>
      </c>
      <c r="MS79" s="52">
        <f t="shared" si="352"/>
        <v>0.31592715692898149</v>
      </c>
      <c r="MT79" s="52">
        <f t="shared" si="352"/>
        <v>0.26159672117736682</v>
      </c>
      <c r="MU79" s="52">
        <f t="shared" si="352"/>
        <v>0.65195172353509789</v>
      </c>
      <c r="MV79" s="52" t="e">
        <f t="shared" si="352"/>
        <v>#DIV/0!</v>
      </c>
      <c r="MW79" s="52">
        <f t="shared" si="352"/>
        <v>0.47440580105128222</v>
      </c>
      <c r="MX79" s="52">
        <f t="shared" si="352"/>
        <v>0.27763467058084706</v>
      </c>
      <c r="MY79" s="52">
        <f t="shared" si="352"/>
        <v>0.67625070596822656</v>
      </c>
      <c r="MZ79" s="52">
        <f t="shared" si="352"/>
        <v>1.0853927443577227</v>
      </c>
      <c r="NA79" s="52">
        <f t="shared" si="352"/>
        <v>0.31801720209197659</v>
      </c>
      <c r="NB79" s="52" t="e">
        <f t="shared" si="352"/>
        <v>#DIV/0!</v>
      </c>
      <c r="NC79" s="52">
        <f t="shared" si="352"/>
        <v>0.33808350002606558</v>
      </c>
      <c r="ND79" s="52">
        <f t="shared" si="352"/>
        <v>0.53665431669171726</v>
      </c>
      <c r="NE79" s="52">
        <f t="shared" si="352"/>
        <v>0.41994716317343556</v>
      </c>
      <c r="NF79" s="52">
        <f t="shared" si="352"/>
        <v>0.27111764674652272</v>
      </c>
      <c r="NG79" s="52">
        <f t="shared" si="352"/>
        <v>0.52630900056548313</v>
      </c>
      <c r="NH79" s="52" t="e">
        <f t="shared" si="352"/>
        <v>#DIV/0!</v>
      </c>
      <c r="NI79" s="52">
        <f t="shared" si="352"/>
        <v>0.72276896017932579</v>
      </c>
      <c r="NJ79" s="52">
        <f t="shared" si="352"/>
        <v>0.60701932451620233</v>
      </c>
      <c r="NK79" s="52" t="e">
        <f t="shared" si="352"/>
        <v>#DIV/0!</v>
      </c>
      <c r="NL79" s="52">
        <f t="shared" si="352"/>
        <v>1.1586859524259268</v>
      </c>
      <c r="NM79" s="52">
        <f t="shared" si="352"/>
        <v>0.91728315744682032</v>
      </c>
      <c r="NN79" s="52">
        <f t="shared" si="352"/>
        <v>0.31191206409520028</v>
      </c>
      <c r="NO79" s="52">
        <f t="shared" ref="NO79:OE79" si="354">1/NO71</f>
        <v>0.33133436193043603</v>
      </c>
      <c r="NP79" s="52">
        <f t="shared" si="354"/>
        <v>0.30016803577169765</v>
      </c>
      <c r="NQ79" s="52" t="e">
        <f t="shared" si="354"/>
        <v>#DIV/0!</v>
      </c>
      <c r="NR79" s="52">
        <f t="shared" si="354"/>
        <v>1.2754022686680397</v>
      </c>
      <c r="NS79" s="52">
        <f t="shared" si="354"/>
        <v>0.83869198070467699</v>
      </c>
      <c r="NT79" s="52">
        <f t="shared" si="354"/>
        <v>0.55787561669666641</v>
      </c>
      <c r="NU79" s="52">
        <f t="shared" si="354"/>
        <v>0.3943014796710288</v>
      </c>
      <c r="NV79" s="52">
        <f t="shared" si="354"/>
        <v>0.6938398135580246</v>
      </c>
      <c r="NW79" s="52" t="e">
        <f t="shared" si="354"/>
        <v>#DIV/0!</v>
      </c>
      <c r="NX79" s="52">
        <f t="shared" si="354"/>
        <v>1.034905018657541</v>
      </c>
      <c r="NY79" s="52">
        <f t="shared" si="354"/>
        <v>1.4691768317067635</v>
      </c>
      <c r="NZ79" s="52">
        <f t="shared" si="354"/>
        <v>0.30627935375749865</v>
      </c>
      <c r="OA79" s="52">
        <f t="shared" si="354"/>
        <v>1.9296031772796012</v>
      </c>
      <c r="OB79" s="52">
        <f t="shared" si="354"/>
        <v>1.4558592165581332</v>
      </c>
      <c r="OC79" s="52" t="e">
        <f t="shared" si="354"/>
        <v>#DIV/0!</v>
      </c>
      <c r="OD79" s="52">
        <f t="shared" si="354"/>
        <v>3.1909284662960045</v>
      </c>
      <c r="OE79" s="52">
        <f t="shared" si="354"/>
        <v>0.47442623729721317</v>
      </c>
      <c r="OF79" s="52">
        <f t="shared" ref="OF79:OZ79" si="355">1/OF71</f>
        <v>0.86581496277242787</v>
      </c>
      <c r="OG79" s="52">
        <f t="shared" si="355"/>
        <v>0.43937781502260842</v>
      </c>
      <c r="OH79" s="52" t="e">
        <f t="shared" si="355"/>
        <v>#DIV/0!</v>
      </c>
      <c r="OI79" s="52">
        <f t="shared" si="355"/>
        <v>0.31600925776398969</v>
      </c>
      <c r="OJ79" s="52">
        <f t="shared" si="355"/>
        <v>1.0596036180659969</v>
      </c>
      <c r="OK79" s="52" t="e">
        <f t="shared" si="355"/>
        <v>#DIV/0!</v>
      </c>
      <c r="OL79" s="52">
        <f t="shared" si="355"/>
        <v>0.2151024267692275</v>
      </c>
      <c r="OM79" s="52">
        <f t="shared" si="355"/>
        <v>0.24713623142143032</v>
      </c>
      <c r="ON79" s="52" t="e">
        <f t="shared" si="355"/>
        <v>#DIV/0!</v>
      </c>
      <c r="OO79" s="52">
        <f t="shared" si="355"/>
        <v>0.24144004708798888</v>
      </c>
      <c r="OP79" s="52">
        <f t="shared" si="355"/>
        <v>0.29058401537526085</v>
      </c>
      <c r="OQ79" s="52" t="e">
        <f t="shared" si="355"/>
        <v>#DIV/0!</v>
      </c>
      <c r="OR79" s="52">
        <f t="shared" si="355"/>
        <v>71.668369042550808</v>
      </c>
      <c r="OS79" s="52">
        <f t="shared" si="355"/>
        <v>199.65626278010262</v>
      </c>
      <c r="OT79" s="52" t="e">
        <f t="shared" si="355"/>
        <v>#DIV/0!</v>
      </c>
      <c r="OU79" s="52" t="e">
        <f t="shared" si="355"/>
        <v>#DIV/0!</v>
      </c>
      <c r="OV79" s="52">
        <f t="shared" si="355"/>
        <v>81.082808679399378</v>
      </c>
      <c r="OW79" s="52" t="e">
        <f t="shared" si="355"/>
        <v>#DIV/0!</v>
      </c>
      <c r="OX79" s="52" t="e">
        <f t="shared" si="355"/>
        <v>#DIV/0!</v>
      </c>
      <c r="OY79" s="52" t="e">
        <f t="shared" si="355"/>
        <v>#DIV/0!</v>
      </c>
      <c r="OZ79" s="52" t="e">
        <f t="shared" si="355"/>
        <v>#DIV/0!</v>
      </c>
    </row>
    <row r="80" spans="1:416" ht="15" hidden="1" customHeight="1">
      <c r="A80" s="50" t="s">
        <v>3</v>
      </c>
      <c r="D80" s="52">
        <f t="shared" ref="D80:E80" si="356">(D38/D71)*(1/D71)</f>
        <v>3.0830879412972006E-2</v>
      </c>
      <c r="E80" s="52">
        <f t="shared" si="356"/>
        <v>4.095959395174819E-2</v>
      </c>
      <c r="F80" s="52">
        <f t="shared" ref="F80:BQ80" si="357">(F38/F71)*(1/F71)</f>
        <v>0.59128469846089693</v>
      </c>
      <c r="G80" s="52">
        <f t="shared" si="357"/>
        <v>0.21009131536718512</v>
      </c>
      <c r="H80" s="52">
        <f t="shared" si="357"/>
        <v>0.42367471783438804</v>
      </c>
      <c r="I80" s="52">
        <f t="shared" si="357"/>
        <v>0.44590906576701134</v>
      </c>
      <c r="J80" s="52">
        <f t="shared" si="357"/>
        <v>0.28328712929641675</v>
      </c>
      <c r="K80" s="52">
        <f t="shared" si="357"/>
        <v>0.76678907546854969</v>
      </c>
      <c r="L80" s="52">
        <f t="shared" si="357"/>
        <v>0.6671241023106772</v>
      </c>
      <c r="M80" s="52">
        <f t="shared" si="357"/>
        <v>1.3924135777194135</v>
      </c>
      <c r="N80" s="52">
        <f t="shared" si="357"/>
        <v>0.51500245913598375</v>
      </c>
      <c r="O80" s="52">
        <f t="shared" si="357"/>
        <v>0.8656043125022499</v>
      </c>
      <c r="P80" s="52">
        <f t="shared" si="357"/>
        <v>0.18874023301431159</v>
      </c>
      <c r="Q80" s="52">
        <f t="shared" si="357"/>
        <v>7.3446185072349401E-2</v>
      </c>
      <c r="R80" s="52">
        <f t="shared" si="357"/>
        <v>4.8022456326632115E-2</v>
      </c>
      <c r="S80" s="52">
        <f t="shared" si="357"/>
        <v>6.3913146212290342E-2</v>
      </c>
      <c r="T80" s="52"/>
      <c r="U80" s="52"/>
      <c r="V80" s="52">
        <f t="shared" si="357"/>
        <v>4.5703698341766985E-3</v>
      </c>
      <c r="W80" s="52">
        <f t="shared" si="357"/>
        <v>4.6901931155617083E-3</v>
      </c>
      <c r="X80" s="52">
        <f t="shared" si="357"/>
        <v>3.6942829743806995E-3</v>
      </c>
      <c r="Y80" s="52">
        <f t="shared" si="357"/>
        <v>8.6437482187059021E-3</v>
      </c>
      <c r="Z80" s="52">
        <f t="shared" si="357"/>
        <v>4.6631073267571462E-3</v>
      </c>
      <c r="AA80" s="52"/>
      <c r="AB80" s="52">
        <f t="shared" si="357"/>
        <v>4.562685884355459E-3</v>
      </c>
      <c r="AC80" s="52">
        <f t="shared" si="357"/>
        <v>4.0520203348934939E-3</v>
      </c>
      <c r="AD80" s="52">
        <f t="shared" si="357"/>
        <v>2.9341620954854938E-3</v>
      </c>
      <c r="AE80" s="52">
        <f t="shared" si="357"/>
        <v>4.362249208784752E-3</v>
      </c>
      <c r="AF80" s="52">
        <f t="shared" si="357"/>
        <v>2.5087452327204936E-3</v>
      </c>
      <c r="AG80" s="52"/>
      <c r="AH80" s="52">
        <f t="shared" si="357"/>
        <v>3.4246348716217129E-3</v>
      </c>
      <c r="AI80" s="52">
        <f t="shared" si="357"/>
        <v>4.1506236874449516E-3</v>
      </c>
      <c r="AJ80" s="52">
        <f t="shared" si="357"/>
        <v>3.7866034931682835E-3</v>
      </c>
      <c r="AK80" s="52">
        <f t="shared" si="357"/>
        <v>2.4936431840373837E-3</v>
      </c>
      <c r="AL80" s="52">
        <f t="shared" si="357"/>
        <v>4.1204404315881397E-3</v>
      </c>
      <c r="AM80" s="52"/>
      <c r="AN80" s="52">
        <f t="shared" si="357"/>
        <v>1.0391988674370328E-2</v>
      </c>
      <c r="AO80" s="52">
        <f t="shared" si="357"/>
        <v>8.996045777129388E-3</v>
      </c>
      <c r="AP80" s="52">
        <f t="shared" si="357"/>
        <v>6.8183635922836163E-3</v>
      </c>
      <c r="AQ80" s="52">
        <f t="shared" si="357"/>
        <v>4.7909949769456396E-3</v>
      </c>
      <c r="AR80" s="52">
        <f t="shared" si="357"/>
        <v>4.5979136564477099E-3</v>
      </c>
      <c r="AS80" s="52"/>
      <c r="AT80" s="52">
        <f t="shared" si="357"/>
        <v>6.7327493665900176E-3</v>
      </c>
      <c r="AU80" s="52">
        <f t="shared" si="357"/>
        <v>3.1150653845514843E-2</v>
      </c>
      <c r="AV80" s="52">
        <f t="shared" si="357"/>
        <v>4.1703949383346166E-3</v>
      </c>
      <c r="AW80" s="52">
        <f t="shared" si="357"/>
        <v>1.1750492648825887E-2</v>
      </c>
      <c r="AX80" s="52">
        <f t="shared" si="357"/>
        <v>8.9122708667726223E-3</v>
      </c>
      <c r="AY80" s="52"/>
      <c r="AZ80" s="52">
        <f t="shared" si="357"/>
        <v>4.5169933543858076E-3</v>
      </c>
      <c r="BA80" s="52">
        <f t="shared" si="357"/>
        <v>2.5941803391214694E-3</v>
      </c>
      <c r="BB80" s="52">
        <f t="shared" si="357"/>
        <v>5.8546996637657894E-3</v>
      </c>
      <c r="BC80" s="52">
        <f t="shared" si="357"/>
        <v>2.8487262703055885E-3</v>
      </c>
      <c r="BD80" s="52"/>
      <c r="BE80" s="52">
        <f t="shared" si="357"/>
        <v>2.5596589289789977E-3</v>
      </c>
      <c r="BF80" s="52">
        <f t="shared" si="357"/>
        <v>2.3172116928179437E-3</v>
      </c>
      <c r="BG80" s="52">
        <f t="shared" si="357"/>
        <v>2.1176512848889353E-3</v>
      </c>
      <c r="BH80" s="52">
        <f t="shared" si="357"/>
        <v>2.3845902860649827E-3</v>
      </c>
      <c r="BI80" s="52"/>
      <c r="BJ80" s="52">
        <f t="shared" si="357"/>
        <v>4.8625998086873805E-3</v>
      </c>
      <c r="BK80" s="52">
        <f t="shared" si="357"/>
        <v>2.5026405143653216E-3</v>
      </c>
      <c r="BL80" s="52">
        <f t="shared" si="357"/>
        <v>2.7598528698912685E-3</v>
      </c>
      <c r="BM80" s="52">
        <f t="shared" si="357"/>
        <v>2.7249836740175009E-3</v>
      </c>
      <c r="BN80" s="52"/>
      <c r="BO80" s="52">
        <f t="shared" si="357"/>
        <v>2.79883122117589E-3</v>
      </c>
      <c r="BP80" s="52">
        <f t="shared" si="357"/>
        <v>1.0159284508857369E-2</v>
      </c>
      <c r="BQ80" s="52">
        <f t="shared" si="357"/>
        <v>5.2933192268766836E-3</v>
      </c>
      <c r="BR80" s="52">
        <f t="shared" ref="BR80:DU80" si="358">(BR38/BR71)*(1/BR71)</f>
        <v>3.1527709169001227E-3</v>
      </c>
      <c r="BS80" s="52"/>
      <c r="BT80" s="52">
        <f t="shared" si="358"/>
        <v>5.0159335742860694E-3</v>
      </c>
      <c r="BU80" s="52">
        <f t="shared" si="358"/>
        <v>3.442020543901231E-3</v>
      </c>
      <c r="BV80" s="52">
        <f t="shared" si="358"/>
        <v>3.1343393107917364E-3</v>
      </c>
      <c r="BW80" s="52"/>
      <c r="BX80" s="52">
        <f t="shared" si="358"/>
        <v>3.9411835277523366E-3</v>
      </c>
      <c r="BY80" s="52"/>
      <c r="BZ80" s="52">
        <f t="shared" si="358"/>
        <v>6.1122794409031083E-3</v>
      </c>
      <c r="CA80" s="52">
        <f t="shared" si="358"/>
        <v>4.1077942031448557E-3</v>
      </c>
      <c r="CB80" s="52">
        <f t="shared" si="358"/>
        <v>5.0549687514073851E-3</v>
      </c>
      <c r="CC80" s="52">
        <f>(CC38/CC71)*(1/CC71)</f>
        <v>3.8761297340819435E-3</v>
      </c>
      <c r="CD80" s="52">
        <f>(CD38/CD71)*(1/CD71)</f>
        <v>8.8072512623472311E-3</v>
      </c>
      <c r="CE80" s="52">
        <f>(CE38/CE71)*(1/CE71)</f>
        <v>8.3769763986630066E-3</v>
      </c>
      <c r="CF80" s="52"/>
      <c r="CG80" s="52">
        <f t="shared" si="358"/>
        <v>3.8984030948867026E-3</v>
      </c>
      <c r="CH80" s="52"/>
      <c r="CI80" s="52">
        <f>(CI38/CI71)*(1/CI71)</f>
        <v>1.9220448454353594E-3</v>
      </c>
      <c r="CJ80" s="52"/>
      <c r="CK80" s="52">
        <f>(CK38/CK71)*(1/CK71)</f>
        <v>5.1848741948205337E-3</v>
      </c>
      <c r="CL80" s="52">
        <f>(CL38/CL71)*(1/CL71)</f>
        <v>7.8150563892658027E-3</v>
      </c>
      <c r="CM80" s="52">
        <f t="shared" si="358"/>
        <v>1.2913865622341534E-2</v>
      </c>
      <c r="CN80" s="162" t="e">
        <f t="shared" si="358"/>
        <v>#DIV/0!</v>
      </c>
      <c r="CO80" s="52">
        <f t="shared" si="358"/>
        <v>9.6608223745102584E-2</v>
      </c>
      <c r="CP80" s="52">
        <f t="shared" si="358"/>
        <v>0.1010270527024776</v>
      </c>
      <c r="CQ80" s="52">
        <f t="shared" si="358"/>
        <v>0.13110996121308222</v>
      </c>
      <c r="CR80" s="52" t="e">
        <f t="shared" si="358"/>
        <v>#DIV/0!</v>
      </c>
      <c r="CS80" s="52"/>
      <c r="CT80" s="52">
        <f t="shared" si="358"/>
        <v>1.4008514271693284E-3</v>
      </c>
      <c r="CU80" s="52">
        <f t="shared" si="358"/>
        <v>1.2086988894137517E-3</v>
      </c>
      <c r="CV80" s="52">
        <f t="shared" si="358"/>
        <v>1.3946065836124752E-3</v>
      </c>
      <c r="CW80" s="52">
        <f t="shared" si="358"/>
        <v>1.2839391826988901E-3</v>
      </c>
      <c r="CX80" s="52">
        <f t="shared" si="358"/>
        <v>1.1031236849949884E-3</v>
      </c>
      <c r="CY80" s="52"/>
      <c r="CZ80" s="52">
        <f t="shared" si="358"/>
        <v>1.8422647461646823E-3</v>
      </c>
      <c r="DA80" s="52">
        <f t="shared" si="358"/>
        <v>1.9229550872161146E-3</v>
      </c>
      <c r="DB80" s="52">
        <f t="shared" si="358"/>
        <v>1.9905299489038409E-3</v>
      </c>
      <c r="DC80" s="52">
        <f>(DC38/DC71)*(1/DC71)</f>
        <v>2.1704320700901341E-3</v>
      </c>
      <c r="DD80" s="52">
        <f>(DD38/DD71)*(1/DD71)</f>
        <v>2.1929666192943239E-3</v>
      </c>
      <c r="DE80" s="52"/>
      <c r="DF80" s="52"/>
      <c r="DG80" s="52">
        <f t="shared" si="358"/>
        <v>1.2094380847393294E-3</v>
      </c>
      <c r="DH80" s="52">
        <f t="shared" si="358"/>
        <v>2.5727707924113902E-3</v>
      </c>
      <c r="DI80" s="52">
        <f t="shared" si="358"/>
        <v>5.1506131847281877E-3</v>
      </c>
      <c r="DJ80" s="52">
        <f>(DJ38/DJ71)*(1/DJ71)</f>
        <v>1.1922554654785963E-3</v>
      </c>
      <c r="DK80" s="52" t="e">
        <f>(DK38/DK71)*(1/DK71)</f>
        <v>#DIV/0!</v>
      </c>
      <c r="DL80" s="52"/>
      <c r="DM80" s="52">
        <f t="shared" si="358"/>
        <v>1.3096072955813885E-3</v>
      </c>
      <c r="DN80" s="52">
        <f t="shared" si="358"/>
        <v>1.4590537048950109E-3</v>
      </c>
      <c r="DO80" s="52">
        <f t="shared" si="358"/>
        <v>1.3765169296960031E-3</v>
      </c>
      <c r="DP80" s="52">
        <f>(DP38/DP71)*(1/DP71)</f>
        <v>2.0592851724831602E-3</v>
      </c>
      <c r="DQ80" s="52">
        <f>(DQ38/DQ71)*(1/DQ71)</f>
        <v>1.476151897786018E-3</v>
      </c>
      <c r="DR80" s="52"/>
      <c r="DS80" s="52">
        <f>(DS38/DS71)*(1/DS71)</f>
        <v>1.1345043654122474E-2</v>
      </c>
      <c r="DT80" s="52">
        <f t="shared" si="358"/>
        <v>4.2650845544245876E-3</v>
      </c>
      <c r="DU80" s="52">
        <f t="shared" si="358"/>
        <v>2.3040638276389629E-2</v>
      </c>
      <c r="DV80" s="52">
        <f t="shared" ref="DV80:GQ80" si="359">(DV38/DV71)*(1/DV71)</f>
        <v>1.5555952525867741E-2</v>
      </c>
      <c r="DW80" s="52">
        <f>(DW38/DW71)*(1/DW71)</f>
        <v>1.6248134047748967E-3</v>
      </c>
      <c r="DX80" s="52"/>
      <c r="DY80" s="52">
        <f t="shared" si="359"/>
        <v>2.0519806946323559E-2</v>
      </c>
      <c r="DZ80" s="52">
        <f t="shared" si="359"/>
        <v>1.3239866584992377E-2</v>
      </c>
      <c r="EA80" s="52">
        <f t="shared" si="359"/>
        <v>1.1775495761165627E-2</v>
      </c>
      <c r="EB80" s="52">
        <f t="shared" si="359"/>
        <v>9.7353272670384523E-3</v>
      </c>
      <c r="EC80" s="52">
        <f>(EC38/EC71)*(1/EC71)</f>
        <v>1.4284043181250032E-2</v>
      </c>
      <c r="ED80" s="52"/>
      <c r="EE80" s="52">
        <f>(EE38/EE71)*(1/EE71)</f>
        <v>9.7861302841069798E-4</v>
      </c>
      <c r="EF80" s="52">
        <f>(EF38/EF71)*(1/EF71)</f>
        <v>1.2396833296461737E-3</v>
      </c>
      <c r="EG80" s="52">
        <f>(EG38/EG71)*(1/EG71)</f>
        <v>1.2214385672465651E-3</v>
      </c>
      <c r="EH80" s="52">
        <f>(EH38/EH71)*(1/EH71)</f>
        <v>1.7949840743675493E-3</v>
      </c>
      <c r="EI80" s="52">
        <f t="shared" si="359"/>
        <v>1.0626637397875042E-3</v>
      </c>
      <c r="EJ80" s="52"/>
      <c r="EK80" s="52">
        <f>(EK38/EK71)*(1/EK71)</f>
        <v>1.2903483133581432E-3</v>
      </c>
      <c r="EL80" s="52">
        <f t="shared" si="359"/>
        <v>1.2086680856596471E-3</v>
      </c>
      <c r="EM80" s="52">
        <f t="shared" si="359"/>
        <v>1.1682417102682463E-3</v>
      </c>
      <c r="EN80" s="52">
        <f>(EN38/EN71)*(1/EN71)</f>
        <v>1.3550509413065598E-3</v>
      </c>
      <c r="EO80" s="52">
        <f>(EO38/EO71)*(1/EO71)</f>
        <v>1.2192694665765515E-3</v>
      </c>
      <c r="EP80" s="52"/>
      <c r="EQ80" s="52">
        <f t="shared" si="359"/>
        <v>2.2901276390462928E-3</v>
      </c>
      <c r="ER80" s="52">
        <f t="shared" si="359"/>
        <v>6.9953827116487144E-3</v>
      </c>
      <c r="ES80" s="52">
        <f t="shared" si="359"/>
        <v>3.6724903983935031E-3</v>
      </c>
      <c r="ET80" s="52">
        <f>(ET38/ET71)*(1/ET71)</f>
        <v>4.9192361792962797E-3</v>
      </c>
      <c r="EU80" s="52">
        <f>(EU38/EU71)*(1/EU71)</f>
        <v>5.4907371443826177E-3</v>
      </c>
      <c r="EV80" s="52"/>
      <c r="EW80" s="52">
        <f>(EW38/EW71)*(1/EW71)</f>
        <v>9.0402941558104157E-3</v>
      </c>
      <c r="EX80" s="52">
        <f t="shared" si="359"/>
        <v>5.403790468643691E-3</v>
      </c>
      <c r="EY80" s="52">
        <f t="shared" si="359"/>
        <v>2.9611231216360059E-3</v>
      </c>
      <c r="EZ80" s="52">
        <f t="shared" ref="EZ80" si="360">(EZ38/EZ71)*(1/EZ71)</f>
        <v>7.1811940253571366E-3</v>
      </c>
      <c r="FA80" s="52">
        <f>(FA38/FA71)*(1/FA71)</f>
        <v>1.7446757752752908E-3</v>
      </c>
      <c r="FB80" s="52"/>
      <c r="FC80" s="52"/>
      <c r="FD80" s="52">
        <f>(FD38/FD71)*(1/FD71)</f>
        <v>2.1404571090403893E-3</v>
      </c>
      <c r="FE80" s="52">
        <f>(FE38/FE71)*(1/FE71)</f>
        <v>5.042558352338097E-3</v>
      </c>
      <c r="FF80" s="52">
        <f>(FF38/FF71)*(1/FF71)</f>
        <v>1.8808969854154697E-3</v>
      </c>
      <c r="FG80" s="52">
        <f>(FG38/FG71)*(1/FG71)</f>
        <v>2.158227159208118E-3</v>
      </c>
      <c r="FH80" s="52"/>
      <c r="FI80" s="52">
        <f t="shared" si="359"/>
        <v>1.9407625848165042E-3</v>
      </c>
      <c r="FJ80" s="52">
        <f t="shared" si="359"/>
        <v>1.9945321224558348E-3</v>
      </c>
      <c r="FK80" s="52">
        <f t="shared" si="359"/>
        <v>2.3426519530451331E-3</v>
      </c>
      <c r="FL80" s="52">
        <f t="shared" si="359"/>
        <v>1.1763232815988442E-3</v>
      </c>
      <c r="FM80" s="52">
        <f t="shared" si="359"/>
        <v>1.0107557056883423E-3</v>
      </c>
      <c r="FN80" s="52"/>
      <c r="FO80" s="52">
        <f t="shared" si="359"/>
        <v>4.3258248589637506E-3</v>
      </c>
      <c r="FP80" s="52">
        <f t="shared" si="359"/>
        <v>1.4936008726053893E-2</v>
      </c>
      <c r="FQ80" s="52">
        <f t="shared" si="359"/>
        <v>4.085888259715053E-2</v>
      </c>
      <c r="FR80" s="52">
        <f t="shared" si="359"/>
        <v>2.1690259301928409E-3</v>
      </c>
      <c r="FS80" s="52">
        <f t="shared" si="359"/>
        <v>1.8366703221650716E-3</v>
      </c>
      <c r="FT80" s="52"/>
      <c r="FU80" s="52">
        <f>(FU38/FU71)*(1/FU71)</f>
        <v>1.5068286062374994E-3</v>
      </c>
      <c r="FV80" s="52">
        <f>(FV38/FV71)*(1/FV71)</f>
        <v>2.5468734017071123E-3</v>
      </c>
      <c r="FW80" s="52">
        <f>(FW38/FW71)*(1/FW71)</f>
        <v>1.6699879504648285E-3</v>
      </c>
      <c r="FX80" s="52">
        <f t="shared" si="359"/>
        <v>2.4967648052897635E-3</v>
      </c>
      <c r="FY80" s="52">
        <f t="shared" si="359"/>
        <v>1.9889150637605745E-3</v>
      </c>
      <c r="FZ80" s="52"/>
      <c r="GA80" s="52" t="e">
        <f t="shared" si="359"/>
        <v>#DIV/0!</v>
      </c>
      <c r="GB80" s="52" t="e">
        <f t="shared" si="359"/>
        <v>#DIV/0!</v>
      </c>
      <c r="GC80" s="52" t="e">
        <f t="shared" si="359"/>
        <v>#DIV/0!</v>
      </c>
      <c r="GD80" s="52" t="e">
        <f t="shared" si="359"/>
        <v>#DIV/0!</v>
      </c>
      <c r="GE80" s="52" t="e">
        <f t="shared" si="359"/>
        <v>#DIV/0!</v>
      </c>
      <c r="GF80" s="52"/>
      <c r="GG80" s="52">
        <f t="shared" si="359"/>
        <v>1.295726825819646E-3</v>
      </c>
      <c r="GH80" s="52">
        <f t="shared" si="359"/>
        <v>1.4381155689465717E-3</v>
      </c>
      <c r="GI80" s="52">
        <f>(GI38/GI71)*(1/GI71)</f>
        <v>1.3315227546092294E-3</v>
      </c>
      <c r="GJ80" s="52">
        <f>(GJ38/GJ71)*(1/GJ71)</f>
        <v>1.2305587037100489E-3</v>
      </c>
      <c r="GK80" s="52">
        <f>(GK38/GK71)*(1/GK71)</f>
        <v>1.0769349001794428E-3</v>
      </c>
      <c r="GL80" s="52"/>
      <c r="GM80" s="52">
        <f t="shared" si="359"/>
        <v>8.9324963282289525E-4</v>
      </c>
      <c r="GN80" s="52">
        <f t="shared" si="359"/>
        <v>1.1618488525873907E-3</v>
      </c>
      <c r="GO80" s="52">
        <f t="shared" si="359"/>
        <v>1.6596064517890388E-3</v>
      </c>
      <c r="GP80" s="52">
        <f t="shared" si="359"/>
        <v>1.5782176211150535E-3</v>
      </c>
      <c r="GQ80" s="52">
        <f t="shared" si="359"/>
        <v>1.7682210304471454E-3</v>
      </c>
      <c r="GR80" s="162" t="e">
        <f t="shared" ref="GR80:JI80" si="361">(GR38/GR71)*(1/GR71)</f>
        <v>#DIV/0!</v>
      </c>
      <c r="GS80" s="52">
        <f t="shared" si="361"/>
        <v>7.382989021433925E-2</v>
      </c>
      <c r="GT80" s="52">
        <f t="shared" si="361"/>
        <v>5.5993346174157535E-2</v>
      </c>
      <c r="GU80" s="52">
        <f t="shared" si="361"/>
        <v>0.11441873009184973</v>
      </c>
      <c r="GV80" s="52"/>
      <c r="GW80" s="52">
        <f t="shared" si="361"/>
        <v>2.3120564271327869E-3</v>
      </c>
      <c r="GX80" s="52">
        <f t="shared" si="361"/>
        <v>2.3147727727034534E-3</v>
      </c>
      <c r="GY80" s="52">
        <f t="shared" si="361"/>
        <v>2.1016365245214797E-3</v>
      </c>
      <c r="GZ80" s="52">
        <f t="shared" si="361"/>
        <v>2.3459599774961924E-3</v>
      </c>
      <c r="HA80" s="52">
        <f t="shared" si="361"/>
        <v>2.7865643041198318E-3</v>
      </c>
      <c r="HB80" s="52">
        <f t="shared" si="361"/>
        <v>2.0283896134883437E-3</v>
      </c>
      <c r="HC80" s="52">
        <f t="shared" si="361"/>
        <v>4.1393442565480758E-3</v>
      </c>
      <c r="HD80" s="52">
        <f t="shared" si="361"/>
        <v>2.7387320766005382E-3</v>
      </c>
      <c r="HE80" s="52">
        <f t="shared" si="361"/>
        <v>2.2541487723386025E-3</v>
      </c>
      <c r="HF80" s="52">
        <f t="shared" si="361"/>
        <v>2.3703630420262144E-3</v>
      </c>
      <c r="HG80" s="52">
        <f t="shared" si="361"/>
        <v>2.488050075493214E-3</v>
      </c>
      <c r="HH80" s="52">
        <f t="shared" si="361"/>
        <v>2.7405369600684709E-3</v>
      </c>
      <c r="HI80" s="52">
        <f t="shared" si="361"/>
        <v>2.9141127243297827E-3</v>
      </c>
      <c r="HJ80" s="52">
        <f t="shared" si="361"/>
        <v>2.2285519046616846E-3</v>
      </c>
      <c r="HK80" s="52">
        <f t="shared" si="361"/>
        <v>2.9811015927514355E-3</v>
      </c>
      <c r="HL80" s="52">
        <f t="shared" si="361"/>
        <v>2.8947111641698239E-3</v>
      </c>
      <c r="HM80" s="52">
        <f t="shared" si="361"/>
        <v>2.9201912418312264E-3</v>
      </c>
      <c r="HN80" s="52">
        <f t="shared" si="361"/>
        <v>3.1649991202547961E-3</v>
      </c>
      <c r="HO80" s="52">
        <f t="shared" si="361"/>
        <v>3.0085896597336469E-3</v>
      </c>
      <c r="HP80" s="52">
        <f t="shared" si="361"/>
        <v>3.8295010206750844E-3</v>
      </c>
      <c r="HQ80" s="52">
        <f t="shared" si="361"/>
        <v>3.4498280247891623E-3</v>
      </c>
      <c r="HR80" s="52">
        <f t="shared" si="361"/>
        <v>3.0271506413794792E-3</v>
      </c>
      <c r="HS80" s="52">
        <f t="shared" si="361"/>
        <v>3.2687475010376148E-3</v>
      </c>
      <c r="HT80" s="52">
        <f t="shared" si="361"/>
        <v>4.3517941585586159E-3</v>
      </c>
      <c r="HU80" s="52"/>
      <c r="HV80" s="52">
        <f t="shared" si="361"/>
        <v>3.7004884106041852E-3</v>
      </c>
      <c r="HW80" s="52">
        <f t="shared" si="361"/>
        <v>3.6642898605660128E-3</v>
      </c>
      <c r="HX80" s="52">
        <f t="shared" si="361"/>
        <v>4.086540243398439E-3</v>
      </c>
      <c r="HY80" s="52">
        <f t="shared" si="361"/>
        <v>3.9230558229622296E-3</v>
      </c>
      <c r="HZ80" s="52">
        <f t="shared" si="361"/>
        <v>2.6046818564181271E-3</v>
      </c>
      <c r="IA80" s="52">
        <f t="shared" si="361"/>
        <v>3.6110801601627026E-3</v>
      </c>
      <c r="IB80" s="52">
        <f t="shared" si="361"/>
        <v>4.3820393294295599E-3</v>
      </c>
      <c r="IC80" s="52">
        <f t="shared" si="361"/>
        <v>6.0787758456818074E-3</v>
      </c>
      <c r="ID80" s="52">
        <f t="shared" si="361"/>
        <v>5.4289257762908114E-3</v>
      </c>
      <c r="IE80" s="52">
        <f t="shared" si="361"/>
        <v>3.11729474888829E-3</v>
      </c>
      <c r="IF80" s="52">
        <f t="shared" si="361"/>
        <v>3.7201421126116258E-3</v>
      </c>
      <c r="IG80" s="52">
        <f t="shared" si="361"/>
        <v>5.23231907118868E-3</v>
      </c>
      <c r="IH80" s="52">
        <f t="shared" si="361"/>
        <v>4.3433539679328436E-3</v>
      </c>
      <c r="II80" s="52">
        <f t="shared" si="361"/>
        <v>4.1208624487473E-3</v>
      </c>
      <c r="IJ80" s="52">
        <f t="shared" si="361"/>
        <v>1.0592745568411424E-3</v>
      </c>
      <c r="IK80" s="52">
        <f t="shared" si="361"/>
        <v>8.7635893757219169E-4</v>
      </c>
      <c r="IL80" s="52">
        <f t="shared" si="361"/>
        <v>3.4817491674447188E-3</v>
      </c>
      <c r="IM80" s="52">
        <f t="shared" si="361"/>
        <v>1.0302761617873306E-3</v>
      </c>
      <c r="IN80" s="52">
        <f t="shared" si="361"/>
        <v>1.5097452949408255E-3</v>
      </c>
      <c r="IO80" s="52">
        <f t="shared" si="361"/>
        <v>1.4999936116361619E-3</v>
      </c>
      <c r="IP80" s="52">
        <f t="shared" si="361"/>
        <v>1.1197658176839303E-3</v>
      </c>
      <c r="IQ80" s="52">
        <f t="shared" si="361"/>
        <v>2.7043468041358576E-3</v>
      </c>
      <c r="IR80" s="52">
        <f t="shared" si="361"/>
        <v>1.401338368801995E-3</v>
      </c>
      <c r="IS80" s="52">
        <f t="shared" si="361"/>
        <v>1.3630484588156603E-3</v>
      </c>
      <c r="IT80" s="52"/>
      <c r="IU80" s="52">
        <f t="shared" si="361"/>
        <v>3.336508335046028E-3</v>
      </c>
      <c r="IV80" s="52">
        <f t="shared" si="361"/>
        <v>9.6460103126156987E-4</v>
      </c>
      <c r="IW80" s="52">
        <f t="shared" si="361"/>
        <v>1.7124175253297865E-3</v>
      </c>
      <c r="IX80" s="162" t="e">
        <f t="shared" si="361"/>
        <v>#DIV/0!</v>
      </c>
      <c r="IY80" s="52">
        <f t="shared" si="361"/>
        <v>1.1543238377740069E-3</v>
      </c>
      <c r="IZ80" s="52">
        <f t="shared" si="361"/>
        <v>1.5239234968761714E-3</v>
      </c>
      <c r="JA80" s="52">
        <f>(JA38/JA71)*(1/JA71)</f>
        <v>2.6353768770870957E-3</v>
      </c>
      <c r="JB80" s="52">
        <f>(JB38/JB71)*(1/JB71)</f>
        <v>1.9922854372627702E-3</v>
      </c>
      <c r="JC80" s="52"/>
      <c r="JD80" s="52">
        <f t="shared" si="361"/>
        <v>3.0830879412972006E-2</v>
      </c>
      <c r="JE80" s="52">
        <f t="shared" si="361"/>
        <v>4.095959395174819E-2</v>
      </c>
      <c r="JF80" s="52">
        <f t="shared" si="361"/>
        <v>4.2310685526261028E-2</v>
      </c>
      <c r="JG80" s="52" t="e">
        <f t="shared" si="361"/>
        <v>#DIV/0!</v>
      </c>
      <c r="JH80" s="52" t="e">
        <f t="shared" si="361"/>
        <v>#DIV/0!</v>
      </c>
      <c r="JI80" s="52">
        <f t="shared" si="361"/>
        <v>8.2274120218811999E-3</v>
      </c>
      <c r="JJ80" s="52">
        <f t="shared" ref="JJ80:LB80" si="362">(JJ38/JJ71)*(1/JJ71)</f>
        <v>4.5907521615146498E-3</v>
      </c>
      <c r="JK80" s="52">
        <f t="shared" si="362"/>
        <v>1.179470507210339E-2</v>
      </c>
      <c r="JL80" s="52">
        <f t="shared" si="362"/>
        <v>9.8670910018574046E-3</v>
      </c>
      <c r="JM80" s="52">
        <f t="shared" si="362"/>
        <v>8.6501688553176272E-3</v>
      </c>
      <c r="JN80" s="52" t="e">
        <f t="shared" si="362"/>
        <v>#DIV/0!</v>
      </c>
      <c r="JO80" s="52">
        <f t="shared" si="362"/>
        <v>7.3547093929864403E-3</v>
      </c>
      <c r="JP80" s="52">
        <f t="shared" si="362"/>
        <v>2.5570917205200942E-3</v>
      </c>
      <c r="JQ80" s="52">
        <f t="shared" si="362"/>
        <v>6.7186665564827695E-3</v>
      </c>
      <c r="JR80" s="52">
        <f t="shared" si="362"/>
        <v>2.1689828139676987E-3</v>
      </c>
      <c r="JS80" s="52">
        <f t="shared" si="362"/>
        <v>2.0247488764266828E-3</v>
      </c>
      <c r="JT80" s="52" t="e">
        <f t="shared" si="362"/>
        <v>#DIV/0!</v>
      </c>
      <c r="JU80" s="52">
        <f t="shared" si="362"/>
        <v>1.8424418390826287E-3</v>
      </c>
      <c r="JV80" s="52">
        <f t="shared" si="362"/>
        <v>2.1206790608788912E-3</v>
      </c>
      <c r="JW80" s="52">
        <f t="shared" si="362"/>
        <v>2.0747220937138615E-3</v>
      </c>
      <c r="JX80" s="52">
        <f t="shared" si="362"/>
        <v>2.2131532316421411E-3</v>
      </c>
      <c r="JY80" s="52" t="e">
        <f t="shared" si="362"/>
        <v>#DIV/0!</v>
      </c>
      <c r="JZ80" s="52">
        <f t="shared" si="362"/>
        <v>1.8750434951907641E-3</v>
      </c>
      <c r="KA80" s="52">
        <f t="shared" si="362"/>
        <v>1.0006205193441987E-2</v>
      </c>
      <c r="KB80" s="52">
        <f t="shared" si="362"/>
        <v>5.0924627792154039E-3</v>
      </c>
      <c r="KC80" s="52">
        <f t="shared" si="362"/>
        <v>9.3729382865653781E-3</v>
      </c>
      <c r="KD80" s="52"/>
      <c r="KE80" s="52"/>
      <c r="KF80" s="52">
        <f t="shared" si="362"/>
        <v>1.0849071879729954E-3</v>
      </c>
      <c r="KG80" s="52">
        <f t="shared" si="362"/>
        <v>2.0160581556633839E-3</v>
      </c>
      <c r="KH80" s="52"/>
      <c r="KI80" s="52"/>
      <c r="KJ80" s="52">
        <f t="shared" si="362"/>
        <v>1.3071083998137587E-2</v>
      </c>
      <c r="KK80" s="52" t="e">
        <f t="shared" si="362"/>
        <v>#DIV/0!</v>
      </c>
      <c r="KL80" s="52">
        <f t="shared" si="362"/>
        <v>0.46606196799775751</v>
      </c>
      <c r="KM80" s="52">
        <f t="shared" si="362"/>
        <v>0.22300531277881622</v>
      </c>
      <c r="KN80" s="52" t="e">
        <f t="shared" si="362"/>
        <v>#DIV/0!</v>
      </c>
      <c r="KO80" s="52" t="e">
        <f t="shared" si="362"/>
        <v>#DIV/0!</v>
      </c>
      <c r="KP80" s="52" t="e">
        <f t="shared" si="362"/>
        <v>#DIV/0!</v>
      </c>
      <c r="KQ80" s="52"/>
      <c r="KR80" s="52">
        <f t="shared" si="362"/>
        <v>1.3611949353720366E-3</v>
      </c>
      <c r="KS80" s="52">
        <f t="shared" si="362"/>
        <v>2.0624247225572399E-3</v>
      </c>
      <c r="KT80" s="52">
        <f t="shared" si="362"/>
        <v>1.2404266729693753E-3</v>
      </c>
      <c r="KU80" s="52">
        <f t="shared" si="362"/>
        <v>2.9518741751073788E-3</v>
      </c>
      <c r="KV80" s="52">
        <f t="shared" si="362"/>
        <v>1.0287493952469801E-3</v>
      </c>
      <c r="KW80" s="52">
        <f t="shared" si="362"/>
        <v>1.2315351915112766E-3</v>
      </c>
      <c r="KX80" s="52">
        <f t="shared" si="362"/>
        <v>7.4292497795067742E-4</v>
      </c>
      <c r="KY80" s="52">
        <f t="shared" si="362"/>
        <v>9.3685451937801627E-4</v>
      </c>
      <c r="KZ80" s="52">
        <f t="shared" si="362"/>
        <v>4.0874323442654176E-3</v>
      </c>
      <c r="LA80" s="52">
        <f t="shared" si="362"/>
        <v>1.249557087099531E-3</v>
      </c>
      <c r="LB80" s="52">
        <f t="shared" si="362"/>
        <v>1.2412053263393882E-3</v>
      </c>
      <c r="LC80" s="52">
        <f t="shared" ref="LC80:NN80" si="363">(LC38/LC71)*(1/LC71)</f>
        <v>9.4510051501285109E-4</v>
      </c>
      <c r="LD80" s="52">
        <f t="shared" si="363"/>
        <v>1.38240455739261E-3</v>
      </c>
      <c r="LE80" s="52">
        <f t="shared" si="363"/>
        <v>1.4328651706575306E-3</v>
      </c>
      <c r="LF80" s="52">
        <f t="shared" si="363"/>
        <v>1.2522640862670002E-3</v>
      </c>
      <c r="LG80" s="52">
        <f t="shared" si="363"/>
        <v>1.4626378283894479E-3</v>
      </c>
      <c r="LH80" s="52">
        <f t="shared" si="363"/>
        <v>1.2906634706969871E-3</v>
      </c>
      <c r="LI80" s="52">
        <f t="shared" si="363"/>
        <v>1.4518943722296295E-3</v>
      </c>
      <c r="LJ80" s="52">
        <f t="shared" si="363"/>
        <v>1.8823399159120318E-3</v>
      </c>
      <c r="LK80" s="52">
        <f t="shared" si="363"/>
        <v>8.1199502509283702E-4</v>
      </c>
      <c r="LL80" s="52" t="e">
        <f t="shared" si="363"/>
        <v>#DIV/0!</v>
      </c>
      <c r="LM80" s="52">
        <f t="shared" si="363"/>
        <v>7.8448537792517467E-2</v>
      </c>
      <c r="LN80" s="52">
        <f t="shared" si="363"/>
        <v>4.8865407241767897E-2</v>
      </c>
      <c r="LO80" s="52"/>
      <c r="LP80" s="52">
        <f t="shared" ref="LP80" si="364">(LP38/LP71)*(1/LP71)</f>
        <v>2.2039334555045581E-3</v>
      </c>
      <c r="LQ80" s="52">
        <f t="shared" si="363"/>
        <v>1.4381052491934377E-3</v>
      </c>
      <c r="LR80" s="52"/>
      <c r="LS80" s="52">
        <f t="shared" si="363"/>
        <v>1.7363106442495602E-3</v>
      </c>
      <c r="LT80" s="52">
        <f t="shared" si="363"/>
        <v>3.4675626022677404E-3</v>
      </c>
      <c r="LU80" s="52">
        <f t="shared" si="363"/>
        <v>2.1539787048377806E-3</v>
      </c>
      <c r="LV80" s="52">
        <f t="shared" si="363"/>
        <v>2.3905875590460161E-3</v>
      </c>
      <c r="LW80" s="52">
        <f t="shared" si="363"/>
        <v>3.5364207610272362E-3</v>
      </c>
      <c r="LX80" s="52" t="e">
        <f t="shared" si="363"/>
        <v>#DIV/0!</v>
      </c>
      <c r="LY80" s="52">
        <f t="shared" si="363"/>
        <v>6.0440949302027142E-3</v>
      </c>
      <c r="LZ80" s="52">
        <f t="shared" si="363"/>
        <v>3.2426097348472582E-3</v>
      </c>
      <c r="MA80" s="52">
        <f t="shared" si="363"/>
        <v>4.0400189810795495E-3</v>
      </c>
      <c r="MB80" s="52">
        <f t="shared" si="363"/>
        <v>2.1449195669436469E-3</v>
      </c>
      <c r="MC80" s="52">
        <f t="shared" si="363"/>
        <v>3.1708885882675061E-3</v>
      </c>
      <c r="MD80" s="52" t="e">
        <f t="shared" si="363"/>
        <v>#DIV/0!</v>
      </c>
      <c r="ME80" s="52">
        <f t="shared" si="363"/>
        <v>5.6302454977213996E-3</v>
      </c>
      <c r="MF80" s="52">
        <f t="shared" si="363"/>
        <v>5.1667432589621743E-3</v>
      </c>
      <c r="MG80" s="52">
        <f t="shared" si="363"/>
        <v>3.6048172853499249E-3</v>
      </c>
      <c r="MH80" s="52">
        <f t="shared" si="363"/>
        <v>4.5836778106227022E-3</v>
      </c>
      <c r="MI80" s="52">
        <f t="shared" si="363"/>
        <v>4.9445551653202885E-3</v>
      </c>
      <c r="MJ80" s="52" t="e">
        <f t="shared" si="363"/>
        <v>#DIV/0!</v>
      </c>
      <c r="MK80" s="52">
        <f t="shared" si="363"/>
        <v>9.0163206503586051E-3</v>
      </c>
      <c r="ML80" s="52">
        <f t="shared" si="363"/>
        <v>3.9419127173273717E-3</v>
      </c>
      <c r="MM80" s="52">
        <f t="shared" si="363"/>
        <v>3.5168518485062276E-3</v>
      </c>
      <c r="MN80" s="52">
        <f t="shared" si="363"/>
        <v>4.560544317082511E-3</v>
      </c>
      <c r="MO80" s="52">
        <f t="shared" si="363"/>
        <v>4.2225642326047556E-3</v>
      </c>
      <c r="MP80" s="52" t="e">
        <f t="shared" si="363"/>
        <v>#DIV/0!</v>
      </c>
      <c r="MQ80" s="52">
        <f t="shared" si="363"/>
        <v>4.505832059126815E-3</v>
      </c>
      <c r="MR80" s="52">
        <f t="shared" si="363"/>
        <v>3.6261973628064961E-3</v>
      </c>
      <c r="MS80" s="52">
        <f t="shared" si="363"/>
        <v>5.5263876162563765E-3</v>
      </c>
      <c r="MT80" s="52">
        <f t="shared" si="363"/>
        <v>3.9504908919596581E-3</v>
      </c>
      <c r="MU80" s="52">
        <f t="shared" si="363"/>
        <v>4.0275251734895106E-3</v>
      </c>
      <c r="MV80" s="52" t="e">
        <f t="shared" si="363"/>
        <v>#DIV/0!</v>
      </c>
      <c r="MW80" s="52">
        <f t="shared" si="363"/>
        <v>4.0221513637821674E-3</v>
      </c>
      <c r="MX80" s="52">
        <f t="shared" si="363"/>
        <v>4.5010528702161866E-3</v>
      </c>
      <c r="MY80" s="52">
        <f t="shared" si="363"/>
        <v>6.6324426773755824E-3</v>
      </c>
      <c r="MZ80" s="52">
        <f t="shared" si="363"/>
        <v>8.7207003244778973E-3</v>
      </c>
      <c r="NA80" s="52">
        <f t="shared" si="363"/>
        <v>5.7091817950182281E-3</v>
      </c>
      <c r="NB80" s="52" t="e">
        <f t="shared" si="363"/>
        <v>#DIV/0!</v>
      </c>
      <c r="NC80" s="52">
        <f t="shared" si="363"/>
        <v>3.1446826260729242E-3</v>
      </c>
      <c r="ND80" s="52">
        <f t="shared" si="363"/>
        <v>3.2313890313736301E-3</v>
      </c>
      <c r="NE80" s="52">
        <f t="shared" si="363"/>
        <v>3.95889872762464E-3</v>
      </c>
      <c r="NF80" s="52">
        <f t="shared" si="363"/>
        <v>3.2379094993716597E-3</v>
      </c>
      <c r="NG80" s="52">
        <f t="shared" si="363"/>
        <v>2.7904522934181042E-3</v>
      </c>
      <c r="NH80" s="52" t="e">
        <f t="shared" si="363"/>
        <v>#DIV/0!</v>
      </c>
      <c r="NI80" s="52">
        <f t="shared" si="363"/>
        <v>3.4186870135143408E-3</v>
      </c>
      <c r="NJ80" s="52">
        <f t="shared" si="363"/>
        <v>8.2774691334044585E-3</v>
      </c>
      <c r="NK80" s="52" t="e">
        <f t="shared" si="363"/>
        <v>#DIV/0!</v>
      </c>
      <c r="NL80" s="52">
        <f t="shared" si="363"/>
        <v>1.2041942367983517E-2</v>
      </c>
      <c r="NM80" s="52">
        <f t="shared" si="363"/>
        <v>7.5761408639749336E-3</v>
      </c>
      <c r="NN80" s="52">
        <f t="shared" si="363"/>
        <v>8.6816985374605343E-3</v>
      </c>
      <c r="NO80" s="52">
        <f t="shared" ref="NO80:OE80" si="365">(NO38/NO71)*(1/NO71)</f>
        <v>6.3089269647713334E-3</v>
      </c>
      <c r="NP80" s="52">
        <f t="shared" si="365"/>
        <v>7.8828283388762879E-3</v>
      </c>
      <c r="NQ80" s="52" t="e">
        <f t="shared" si="365"/>
        <v>#DIV/0!</v>
      </c>
      <c r="NR80" s="52">
        <f t="shared" si="365"/>
        <v>1.1303221041959046E-2</v>
      </c>
      <c r="NS80" s="52">
        <f t="shared" si="365"/>
        <v>8.8252350880404489E-3</v>
      </c>
      <c r="NT80" s="52">
        <f t="shared" si="365"/>
        <v>7.6254962694704631E-3</v>
      </c>
      <c r="NU80" s="52">
        <f t="shared" si="365"/>
        <v>6.4381911852288993E-3</v>
      </c>
      <c r="NV80" s="52">
        <f t="shared" si="365"/>
        <v>9.4487516519126888E-3</v>
      </c>
      <c r="NW80" s="52" t="e">
        <f t="shared" si="365"/>
        <v>#DIV/0!</v>
      </c>
      <c r="NX80" s="52">
        <f t="shared" si="365"/>
        <v>8.9176844351549368E-3</v>
      </c>
      <c r="NY80" s="52">
        <f t="shared" si="365"/>
        <v>1.3746572659770168E-2</v>
      </c>
      <c r="NZ80" s="52">
        <f t="shared" si="365"/>
        <v>9.0842075145402598E-3</v>
      </c>
      <c r="OA80" s="52">
        <f t="shared" si="365"/>
        <v>1.3410970967639569E-2</v>
      </c>
      <c r="OB80" s="52">
        <f t="shared" si="365"/>
        <v>1.1441988255958121E-2</v>
      </c>
      <c r="OC80" s="52" t="e">
        <f t="shared" si="365"/>
        <v>#DIV/0!</v>
      </c>
      <c r="OD80" s="52">
        <f t="shared" si="365"/>
        <v>1.9951228974374083E-2</v>
      </c>
      <c r="OE80" s="52">
        <f t="shared" si="365"/>
        <v>7.3633337426109941E-3</v>
      </c>
      <c r="OF80" s="52">
        <f t="shared" ref="OF80:OZ80" si="366">(OF38/OF71)*(1/OF71)</f>
        <v>8.7736905418323262E-3</v>
      </c>
      <c r="OG80" s="52">
        <f t="shared" si="366"/>
        <v>9.5952977483672909E-3</v>
      </c>
      <c r="OH80" s="52" t="e">
        <f t="shared" si="366"/>
        <v>#DIV/0!</v>
      </c>
      <c r="OI80" s="52">
        <f t="shared" si="366"/>
        <v>7.5937241203691171E-3</v>
      </c>
      <c r="OJ80" s="52">
        <f t="shared" si="366"/>
        <v>1.1857570477419652E-2</v>
      </c>
      <c r="OK80" s="52" t="e">
        <f t="shared" si="366"/>
        <v>#DIV/0!</v>
      </c>
      <c r="OL80" s="52">
        <f t="shared" si="366"/>
        <v>7.7829798649366897E-3</v>
      </c>
      <c r="OM80" s="52">
        <f t="shared" si="366"/>
        <v>7.128263990249308E-3</v>
      </c>
      <c r="ON80" s="52" t="e">
        <f t="shared" si="366"/>
        <v>#DIV/0!</v>
      </c>
      <c r="OO80" s="52">
        <f t="shared" si="366"/>
        <v>7.3171155285830427E-3</v>
      </c>
      <c r="OP80" s="52">
        <f t="shared" si="366"/>
        <v>6.7745418983855806E-3</v>
      </c>
      <c r="OQ80" s="52" t="e">
        <f t="shared" si="366"/>
        <v>#DIV/0!</v>
      </c>
      <c r="OR80" s="52">
        <f t="shared" si="366"/>
        <v>0.42554117735425756</v>
      </c>
      <c r="OS80" s="52">
        <f t="shared" si="366"/>
        <v>1.0671448464656721</v>
      </c>
      <c r="OT80" s="52" t="e">
        <f t="shared" si="366"/>
        <v>#DIV/0!</v>
      </c>
      <c r="OU80" s="52" t="e">
        <f t="shared" si="366"/>
        <v>#DIV/0!</v>
      </c>
      <c r="OV80" s="52">
        <f t="shared" si="366"/>
        <v>0.4151773230595614</v>
      </c>
      <c r="OW80" s="52" t="e">
        <f t="shared" si="366"/>
        <v>#DIV/0!</v>
      </c>
      <c r="OX80" s="52" t="e">
        <f t="shared" si="366"/>
        <v>#DIV/0!</v>
      </c>
      <c r="OY80" s="52" t="e">
        <f t="shared" si="366"/>
        <v>#DIV/0!</v>
      </c>
      <c r="OZ80" s="52" t="e">
        <f t="shared" si="366"/>
        <v>#DIV/0!</v>
      </c>
    </row>
    <row r="81" spans="1:416" ht="12" hidden="1">
      <c r="A81" s="50" t="s">
        <v>15</v>
      </c>
      <c r="D81" s="52">
        <f t="shared" ref="D81:E81" si="367">1/D75</f>
        <v>1.3949648245947956</v>
      </c>
      <c r="E81" s="52">
        <f t="shared" si="367"/>
        <v>4.1455696002901297</v>
      </c>
      <c r="F81" s="52">
        <f t="shared" ref="F81:BQ81" si="368">1/F75</f>
        <v>11.678113990239316</v>
      </c>
      <c r="G81" s="52">
        <f t="shared" si="368"/>
        <v>4.326979347874607</v>
      </c>
      <c r="H81" s="52">
        <f t="shared" si="368"/>
        <v>7.8865030469993389</v>
      </c>
      <c r="I81" s="52">
        <f t="shared" si="368"/>
        <v>8.3498753161795563</v>
      </c>
      <c r="J81" s="52">
        <f t="shared" si="368"/>
        <v>5.197570988532739</v>
      </c>
      <c r="K81" s="52">
        <f t="shared" si="368"/>
        <v>11.870352721759998</v>
      </c>
      <c r="L81" s="52">
        <f t="shared" si="368"/>
        <v>9.9034880351228782</v>
      </c>
      <c r="M81" s="52">
        <f t="shared" si="368"/>
        <v>25.503015008160631</v>
      </c>
      <c r="N81" s="52">
        <f t="shared" si="368"/>
        <v>10.534728614365919</v>
      </c>
      <c r="O81" s="52">
        <f t="shared" si="368"/>
        <v>20.986854236844884</v>
      </c>
      <c r="P81" s="52">
        <f t="shared" si="368"/>
        <v>5.8198934980906012</v>
      </c>
      <c r="Q81" s="52">
        <f t="shared" si="368"/>
        <v>2.26504573595061</v>
      </c>
      <c r="R81" s="52">
        <f t="shared" si="368"/>
        <v>1.4874603048483133</v>
      </c>
      <c r="S81" s="52">
        <f t="shared" si="368"/>
        <v>2.0990585613530701</v>
      </c>
      <c r="T81" s="52"/>
      <c r="U81" s="52"/>
      <c r="V81" s="52">
        <f t="shared" si="368"/>
        <v>0.5501836675194498</v>
      </c>
      <c r="W81" s="52">
        <f t="shared" si="368"/>
        <v>0.74616545484677077</v>
      </c>
      <c r="X81" s="52">
        <f t="shared" si="368"/>
        <v>0.37087868344857816</v>
      </c>
      <c r="Y81" s="52">
        <f t="shared" si="368"/>
        <v>0.98069645774262681</v>
      </c>
      <c r="Z81" s="52">
        <f t="shared" si="368"/>
        <v>0.4365720811273624</v>
      </c>
      <c r="AA81" s="52"/>
      <c r="AB81" s="52">
        <f t="shared" si="368"/>
        <v>0.40032754545076721</v>
      </c>
      <c r="AC81" s="52">
        <f t="shared" si="368"/>
        <v>0.53220557248300626</v>
      </c>
      <c r="AD81" s="52">
        <f t="shared" si="368"/>
        <v>0.2397277748346803</v>
      </c>
      <c r="AE81" s="52">
        <f t="shared" si="368"/>
        <v>0.1621839605260742</v>
      </c>
      <c r="AF81" s="52">
        <f t="shared" si="368"/>
        <v>9.0933449490324031E-2</v>
      </c>
      <c r="AG81" s="52"/>
      <c r="AH81" s="52">
        <f t="shared" si="368"/>
        <v>0.64109012678603994</v>
      </c>
      <c r="AI81" s="52">
        <f t="shared" si="368"/>
        <v>0.4907085336098197</v>
      </c>
      <c r="AJ81" s="52">
        <f t="shared" si="368"/>
        <v>7.7235688181713682</v>
      </c>
      <c r="AK81" s="52">
        <f t="shared" si="368"/>
        <v>3.6862627125086154</v>
      </c>
      <c r="AL81" s="52">
        <f t="shared" si="368"/>
        <v>0.89527735339628101</v>
      </c>
      <c r="AM81" s="52"/>
      <c r="AN81" s="52">
        <f t="shared" si="368"/>
        <v>0.8312563350781359</v>
      </c>
      <c r="AO81" s="52">
        <f t="shared" si="368"/>
        <v>0.9422115191256728</v>
      </c>
      <c r="AP81" s="52">
        <f t="shared" si="368"/>
        <v>0.74291076021227276</v>
      </c>
      <c r="AQ81" s="52">
        <f t="shared" si="368"/>
        <v>0.4815778905574305</v>
      </c>
      <c r="AR81" s="52">
        <f t="shared" si="368"/>
        <v>0.40285292656502786</v>
      </c>
      <c r="AS81" s="52"/>
      <c r="AT81" s="52">
        <f t="shared" si="368"/>
        <v>1.3377086950797012</v>
      </c>
      <c r="AU81" s="52">
        <f t="shared" si="368"/>
        <v>3.0090686055639679</v>
      </c>
      <c r="AV81" s="52">
        <f t="shared" si="368"/>
        <v>6.5599009057136115</v>
      </c>
      <c r="AW81" s="52">
        <f t="shared" si="368"/>
        <v>2.8247437824329871</v>
      </c>
      <c r="AX81" s="52">
        <f t="shared" si="368"/>
        <v>2.0489226153325726</v>
      </c>
      <c r="AY81" s="52"/>
      <c r="AZ81" s="52">
        <f t="shared" si="368"/>
        <v>0.35767978387430166</v>
      </c>
      <c r="BA81" s="52">
        <f t="shared" si="368"/>
        <v>0.17645900044725346</v>
      </c>
      <c r="BB81" s="52">
        <f t="shared" si="368"/>
        <v>0.80099084741201687</v>
      </c>
      <c r="BC81" s="52">
        <f t="shared" si="368"/>
        <v>0.30541568749281039</v>
      </c>
      <c r="BD81" s="52"/>
      <c r="BE81" s="52">
        <f t="shared" si="368"/>
        <v>0.17643169303755832</v>
      </c>
      <c r="BF81" s="52">
        <f t="shared" si="368"/>
        <v>2.4977722128429516</v>
      </c>
      <c r="BG81" s="52">
        <f t="shared" si="368"/>
        <v>2.6543495208236427</v>
      </c>
      <c r="BH81" s="52">
        <f t="shared" si="368"/>
        <v>5.214005650670539</v>
      </c>
      <c r="BI81" s="52"/>
      <c r="BJ81" s="52">
        <f t="shared" si="368"/>
        <v>3.598194925628869</v>
      </c>
      <c r="BK81" s="52">
        <f t="shared" si="368"/>
        <v>1.557762648160198</v>
      </c>
      <c r="BL81" s="52">
        <f t="shared" si="368"/>
        <v>2.4354287357543973</v>
      </c>
      <c r="BM81" s="52">
        <f t="shared" si="368"/>
        <v>1.5638329954993127</v>
      </c>
      <c r="BN81" s="52"/>
      <c r="BO81" s="52">
        <f t="shared" si="368"/>
        <v>0.20036184677407931</v>
      </c>
      <c r="BP81" s="52">
        <f t="shared" si="368"/>
        <v>0.72869827470196213</v>
      </c>
      <c r="BQ81" s="52">
        <f t="shared" si="368"/>
        <v>0.88003693615269296</v>
      </c>
      <c r="BR81" s="52">
        <f t="shared" ref="BR81:DU81" si="369">1/BR75</f>
        <v>0.3474875123109874</v>
      </c>
      <c r="BS81" s="52"/>
      <c r="BT81" s="52">
        <f t="shared" si="369"/>
        <v>1.1279009209862163</v>
      </c>
      <c r="BU81" s="52">
        <f t="shared" si="369"/>
        <v>1.4038032754215637</v>
      </c>
      <c r="BV81" s="52">
        <f t="shared" si="369"/>
        <v>0.97336467069512189</v>
      </c>
      <c r="BW81" s="52"/>
      <c r="BX81" s="52">
        <f t="shared" si="369"/>
        <v>0.12900187313666056</v>
      </c>
      <c r="BY81" s="52"/>
      <c r="BZ81" s="52">
        <f t="shared" si="369"/>
        <v>1.5461283436871573</v>
      </c>
      <c r="CA81" s="52">
        <f t="shared" si="369"/>
        <v>0.11747241063738649</v>
      </c>
      <c r="CB81" s="52">
        <f t="shared" si="369"/>
        <v>0.69806768239941641</v>
      </c>
      <c r="CC81" s="52">
        <f>1/CC75</f>
        <v>0.11969628049212906</v>
      </c>
      <c r="CD81" s="52">
        <f>1/CD75</f>
        <v>2.5406972581004137</v>
      </c>
      <c r="CE81" s="52">
        <f>1/CE75</f>
        <v>1.9913544271962316</v>
      </c>
      <c r="CF81" s="52"/>
      <c r="CG81" s="52">
        <f t="shared" si="369"/>
        <v>0.83475729990638647</v>
      </c>
      <c r="CH81" s="52"/>
      <c r="CI81" s="52">
        <f>1/CI75</f>
        <v>3.0777850740945105</v>
      </c>
      <c r="CJ81" s="52"/>
      <c r="CK81" s="52">
        <f>1/CK75</f>
        <v>2.2412126056842507</v>
      </c>
      <c r="CL81" s="52">
        <f>1/CL75</f>
        <v>1.8915830287905029</v>
      </c>
      <c r="CM81" s="52">
        <f t="shared" si="369"/>
        <v>1.7828888292058742</v>
      </c>
      <c r="CN81" s="162" t="e">
        <f t="shared" si="369"/>
        <v>#DIV/0!</v>
      </c>
      <c r="CO81" s="52">
        <f t="shared" si="369"/>
        <v>6.2949825965703594</v>
      </c>
      <c r="CP81" s="52">
        <f t="shared" si="369"/>
        <v>5.4493540947854688</v>
      </c>
      <c r="CQ81" s="52">
        <f t="shared" si="369"/>
        <v>5.3864449818978919</v>
      </c>
      <c r="CR81" s="52" t="e">
        <f t="shared" si="369"/>
        <v>#DIV/0!</v>
      </c>
      <c r="CS81" s="52"/>
      <c r="CT81" s="52">
        <f t="shared" si="369"/>
        <v>1.848903825351818</v>
      </c>
      <c r="CU81" s="52">
        <f t="shared" si="369"/>
        <v>7.979241693339282</v>
      </c>
      <c r="CV81" s="52">
        <f t="shared" si="369"/>
        <v>0.17601702541168204</v>
      </c>
      <c r="CW81" s="52">
        <f t="shared" si="369"/>
        <v>0.15705022434264668</v>
      </c>
      <c r="CX81" s="52">
        <f t="shared" si="369"/>
        <v>1.1114286078384155</v>
      </c>
      <c r="CY81" s="52"/>
      <c r="CZ81" s="52">
        <f t="shared" si="369"/>
        <v>0.11205787161369206</v>
      </c>
      <c r="DA81" s="52">
        <f t="shared" si="369"/>
        <v>0.21557461073736781</v>
      </c>
      <c r="DB81" s="52">
        <f t="shared" si="369"/>
        <v>0.1920336471165478</v>
      </c>
      <c r="DC81" s="52">
        <f>1/DC75</f>
        <v>0.88400360480418039</v>
      </c>
      <c r="DD81" s="52">
        <f>1/DD75</f>
        <v>1.0443194254521866</v>
      </c>
      <c r="DE81" s="52"/>
      <c r="DF81" s="52"/>
      <c r="DG81" s="52">
        <f t="shared" si="369"/>
        <v>1.0039018510407862</v>
      </c>
      <c r="DH81" s="52">
        <f t="shared" si="369"/>
        <v>0.9726565744959772</v>
      </c>
      <c r="DI81" s="52">
        <f t="shared" si="369"/>
        <v>2.3368741977299567</v>
      </c>
      <c r="DJ81" s="52">
        <f>1/DJ75</f>
        <v>0.92729822972620646</v>
      </c>
      <c r="DK81" s="52" t="e">
        <f>1/DK75</f>
        <v>#DIV/0!</v>
      </c>
      <c r="DL81" s="52"/>
      <c r="DM81" s="52">
        <f t="shared" si="369"/>
        <v>1.7532250171583672</v>
      </c>
      <c r="DN81" s="52">
        <f t="shared" si="369"/>
        <v>3.9346113883079417</v>
      </c>
      <c r="DO81" s="52">
        <f t="shared" si="369"/>
        <v>1.9941752175601344</v>
      </c>
      <c r="DP81" s="52">
        <f>1/DP75</f>
        <v>5.2890023392300396</v>
      </c>
      <c r="DQ81" s="52">
        <f>1/DQ75</f>
        <v>4.1831525958500491</v>
      </c>
      <c r="DR81" s="52"/>
      <c r="DS81" s="52">
        <f>1/DS75</f>
        <v>3.2310790319823188</v>
      </c>
      <c r="DT81" s="52">
        <f t="shared" si="369"/>
        <v>2.7077405331144435</v>
      </c>
      <c r="DU81" s="52">
        <f t="shared" si="369"/>
        <v>7.4827191920464324</v>
      </c>
      <c r="DV81" s="52">
        <f t="shared" ref="DV81:GQ81" si="370">1/DV75</f>
        <v>6.5924516272532756</v>
      </c>
      <c r="DW81" s="52">
        <f>1/DW75</f>
        <v>1.1620939295507002</v>
      </c>
      <c r="DX81" s="52"/>
      <c r="DY81" s="52">
        <f t="shared" si="370"/>
        <v>5.5867642312847883</v>
      </c>
      <c r="DZ81" s="52">
        <f t="shared" si="370"/>
        <v>6.225048549731131</v>
      </c>
      <c r="EA81" s="52">
        <f t="shared" si="370"/>
        <v>4.5255802672904615</v>
      </c>
      <c r="EB81" s="52">
        <f t="shared" si="370"/>
        <v>3.9111031318345391</v>
      </c>
      <c r="EC81" s="52">
        <f>1/EC75</f>
        <v>5.7272094844805652</v>
      </c>
      <c r="ED81" s="52"/>
      <c r="EE81" s="52">
        <f>1/EE75</f>
        <v>0.39215320824780037</v>
      </c>
      <c r="EF81" s="52">
        <f>1/EF75</f>
        <v>0.44793085744295691</v>
      </c>
      <c r="EG81" s="52">
        <f>1/EG75</f>
        <v>1.5402329800571724</v>
      </c>
      <c r="EH81" s="52">
        <f>1/EH75</f>
        <v>1.7649639287061045</v>
      </c>
      <c r="EI81" s="52">
        <f t="shared" si="370"/>
        <v>0.96341450894714731</v>
      </c>
      <c r="EJ81" s="52"/>
      <c r="EK81" s="52">
        <f>1/EK75</f>
        <v>2.5792368329957531</v>
      </c>
      <c r="EL81" s="52">
        <f t="shared" si="370"/>
        <v>2.4414332979472517</v>
      </c>
      <c r="EM81" s="52">
        <f t="shared" si="370"/>
        <v>4.7719049811216241</v>
      </c>
      <c r="EN81" s="52">
        <f>1/EN75</f>
        <v>3.4651701507331705</v>
      </c>
      <c r="EO81" s="52">
        <f>1/EO75</f>
        <v>7.0724831553500307</v>
      </c>
      <c r="EP81" s="52"/>
      <c r="EQ81" s="52">
        <f t="shared" si="370"/>
        <v>1.1614758245227188</v>
      </c>
      <c r="ER81" s="52">
        <f t="shared" si="370"/>
        <v>3.2345586491264777</v>
      </c>
      <c r="ES81" s="52">
        <f t="shared" si="370"/>
        <v>1.7014268602574922</v>
      </c>
      <c r="ET81" s="52">
        <f>1/ET75</f>
        <v>2.4513296662827186</v>
      </c>
      <c r="EU81" s="52">
        <f>1/EU75</f>
        <v>2.4005287773167816</v>
      </c>
      <c r="EV81" s="52"/>
      <c r="EW81" s="52">
        <f>1/EW75</f>
        <v>2.2051117586878566</v>
      </c>
      <c r="EX81" s="52">
        <f t="shared" si="370"/>
        <v>1.5275307647675398</v>
      </c>
      <c r="EY81" s="52">
        <f t="shared" si="370"/>
        <v>0.39839954456188681</v>
      </c>
      <c r="EZ81" s="52">
        <f t="shared" ref="EZ81" si="371">1/EZ75</f>
        <v>0.85052838627181793</v>
      </c>
      <c r="FA81" s="52">
        <f>1/FA75</f>
        <v>0.35726245799194162</v>
      </c>
      <c r="FB81" s="52"/>
      <c r="FC81" s="52"/>
      <c r="FD81" s="52">
        <f>1/FD75</f>
        <v>0.56968140746543749</v>
      </c>
      <c r="FE81" s="52">
        <f>1/FE75</f>
        <v>1.1378805834572159</v>
      </c>
      <c r="FF81" s="52">
        <f>1/FF75</f>
        <v>0.59803563247323566</v>
      </c>
      <c r="FG81" s="52">
        <f>1/FG75</f>
        <v>0.74253193375776005</v>
      </c>
      <c r="FH81" s="52"/>
      <c r="FI81" s="52">
        <f t="shared" si="370"/>
        <v>1.4451154205401169</v>
      </c>
      <c r="FJ81" s="52">
        <f t="shared" si="370"/>
        <v>0.69708266584248402</v>
      </c>
      <c r="FK81" s="52">
        <f t="shared" si="370"/>
        <v>1.2635537337770431</v>
      </c>
      <c r="FL81" s="52">
        <f t="shared" si="370"/>
        <v>1.2823267845713906</v>
      </c>
      <c r="FM81" s="52">
        <f t="shared" si="370"/>
        <v>0.98893948739058724</v>
      </c>
      <c r="FN81" s="52"/>
      <c r="FO81" s="52">
        <f t="shared" si="370"/>
        <v>1.0757246336478381</v>
      </c>
      <c r="FP81" s="52">
        <f t="shared" si="370"/>
        <v>2.0785516114414984</v>
      </c>
      <c r="FQ81" s="52">
        <f t="shared" si="370"/>
        <v>6.7705849530227082</v>
      </c>
      <c r="FR81" s="52">
        <f t="shared" si="370"/>
        <v>0.51370227852103745</v>
      </c>
      <c r="FS81" s="52">
        <f t="shared" si="370"/>
        <v>0.33412772323025164</v>
      </c>
      <c r="FT81" s="52"/>
      <c r="FU81" s="52">
        <f>1/FU75</f>
        <v>0.9054486158613998</v>
      </c>
      <c r="FV81" s="52">
        <f>1/FV75</f>
        <v>1.7176958947337351</v>
      </c>
      <c r="FW81" s="52">
        <f>1/FW75</f>
        <v>0.68118687043048043</v>
      </c>
      <c r="FX81" s="52">
        <f t="shared" si="370"/>
        <v>1.6460757309846796</v>
      </c>
      <c r="FY81" s="52">
        <f t="shared" si="370"/>
        <v>0.7141602408390898</v>
      </c>
      <c r="FZ81" s="52"/>
      <c r="GA81" s="52" t="e">
        <f t="shared" si="370"/>
        <v>#DIV/0!</v>
      </c>
      <c r="GB81" s="52" t="e">
        <f t="shared" si="370"/>
        <v>#DIV/0!</v>
      </c>
      <c r="GC81" s="52" t="e">
        <f t="shared" si="370"/>
        <v>#DIV/0!</v>
      </c>
      <c r="GD81" s="52" t="e">
        <f t="shared" si="370"/>
        <v>#DIV/0!</v>
      </c>
      <c r="GE81" s="52" t="e">
        <f t="shared" si="370"/>
        <v>#DIV/0!</v>
      </c>
      <c r="GF81" s="52"/>
      <c r="GG81" s="52">
        <f t="shared" si="370"/>
        <v>4.5636063427842641</v>
      </c>
      <c r="GH81" s="52">
        <f t="shared" si="370"/>
        <v>3.3190313823029149</v>
      </c>
      <c r="GI81" s="52">
        <f>1/GI75</f>
        <v>2.1362980123860611</v>
      </c>
      <c r="GJ81" s="52">
        <f>1/GJ75</f>
        <v>2.3618417750576342</v>
      </c>
      <c r="GK81" s="52">
        <f>1/GK75</f>
        <v>2.4122759619929623</v>
      </c>
      <c r="GL81" s="52"/>
      <c r="GM81" s="52">
        <f t="shared" si="370"/>
        <v>0.52676507048911725</v>
      </c>
      <c r="GN81" s="52">
        <f t="shared" si="370"/>
        <v>0.51823435262067097</v>
      </c>
      <c r="GO81" s="52">
        <f t="shared" si="370"/>
        <v>1.1216215583071476</v>
      </c>
      <c r="GP81" s="52">
        <f t="shared" si="370"/>
        <v>0.65286504744312646</v>
      </c>
      <c r="GQ81" s="52">
        <f t="shared" si="370"/>
        <v>0.70882078648934399</v>
      </c>
      <c r="GR81" s="162" t="e">
        <f t="shared" ref="GR81:JI81" si="372">1/GR75</f>
        <v>#DIV/0!</v>
      </c>
      <c r="GS81" s="52">
        <f t="shared" si="372"/>
        <v>4.1197029033300803</v>
      </c>
      <c r="GT81" s="52">
        <f t="shared" si="372"/>
        <v>3.0588711504393369</v>
      </c>
      <c r="GU81" s="52">
        <f t="shared" si="372"/>
        <v>4.8049973663616168</v>
      </c>
      <c r="GV81" s="52"/>
      <c r="GW81" s="52">
        <f t="shared" si="372"/>
        <v>5.9876530480335077</v>
      </c>
      <c r="GX81" s="52">
        <f t="shared" si="372"/>
        <v>1.5169064491051258</v>
      </c>
      <c r="GY81" s="52">
        <f t="shared" si="372"/>
        <v>2.0026279759688075</v>
      </c>
      <c r="GZ81" s="52">
        <f t="shared" si="372"/>
        <v>1.5290074790855075</v>
      </c>
      <c r="HA81" s="52">
        <f t="shared" si="372"/>
        <v>1.2442761208724189</v>
      </c>
      <c r="HB81" s="52">
        <f t="shared" si="372"/>
        <v>1.8837930178555065</v>
      </c>
      <c r="HC81" s="52">
        <f t="shared" si="372"/>
        <v>2.5894989250069012</v>
      </c>
      <c r="HD81" s="52">
        <f t="shared" si="372"/>
        <v>1.9011538061443063</v>
      </c>
      <c r="HE81" s="52">
        <f t="shared" si="372"/>
        <v>1.1054424079960106</v>
      </c>
      <c r="HF81" s="52">
        <f t="shared" si="372"/>
        <v>1.4979522553177917</v>
      </c>
      <c r="HG81" s="52">
        <f t="shared" si="372"/>
        <v>3.47381582503718</v>
      </c>
      <c r="HH81" s="52">
        <f t="shared" si="372"/>
        <v>1.2427403569403714</v>
      </c>
      <c r="HI81" s="52">
        <f t="shared" si="372"/>
        <v>1.978372584717748</v>
      </c>
      <c r="HJ81" s="52">
        <f t="shared" si="372"/>
        <v>3.9204772046101435</v>
      </c>
      <c r="HK81" s="52">
        <f t="shared" si="372"/>
        <v>1.6064635319217895</v>
      </c>
      <c r="HL81" s="52">
        <f t="shared" si="372"/>
        <v>1.042400949603941</v>
      </c>
      <c r="HM81" s="52">
        <f t="shared" si="372"/>
        <v>0.6179945290122042</v>
      </c>
      <c r="HN81" s="52">
        <f t="shared" si="372"/>
        <v>1.0880338307329678</v>
      </c>
      <c r="HO81" s="52">
        <f t="shared" si="372"/>
        <v>1.3283579188740915</v>
      </c>
      <c r="HP81" s="52">
        <f t="shared" si="372"/>
        <v>1.3891182361798595</v>
      </c>
      <c r="HQ81" s="52">
        <f t="shared" si="372"/>
        <v>1.0916388605077543</v>
      </c>
      <c r="HR81" s="52">
        <f t="shared" si="372"/>
        <v>2.6797563863806539</v>
      </c>
      <c r="HS81" s="52">
        <f t="shared" si="372"/>
        <v>2.5433277131747611</v>
      </c>
      <c r="HT81" s="52">
        <f t="shared" si="372"/>
        <v>1.1859855534917623</v>
      </c>
      <c r="HU81" s="52"/>
      <c r="HV81" s="52">
        <f t="shared" si="372"/>
        <v>0.42426618570481284</v>
      </c>
      <c r="HW81" s="52">
        <f t="shared" si="372"/>
        <v>0.55165354047469606</v>
      </c>
      <c r="HX81" s="52">
        <f t="shared" si="372"/>
        <v>0.41845814006939502</v>
      </c>
      <c r="HY81" s="52">
        <f t="shared" si="372"/>
        <v>0.84544647166251052</v>
      </c>
      <c r="HZ81" s="52">
        <f t="shared" si="372"/>
        <v>0.58638180467953627</v>
      </c>
      <c r="IA81" s="52">
        <f t="shared" si="372"/>
        <v>0.70736848286368004</v>
      </c>
      <c r="IB81" s="52">
        <f t="shared" si="372"/>
        <v>0.80015258590234495</v>
      </c>
      <c r="IC81" s="52">
        <f t="shared" si="372"/>
        <v>0.98100476494339517</v>
      </c>
      <c r="ID81" s="52">
        <f t="shared" si="372"/>
        <v>1.1999684194542342</v>
      </c>
      <c r="IE81" s="52">
        <f t="shared" si="372"/>
        <v>0.80486434726637357</v>
      </c>
      <c r="IF81" s="52">
        <f t="shared" si="372"/>
        <v>0.48886030890138132</v>
      </c>
      <c r="IG81" s="52">
        <f t="shared" si="372"/>
        <v>0.95179890668138101</v>
      </c>
      <c r="IH81" s="52">
        <f t="shared" si="372"/>
        <v>0.62548612756504829</v>
      </c>
      <c r="II81" s="52">
        <f t="shared" si="372"/>
        <v>0.57788344431385841</v>
      </c>
      <c r="IJ81" s="52">
        <f t="shared" si="372"/>
        <v>0.47368976944651275</v>
      </c>
      <c r="IK81" s="52">
        <f t="shared" si="372"/>
        <v>0.30345182016238498</v>
      </c>
      <c r="IL81" s="52">
        <f t="shared" si="372"/>
        <v>0.75829594177988791</v>
      </c>
      <c r="IM81" s="52">
        <f t="shared" si="372"/>
        <v>0.14659062780343327</v>
      </c>
      <c r="IN81" s="52">
        <f t="shared" si="372"/>
        <v>0.61191818476550186</v>
      </c>
      <c r="IO81" s="52">
        <f t="shared" si="372"/>
        <v>0.25474812305897621</v>
      </c>
      <c r="IP81" s="52">
        <f t="shared" si="372"/>
        <v>0.66039302756923546</v>
      </c>
      <c r="IQ81" s="52">
        <f t="shared" si="372"/>
        <v>2.5057206584469922</v>
      </c>
      <c r="IR81" s="52">
        <f t="shared" si="372"/>
        <v>0.62081700084097535</v>
      </c>
      <c r="IS81" s="52">
        <f t="shared" si="372"/>
        <v>0.85503593265996536</v>
      </c>
      <c r="IT81" s="52"/>
      <c r="IU81" s="52">
        <f t="shared" si="372"/>
        <v>3.891644430463165</v>
      </c>
      <c r="IV81" s="52">
        <f t="shared" si="372"/>
        <v>0.20606543694987828</v>
      </c>
      <c r="IW81" s="52">
        <f t="shared" si="372"/>
        <v>0.67812007031242327</v>
      </c>
      <c r="IX81" s="162" t="e">
        <f t="shared" si="372"/>
        <v>#DIV/0!</v>
      </c>
      <c r="IY81" s="52">
        <f t="shared" si="372"/>
        <v>1.0332992789027649</v>
      </c>
      <c r="IZ81" s="52">
        <f t="shared" si="372"/>
        <v>2.9797504945702884</v>
      </c>
      <c r="JA81" s="52">
        <f>1/JA75</f>
        <v>3.6195971971927783</v>
      </c>
      <c r="JB81" s="52">
        <f>1/JB75</f>
        <v>2.6937470578882459</v>
      </c>
      <c r="JC81" s="52"/>
      <c r="JD81" s="52">
        <f t="shared" si="372"/>
        <v>1.3949648245947956</v>
      </c>
      <c r="JE81" s="52">
        <f t="shared" si="372"/>
        <v>4.1455696002901297</v>
      </c>
      <c r="JF81" s="52">
        <f t="shared" si="372"/>
        <v>2.9289330658478101</v>
      </c>
      <c r="JG81" s="52" t="e">
        <f t="shared" si="372"/>
        <v>#DIV/0!</v>
      </c>
      <c r="JH81" s="52" t="e">
        <f t="shared" si="372"/>
        <v>#DIV/0!</v>
      </c>
      <c r="JI81" s="52">
        <f t="shared" si="372"/>
        <v>1.6105407293554828</v>
      </c>
      <c r="JJ81" s="52">
        <f t="shared" ref="JJ81:LB81" si="373">1/JJ75</f>
        <v>0.79569320342441818</v>
      </c>
      <c r="JK81" s="52">
        <f t="shared" si="373"/>
        <v>2.5811437066787706</v>
      </c>
      <c r="JL81" s="52">
        <f t="shared" si="373"/>
        <v>2.0642439715830205</v>
      </c>
      <c r="JM81" s="52">
        <f t="shared" si="373"/>
        <v>1.628839174069326</v>
      </c>
      <c r="JN81" s="52" t="e">
        <f t="shared" si="373"/>
        <v>#DIV/0!</v>
      </c>
      <c r="JO81" s="52">
        <f t="shared" si="373"/>
        <v>7.6678652922495782</v>
      </c>
      <c r="JP81" s="52">
        <f t="shared" si="373"/>
        <v>1.625913304944308</v>
      </c>
      <c r="JQ81" s="52">
        <f t="shared" si="373"/>
        <v>0.55263764311646013</v>
      </c>
      <c r="JR81" s="52">
        <f t="shared" si="373"/>
        <v>0.7085022081134692</v>
      </c>
      <c r="JS81" s="52">
        <f t="shared" si="373"/>
        <v>0.83074819583466064</v>
      </c>
      <c r="JT81" s="52" t="e">
        <f t="shared" si="373"/>
        <v>#DIV/0!</v>
      </c>
      <c r="JU81" s="52">
        <f t="shared" si="373"/>
        <v>1.0370798228528197</v>
      </c>
      <c r="JV81" s="52">
        <f t="shared" si="373"/>
        <v>1.2075795075350944</v>
      </c>
      <c r="JW81" s="52">
        <f t="shared" si="373"/>
        <v>1.2929360230931801</v>
      </c>
      <c r="JX81" s="52">
        <f t="shared" si="373"/>
        <v>0.56908377462331494</v>
      </c>
      <c r="JY81" s="52" t="e">
        <f t="shared" si="373"/>
        <v>#DIV/0!</v>
      </c>
      <c r="JZ81" s="52">
        <f t="shared" si="373"/>
        <v>0.44663205305360559</v>
      </c>
      <c r="KA81" s="52">
        <f t="shared" si="373"/>
        <v>2.3684537257074272</v>
      </c>
      <c r="KB81" s="52">
        <f t="shared" si="373"/>
        <v>1.162808111999531</v>
      </c>
      <c r="KC81" s="52">
        <f t="shared" si="373"/>
        <v>2.5562452339446362</v>
      </c>
      <c r="KD81" s="52"/>
      <c r="KE81" s="52"/>
      <c r="KF81" s="52">
        <f t="shared" si="373"/>
        <v>0.81712613578975901</v>
      </c>
      <c r="KG81" s="52">
        <f t="shared" si="373"/>
        <v>1.603202225132486</v>
      </c>
      <c r="KH81" s="52"/>
      <c r="KI81" s="52"/>
      <c r="KJ81" s="52">
        <f t="shared" si="373"/>
        <v>3.2078292057007047</v>
      </c>
      <c r="KK81" s="52" t="e">
        <f t="shared" si="373"/>
        <v>#DIV/0!</v>
      </c>
      <c r="KL81" s="52">
        <f t="shared" si="373"/>
        <v>17.380224311448654</v>
      </c>
      <c r="KM81" s="52">
        <f t="shared" si="373"/>
        <v>7.9319997410276963</v>
      </c>
      <c r="KN81" s="52" t="e">
        <f t="shared" si="373"/>
        <v>#DIV/0!</v>
      </c>
      <c r="KO81" s="52" t="e">
        <f t="shared" si="373"/>
        <v>#DIV/0!</v>
      </c>
      <c r="KP81" s="52" t="e">
        <f t="shared" si="373"/>
        <v>#DIV/0!</v>
      </c>
      <c r="KQ81" s="52"/>
      <c r="KR81" s="52">
        <f t="shared" si="373"/>
        <v>0.1576328931677291</v>
      </c>
      <c r="KS81" s="52">
        <f t="shared" si="373"/>
        <v>0.64097446735790897</v>
      </c>
      <c r="KT81" s="52">
        <f t="shared" si="373"/>
        <v>0.12060807917090449</v>
      </c>
      <c r="KU81" s="52">
        <f t="shared" si="373"/>
        <v>0.40138249112991187</v>
      </c>
      <c r="KV81" s="52">
        <f t="shared" si="373"/>
        <v>9.5739487314961624E-2</v>
      </c>
      <c r="KW81" s="52">
        <f t="shared" si="373"/>
        <v>0.17999865598632775</v>
      </c>
      <c r="KX81" s="52">
        <f t="shared" si="373"/>
        <v>8.8301835093243589E-2</v>
      </c>
      <c r="KY81" s="52">
        <f t="shared" si="373"/>
        <v>0.14087199091934191</v>
      </c>
      <c r="KZ81" s="52">
        <f t="shared" si="373"/>
        <v>12.559547553709704</v>
      </c>
      <c r="LA81" s="52">
        <f t="shared" si="373"/>
        <v>5.6342270141158488E-2</v>
      </c>
      <c r="LB81" s="52">
        <f t="shared" si="373"/>
        <v>1.249104483727977</v>
      </c>
      <c r="LC81" s="52">
        <f t="shared" ref="LC81:NN81" si="374">1/LC75</f>
        <v>0.14932322112760726</v>
      </c>
      <c r="LD81" s="52">
        <f t="shared" si="374"/>
        <v>0.33471728166902648</v>
      </c>
      <c r="LE81" s="52">
        <f t="shared" si="374"/>
        <v>0.20773531193367351</v>
      </c>
      <c r="LF81" s="52">
        <f t="shared" si="374"/>
        <v>0.10825010830080029</v>
      </c>
      <c r="LG81" s="52">
        <f t="shared" si="374"/>
        <v>0.25544755714879563</v>
      </c>
      <c r="LH81" s="52">
        <f t="shared" si="374"/>
        <v>0.44737879494285004</v>
      </c>
      <c r="LI81" s="52">
        <f t="shared" si="374"/>
        <v>0.71428537520698276</v>
      </c>
      <c r="LJ81" s="52">
        <f t="shared" si="374"/>
        <v>0.16704757674631623</v>
      </c>
      <c r="LK81" s="52">
        <f t="shared" si="374"/>
        <v>0.17803183227409083</v>
      </c>
      <c r="LL81" s="52" t="e">
        <f t="shared" si="374"/>
        <v>#DIV/0!</v>
      </c>
      <c r="LM81" s="52">
        <f t="shared" si="374"/>
        <v>3.1848481534023585</v>
      </c>
      <c r="LN81" s="52">
        <f t="shared" si="374"/>
        <v>2.5094674181558143</v>
      </c>
      <c r="LO81" s="52"/>
      <c r="LP81" s="52">
        <f t="shared" ref="LP81" si="375">1/LP75</f>
        <v>7.7952614773320147E-2</v>
      </c>
      <c r="LQ81" s="52">
        <f t="shared" si="374"/>
        <v>4.998545728041149E-2</v>
      </c>
      <c r="LR81" s="52"/>
      <c r="LS81" s="52">
        <f t="shared" si="374"/>
        <v>0.19178017621117505</v>
      </c>
      <c r="LT81" s="52">
        <f t="shared" si="374"/>
        <v>0.22700386499532388</v>
      </c>
      <c r="LU81" s="52">
        <f t="shared" si="374"/>
        <v>0.16077873734531725</v>
      </c>
      <c r="LV81" s="52">
        <f t="shared" si="374"/>
        <v>9.1990428792661935E-2</v>
      </c>
      <c r="LW81" s="52">
        <f t="shared" si="374"/>
        <v>0.2044890870804795</v>
      </c>
      <c r="LX81" s="52" t="e">
        <f t="shared" si="374"/>
        <v>#DIV/0!</v>
      </c>
      <c r="LY81" s="52">
        <f t="shared" si="374"/>
        <v>0.62087906198294418</v>
      </c>
      <c r="LZ81" s="52">
        <f t="shared" si="374"/>
        <v>0.39150706689389148</v>
      </c>
      <c r="MA81" s="52">
        <f t="shared" si="374"/>
        <v>0.26181206957093972</v>
      </c>
      <c r="MB81" s="52">
        <f t="shared" si="374"/>
        <v>0.23492634048558084</v>
      </c>
      <c r="MC81" s="52">
        <f t="shared" si="374"/>
        <v>0.15949909844023361</v>
      </c>
      <c r="MD81" s="52" t="e">
        <f t="shared" si="374"/>
        <v>#DIV/0!</v>
      </c>
      <c r="ME81" s="52">
        <f t="shared" si="374"/>
        <v>0.49285464713533222</v>
      </c>
      <c r="MF81" s="52">
        <f t="shared" si="374"/>
        <v>0.58419106969828516</v>
      </c>
      <c r="MG81" s="52">
        <f t="shared" si="374"/>
        <v>0.28507203600820147</v>
      </c>
      <c r="MH81" s="52">
        <f t="shared" si="374"/>
        <v>0.38812266958528285</v>
      </c>
      <c r="MI81" s="52">
        <f t="shared" si="374"/>
        <v>0.37712778323677854</v>
      </c>
      <c r="MJ81" s="52" t="e">
        <f t="shared" si="374"/>
        <v>#DIV/0!</v>
      </c>
      <c r="MK81" s="52">
        <f t="shared" si="374"/>
        <v>0.48845281084249825</v>
      </c>
      <c r="ML81" s="52">
        <f t="shared" si="374"/>
        <v>0.32767040492980837</v>
      </c>
      <c r="MM81" s="52">
        <f t="shared" si="374"/>
        <v>0.15554098768039745</v>
      </c>
      <c r="MN81" s="52">
        <f t="shared" si="374"/>
        <v>0.17964071053695937</v>
      </c>
      <c r="MO81" s="52">
        <f t="shared" si="374"/>
        <v>0.25597391352809895</v>
      </c>
      <c r="MP81" s="52" t="e">
        <f t="shared" si="374"/>
        <v>#DIV/0!</v>
      </c>
      <c r="MQ81" s="52">
        <f t="shared" si="374"/>
        <v>0.19293591199076349</v>
      </c>
      <c r="MR81" s="52">
        <f t="shared" si="374"/>
        <v>1.3326504859397512</v>
      </c>
      <c r="MS81" s="52">
        <f t="shared" si="374"/>
        <v>1.7560134640170362</v>
      </c>
      <c r="MT81" s="52">
        <f t="shared" si="374"/>
        <v>1.9935651964401926</v>
      </c>
      <c r="MU81" s="52">
        <f t="shared" si="374"/>
        <v>0.50085704555801236</v>
      </c>
      <c r="MV81" s="52" t="e">
        <f t="shared" si="374"/>
        <v>#DIV/0!</v>
      </c>
      <c r="MW81" s="52">
        <f t="shared" si="374"/>
        <v>9.1524520872127035E-2</v>
      </c>
      <c r="MX81" s="52">
        <f t="shared" si="374"/>
        <v>0.93629443923905176</v>
      </c>
      <c r="MY81" s="52">
        <f t="shared" si="374"/>
        <v>0.29156035847637762</v>
      </c>
      <c r="MZ81" s="52">
        <f t="shared" si="374"/>
        <v>0.61143526540434667</v>
      </c>
      <c r="NA81" s="52">
        <f t="shared" si="374"/>
        <v>1.9333885556878896</v>
      </c>
      <c r="NB81" s="52" t="e">
        <f t="shared" si="374"/>
        <v>#DIV/0!</v>
      </c>
      <c r="NC81" s="52">
        <f t="shared" si="374"/>
        <v>9.1529274451453452E-2</v>
      </c>
      <c r="ND81" s="52">
        <f t="shared" si="374"/>
        <v>0.14666249789019423</v>
      </c>
      <c r="NE81" s="52">
        <f t="shared" si="374"/>
        <v>8.5525477818027315E-2</v>
      </c>
      <c r="NF81" s="52">
        <f t="shared" si="374"/>
        <v>6.2264968199321959E-2</v>
      </c>
      <c r="NG81" s="52">
        <f t="shared" si="374"/>
        <v>8.834598355426751E-2</v>
      </c>
      <c r="NH81" s="52" t="e">
        <f t="shared" si="374"/>
        <v>#DIV/0!</v>
      </c>
      <c r="NI81" s="52">
        <f t="shared" si="374"/>
        <v>0.24178699285852784</v>
      </c>
      <c r="NJ81" s="52">
        <f t="shared" si="374"/>
        <v>0.52654983716154902</v>
      </c>
      <c r="NK81" s="52" t="e">
        <f t="shared" si="374"/>
        <v>#DIV/0!</v>
      </c>
      <c r="NL81" s="52">
        <f t="shared" si="374"/>
        <v>1.4690620805109253</v>
      </c>
      <c r="NM81" s="52">
        <f t="shared" si="374"/>
        <v>0.20775290215180234</v>
      </c>
      <c r="NN81" s="52">
        <f t="shared" si="374"/>
        <v>9.3797663645807841E-2</v>
      </c>
      <c r="NO81" s="52">
        <f t="shared" ref="NO81:OE81" si="376">1/NO75</f>
        <v>0.12574161330114725</v>
      </c>
      <c r="NP81" s="52">
        <f t="shared" si="376"/>
        <v>0.19709471151933675</v>
      </c>
      <c r="NQ81" s="52" t="e">
        <f t="shared" si="376"/>
        <v>#DIV/0!</v>
      </c>
      <c r="NR81" s="52">
        <f t="shared" si="376"/>
        <v>1.1016242872348829</v>
      </c>
      <c r="NS81" s="52">
        <f t="shared" si="376"/>
        <v>1.5299782395502659</v>
      </c>
      <c r="NT81" s="52">
        <f t="shared" si="376"/>
        <v>2.020814319837787</v>
      </c>
      <c r="NU81" s="52">
        <f t="shared" si="376"/>
        <v>0.14340232303890799</v>
      </c>
      <c r="NV81" s="52">
        <f t="shared" si="376"/>
        <v>0.29221222830977978</v>
      </c>
      <c r="NW81" s="52" t="e">
        <f t="shared" si="376"/>
        <v>#DIV/0!</v>
      </c>
      <c r="NX81" s="52">
        <f t="shared" si="376"/>
        <v>3.4067042023865635</v>
      </c>
      <c r="NY81" s="52">
        <f t="shared" si="376"/>
        <v>0.8879664832459454</v>
      </c>
      <c r="NZ81" s="52">
        <f t="shared" si="376"/>
        <v>0.21034288274025767</v>
      </c>
      <c r="OA81" s="52">
        <f t="shared" si="376"/>
        <v>0.83361898044695881</v>
      </c>
      <c r="OB81" s="52">
        <f t="shared" si="376"/>
        <v>2.8646683551696408</v>
      </c>
      <c r="OC81" s="52" t="e">
        <f t="shared" si="376"/>
        <v>#DIV/0!</v>
      </c>
      <c r="OD81" s="52">
        <f t="shared" si="376"/>
        <v>0.93723148028303449</v>
      </c>
      <c r="OE81" s="52">
        <f t="shared" si="376"/>
        <v>0.52796970271937027</v>
      </c>
      <c r="OF81" s="52">
        <f t="shared" ref="OF81:OZ81" si="377">1/OF75</f>
        <v>2.0353687395866453</v>
      </c>
      <c r="OG81" s="52">
        <f t="shared" si="377"/>
        <v>0.81108948896793709</v>
      </c>
      <c r="OH81" s="52" t="e">
        <f t="shared" si="377"/>
        <v>#DIV/0!</v>
      </c>
      <c r="OI81" s="52">
        <f t="shared" si="377"/>
        <v>0.18602037779423031</v>
      </c>
      <c r="OJ81" s="52">
        <f t="shared" si="377"/>
        <v>5.7799953239781665</v>
      </c>
      <c r="OK81" s="52" t="e">
        <f t="shared" si="377"/>
        <v>#DIV/0!</v>
      </c>
      <c r="OL81" s="52">
        <f t="shared" si="377"/>
        <v>2.0878752628454995</v>
      </c>
      <c r="OM81" s="52">
        <f t="shared" si="377"/>
        <v>1.3846458613351307</v>
      </c>
      <c r="ON81" s="52" t="e">
        <f t="shared" si="377"/>
        <v>#DIV/0!</v>
      </c>
      <c r="OO81" s="52">
        <f t="shared" si="377"/>
        <v>2.2886290589246796</v>
      </c>
      <c r="OP81" s="52">
        <f t="shared" si="377"/>
        <v>8.3598357224806519E-2</v>
      </c>
      <c r="OQ81" s="52" t="e">
        <f t="shared" si="377"/>
        <v>#DIV/0!</v>
      </c>
      <c r="OR81" s="52">
        <f t="shared" si="377"/>
        <v>6.9125468115540594</v>
      </c>
      <c r="OS81" s="52">
        <f t="shared" si="377"/>
        <v>17.686915244146093</v>
      </c>
      <c r="OT81" s="52" t="e">
        <f t="shared" si="377"/>
        <v>#DIV/0!</v>
      </c>
      <c r="OU81" s="52" t="e">
        <f t="shared" si="377"/>
        <v>#DIV/0!</v>
      </c>
      <c r="OV81" s="52">
        <f t="shared" si="377"/>
        <v>4.7373905550046205</v>
      </c>
      <c r="OW81" s="52" t="e">
        <f t="shared" si="377"/>
        <v>#DIV/0!</v>
      </c>
      <c r="OX81" s="52" t="e">
        <f t="shared" si="377"/>
        <v>#DIV/0!</v>
      </c>
      <c r="OY81" s="52" t="e">
        <f t="shared" si="377"/>
        <v>#DIV/0!</v>
      </c>
      <c r="OZ81" s="52" t="e">
        <f t="shared" si="377"/>
        <v>#DIV/0!</v>
      </c>
    </row>
    <row r="82" spans="1:416" ht="12" hidden="1">
      <c r="A82" s="50" t="s">
        <v>3</v>
      </c>
      <c r="D82" s="52">
        <f t="shared" ref="D82:E82" si="378">(D40/D75)*(1/D75)</f>
        <v>5.207106313705588E-3</v>
      </c>
      <c r="E82" s="52">
        <f t="shared" si="378"/>
        <v>7.8741469467156332E-3</v>
      </c>
      <c r="F82" s="52">
        <f t="shared" ref="F82:BQ82" si="379">(F40/F75)*(1/F75)</f>
        <v>9.3436571934811946E-2</v>
      </c>
      <c r="G82" s="52">
        <f t="shared" si="379"/>
        <v>4.2516107348032885E-2</v>
      </c>
      <c r="H82" s="52">
        <f t="shared" si="379"/>
        <v>8.7897019591838224E-2</v>
      </c>
      <c r="I82" s="52">
        <f t="shared" si="379"/>
        <v>9.6494582779598381E-2</v>
      </c>
      <c r="J82" s="52">
        <f t="shared" si="379"/>
        <v>6.117716443814835E-2</v>
      </c>
      <c r="K82" s="52">
        <f t="shared" si="379"/>
        <v>0.13205400975986423</v>
      </c>
      <c r="L82" s="52">
        <f t="shared" si="379"/>
        <v>0.1162239610658774</v>
      </c>
      <c r="M82" s="52">
        <f t="shared" si="379"/>
        <v>0.21452912813623379</v>
      </c>
      <c r="N82" s="52">
        <f t="shared" si="379"/>
        <v>0.10418575784411679</v>
      </c>
      <c r="O82" s="52">
        <f t="shared" si="379"/>
        <v>9.368273295119775E-2</v>
      </c>
      <c r="P82" s="52">
        <f t="shared" si="379"/>
        <v>3.2270620661112678E-2</v>
      </c>
      <c r="Q82" s="52">
        <f t="shared" si="379"/>
        <v>1.3160895718427629E-2</v>
      </c>
      <c r="R82" s="52">
        <f t="shared" si="379"/>
        <v>9.2735656445914003E-3</v>
      </c>
      <c r="S82" s="52">
        <f t="shared" si="379"/>
        <v>1.3939890603241294E-2</v>
      </c>
      <c r="T82" s="52"/>
      <c r="U82" s="52"/>
      <c r="V82" s="52">
        <f t="shared" si="379"/>
        <v>5.7228268480519128E-3</v>
      </c>
      <c r="W82" s="52">
        <f t="shared" si="379"/>
        <v>4.8853533980171065E-3</v>
      </c>
      <c r="X82" s="52">
        <f t="shared" si="379"/>
        <v>6.4572134752094168E-3</v>
      </c>
      <c r="Y82" s="52">
        <f t="shared" si="379"/>
        <v>9.0939631121163562E-3</v>
      </c>
      <c r="Z82" s="52">
        <f t="shared" si="379"/>
        <v>6.9390778368579407E-3</v>
      </c>
      <c r="AA82" s="52"/>
      <c r="AB82" s="52">
        <f t="shared" si="379"/>
        <v>7.5266737498362567E-3</v>
      </c>
      <c r="AC82" s="52">
        <f t="shared" si="379"/>
        <v>5.0278388325852245E-3</v>
      </c>
      <c r="AD82" s="52">
        <f t="shared" si="379"/>
        <v>5.6720846645520037E-3</v>
      </c>
      <c r="AE82" s="52">
        <f t="shared" si="379"/>
        <v>6.1941839337343405E-3</v>
      </c>
      <c r="AF82" s="52">
        <f t="shared" si="379"/>
        <v>4.7951309052198078E-3</v>
      </c>
      <c r="AG82" s="52"/>
      <c r="AH82" s="52">
        <f t="shared" si="379"/>
        <v>5.9875726423834832E-3</v>
      </c>
      <c r="AI82" s="52">
        <f t="shared" si="379"/>
        <v>7.6502775091596585E-3</v>
      </c>
      <c r="AJ82" s="52">
        <f t="shared" si="379"/>
        <v>5.7075790942135302E-2</v>
      </c>
      <c r="AK82" s="52">
        <f t="shared" si="379"/>
        <v>1.6766660627236894E-2</v>
      </c>
      <c r="AL82" s="52">
        <f t="shared" si="379"/>
        <v>7.8626772714158848E-3</v>
      </c>
      <c r="AM82" s="52"/>
      <c r="AN82" s="52">
        <f t="shared" si="379"/>
        <v>7.3597531205333057E-3</v>
      </c>
      <c r="AO82" s="52">
        <f t="shared" si="379"/>
        <v>8.071062732042323E-3</v>
      </c>
      <c r="AP82" s="52">
        <f t="shared" si="379"/>
        <v>7.1602539882736635E-3</v>
      </c>
      <c r="AQ82" s="52">
        <f t="shared" si="379"/>
        <v>6.1913058688547193E-3</v>
      </c>
      <c r="AR82" s="52">
        <f t="shared" si="379"/>
        <v>7.0665118880636202E-3</v>
      </c>
      <c r="AS82" s="52"/>
      <c r="AT82" s="52">
        <f t="shared" si="379"/>
        <v>9.6447781999304122E-3</v>
      </c>
      <c r="AU82" s="52">
        <f t="shared" si="379"/>
        <v>1.7669424588719704E-2</v>
      </c>
      <c r="AV82" s="52">
        <f t="shared" si="379"/>
        <v>3.5293389303827714E-2</v>
      </c>
      <c r="AW82" s="52">
        <f t="shared" si="379"/>
        <v>1.45438535399318E-2</v>
      </c>
      <c r="AX82" s="52">
        <f t="shared" si="379"/>
        <v>1.227987165904354E-2</v>
      </c>
      <c r="AY82" s="52"/>
      <c r="AZ82" s="52">
        <f t="shared" si="379"/>
        <v>5.930639153189512E-3</v>
      </c>
      <c r="BA82" s="52">
        <f t="shared" si="379"/>
        <v>5.3213218908329564E-3</v>
      </c>
      <c r="BB82" s="52">
        <f t="shared" si="379"/>
        <v>7.4571700282023944E-3</v>
      </c>
      <c r="BC82" s="52">
        <f t="shared" si="379"/>
        <v>5.862900653968499E-3</v>
      </c>
      <c r="BD82" s="52"/>
      <c r="BE82" s="52">
        <f t="shared" si="379"/>
        <v>5.7235432165194484E-3</v>
      </c>
      <c r="BF82" s="52">
        <f t="shared" si="379"/>
        <v>1.6691007390380687E-2</v>
      </c>
      <c r="BG82" s="52">
        <f t="shared" si="379"/>
        <v>1.1951740301982091E-2</v>
      </c>
      <c r="BH82" s="52">
        <f t="shared" si="379"/>
        <v>3.4076139385879625E-2</v>
      </c>
      <c r="BI82" s="52"/>
      <c r="BJ82" s="52">
        <f t="shared" si="379"/>
        <v>2.2288496349721115E-2</v>
      </c>
      <c r="BK82" s="52">
        <f t="shared" si="379"/>
        <v>1.0889169251106485E-2</v>
      </c>
      <c r="BL82" s="52">
        <f t="shared" si="379"/>
        <v>1.6001145879523289E-2</v>
      </c>
      <c r="BM82" s="52">
        <f t="shared" si="379"/>
        <v>1.1372506951517732E-2</v>
      </c>
      <c r="BN82" s="52"/>
      <c r="BO82" s="52">
        <f t="shared" si="379"/>
        <v>5.0026265469941787E-3</v>
      </c>
      <c r="BP82" s="52">
        <f t="shared" si="379"/>
        <v>7.0926676943129496E-3</v>
      </c>
      <c r="BQ82" s="52">
        <f t="shared" si="379"/>
        <v>7.2507563653675285E-3</v>
      </c>
      <c r="BR82" s="52">
        <f t="shared" ref="BR82:DU82" si="380">(BR40/BR75)*(1/BR75)</f>
        <v>5.5972365653838459E-3</v>
      </c>
      <c r="BS82" s="52"/>
      <c r="BT82" s="52">
        <f t="shared" si="380"/>
        <v>9.5097876841331117E-3</v>
      </c>
      <c r="BU82" s="52">
        <f t="shared" si="380"/>
        <v>1.107962803365878E-2</v>
      </c>
      <c r="BV82" s="52">
        <f t="shared" si="380"/>
        <v>7.121697107157092E-3</v>
      </c>
      <c r="BW82" s="52"/>
      <c r="BX82" s="52">
        <f t="shared" si="380"/>
        <v>5.2916326696395123E-3</v>
      </c>
      <c r="BY82" s="52"/>
      <c r="BZ82" s="52">
        <f t="shared" si="380"/>
        <v>8.3954393566392921E-3</v>
      </c>
      <c r="CA82" s="52">
        <f t="shared" si="380"/>
        <v>9.1184521296190663E-3</v>
      </c>
      <c r="CB82" s="52">
        <f t="shared" si="380"/>
        <v>9.100418213596426E-3</v>
      </c>
      <c r="CC82" s="52">
        <f>(CC40/CC75)*(1/CC75)</f>
        <v>7.4031313486076665E-3</v>
      </c>
      <c r="CD82" s="52">
        <f>(CD40/CD75)*(1/CD75)</f>
        <v>2.2440260246655592E-2</v>
      </c>
      <c r="CE82" s="52">
        <f>(CE40/CE75)*(1/CE75)</f>
        <v>4.9479552674575539E-3</v>
      </c>
      <c r="CF82" s="52"/>
      <c r="CG82" s="52">
        <f t="shared" si="380"/>
        <v>9.2441144225760725E-3</v>
      </c>
      <c r="CH82" s="52"/>
      <c r="CI82" s="52">
        <f>(CI40/CI75)*(1/CI75)</f>
        <v>8.3769065309268146E-3</v>
      </c>
      <c r="CJ82" s="52"/>
      <c r="CK82" s="52">
        <f>(CK40/CK75)*(1/CK75)</f>
        <v>8.7752012175604313E-3</v>
      </c>
      <c r="CL82" s="52">
        <f>(CL40/CL75)*(1/CL75)</f>
        <v>1.3594346866679643E-2</v>
      </c>
      <c r="CM82" s="52">
        <f t="shared" si="380"/>
        <v>1.5160341372972149E-2</v>
      </c>
      <c r="CN82" s="162" t="e">
        <f t="shared" si="380"/>
        <v>#DIV/0!</v>
      </c>
      <c r="CO82" s="52">
        <f t="shared" si="380"/>
        <v>3.073133721217448E-2</v>
      </c>
      <c r="CP82" s="52">
        <f t="shared" si="380"/>
        <v>1.0694933549770743E-2</v>
      </c>
      <c r="CQ82" s="52">
        <f t="shared" si="380"/>
        <v>1.3983413206664987E-2</v>
      </c>
      <c r="CR82" s="52" t="e">
        <f t="shared" si="380"/>
        <v>#DIV/0!</v>
      </c>
      <c r="CS82" s="52"/>
      <c r="CT82" s="52">
        <f t="shared" si="380"/>
        <v>7.5511665580108083E-3</v>
      </c>
      <c r="CU82" s="52">
        <f t="shared" si="380"/>
        <v>2.4444305608840609E-2</v>
      </c>
      <c r="CV82" s="52">
        <f t="shared" si="380"/>
        <v>3.5347756893637995E-3</v>
      </c>
      <c r="CW82" s="52">
        <f t="shared" si="380"/>
        <v>3.2024740840759366E-3</v>
      </c>
      <c r="CX82" s="52">
        <f t="shared" si="380"/>
        <v>4.5796751417056282E-3</v>
      </c>
      <c r="CY82" s="52"/>
      <c r="CZ82" s="52">
        <f t="shared" si="380"/>
        <v>2.4692717319387157E-3</v>
      </c>
      <c r="DA82" s="52">
        <f t="shared" si="380"/>
        <v>2.4179058742721049E-3</v>
      </c>
      <c r="DB82" s="52">
        <f t="shared" si="380"/>
        <v>2.4475327576523338E-3</v>
      </c>
      <c r="DC82" s="52">
        <f>(DC40/DC75)*(1/DC75)</f>
        <v>3.6056995646166121E-3</v>
      </c>
      <c r="DD82" s="52">
        <f>(DD40/DD75)*(1/DD75)</f>
        <v>4.3571073128359974E-3</v>
      </c>
      <c r="DE82" s="52"/>
      <c r="DF82" s="52"/>
      <c r="DG82" s="52">
        <f t="shared" si="380"/>
        <v>2.6335198829536659E-3</v>
      </c>
      <c r="DH82" s="52">
        <f t="shared" si="380"/>
        <v>4.6438889733661538E-3</v>
      </c>
      <c r="DI82" s="52">
        <f t="shared" si="380"/>
        <v>9.3096811371323005E-3</v>
      </c>
      <c r="DJ82" s="52">
        <f>(DJ40/DJ75)*(1/DJ75)</f>
        <v>2.1599736130040619E-3</v>
      </c>
      <c r="DK82" s="52" t="e">
        <f>(DK40/DK75)*(1/DK75)</f>
        <v>#DIV/0!</v>
      </c>
      <c r="DL82" s="52"/>
      <c r="DM82" s="52">
        <f t="shared" si="380"/>
        <v>6.5910637041571192E-3</v>
      </c>
      <c r="DN82" s="52">
        <f t="shared" si="380"/>
        <v>1.5384767625942675E-2</v>
      </c>
      <c r="DO82" s="52">
        <f t="shared" si="380"/>
        <v>7.9861466768158078E-3</v>
      </c>
      <c r="DP82" s="52">
        <f>(DP40/DP75)*(1/DP75)</f>
        <v>2.4907718665603356E-2</v>
      </c>
      <c r="DQ82" s="52">
        <f>(DQ40/DQ75)*(1/DQ75)</f>
        <v>1.346034390630586E-2</v>
      </c>
      <c r="DR82" s="52"/>
      <c r="DS82" s="52">
        <f>(DS40/DS75)*(1/DS75)</f>
        <v>1.4956735840595136E-2</v>
      </c>
      <c r="DT82" s="52">
        <f t="shared" si="380"/>
        <v>9.1492651674631217E-3</v>
      </c>
      <c r="DU82" s="52">
        <f t="shared" si="380"/>
        <v>5.2754004425701363E-2</v>
      </c>
      <c r="DV82" s="52">
        <f t="shared" ref="DV82:GQ82" si="381">(DV40/DV75)*(1/DV75)</f>
        <v>3.6281942134555434E-2</v>
      </c>
      <c r="DW82" s="52">
        <f>(DW40/DW75)*(1/DW75)</f>
        <v>2.9535086844736536E-3</v>
      </c>
      <c r="DX82" s="52"/>
      <c r="DY82" s="52">
        <f t="shared" si="381"/>
        <v>2.4803944235496127E-2</v>
      </c>
      <c r="DZ82" s="52">
        <f t="shared" si="381"/>
        <v>2.1738950782741996E-2</v>
      </c>
      <c r="EA82" s="52">
        <f t="shared" si="381"/>
        <v>1.6519251288851941E-2</v>
      </c>
      <c r="EB82" s="52">
        <f t="shared" si="381"/>
        <v>1.6469278858244462E-2</v>
      </c>
      <c r="EC82" s="52">
        <f>(EC40/EC75)*(1/EC75)</f>
        <v>2.0789095634597882E-2</v>
      </c>
      <c r="ED82" s="52"/>
      <c r="EE82" s="52">
        <f>(EE40/EE75)*(1/EE75)</f>
        <v>2.5274404063140563E-3</v>
      </c>
      <c r="EF82" s="52">
        <f>(EF40/EF75)*(1/EF75)</f>
        <v>3.4294883325576416E-3</v>
      </c>
      <c r="EG82" s="52">
        <f>(EG40/EG75)*(1/EG75)</f>
        <v>5.9899933218969786E-3</v>
      </c>
      <c r="EH82" s="52">
        <f>(EH40/EH75)*(1/EH75)</f>
        <v>5.7885370328133118E-3</v>
      </c>
      <c r="EI82" s="52">
        <f t="shared" si="381"/>
        <v>3.7227158093937284E-3</v>
      </c>
      <c r="EJ82" s="52"/>
      <c r="EK82" s="52">
        <f>(EK40/EK75)*(1/EK75)</f>
        <v>9.3011344675484661E-3</v>
      </c>
      <c r="EL82" s="52">
        <f t="shared" si="381"/>
        <v>8.5545228914260356E-3</v>
      </c>
      <c r="EM82" s="52">
        <f t="shared" si="381"/>
        <v>1.5023442599229088E-2</v>
      </c>
      <c r="EN82" s="52">
        <f>(EN40/EN75)*(1/EN75)</f>
        <v>1.3128101640485087E-2</v>
      </c>
      <c r="EO82" s="52">
        <f>(EO40/EO75)*(1/EO75)</f>
        <v>2.3118206817683402E-2</v>
      </c>
      <c r="EP82" s="52"/>
      <c r="EQ82" s="52">
        <f t="shared" si="381"/>
        <v>2.9862725700470793E-3</v>
      </c>
      <c r="ER82" s="52">
        <f t="shared" si="381"/>
        <v>9.2717145979662099E-3</v>
      </c>
      <c r="ES82" s="52">
        <f t="shared" si="381"/>
        <v>4.9872089379653008E-3</v>
      </c>
      <c r="ET82" s="52">
        <f>(ET40/ET75)*(1/ET75)</f>
        <v>6.3329301598219617E-3</v>
      </c>
      <c r="EU82" s="52">
        <f>(EU40/EU75)*(1/EU75)</f>
        <v>6.3567166018526616E-3</v>
      </c>
      <c r="EV82" s="52"/>
      <c r="EW82" s="52">
        <f>(EW40/EW75)*(1/EW75)</f>
        <v>1.2937162385251338E-2</v>
      </c>
      <c r="EX82" s="52">
        <f t="shared" si="381"/>
        <v>6.0774110039497013E-3</v>
      </c>
      <c r="EY82" s="52">
        <f t="shared" si="381"/>
        <v>3.4661464301806956E-3</v>
      </c>
      <c r="EZ82" s="52">
        <f t="shared" ref="EZ82" si="382">(EZ40/EZ75)*(1/EZ75)</f>
        <v>8.7206002872673421E-3</v>
      </c>
      <c r="FA82" s="52">
        <f>(FA40/FA75)*(1/FA75)</f>
        <v>3.989238615262721E-3</v>
      </c>
      <c r="FB82" s="52"/>
      <c r="FC82" s="52"/>
      <c r="FD82" s="52">
        <f>(FD40/FD75)*(1/FD75)</f>
        <v>1.969878535110122E-3</v>
      </c>
      <c r="FE82" s="52">
        <f>(FE40/FE75)*(1/FE75)</f>
        <v>3.1003443056101267E-3</v>
      </c>
      <c r="FF82" s="52">
        <f>(FF40/FF75)*(1/FF75)</f>
        <v>1.9177471686092373E-3</v>
      </c>
      <c r="FG82" s="52">
        <f>(FG40/FG75)*(1/FG75)</f>
        <v>2.501298599375631E-3</v>
      </c>
      <c r="FH82" s="52"/>
      <c r="FI82" s="52">
        <f t="shared" si="381"/>
        <v>7.9605646441308665E-3</v>
      </c>
      <c r="FJ82" s="52">
        <f t="shared" si="381"/>
        <v>5.2131181309456346E-3</v>
      </c>
      <c r="FK82" s="52">
        <f t="shared" si="381"/>
        <v>6.5447420510610461E-3</v>
      </c>
      <c r="FL82" s="52">
        <f t="shared" si="381"/>
        <v>3.0155408823480082E-3</v>
      </c>
      <c r="FM82" s="52">
        <f t="shared" si="381"/>
        <v>2.3330783754765289E-3</v>
      </c>
      <c r="FN82" s="52"/>
      <c r="FO82" s="52">
        <f t="shared" si="381"/>
        <v>3.4279687080017922E-3</v>
      </c>
      <c r="FP82" s="52">
        <f t="shared" si="381"/>
        <v>9.6425044843846102E-3</v>
      </c>
      <c r="FQ82" s="52">
        <f t="shared" si="381"/>
        <v>2.1273262457009896E-2</v>
      </c>
      <c r="FR82" s="52">
        <f t="shared" si="381"/>
        <v>2.7564617169518308E-3</v>
      </c>
      <c r="FS82" s="52">
        <f t="shared" si="381"/>
        <v>3.0723423058074445E-3</v>
      </c>
      <c r="FT82" s="52"/>
      <c r="FU82" s="52">
        <f>(FU40/FU75)*(1/FU75)</f>
        <v>2.7408005426446144E-3</v>
      </c>
      <c r="FV82" s="52">
        <f>(FV40/FV75)*(1/FV75)</f>
        <v>5.0575176272656527E-3</v>
      </c>
      <c r="FW82" s="52">
        <f>(FW40/FW75)*(1/FW75)</f>
        <v>3.657185062924955E-3</v>
      </c>
      <c r="FX82" s="52">
        <f t="shared" si="381"/>
        <v>5.7120061305923368E-3</v>
      </c>
      <c r="FY82" s="52">
        <f t="shared" si="381"/>
        <v>3.7724003883054477E-3</v>
      </c>
      <c r="FZ82" s="52"/>
      <c r="GA82" s="52" t="e">
        <f t="shared" si="381"/>
        <v>#DIV/0!</v>
      </c>
      <c r="GB82" s="52" t="e">
        <f t="shared" si="381"/>
        <v>#DIV/0!</v>
      </c>
      <c r="GC82" s="52" t="e">
        <f t="shared" si="381"/>
        <v>#DIV/0!</v>
      </c>
      <c r="GD82" s="52" t="e">
        <f t="shared" si="381"/>
        <v>#DIV/0!</v>
      </c>
      <c r="GE82" s="52" t="e">
        <f t="shared" si="381"/>
        <v>#DIV/0!</v>
      </c>
      <c r="GF82" s="52"/>
      <c r="GG82" s="52">
        <f t="shared" si="381"/>
        <v>1.4545481531957716E-2</v>
      </c>
      <c r="GH82" s="52">
        <f t="shared" si="381"/>
        <v>1.202296094272857E-2</v>
      </c>
      <c r="GI82" s="52">
        <f>(GI40/GI75)*(1/GI75)</f>
        <v>3.8716711704313402E-3</v>
      </c>
      <c r="GJ82" s="52">
        <f>(GJ40/GJ75)*(1/GJ75)</f>
        <v>4.7945339311839521E-3</v>
      </c>
      <c r="GK82" s="52">
        <f>(GK40/GK75)*(1/GK75)</f>
        <v>5.2106611919989334E-3</v>
      </c>
      <c r="GL82" s="52"/>
      <c r="GM82" s="52">
        <f t="shared" si="381"/>
        <v>1.8628182909786357E-3</v>
      </c>
      <c r="GN82" s="52">
        <f t="shared" si="381"/>
        <v>1.8948576807248764E-3</v>
      </c>
      <c r="GO82" s="52">
        <f t="shared" si="381"/>
        <v>5.4630027065224957E-3</v>
      </c>
      <c r="GP82" s="52">
        <f t="shared" si="381"/>
        <v>3.6574435390730005E-3</v>
      </c>
      <c r="GQ82" s="52">
        <f t="shared" si="381"/>
        <v>4.5041542131890409E-3</v>
      </c>
      <c r="GR82" s="162" t="e">
        <f t="shared" ref="GR82:JI82" si="383">(GR40/GR75)*(1/GR75)</f>
        <v>#DIV/0!</v>
      </c>
      <c r="GS82" s="52">
        <f t="shared" si="383"/>
        <v>1.0595843627374818E-2</v>
      </c>
      <c r="GT82" s="52">
        <f t="shared" si="383"/>
        <v>8.6058193566175487E-3</v>
      </c>
      <c r="GU82" s="52">
        <f t="shared" si="383"/>
        <v>1.9268744208195542E-2</v>
      </c>
      <c r="GV82" s="52"/>
      <c r="GW82" s="52">
        <f t="shared" si="383"/>
        <v>2.0517625258999542E-2</v>
      </c>
      <c r="GX82" s="52">
        <f t="shared" si="383"/>
        <v>6.4613950124105821E-3</v>
      </c>
      <c r="GY82" s="52">
        <f t="shared" si="383"/>
        <v>6.8718454476618908E-3</v>
      </c>
      <c r="GZ82" s="52">
        <f t="shared" si="383"/>
        <v>6.6015795018518932E-3</v>
      </c>
      <c r="HA82" s="52">
        <f t="shared" si="383"/>
        <v>6.8552156904086959E-3</v>
      </c>
      <c r="HB82" s="52">
        <f t="shared" si="383"/>
        <v>6.7507663002508425E-3</v>
      </c>
      <c r="HC82" s="52">
        <f t="shared" si="383"/>
        <v>1.1038526842450056E-2</v>
      </c>
      <c r="HD82" s="52">
        <f t="shared" si="383"/>
        <v>8.0250468997403266E-3</v>
      </c>
      <c r="HE82" s="52">
        <f t="shared" si="383"/>
        <v>5.0054219797467155E-3</v>
      </c>
      <c r="HF82" s="52">
        <f t="shared" si="383"/>
        <v>6.5842566498269944E-3</v>
      </c>
      <c r="HG82" s="52">
        <f t="shared" si="383"/>
        <v>1.3385355090917903E-2</v>
      </c>
      <c r="HH82" s="52">
        <f t="shared" si="383"/>
        <v>6.6209829027932942E-3</v>
      </c>
      <c r="HI82" s="52">
        <f t="shared" si="383"/>
        <v>1.0739141767272628E-2</v>
      </c>
      <c r="HJ82" s="52">
        <f t="shared" si="383"/>
        <v>1.425752958541502E-2</v>
      </c>
      <c r="HK82" s="52">
        <f t="shared" si="383"/>
        <v>8.1407257594829033E-3</v>
      </c>
      <c r="HL82" s="52">
        <f t="shared" si="383"/>
        <v>6.243109428863974E-3</v>
      </c>
      <c r="HM82" s="52">
        <f t="shared" si="383"/>
        <v>5.0866920601494135E-3</v>
      </c>
      <c r="HN82" s="52">
        <f t="shared" si="383"/>
        <v>6.6861757992471328E-3</v>
      </c>
      <c r="HO82" s="52">
        <f t="shared" si="383"/>
        <v>8.1139143125107463E-3</v>
      </c>
      <c r="HP82" s="52">
        <f t="shared" si="383"/>
        <v>1.0284341108577209E-2</v>
      </c>
      <c r="HQ82" s="52">
        <f t="shared" si="383"/>
        <v>8.0393452786062629E-3</v>
      </c>
      <c r="HR82" s="52">
        <f t="shared" si="383"/>
        <v>1.4312149372212807E-2</v>
      </c>
      <c r="HS82" s="52">
        <f t="shared" si="383"/>
        <v>1.4491312006114537E-2</v>
      </c>
      <c r="HT82" s="52">
        <f t="shared" si="383"/>
        <v>9.862185460302186E-3</v>
      </c>
      <c r="HU82" s="52"/>
      <c r="HV82" s="52">
        <f t="shared" si="383"/>
        <v>5.9951331993665672E-3</v>
      </c>
      <c r="HW82" s="52">
        <f t="shared" si="383"/>
        <v>6.4492993520720698E-3</v>
      </c>
      <c r="HX82" s="52">
        <f t="shared" si="383"/>
        <v>6.4038329101127134E-3</v>
      </c>
      <c r="HY82" s="52">
        <f t="shared" si="383"/>
        <v>7.8652335708384331E-3</v>
      </c>
      <c r="HZ82" s="52">
        <f t="shared" si="383"/>
        <v>4.70374966564971E-3</v>
      </c>
      <c r="IA82" s="52">
        <f t="shared" si="383"/>
        <v>6.7087697447305809E-3</v>
      </c>
      <c r="IB82" s="52">
        <f t="shared" si="383"/>
        <v>8.6049437285225135E-3</v>
      </c>
      <c r="IC82" s="52">
        <f t="shared" si="383"/>
        <v>8.9791164606340592E-3</v>
      </c>
      <c r="ID82" s="52">
        <f t="shared" si="383"/>
        <v>1.3246203280115646E-2</v>
      </c>
      <c r="IE82" s="52">
        <f t="shared" si="383"/>
        <v>6.0553802465276281E-3</v>
      </c>
      <c r="IF82" s="52">
        <f t="shared" si="383"/>
        <v>6.160558470708055E-3</v>
      </c>
      <c r="IG82" s="52">
        <f t="shared" si="383"/>
        <v>1.0107791954564084E-2</v>
      </c>
      <c r="IH82" s="52">
        <f t="shared" si="383"/>
        <v>8.0658984984934515E-3</v>
      </c>
      <c r="II82" s="52">
        <f t="shared" si="383"/>
        <v>6.8452583684866179E-3</v>
      </c>
      <c r="IJ82" s="52">
        <f t="shared" si="383"/>
        <v>2.3551548763520395E-3</v>
      </c>
      <c r="IK82" s="52">
        <f t="shared" si="383"/>
        <v>1.9278592634753534E-3</v>
      </c>
      <c r="IL82" s="52">
        <f t="shared" si="383"/>
        <v>9.1081700120118278E-3</v>
      </c>
      <c r="IM82" s="52">
        <f t="shared" si="383"/>
        <v>2.1353103634419246E-3</v>
      </c>
      <c r="IN82" s="52">
        <f t="shared" si="383"/>
        <v>3.5307178178306444E-3</v>
      </c>
      <c r="IO82" s="52">
        <f t="shared" si="383"/>
        <v>2.9986631139237102E-3</v>
      </c>
      <c r="IP82" s="52">
        <f t="shared" si="383"/>
        <v>2.6759043917489178E-3</v>
      </c>
      <c r="IQ82" s="52">
        <f t="shared" si="383"/>
        <v>2.2210145362079412E-2</v>
      </c>
      <c r="IR82" s="52">
        <f t="shared" si="383"/>
        <v>3.6397466227819529E-3</v>
      </c>
      <c r="IS82" s="52">
        <f t="shared" si="383"/>
        <v>4.0492374794501643E-3</v>
      </c>
      <c r="IT82" s="52"/>
      <c r="IU82" s="52">
        <f t="shared" si="383"/>
        <v>1.5350556855183047E-2</v>
      </c>
      <c r="IV82" s="52">
        <f t="shared" si="383"/>
        <v>1.8767294264153563E-3</v>
      </c>
      <c r="IW82" s="52">
        <f t="shared" si="383"/>
        <v>3.9542218803481979E-3</v>
      </c>
      <c r="IX82" s="162" t="e">
        <f t="shared" si="383"/>
        <v>#DIV/0!</v>
      </c>
      <c r="IY82" s="52">
        <f t="shared" si="383"/>
        <v>3.5065749845757787E-3</v>
      </c>
      <c r="IZ82" s="52">
        <f t="shared" si="383"/>
        <v>8.9375553254984579E-3</v>
      </c>
      <c r="JA82" s="52">
        <f>(JA40/JA75)*(1/JA75)</f>
        <v>8.7069404103366933E-3</v>
      </c>
      <c r="JB82" s="52">
        <f>(JB40/JB75)*(1/JB75)</f>
        <v>5.8266027397423301E-3</v>
      </c>
      <c r="JC82" s="52"/>
      <c r="JD82" s="52">
        <f t="shared" si="383"/>
        <v>5.207106313705588E-3</v>
      </c>
      <c r="JE82" s="52">
        <f t="shared" si="383"/>
        <v>7.8741469467156332E-3</v>
      </c>
      <c r="JF82" s="52">
        <f t="shared" si="383"/>
        <v>3.5246218688078437E-3</v>
      </c>
      <c r="JG82" s="52" t="e">
        <f t="shared" si="383"/>
        <v>#DIV/0!</v>
      </c>
      <c r="JH82" s="52" t="e">
        <f t="shared" si="383"/>
        <v>#DIV/0!</v>
      </c>
      <c r="JI82" s="52">
        <f t="shared" si="383"/>
        <v>4.7579343412744298E-3</v>
      </c>
      <c r="JJ82" s="52">
        <f t="shared" ref="JJ82:LB82" si="384">(JJ40/JJ75)*(1/JJ75)</f>
        <v>3.0205467861862149E-3</v>
      </c>
      <c r="JK82" s="52">
        <f t="shared" si="384"/>
        <v>7.12933489101407E-3</v>
      </c>
      <c r="JL82" s="52">
        <f t="shared" si="384"/>
        <v>6.6147567129767387E-3</v>
      </c>
      <c r="JM82" s="52">
        <f t="shared" si="384"/>
        <v>5.1843326935555956E-3</v>
      </c>
      <c r="JN82" s="52" t="e">
        <f t="shared" si="384"/>
        <v>#DIV/0!</v>
      </c>
      <c r="JO82" s="52">
        <f t="shared" si="384"/>
        <v>2.0301303154315532E-2</v>
      </c>
      <c r="JP82" s="52">
        <f t="shared" si="384"/>
        <v>5.9656777763353302E-3</v>
      </c>
      <c r="JQ82" s="52">
        <f t="shared" si="384"/>
        <v>3.2483660352482973E-3</v>
      </c>
      <c r="JR82" s="52">
        <f t="shared" si="384"/>
        <v>3.0454171019493985E-3</v>
      </c>
      <c r="JS82" s="52">
        <f t="shared" si="384"/>
        <v>3.4336551416339492E-3</v>
      </c>
      <c r="JT82" s="52" t="e">
        <f t="shared" si="384"/>
        <v>#DIV/0!</v>
      </c>
      <c r="JU82" s="52">
        <f t="shared" si="384"/>
        <v>3.5600239727261187E-3</v>
      </c>
      <c r="JV82" s="52">
        <f t="shared" si="384"/>
        <v>4.2436599062181156E-3</v>
      </c>
      <c r="JW82" s="52">
        <f t="shared" si="384"/>
        <v>4.6675285373736488E-3</v>
      </c>
      <c r="JX82" s="52">
        <f t="shared" si="384"/>
        <v>2.726226028889027E-3</v>
      </c>
      <c r="JY82" s="52" t="e">
        <f t="shared" si="384"/>
        <v>#DIV/0!</v>
      </c>
      <c r="JZ82" s="52">
        <f t="shared" si="384"/>
        <v>1.10250294264561E-3</v>
      </c>
      <c r="KA82" s="52">
        <f t="shared" si="384"/>
        <v>5.5582600530511032E-3</v>
      </c>
      <c r="KB82" s="52">
        <f t="shared" si="384"/>
        <v>2.381456801272054E-3</v>
      </c>
      <c r="KC82" s="52">
        <f t="shared" si="384"/>
        <v>5.6149150244609262E-3</v>
      </c>
      <c r="KD82" s="52"/>
      <c r="KE82" s="52"/>
      <c r="KF82" s="52">
        <f t="shared" si="384"/>
        <v>1.2512058742196667E-3</v>
      </c>
      <c r="KG82" s="52">
        <f t="shared" si="384"/>
        <v>3.6988077397086009E-3</v>
      </c>
      <c r="KH82" s="52"/>
      <c r="KI82" s="52"/>
      <c r="KJ82" s="52">
        <f t="shared" si="384"/>
        <v>6.4871719296447812E-3</v>
      </c>
      <c r="KK82" s="52" t="e">
        <f t="shared" si="384"/>
        <v>#DIV/0!</v>
      </c>
      <c r="KL82" s="52">
        <f t="shared" si="384"/>
        <v>5.3486789263222936E-2</v>
      </c>
      <c r="KM82" s="52">
        <f t="shared" si="384"/>
        <v>3.1691229578313593E-2</v>
      </c>
      <c r="KN82" s="52" t="e">
        <f t="shared" si="384"/>
        <v>#DIV/0!</v>
      </c>
      <c r="KO82" s="52" t="e">
        <f t="shared" si="384"/>
        <v>#DIV/0!</v>
      </c>
      <c r="KP82" s="52" t="e">
        <f t="shared" si="384"/>
        <v>#DIV/0!</v>
      </c>
      <c r="KQ82" s="52"/>
      <c r="KR82" s="52">
        <f t="shared" si="384"/>
        <v>2.2896677357538997E-3</v>
      </c>
      <c r="KS82" s="52">
        <f t="shared" si="384"/>
        <v>2.8949549161921616E-3</v>
      </c>
      <c r="KT82" s="52">
        <f t="shared" si="384"/>
        <v>2.0375968488496937E-3</v>
      </c>
      <c r="KU82" s="52">
        <f t="shared" si="384"/>
        <v>2.5409429390988729E-3</v>
      </c>
      <c r="KV82" s="52">
        <f t="shared" si="384"/>
        <v>1.51248872898602E-3</v>
      </c>
      <c r="KW82" s="52">
        <f t="shared" si="384"/>
        <v>1.9443742367695051E-3</v>
      </c>
      <c r="KX82" s="52">
        <f t="shared" si="384"/>
        <v>1.2453032529565211E-3</v>
      </c>
      <c r="KY82" s="52">
        <f t="shared" si="384"/>
        <v>1.5269099215451225E-3</v>
      </c>
      <c r="KZ82" s="52">
        <f t="shared" si="384"/>
        <v>2.809508956013021E-2</v>
      </c>
      <c r="LA82" s="52">
        <f t="shared" si="384"/>
        <v>2.233994236008069E-3</v>
      </c>
      <c r="LB82" s="52">
        <f t="shared" si="384"/>
        <v>3.1652745364548112E-3</v>
      </c>
      <c r="LC82" s="52">
        <f t="shared" ref="LC82:NN82" si="385">(LC40/LC75)*(1/LC75)</f>
        <v>1.5600407764272525E-3</v>
      </c>
      <c r="LD82" s="52">
        <f t="shared" si="385"/>
        <v>2.4017719545557951E-3</v>
      </c>
      <c r="LE82" s="52">
        <f t="shared" si="385"/>
        <v>2.4012905160748126E-3</v>
      </c>
      <c r="LF82" s="52">
        <f t="shared" si="385"/>
        <v>2.2192958598731042E-3</v>
      </c>
      <c r="LG82" s="52">
        <f t="shared" si="385"/>
        <v>2.5159542701490311E-3</v>
      </c>
      <c r="LH82" s="52">
        <f t="shared" si="385"/>
        <v>2.3273116730993721E-3</v>
      </c>
      <c r="LI82" s="52">
        <f t="shared" si="385"/>
        <v>2.6146034002786584E-3</v>
      </c>
      <c r="LJ82" s="52">
        <f t="shared" si="385"/>
        <v>3.8402955027231908E-3</v>
      </c>
      <c r="LK82" s="52">
        <f t="shared" si="385"/>
        <v>1.3413262985076343E-3</v>
      </c>
      <c r="LL82" s="52" t="e">
        <f t="shared" si="385"/>
        <v>#DIV/0!</v>
      </c>
      <c r="LM82" s="52">
        <f t="shared" si="385"/>
        <v>1.0021811009418638E-2</v>
      </c>
      <c r="LN82" s="52">
        <f t="shared" si="385"/>
        <v>8.4598119810152788E-3</v>
      </c>
      <c r="LO82" s="52"/>
      <c r="LP82" s="52">
        <f t="shared" ref="LP82" si="386">(LP40/LP75)*(1/LP75)</f>
        <v>3.5268982729744552E-3</v>
      </c>
      <c r="LQ82" s="52">
        <f t="shared" si="385"/>
        <v>2.2612381259462734E-3</v>
      </c>
      <c r="LR82" s="52"/>
      <c r="LS82" s="52">
        <f t="shared" si="385"/>
        <v>2.7472438769852907E-3</v>
      </c>
      <c r="LT82" s="52">
        <f t="shared" si="385"/>
        <v>5.133098115976638E-3</v>
      </c>
      <c r="LU82" s="52">
        <f t="shared" si="385"/>
        <v>3.5150127481270101E-3</v>
      </c>
      <c r="LV82" s="52">
        <f t="shared" si="385"/>
        <v>3.7039922331543297E-3</v>
      </c>
      <c r="LW82" s="52">
        <f t="shared" si="385"/>
        <v>5.7287285047975542E-3</v>
      </c>
      <c r="LX82" s="52" t="e">
        <f t="shared" si="385"/>
        <v>#DIV/0!</v>
      </c>
      <c r="LY82" s="52">
        <f t="shared" si="385"/>
        <v>6.5664669314826592E-3</v>
      </c>
      <c r="LZ82" s="52">
        <f t="shared" si="385"/>
        <v>4.4009900651188431E-3</v>
      </c>
      <c r="MA82" s="52">
        <f t="shared" si="385"/>
        <v>5.1999069221578273E-3</v>
      </c>
      <c r="MB82" s="52">
        <f t="shared" si="385"/>
        <v>3.3180748927333519E-3</v>
      </c>
      <c r="MC82" s="52">
        <f t="shared" si="385"/>
        <v>5.4154164759824238E-3</v>
      </c>
      <c r="MD82" s="52" t="e">
        <f t="shared" si="385"/>
        <v>#DIV/0!</v>
      </c>
      <c r="ME82" s="52">
        <f t="shared" si="385"/>
        <v>7.262417101132769E-3</v>
      </c>
      <c r="MF82" s="52">
        <f t="shared" si="385"/>
        <v>5.7731801474217312E-3</v>
      </c>
      <c r="MG82" s="52">
        <f t="shared" si="385"/>
        <v>5.1309742482388591E-3</v>
      </c>
      <c r="MH82" s="52">
        <f t="shared" si="385"/>
        <v>6.3623410056613669E-3</v>
      </c>
      <c r="MI82" s="52">
        <f t="shared" si="385"/>
        <v>6.9545005555903035E-3</v>
      </c>
      <c r="MJ82" s="52" t="e">
        <f t="shared" si="385"/>
        <v>#DIV/0!</v>
      </c>
      <c r="MK82" s="52">
        <f t="shared" si="385"/>
        <v>1.0765655722440579E-2</v>
      </c>
      <c r="ML82" s="52">
        <f t="shared" si="385"/>
        <v>5.2364852210439019E-3</v>
      </c>
      <c r="MM82" s="52">
        <f t="shared" si="385"/>
        <v>5.820360570008426E-3</v>
      </c>
      <c r="MN82" s="52">
        <f t="shared" si="385"/>
        <v>7.0314991234578803E-3</v>
      </c>
      <c r="MO82" s="52">
        <f t="shared" si="385"/>
        <v>6.485469949955764E-3</v>
      </c>
      <c r="MP82" s="52" t="e">
        <f t="shared" si="385"/>
        <v>#DIV/0!</v>
      </c>
      <c r="MQ82" s="52">
        <f t="shared" si="385"/>
        <v>7.9051109282905815E-3</v>
      </c>
      <c r="MR82" s="52">
        <f t="shared" si="385"/>
        <v>9.8399974822246852E-3</v>
      </c>
      <c r="MS82" s="52">
        <f t="shared" si="385"/>
        <v>1.6005948385447531E-2</v>
      </c>
      <c r="MT82" s="52">
        <f t="shared" si="385"/>
        <v>1.4928648203603252E-2</v>
      </c>
      <c r="MU82" s="52">
        <f t="shared" si="385"/>
        <v>6.752001773366237E-3</v>
      </c>
      <c r="MV82" s="52" t="e">
        <f t="shared" si="385"/>
        <v>#DIV/0!</v>
      </c>
      <c r="MW82" s="52">
        <f t="shared" si="385"/>
        <v>6.7411220839977319E-3</v>
      </c>
      <c r="MX82" s="52">
        <f t="shared" si="385"/>
        <v>9.0715075027236261E-3</v>
      </c>
      <c r="MY82" s="52">
        <f t="shared" si="385"/>
        <v>8.9826111289539462E-3</v>
      </c>
      <c r="MZ82" s="52">
        <f t="shared" si="385"/>
        <v>1.0775300096362893E-2</v>
      </c>
      <c r="NA82" s="52">
        <f t="shared" si="385"/>
        <v>1.6410674379596958E-2</v>
      </c>
      <c r="NB82" s="52" t="e">
        <f t="shared" si="385"/>
        <v>#DIV/0!</v>
      </c>
      <c r="NC82" s="52">
        <f t="shared" si="385"/>
        <v>5.2144567868819131E-3</v>
      </c>
      <c r="ND82" s="52">
        <f t="shared" si="385"/>
        <v>4.9587999704195406E-3</v>
      </c>
      <c r="NE82" s="52">
        <f t="shared" si="385"/>
        <v>6.5811781147177856E-3</v>
      </c>
      <c r="NF82" s="52">
        <f t="shared" si="385"/>
        <v>5.3518190813240151E-3</v>
      </c>
      <c r="NG82" s="52">
        <f t="shared" si="385"/>
        <v>4.4328261452108554E-3</v>
      </c>
      <c r="NH82" s="52" t="e">
        <f t="shared" si="385"/>
        <v>#DIV/0!</v>
      </c>
      <c r="NI82" s="52">
        <f t="shared" si="385"/>
        <v>4.7775855372399765E-3</v>
      </c>
      <c r="NJ82" s="52">
        <f t="shared" si="385"/>
        <v>1.2801550048433528E-2</v>
      </c>
      <c r="NK82" s="52" t="e">
        <f t="shared" si="385"/>
        <v>#DIV/0!</v>
      </c>
      <c r="NL82" s="52">
        <f t="shared" si="385"/>
        <v>2.2897103994269898E-2</v>
      </c>
      <c r="NM82" s="52">
        <f t="shared" si="385"/>
        <v>1.0017821803236519E-2</v>
      </c>
      <c r="NN82" s="52">
        <f t="shared" si="385"/>
        <v>1.4011625753990377E-2</v>
      </c>
      <c r="NO82" s="52">
        <f t="shared" ref="NO82:OE82" si="387">(NO40/NO75)*(1/NO75)</f>
        <v>7.25022231012264E-3</v>
      </c>
      <c r="NP82" s="52">
        <f t="shared" si="387"/>
        <v>8.8807125822699534E-3</v>
      </c>
      <c r="NQ82" s="52" t="e">
        <f t="shared" si="387"/>
        <v>#DIV/0!</v>
      </c>
      <c r="NR82" s="52">
        <f t="shared" si="387"/>
        <v>1.808148340272047E-2</v>
      </c>
      <c r="NS82" s="52">
        <f t="shared" si="387"/>
        <v>2.0898574657458126E-2</v>
      </c>
      <c r="NT82" s="52">
        <f t="shared" si="387"/>
        <v>2.3108811911060054E-2</v>
      </c>
      <c r="NU82" s="52">
        <f t="shared" si="387"/>
        <v>1.0219239908693273E-2</v>
      </c>
      <c r="NV82" s="52">
        <f t="shared" si="387"/>
        <v>1.3997631991107368E-2</v>
      </c>
      <c r="NW82" s="52" t="e">
        <f t="shared" si="387"/>
        <v>#DIV/0!</v>
      </c>
      <c r="NX82" s="52">
        <f t="shared" si="387"/>
        <v>3.5226497651716634E-2</v>
      </c>
      <c r="NY82" s="52">
        <f t="shared" si="387"/>
        <v>1.6742536000636497E-2</v>
      </c>
      <c r="NZ82" s="52">
        <f t="shared" si="387"/>
        <v>1.4306365237956399E-2</v>
      </c>
      <c r="OA82" s="52">
        <f t="shared" si="387"/>
        <v>1.4137688333036528E-2</v>
      </c>
      <c r="OB82" s="52">
        <f t="shared" si="387"/>
        <v>3.1969553914136403E-2</v>
      </c>
      <c r="OC82" s="52" t="e">
        <f t="shared" si="387"/>
        <v>#DIV/0!</v>
      </c>
      <c r="OD82" s="52">
        <f t="shared" si="387"/>
        <v>1.4074157805927945E-2</v>
      </c>
      <c r="OE82" s="52">
        <f t="shared" si="387"/>
        <v>1.2741567896820774E-2</v>
      </c>
      <c r="OF82" s="52">
        <f t="shared" ref="OF82:OZ82" si="388">(OF40/OF75)*(1/OF75)</f>
        <v>2.2200100717553049E-2</v>
      </c>
      <c r="OG82" s="52">
        <f t="shared" si="388"/>
        <v>1.8482903501489834E-2</v>
      </c>
      <c r="OH82" s="52" t="e">
        <f t="shared" si="388"/>
        <v>#DIV/0!</v>
      </c>
      <c r="OI82" s="52">
        <f t="shared" si="388"/>
        <v>1.1841177517114401E-2</v>
      </c>
      <c r="OJ82" s="52">
        <f t="shared" si="388"/>
        <v>7.2406792703170034E-2</v>
      </c>
      <c r="OK82" s="52" t="e">
        <f t="shared" si="388"/>
        <v>#DIV/0!</v>
      </c>
      <c r="OL82" s="52">
        <f t="shared" si="388"/>
        <v>2.6464452188975206E-2</v>
      </c>
      <c r="OM82" s="52">
        <f t="shared" si="388"/>
        <v>1.8998039623801456E-2</v>
      </c>
      <c r="ON82" s="52" t="e">
        <f t="shared" si="388"/>
        <v>#DIV/0!</v>
      </c>
      <c r="OO82" s="52">
        <f t="shared" si="388"/>
        <v>2.75949184899472E-2</v>
      </c>
      <c r="OP82" s="52">
        <f t="shared" si="388"/>
        <v>1.0329963804354364E-2</v>
      </c>
      <c r="OQ82" s="52" t="e">
        <f t="shared" si="388"/>
        <v>#DIV/0!</v>
      </c>
      <c r="OR82" s="52">
        <f t="shared" si="388"/>
        <v>6.7337431530927014E-2</v>
      </c>
      <c r="OS82" s="52">
        <f t="shared" si="388"/>
        <v>0.14077746039480052</v>
      </c>
      <c r="OT82" s="52" t="e">
        <f t="shared" si="388"/>
        <v>#DIV/0!</v>
      </c>
      <c r="OU82" s="52" t="e">
        <f t="shared" si="388"/>
        <v>#DIV/0!</v>
      </c>
      <c r="OV82" s="52">
        <f t="shared" si="388"/>
        <v>3.9935938505144569E-2</v>
      </c>
      <c r="OW82" s="52" t="e">
        <f t="shared" si="388"/>
        <v>#DIV/0!</v>
      </c>
      <c r="OX82" s="52" t="e">
        <f t="shared" si="388"/>
        <v>#DIV/0!</v>
      </c>
      <c r="OY82" s="52" t="e">
        <f t="shared" si="388"/>
        <v>#DIV/0!</v>
      </c>
      <c r="OZ82" s="52" t="e">
        <f t="shared" si="388"/>
        <v>#DIV/0!</v>
      </c>
    </row>
    <row r="83" spans="1:416" hidden="1">
      <c r="D83" s="9"/>
      <c r="E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144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144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144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</row>
    <row r="84" spans="1:416" ht="12">
      <c r="A84" s="18" t="s">
        <v>16</v>
      </c>
      <c r="B84" s="243" t="s">
        <v>389</v>
      </c>
      <c r="C84" s="243"/>
      <c r="D84" s="9"/>
      <c r="E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144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144"/>
      <c r="GS84" s="241" t="s">
        <v>388</v>
      </c>
      <c r="GT84" s="242"/>
      <c r="GU84" s="242"/>
      <c r="GV84" s="242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144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</row>
    <row r="85" spans="1:416" s="55" customFormat="1">
      <c r="A85" s="54" t="s">
        <v>17</v>
      </c>
      <c r="B85" s="243"/>
      <c r="C85" s="243"/>
      <c r="D85" s="54">
        <v>2.1000000000000002E-9</v>
      </c>
      <c r="E85" s="54">
        <v>2.1000000000000002E-9</v>
      </c>
      <c r="F85" s="54">
        <v>2.1000000000000002E-9</v>
      </c>
      <c r="G85" s="54">
        <v>2.1000000000000002E-9</v>
      </c>
      <c r="H85" s="54">
        <v>2.1000000000000002E-9</v>
      </c>
      <c r="I85" s="54">
        <v>2.1000000000000002E-9</v>
      </c>
      <c r="J85" s="54">
        <v>2.1000000000000002E-9</v>
      </c>
      <c r="K85" s="54">
        <v>2.1000000000000002E-9</v>
      </c>
      <c r="L85" s="54">
        <v>2.1000000000000002E-9</v>
      </c>
      <c r="M85" s="54">
        <v>2.1000000000000002E-9</v>
      </c>
      <c r="N85" s="54">
        <v>2.1000000000000002E-9</v>
      </c>
      <c r="O85" s="54">
        <v>2.1000000000000002E-9</v>
      </c>
      <c r="P85" s="54">
        <v>2.1000000000000002E-9</v>
      </c>
      <c r="Q85" s="54">
        <v>2.1000000000000002E-9</v>
      </c>
      <c r="R85" s="54">
        <v>2.1000000000000002E-9</v>
      </c>
      <c r="S85" s="54">
        <v>2.1000000000000002E-9</v>
      </c>
      <c r="T85" s="54">
        <v>2.1000000000000002E-9</v>
      </c>
      <c r="U85" s="54">
        <v>2.1000000000000002E-9</v>
      </c>
      <c r="V85" s="54">
        <v>2.1000000000000002E-9</v>
      </c>
      <c r="W85" s="54">
        <v>2.1000000000000002E-9</v>
      </c>
      <c r="X85" s="54">
        <v>2.1000000000000002E-9</v>
      </c>
      <c r="Y85" s="54">
        <v>2.1000000000000002E-9</v>
      </c>
      <c r="Z85" s="54">
        <v>2.1000000000000002E-9</v>
      </c>
      <c r="AA85" s="54">
        <v>2.1000000000000002E-9</v>
      </c>
      <c r="AB85" s="54">
        <v>2.1000000000000002E-9</v>
      </c>
      <c r="AC85" s="54">
        <v>2.1000000000000002E-9</v>
      </c>
      <c r="AD85" s="54">
        <v>2.1000000000000002E-9</v>
      </c>
      <c r="AE85" s="54">
        <v>2.1000000000000002E-9</v>
      </c>
      <c r="AF85" s="54">
        <v>2.1000000000000002E-9</v>
      </c>
      <c r="AG85" s="54">
        <v>2.1000000000000002E-9</v>
      </c>
      <c r="AH85" s="54">
        <v>2.1000000000000002E-9</v>
      </c>
      <c r="AI85" s="54">
        <v>2.1000000000000002E-9</v>
      </c>
      <c r="AJ85" s="54">
        <v>2.1000000000000002E-9</v>
      </c>
      <c r="AK85" s="54">
        <v>2.1000000000000002E-9</v>
      </c>
      <c r="AL85" s="54">
        <v>2.1000000000000002E-9</v>
      </c>
      <c r="AM85" s="54">
        <v>2.1000000000000002E-9</v>
      </c>
      <c r="AN85" s="54">
        <v>2.1000000000000002E-9</v>
      </c>
      <c r="AO85" s="54">
        <v>2.1000000000000002E-9</v>
      </c>
      <c r="AP85" s="54">
        <v>2.1000000000000002E-9</v>
      </c>
      <c r="AQ85" s="54">
        <v>2.1000000000000002E-9</v>
      </c>
      <c r="AR85" s="54">
        <v>2.1000000000000002E-9</v>
      </c>
      <c r="AS85" s="54">
        <v>2.1000000000000002E-9</v>
      </c>
      <c r="AT85" s="54">
        <v>2.1000000000000002E-9</v>
      </c>
      <c r="AU85" s="54">
        <v>2.1000000000000002E-9</v>
      </c>
      <c r="AV85" s="54">
        <v>2.1000000000000002E-9</v>
      </c>
      <c r="AW85" s="54">
        <v>2.1000000000000002E-9</v>
      </c>
      <c r="AX85" s="54">
        <v>2.1000000000000002E-9</v>
      </c>
      <c r="AY85" s="54">
        <v>2.1000000000000002E-9</v>
      </c>
      <c r="AZ85" s="54">
        <v>2.1000000000000002E-9</v>
      </c>
      <c r="BA85" s="54">
        <v>2.1000000000000002E-9</v>
      </c>
      <c r="BB85" s="54">
        <v>2.1000000000000002E-9</v>
      </c>
      <c r="BC85" s="54">
        <v>2.1000000000000002E-9</v>
      </c>
      <c r="BD85" s="54">
        <v>2.1000000000000002E-9</v>
      </c>
      <c r="BE85" s="54">
        <v>2.1000000000000002E-9</v>
      </c>
      <c r="BF85" s="54">
        <v>2.1000000000000002E-9</v>
      </c>
      <c r="BG85" s="54">
        <v>2.1000000000000002E-9</v>
      </c>
      <c r="BH85" s="54">
        <v>2.1000000000000002E-9</v>
      </c>
      <c r="BI85" s="54">
        <v>2.1000000000000002E-9</v>
      </c>
      <c r="BJ85" s="54">
        <v>2.1000000000000002E-9</v>
      </c>
      <c r="BK85" s="54">
        <v>2.1000000000000002E-9</v>
      </c>
      <c r="BL85" s="54">
        <v>2.1000000000000002E-9</v>
      </c>
      <c r="BM85" s="54">
        <v>2.1000000000000002E-9</v>
      </c>
      <c r="BN85" s="54">
        <v>2.1000000000000002E-9</v>
      </c>
      <c r="BO85" s="54">
        <v>2.1000000000000002E-9</v>
      </c>
      <c r="BP85" s="54">
        <v>2.1000000000000002E-9</v>
      </c>
      <c r="BQ85" s="54">
        <v>2.1000000000000002E-9</v>
      </c>
      <c r="BR85" s="54">
        <v>2.1000000000000002E-9</v>
      </c>
      <c r="BS85" s="54">
        <v>2.1000000000000002E-9</v>
      </c>
      <c r="BT85" s="54">
        <v>2.1000000000000002E-9</v>
      </c>
      <c r="BU85" s="54">
        <v>2.1000000000000002E-9</v>
      </c>
      <c r="BV85" s="54">
        <v>2.1000000000000002E-9</v>
      </c>
      <c r="BW85" s="54">
        <v>2.1000000000000002E-9</v>
      </c>
      <c r="BX85" s="54">
        <v>2.1000000000000002E-9</v>
      </c>
      <c r="BY85" s="54">
        <v>2.1000000000000002E-9</v>
      </c>
      <c r="BZ85" s="54">
        <v>2.1000000000000002E-9</v>
      </c>
      <c r="CA85" s="54">
        <v>2.1000000000000002E-9</v>
      </c>
      <c r="CB85" s="54">
        <v>2.1000000000000002E-9</v>
      </c>
      <c r="CC85" s="54">
        <v>2.1000000000000002E-9</v>
      </c>
      <c r="CD85" s="54">
        <v>2.1000000000000002E-9</v>
      </c>
      <c r="CE85" s="54">
        <v>2.1000000000000002E-9</v>
      </c>
      <c r="CF85" s="54">
        <v>2.1000000000000002E-9</v>
      </c>
      <c r="CG85" s="54">
        <v>2.1000000000000002E-9</v>
      </c>
      <c r="CH85" s="54">
        <v>2.1000000000000002E-9</v>
      </c>
      <c r="CI85" s="54">
        <v>2.1000000000000002E-9</v>
      </c>
      <c r="CJ85" s="54">
        <v>2.1000000000000002E-9</v>
      </c>
      <c r="CK85" s="54">
        <v>2.1000000000000002E-9</v>
      </c>
      <c r="CL85" s="54">
        <v>2.1000000000000002E-9</v>
      </c>
      <c r="CM85" s="54">
        <v>2.1000000000000002E-9</v>
      </c>
      <c r="CN85" s="164">
        <v>2.0799999999999998E-9</v>
      </c>
      <c r="CO85" s="54">
        <v>1.97E-9</v>
      </c>
      <c r="CP85" s="54">
        <v>1.97E-9</v>
      </c>
      <c r="CQ85" s="54">
        <v>1.97E-9</v>
      </c>
      <c r="CR85" s="54">
        <v>1.97E-9</v>
      </c>
      <c r="CS85" s="54">
        <v>1.97E-9</v>
      </c>
      <c r="CT85" s="54">
        <v>1.97E-9</v>
      </c>
      <c r="CU85" s="54">
        <v>1.97E-9</v>
      </c>
      <c r="CV85" s="54">
        <v>1.97E-9</v>
      </c>
      <c r="CW85" s="54">
        <v>1.97E-9</v>
      </c>
      <c r="CX85" s="54">
        <v>1.97E-9</v>
      </c>
      <c r="CY85" s="54">
        <v>1.97E-9</v>
      </c>
      <c r="CZ85" s="54">
        <v>1.97E-9</v>
      </c>
      <c r="DA85" s="54">
        <v>1.97E-9</v>
      </c>
      <c r="DB85" s="54">
        <v>1.97E-9</v>
      </c>
      <c r="DC85" s="54">
        <v>1.97E-9</v>
      </c>
      <c r="DD85" s="54">
        <v>1.97E-9</v>
      </c>
      <c r="DE85" s="54">
        <v>1.97E-9</v>
      </c>
      <c r="DF85" s="54">
        <v>1.97E-9</v>
      </c>
      <c r="DG85" s="54">
        <v>1.97E-9</v>
      </c>
      <c r="DH85" s="54">
        <v>1.97E-9</v>
      </c>
      <c r="DI85" s="54">
        <v>1.97E-9</v>
      </c>
      <c r="DJ85" s="54">
        <v>1.97E-9</v>
      </c>
      <c r="DK85" s="54">
        <v>1.97E-9</v>
      </c>
      <c r="DL85" s="54">
        <v>1.97E-9</v>
      </c>
      <c r="DM85" s="54">
        <v>1.97E-9</v>
      </c>
      <c r="DN85" s="54">
        <v>1.97E-9</v>
      </c>
      <c r="DO85" s="54">
        <v>1.97E-9</v>
      </c>
      <c r="DP85" s="54">
        <v>1.97E-9</v>
      </c>
      <c r="DQ85" s="54">
        <v>1.97E-9</v>
      </c>
      <c r="DR85" s="54">
        <v>1.97E-9</v>
      </c>
      <c r="DS85" s="54">
        <v>1.97E-9</v>
      </c>
      <c r="DT85" s="54">
        <v>1.97E-9</v>
      </c>
      <c r="DU85" s="54">
        <v>1.97E-9</v>
      </c>
      <c r="DV85" s="54">
        <v>1.97E-9</v>
      </c>
      <c r="DW85" s="54">
        <v>1.97E-9</v>
      </c>
      <c r="DX85" s="54">
        <v>1.97E-9</v>
      </c>
      <c r="DY85" s="54">
        <v>1.97E-9</v>
      </c>
      <c r="DZ85" s="54">
        <v>1.97E-9</v>
      </c>
      <c r="EA85" s="54">
        <v>1.97E-9</v>
      </c>
      <c r="EB85" s="54">
        <v>1.97E-9</v>
      </c>
      <c r="EC85" s="54">
        <v>1.97E-9</v>
      </c>
      <c r="ED85" s="54">
        <v>1.97E-9</v>
      </c>
      <c r="EE85" s="54">
        <v>1.97E-9</v>
      </c>
      <c r="EF85" s="54">
        <v>1.97E-9</v>
      </c>
      <c r="EG85" s="54">
        <v>1.97E-9</v>
      </c>
      <c r="EH85" s="54">
        <v>1.97E-9</v>
      </c>
      <c r="EI85" s="54">
        <v>1.97E-9</v>
      </c>
      <c r="EJ85" s="54">
        <v>1.97E-9</v>
      </c>
      <c r="EK85" s="54">
        <v>1.97E-9</v>
      </c>
      <c r="EL85" s="54">
        <v>1.97E-9</v>
      </c>
      <c r="EM85" s="54">
        <v>1.97E-9</v>
      </c>
      <c r="EN85" s="54">
        <v>1.97E-9</v>
      </c>
      <c r="EO85" s="54">
        <v>1.97E-9</v>
      </c>
      <c r="EP85" s="54">
        <v>1.97E-9</v>
      </c>
      <c r="EQ85" s="54">
        <v>1.97E-9</v>
      </c>
      <c r="ER85" s="54">
        <v>1.97E-9</v>
      </c>
      <c r="ES85" s="54">
        <v>1.97E-9</v>
      </c>
      <c r="ET85" s="54">
        <v>1.97E-9</v>
      </c>
      <c r="EU85" s="54">
        <v>1.97E-9</v>
      </c>
      <c r="EV85" s="54">
        <v>1.97E-9</v>
      </c>
      <c r="EW85" s="54">
        <v>1.97E-9</v>
      </c>
      <c r="EX85" s="54">
        <v>1.97E-9</v>
      </c>
      <c r="EY85" s="54">
        <v>1.97E-9</v>
      </c>
      <c r="EZ85" s="54">
        <v>1.97E-9</v>
      </c>
      <c r="FA85" s="54">
        <v>1.97E-9</v>
      </c>
      <c r="FB85" s="54">
        <v>1.97E-9</v>
      </c>
      <c r="FC85" s="54">
        <v>1.97E-9</v>
      </c>
      <c r="FD85" s="54">
        <v>1.97E-9</v>
      </c>
      <c r="FE85" s="54">
        <v>1.97E-9</v>
      </c>
      <c r="FF85" s="54">
        <v>1.97E-9</v>
      </c>
      <c r="FG85" s="54">
        <v>1.97E-9</v>
      </c>
      <c r="FH85" s="54">
        <v>1.97E-9</v>
      </c>
      <c r="FI85" s="54">
        <v>1.97E-9</v>
      </c>
      <c r="FJ85" s="54">
        <v>1.97E-9</v>
      </c>
      <c r="FK85" s="54">
        <v>1.97E-9</v>
      </c>
      <c r="FL85" s="54">
        <v>1.97E-9</v>
      </c>
      <c r="FM85" s="54">
        <v>1.97E-9</v>
      </c>
      <c r="FN85" s="54">
        <v>1.97E-9</v>
      </c>
      <c r="FO85" s="54">
        <v>1.97E-9</v>
      </c>
      <c r="FP85" s="54">
        <v>1.97E-9</v>
      </c>
      <c r="FQ85" s="54">
        <v>1.97E-9</v>
      </c>
      <c r="FR85" s="54">
        <v>1.97E-9</v>
      </c>
      <c r="FS85" s="54">
        <v>1.97E-9</v>
      </c>
      <c r="FT85" s="54">
        <v>1.97E-9</v>
      </c>
      <c r="FU85" s="54">
        <v>1.97E-9</v>
      </c>
      <c r="FV85" s="54">
        <v>1.97E-9</v>
      </c>
      <c r="FW85" s="54">
        <v>1.97E-9</v>
      </c>
      <c r="FX85" s="54">
        <v>1.97E-9</v>
      </c>
      <c r="FY85" s="54">
        <v>1.97E-9</v>
      </c>
      <c r="FZ85" s="54">
        <v>1.97E-9</v>
      </c>
      <c r="GA85" s="54">
        <v>1.97E-9</v>
      </c>
      <c r="GB85" s="54">
        <v>1.97E-9</v>
      </c>
      <c r="GC85" s="54">
        <v>1.97E-9</v>
      </c>
      <c r="GD85" s="54">
        <v>1.97E-9</v>
      </c>
      <c r="GE85" s="54">
        <v>1.97E-9</v>
      </c>
      <c r="GF85" s="54">
        <v>1.97E-9</v>
      </c>
      <c r="GG85" s="54">
        <v>1.97E-9</v>
      </c>
      <c r="GH85" s="54">
        <v>1.97E-9</v>
      </c>
      <c r="GI85" s="54">
        <v>1.97E-9</v>
      </c>
      <c r="GJ85" s="54">
        <v>1.97E-9</v>
      </c>
      <c r="GK85" s="54">
        <v>1.97E-9</v>
      </c>
      <c r="GL85" s="54">
        <v>1.97E-9</v>
      </c>
      <c r="GM85" s="54">
        <v>1.97E-9</v>
      </c>
      <c r="GN85" s="54">
        <v>1.97E-9</v>
      </c>
      <c r="GO85" s="54">
        <v>1.97E-9</v>
      </c>
      <c r="GP85" s="54">
        <v>1.97E-9</v>
      </c>
      <c r="GQ85" s="54">
        <v>1.97E-9</v>
      </c>
      <c r="GR85" s="164">
        <v>2.0799999999999998E-9</v>
      </c>
      <c r="GS85" s="54">
        <v>1.86407378E-9</v>
      </c>
      <c r="GT85" s="54">
        <v>1.86407378E-9</v>
      </c>
      <c r="GU85" s="54">
        <v>1.86407378E-9</v>
      </c>
      <c r="GV85" s="54">
        <v>1.86407378E-9</v>
      </c>
      <c r="GW85" s="54">
        <v>1.86407378E-9</v>
      </c>
      <c r="GX85" s="54">
        <v>1.86407378E-9</v>
      </c>
      <c r="GY85" s="54">
        <v>1.86407378E-9</v>
      </c>
      <c r="GZ85" s="54">
        <v>1.86407378E-9</v>
      </c>
      <c r="HA85" s="54">
        <v>1.86407378E-9</v>
      </c>
      <c r="HB85" s="54">
        <v>1.86407378E-9</v>
      </c>
      <c r="HC85" s="54">
        <v>1.86407378E-9</v>
      </c>
      <c r="HD85" s="54">
        <v>1.86407378E-9</v>
      </c>
      <c r="HE85" s="54">
        <v>1.86407378E-9</v>
      </c>
      <c r="HF85" s="54">
        <v>1.86407378E-9</v>
      </c>
      <c r="HG85" s="54">
        <v>1.86407378E-9</v>
      </c>
      <c r="HH85" s="54">
        <v>1.86407378E-9</v>
      </c>
      <c r="HI85" s="54">
        <v>1.86407378E-9</v>
      </c>
      <c r="HJ85" s="54">
        <v>1.86407378E-9</v>
      </c>
      <c r="HK85" s="54">
        <v>1.86407378E-9</v>
      </c>
      <c r="HL85" s="54">
        <v>1.86407378E-9</v>
      </c>
      <c r="HM85" s="54">
        <v>1.86407378E-9</v>
      </c>
      <c r="HN85" s="54">
        <v>1.86407378E-9</v>
      </c>
      <c r="HO85" s="54">
        <v>1.86407378E-9</v>
      </c>
      <c r="HP85" s="54">
        <v>1.86407378E-9</v>
      </c>
      <c r="HQ85" s="54">
        <v>1.86407378E-9</v>
      </c>
      <c r="HR85" s="54">
        <v>1.86407378E-9</v>
      </c>
      <c r="HS85" s="54">
        <v>1.86407378E-9</v>
      </c>
      <c r="HT85" s="54">
        <v>1.86407378E-9</v>
      </c>
      <c r="HU85" s="54">
        <v>1.86407378E-9</v>
      </c>
      <c r="HV85" s="54">
        <v>1.86407378E-9</v>
      </c>
      <c r="HW85" s="54">
        <v>1.86407378E-9</v>
      </c>
      <c r="HX85" s="54">
        <v>1.86407378E-9</v>
      </c>
      <c r="HY85" s="54">
        <v>1.86407378E-9</v>
      </c>
      <c r="HZ85" s="54">
        <v>1.86407378E-9</v>
      </c>
      <c r="IA85" s="54">
        <v>1.86407378E-9</v>
      </c>
      <c r="IB85" s="54">
        <v>1.86407378E-9</v>
      </c>
      <c r="IC85" s="54">
        <v>1.86407378E-9</v>
      </c>
      <c r="ID85" s="54">
        <v>1.86407378E-9</v>
      </c>
      <c r="IE85" s="54">
        <v>1.86407378E-9</v>
      </c>
      <c r="IF85" s="54">
        <v>1.86407378E-9</v>
      </c>
      <c r="IG85" s="54">
        <v>1.86407378E-9</v>
      </c>
      <c r="IH85" s="54">
        <v>1.86407378E-9</v>
      </c>
      <c r="II85" s="54">
        <v>1.86407378E-9</v>
      </c>
      <c r="IJ85" s="54">
        <v>1.86407378E-9</v>
      </c>
      <c r="IK85" s="54">
        <v>1.86407378E-9</v>
      </c>
      <c r="IL85" s="54">
        <v>1.86407378E-9</v>
      </c>
      <c r="IM85" s="54">
        <v>1.86407378E-9</v>
      </c>
      <c r="IN85" s="54">
        <v>1.86407378E-9</v>
      </c>
      <c r="IO85" s="54">
        <v>1.86407378E-9</v>
      </c>
      <c r="IP85" s="54">
        <v>1.86407378E-9</v>
      </c>
      <c r="IQ85" s="54">
        <v>1.86407378E-9</v>
      </c>
      <c r="IR85" s="54">
        <v>1.86407378E-9</v>
      </c>
      <c r="IS85" s="54">
        <v>1.86407378E-9</v>
      </c>
      <c r="IT85" s="54">
        <v>1.86407378E-9</v>
      </c>
      <c r="IU85" s="54">
        <v>1.86407378E-9</v>
      </c>
      <c r="IV85" s="54">
        <v>1.86407378E-9</v>
      </c>
      <c r="IW85" s="54">
        <v>1.86407378E-9</v>
      </c>
      <c r="IX85" s="164">
        <v>2.0799999999999998E-9</v>
      </c>
      <c r="IY85" s="54">
        <v>2.1000000000000002E-9</v>
      </c>
      <c r="IZ85" s="54">
        <v>2.1000000000000002E-9</v>
      </c>
      <c r="JA85" s="54">
        <v>2.1000000000000002E-9</v>
      </c>
      <c r="JB85" s="54">
        <v>2.1000000000000002E-9</v>
      </c>
      <c r="JC85" s="54">
        <v>2.1000000000000002E-9</v>
      </c>
      <c r="JD85" s="54">
        <v>2.1000000000000002E-9</v>
      </c>
      <c r="JE85" s="54">
        <v>2.1000000000000002E-9</v>
      </c>
      <c r="JF85" s="54">
        <v>2.1000000000000002E-9</v>
      </c>
      <c r="JG85" s="54">
        <v>2.1000000000000002E-9</v>
      </c>
      <c r="JH85" s="54">
        <v>2.1000000000000002E-9</v>
      </c>
      <c r="JI85" s="54">
        <v>2.1000000000000002E-9</v>
      </c>
      <c r="JJ85" s="54">
        <v>2.1000000000000002E-9</v>
      </c>
      <c r="JK85" s="54">
        <v>2.1000000000000002E-9</v>
      </c>
      <c r="JL85" s="54">
        <v>2.1000000000000002E-9</v>
      </c>
      <c r="JM85" s="54">
        <v>2.1000000000000002E-9</v>
      </c>
      <c r="JN85" s="54">
        <v>1.97E-9</v>
      </c>
      <c r="JO85" s="54">
        <v>2.1000000000000002E-9</v>
      </c>
      <c r="JP85" s="54">
        <v>2.1000000000000002E-9</v>
      </c>
      <c r="JQ85" s="54">
        <v>2.1000000000000002E-9</v>
      </c>
      <c r="JR85" s="54">
        <v>2.1000000000000002E-9</v>
      </c>
      <c r="JS85" s="54">
        <v>2.1000000000000002E-9</v>
      </c>
      <c r="JT85" s="54">
        <v>1.97E-9</v>
      </c>
      <c r="JU85" s="54">
        <v>2.1000000000000002E-9</v>
      </c>
      <c r="JV85" s="54">
        <v>2.1000000000000002E-9</v>
      </c>
      <c r="JW85" s="54">
        <v>2.1000000000000002E-9</v>
      </c>
      <c r="JX85" s="54">
        <v>2.1000000000000002E-9</v>
      </c>
      <c r="JY85" s="54">
        <v>1.97E-9</v>
      </c>
      <c r="JZ85" s="54">
        <v>2.1000000000000002E-9</v>
      </c>
      <c r="KA85" s="54">
        <v>2.1000000000000002E-9</v>
      </c>
      <c r="KB85" s="54">
        <v>2.1000000000000002E-9</v>
      </c>
      <c r="KC85" s="54">
        <v>2.1000000000000002E-9</v>
      </c>
      <c r="KD85" s="54">
        <v>1.97E-9</v>
      </c>
      <c r="KE85" s="54">
        <v>1.97E-9</v>
      </c>
      <c r="KF85" s="54">
        <v>2.1000000000000002E-9</v>
      </c>
      <c r="KG85" s="54">
        <v>2.1000000000000002E-9</v>
      </c>
      <c r="KH85" s="54">
        <v>1.97E-9</v>
      </c>
      <c r="KI85" s="54">
        <v>1.97E-9</v>
      </c>
      <c r="KJ85" s="54">
        <v>2.1000000000000002E-9</v>
      </c>
      <c r="KK85" s="54">
        <v>1.97E-9</v>
      </c>
      <c r="KL85" s="54">
        <v>1.97E-9</v>
      </c>
      <c r="KM85" s="54">
        <v>1.97E-9</v>
      </c>
      <c r="KN85" s="54">
        <v>1.97E-9</v>
      </c>
      <c r="KO85" s="54">
        <v>1.86407378E-9</v>
      </c>
      <c r="KP85" s="54">
        <v>1.86407378E-9</v>
      </c>
      <c r="KQ85" s="54">
        <v>1.86407378E-9</v>
      </c>
      <c r="KR85" s="54">
        <v>1.86407378E-9</v>
      </c>
      <c r="KS85" s="54">
        <v>1.86407378E-9</v>
      </c>
      <c r="KT85" s="54">
        <v>1.86407378E-9</v>
      </c>
      <c r="KU85" s="54">
        <v>1.86407378E-9</v>
      </c>
      <c r="KV85" s="54">
        <v>1.86407378E-9</v>
      </c>
      <c r="KW85" s="54">
        <v>1.86407378E-9</v>
      </c>
      <c r="KX85" s="54">
        <v>1.86407378E-9</v>
      </c>
      <c r="KY85" s="54">
        <v>1.86407378E-9</v>
      </c>
      <c r="KZ85" s="54">
        <v>1.86407378E-9</v>
      </c>
      <c r="LA85" s="54">
        <v>1.86407378E-9</v>
      </c>
      <c r="LB85" s="54">
        <v>1.86407378E-9</v>
      </c>
      <c r="LC85" s="54">
        <v>1.86407378E-9</v>
      </c>
      <c r="LD85" s="54">
        <v>1.86407378E-9</v>
      </c>
      <c r="LE85" s="54">
        <v>1.86407378E-9</v>
      </c>
      <c r="LF85" s="54">
        <v>1.86407378E-9</v>
      </c>
      <c r="LG85" s="54">
        <v>1.86407378E-9</v>
      </c>
      <c r="LH85" s="54">
        <v>1.86407378E-9</v>
      </c>
      <c r="LI85" s="54">
        <v>1.86407378E-9</v>
      </c>
      <c r="LJ85" s="54">
        <v>1.86407378E-9</v>
      </c>
      <c r="LK85" s="54">
        <v>1.86407378E-9</v>
      </c>
      <c r="LL85" s="54">
        <v>1.86407378E-9</v>
      </c>
      <c r="LM85" s="223">
        <v>1.7050532999999998E-9</v>
      </c>
      <c r="LN85" s="223">
        <v>1.7050532999999998E-9</v>
      </c>
      <c r="LO85" s="223"/>
      <c r="LP85" s="223">
        <v>1.7050533E-9</v>
      </c>
      <c r="LQ85" s="223">
        <v>1.7050533E-9</v>
      </c>
      <c r="LR85" s="223"/>
      <c r="LS85" s="223">
        <v>1.7050533E-9</v>
      </c>
      <c r="LT85" s="223">
        <v>1.7050533E-9</v>
      </c>
      <c r="LU85" s="223">
        <v>1.7050533E-9</v>
      </c>
      <c r="LV85" s="223">
        <v>1.7050533E-9</v>
      </c>
      <c r="LW85" s="223">
        <v>1.7050533E-9</v>
      </c>
      <c r="LX85" s="223">
        <v>1.7050533E-9</v>
      </c>
      <c r="LY85" s="223">
        <v>1.7050533E-9</v>
      </c>
      <c r="LZ85" s="223">
        <v>1.7050533E-9</v>
      </c>
      <c r="MA85" s="223">
        <v>1.7050533E-9</v>
      </c>
      <c r="MB85" s="223">
        <v>1.7050533E-9</v>
      </c>
      <c r="MC85" s="223">
        <v>1.7050533E-9</v>
      </c>
      <c r="MD85" s="223">
        <v>1.7050533E-9</v>
      </c>
      <c r="ME85" s="223">
        <v>1.7050533E-9</v>
      </c>
      <c r="MF85" s="223">
        <v>1.7050533E-9</v>
      </c>
      <c r="MG85" s="223">
        <v>1.7050533E-9</v>
      </c>
      <c r="MH85" s="223">
        <v>1.7050533E-9</v>
      </c>
      <c r="MI85" s="223">
        <v>1.7050533E-9</v>
      </c>
      <c r="MJ85" s="223">
        <v>1.7050533E-9</v>
      </c>
      <c r="MK85" s="223">
        <v>1.7050533E-9</v>
      </c>
      <c r="ML85" s="223">
        <v>1.7050533E-9</v>
      </c>
      <c r="MM85" s="223">
        <v>1.7050533E-9</v>
      </c>
      <c r="MN85" s="223">
        <v>1.7050533E-9</v>
      </c>
      <c r="MO85" s="223">
        <v>1.7050533E-9</v>
      </c>
      <c r="MP85" s="223">
        <v>1.7050533E-9</v>
      </c>
      <c r="MQ85" s="223">
        <v>1.7050533E-9</v>
      </c>
      <c r="MR85" s="223">
        <v>1.7050533E-9</v>
      </c>
      <c r="MS85" s="223">
        <v>1.7050533E-9</v>
      </c>
      <c r="MT85" s="223">
        <v>1.7050533E-9</v>
      </c>
      <c r="MU85" s="223">
        <v>1.7050533E-9</v>
      </c>
      <c r="MV85" s="223">
        <v>1.7050533E-9</v>
      </c>
      <c r="MW85" s="223">
        <v>1.7050533E-9</v>
      </c>
      <c r="MX85" s="223">
        <v>1.7050533E-9</v>
      </c>
      <c r="MY85" s="223">
        <v>1.7050533E-9</v>
      </c>
      <c r="MZ85" s="223">
        <v>1.7050533E-9</v>
      </c>
      <c r="NA85" s="223">
        <v>1.7050533E-9</v>
      </c>
      <c r="NB85" s="223">
        <v>1.7050533E-9</v>
      </c>
      <c r="NC85" s="223">
        <v>1.7050533E-9</v>
      </c>
      <c r="ND85" s="223">
        <v>1.7050533E-9</v>
      </c>
      <c r="NE85" s="223">
        <v>1.7050533E-9</v>
      </c>
      <c r="NF85" s="223">
        <v>1.7050533E-9</v>
      </c>
      <c r="NG85" s="223">
        <v>1.7050533E-9</v>
      </c>
      <c r="NH85" s="223">
        <v>1.7050533E-9</v>
      </c>
      <c r="NI85" s="223">
        <v>1.7050533E-9</v>
      </c>
      <c r="NJ85" s="223">
        <v>1.7050533E-9</v>
      </c>
      <c r="NK85" s="223">
        <v>1.7050533E-9</v>
      </c>
      <c r="NL85" s="223">
        <v>1.7050533E-9</v>
      </c>
      <c r="NM85" s="223">
        <v>1.7050533E-9</v>
      </c>
      <c r="NN85" s="223">
        <v>1.7050533E-9</v>
      </c>
      <c r="NO85" s="223">
        <v>1.7050533E-9</v>
      </c>
      <c r="NP85" s="223">
        <v>1.7050533E-9</v>
      </c>
      <c r="NQ85" s="223">
        <v>1.7050533E-9</v>
      </c>
      <c r="NR85" s="223">
        <v>1.7050533E-9</v>
      </c>
      <c r="NS85" s="223">
        <v>1.7050533E-9</v>
      </c>
      <c r="NT85" s="223">
        <v>1.7050533E-9</v>
      </c>
      <c r="NU85" s="223">
        <v>1.7050533E-9</v>
      </c>
      <c r="NV85" s="223">
        <v>1.7050533E-9</v>
      </c>
      <c r="NW85" s="223">
        <v>1.7050533E-9</v>
      </c>
      <c r="NX85" s="223">
        <v>1.7050533E-9</v>
      </c>
      <c r="NY85" s="223">
        <v>1.7050533E-9</v>
      </c>
      <c r="NZ85" s="223">
        <v>1.7050533E-9</v>
      </c>
      <c r="OA85" s="223">
        <v>1.7050533E-9</v>
      </c>
      <c r="OB85" s="223">
        <v>1.7050533E-9</v>
      </c>
      <c r="OC85" s="223">
        <v>1.7050533E-9</v>
      </c>
      <c r="OD85" s="223">
        <v>1.7050533E-9</v>
      </c>
      <c r="OE85" s="223">
        <v>1.7050533E-9</v>
      </c>
      <c r="OF85" s="223">
        <v>1.7050533E-9</v>
      </c>
      <c r="OG85" s="223">
        <v>1.7050533E-9</v>
      </c>
      <c r="OH85" s="223">
        <v>1.7050533E-9</v>
      </c>
      <c r="OI85" s="223">
        <v>1.7050533E-9</v>
      </c>
      <c r="OJ85" s="223">
        <v>1.7050533E-9</v>
      </c>
      <c r="OK85" s="223">
        <v>1.7050533E-9</v>
      </c>
      <c r="OL85" s="223">
        <v>1.7050533E-9</v>
      </c>
      <c r="OM85" s="223">
        <v>1.7050533E-9</v>
      </c>
      <c r="ON85" s="223">
        <v>1.7050533E-9</v>
      </c>
      <c r="OO85" s="223">
        <v>1.7050533E-9</v>
      </c>
      <c r="OP85" s="223">
        <v>1.7050533E-9</v>
      </c>
      <c r="OQ85" s="223">
        <v>1.7050533E-9</v>
      </c>
      <c r="OR85" s="223">
        <v>1.7050533E-9</v>
      </c>
      <c r="OS85" s="223">
        <v>1.7050533E-9</v>
      </c>
      <c r="OT85" s="223">
        <v>1.7050533E-9</v>
      </c>
      <c r="OU85" s="223">
        <v>1.7050533E-9</v>
      </c>
      <c r="OV85" s="223">
        <v>1.7050533E-9</v>
      </c>
      <c r="OW85" s="223">
        <v>1.7050533E-9</v>
      </c>
      <c r="OX85" s="223">
        <v>1.7050533E-9</v>
      </c>
      <c r="OY85" s="223">
        <v>1.7050533E-9</v>
      </c>
      <c r="OZ85" s="223">
        <v>1.7050533E-9</v>
      </c>
    </row>
    <row r="86" spans="1:416">
      <c r="A86" s="46" t="s">
        <v>3</v>
      </c>
      <c r="B86" s="46"/>
      <c r="C86" s="46"/>
      <c r="D86" s="56">
        <f t="shared" ref="D86:E86" si="389">D85*D87/100</f>
        <v>5.5650000000000005E-9</v>
      </c>
      <c r="E86" s="56">
        <f t="shared" si="389"/>
        <v>5.5860000000000004E-9</v>
      </c>
      <c r="F86" s="56">
        <f t="shared" ref="F86:BQ86" si="390">F85*F87/100</f>
        <v>2.1000000000000002E-11</v>
      </c>
      <c r="G86" s="56">
        <f t="shared" si="390"/>
        <v>2.1000000000000002E-11</v>
      </c>
      <c r="H86" s="56">
        <f t="shared" si="390"/>
        <v>2.1000000000000002E-11</v>
      </c>
      <c r="I86" s="56">
        <f t="shared" si="390"/>
        <v>2.1000000000000002E-11</v>
      </c>
      <c r="J86" s="56">
        <f t="shared" si="390"/>
        <v>2.1000000000000002E-11</v>
      </c>
      <c r="K86" s="56">
        <f t="shared" si="390"/>
        <v>2.1000000000000002E-11</v>
      </c>
      <c r="L86" s="56">
        <f t="shared" si="390"/>
        <v>2.1000000000000002E-11</v>
      </c>
      <c r="M86" s="56">
        <f t="shared" si="390"/>
        <v>2.1000000000000002E-11</v>
      </c>
      <c r="N86" s="56">
        <f t="shared" si="390"/>
        <v>2.1000000000000002E-11</v>
      </c>
      <c r="O86" s="56">
        <f t="shared" si="390"/>
        <v>4.2000000000000004E-11</v>
      </c>
      <c r="P86" s="56">
        <f t="shared" si="390"/>
        <v>6.3000000000000002E-11</v>
      </c>
      <c r="Q86" s="56">
        <f t="shared" si="390"/>
        <v>8.4000000000000007E-11</v>
      </c>
      <c r="R86" s="56">
        <f t="shared" si="390"/>
        <v>1.0500000000000001E-10</v>
      </c>
      <c r="S86" s="56">
        <f t="shared" si="390"/>
        <v>1.26E-10</v>
      </c>
      <c r="T86" s="56"/>
      <c r="U86" s="56"/>
      <c r="V86" s="56">
        <f t="shared" si="390"/>
        <v>1.4700000000000001E-10</v>
      </c>
      <c r="W86" s="56">
        <f t="shared" si="390"/>
        <v>1.6800000000000001E-10</v>
      </c>
      <c r="X86" s="56">
        <f t="shared" si="390"/>
        <v>1.8899999999999999E-10</v>
      </c>
      <c r="Y86" s="56">
        <f t="shared" si="390"/>
        <v>2.1000000000000002E-10</v>
      </c>
      <c r="Z86" s="56">
        <f t="shared" si="390"/>
        <v>2.3100000000000003E-10</v>
      </c>
      <c r="AA86" s="56"/>
      <c r="AB86" s="56">
        <f t="shared" si="390"/>
        <v>2.5200000000000001E-10</v>
      </c>
      <c r="AC86" s="56">
        <f t="shared" si="390"/>
        <v>2.7300000000000004E-10</v>
      </c>
      <c r="AD86" s="56">
        <f t="shared" si="390"/>
        <v>2.9400000000000002E-10</v>
      </c>
      <c r="AE86" s="56">
        <f t="shared" si="390"/>
        <v>3.1500000000000005E-10</v>
      </c>
      <c r="AF86" s="56">
        <f t="shared" si="390"/>
        <v>3.3600000000000003E-10</v>
      </c>
      <c r="AG86" s="56"/>
      <c r="AH86" s="56">
        <f t="shared" si="390"/>
        <v>3.5700000000000001E-10</v>
      </c>
      <c r="AI86" s="56">
        <f t="shared" si="390"/>
        <v>3.7799999999999999E-10</v>
      </c>
      <c r="AJ86" s="56">
        <f t="shared" si="390"/>
        <v>3.9900000000000007E-10</v>
      </c>
      <c r="AK86" s="56">
        <f t="shared" si="390"/>
        <v>4.2000000000000005E-10</v>
      </c>
      <c r="AL86" s="56">
        <f t="shared" si="390"/>
        <v>4.4100000000000003E-10</v>
      </c>
      <c r="AM86" s="56"/>
      <c r="AN86" s="56">
        <f t="shared" si="390"/>
        <v>4.6200000000000006E-10</v>
      </c>
      <c r="AO86" s="56">
        <f t="shared" si="390"/>
        <v>4.8299999999999999E-10</v>
      </c>
      <c r="AP86" s="56">
        <f t="shared" si="390"/>
        <v>5.0400000000000002E-10</v>
      </c>
      <c r="AQ86" s="56">
        <f t="shared" si="390"/>
        <v>5.2500000000000005E-10</v>
      </c>
      <c r="AR86" s="56">
        <f t="shared" si="390"/>
        <v>5.4600000000000008E-10</v>
      </c>
      <c r="AS86" s="56"/>
      <c r="AT86" s="56">
        <f t="shared" si="390"/>
        <v>5.6700000000000001E-10</v>
      </c>
      <c r="AU86" s="56">
        <f t="shared" si="390"/>
        <v>5.8800000000000004E-10</v>
      </c>
      <c r="AV86" s="56">
        <f t="shared" si="390"/>
        <v>6.0900000000000007E-10</v>
      </c>
      <c r="AW86" s="56">
        <f t="shared" si="390"/>
        <v>6.300000000000001E-10</v>
      </c>
      <c r="AX86" s="56">
        <f t="shared" si="390"/>
        <v>6.5100000000000003E-10</v>
      </c>
      <c r="AY86" s="56"/>
      <c r="AZ86" s="56">
        <f t="shared" si="390"/>
        <v>8.6100000000000013E-10</v>
      </c>
      <c r="BA86" s="56">
        <f t="shared" si="390"/>
        <v>8.8200000000000006E-10</v>
      </c>
      <c r="BB86" s="56">
        <f t="shared" si="390"/>
        <v>9.0300000000000009E-10</v>
      </c>
      <c r="BC86" s="56">
        <f t="shared" si="390"/>
        <v>9.2400000000000012E-10</v>
      </c>
      <c r="BD86" s="56"/>
      <c r="BE86" s="56">
        <f t="shared" si="390"/>
        <v>9.4500000000000015E-10</v>
      </c>
      <c r="BF86" s="56">
        <f t="shared" si="390"/>
        <v>9.6599999999999997E-10</v>
      </c>
      <c r="BG86" s="56">
        <f t="shared" si="390"/>
        <v>9.87E-10</v>
      </c>
      <c r="BH86" s="56">
        <f t="shared" si="390"/>
        <v>1.008E-9</v>
      </c>
      <c r="BI86" s="56"/>
      <c r="BJ86" s="56">
        <f t="shared" si="390"/>
        <v>1.0500000000000001E-9</v>
      </c>
      <c r="BK86" s="56">
        <f t="shared" si="390"/>
        <v>1.0710000000000001E-9</v>
      </c>
      <c r="BL86" s="56">
        <f t="shared" si="390"/>
        <v>1.0920000000000002E-9</v>
      </c>
      <c r="BM86" s="56">
        <f t="shared" si="390"/>
        <v>1.1130000000000002E-9</v>
      </c>
      <c r="BN86" s="56"/>
      <c r="BO86" s="56">
        <f t="shared" si="390"/>
        <v>1.134E-9</v>
      </c>
      <c r="BP86" s="56">
        <f t="shared" si="390"/>
        <v>1.155E-9</v>
      </c>
      <c r="BQ86" s="56">
        <f t="shared" si="390"/>
        <v>1.1760000000000001E-9</v>
      </c>
      <c r="BR86" s="56">
        <f t="shared" ref="BR86:DU86" si="391">BR85*BR87/100</f>
        <v>1.1970000000000001E-9</v>
      </c>
      <c r="BS86" s="56"/>
      <c r="BT86" s="56">
        <f t="shared" si="391"/>
        <v>1.3020000000000001E-9</v>
      </c>
      <c r="BU86" s="56">
        <f t="shared" si="391"/>
        <v>1.3230000000000001E-9</v>
      </c>
      <c r="BV86" s="56">
        <f t="shared" si="391"/>
        <v>1.3440000000000001E-9</v>
      </c>
      <c r="BW86" s="56"/>
      <c r="BX86" s="56">
        <f t="shared" si="391"/>
        <v>1.4490000000000001E-9</v>
      </c>
      <c r="BY86" s="56"/>
      <c r="BZ86" s="56">
        <f t="shared" si="391"/>
        <v>1.6170000000000003E-9</v>
      </c>
      <c r="CA86" s="56">
        <f t="shared" si="391"/>
        <v>1.8690000000000001E-9</v>
      </c>
      <c r="CB86" s="56">
        <f t="shared" si="391"/>
        <v>1.8900000000000003E-9</v>
      </c>
      <c r="CC86" s="56">
        <f>CC85*CC87/100</f>
        <v>1.9530000000000002E-9</v>
      </c>
      <c r="CD86" s="56">
        <f>CD85*CD87/100</f>
        <v>2.0160000000000001E-9</v>
      </c>
      <c r="CE86" s="56">
        <f>CE85*CE87/100</f>
        <v>6.1950000000000002E-9</v>
      </c>
      <c r="CF86" s="56"/>
      <c r="CG86" s="56">
        <f t="shared" si="391"/>
        <v>1.9110000000000001E-9</v>
      </c>
      <c r="CH86" s="56"/>
      <c r="CI86" s="56">
        <f>CI85*CI87/100</f>
        <v>7.0560000000000004E-9</v>
      </c>
      <c r="CJ86" s="56"/>
      <c r="CK86" s="56">
        <f>CK85*CK87/100</f>
        <v>1.3650000000000001E-9</v>
      </c>
      <c r="CL86" s="56">
        <f>CL85*CL87/100</f>
        <v>1.3860000000000002E-9</v>
      </c>
      <c r="CM86" s="56">
        <f t="shared" si="391"/>
        <v>2.0370000000000003E-9</v>
      </c>
      <c r="CN86" s="165">
        <f t="shared" si="391"/>
        <v>2.0591999999999997E-9</v>
      </c>
      <c r="CO86" s="56">
        <f t="shared" si="391"/>
        <v>1.97E-9</v>
      </c>
      <c r="CP86" s="56">
        <f t="shared" si="391"/>
        <v>1.9897000000000003E-9</v>
      </c>
      <c r="CQ86" s="56">
        <f t="shared" si="391"/>
        <v>2.0094000000000001E-9</v>
      </c>
      <c r="CR86" s="56">
        <f t="shared" si="391"/>
        <v>2.0291E-9</v>
      </c>
      <c r="CS86" s="56"/>
      <c r="CT86" s="56">
        <f t="shared" si="391"/>
        <v>2.0487999999999998E-9</v>
      </c>
      <c r="CU86" s="56">
        <f t="shared" si="391"/>
        <v>2.1276E-9</v>
      </c>
      <c r="CV86" s="56">
        <f t="shared" si="391"/>
        <v>2.1472999999999998E-9</v>
      </c>
      <c r="CW86" s="56">
        <f t="shared" si="391"/>
        <v>2.1670000000000001E-9</v>
      </c>
      <c r="CX86" s="56">
        <f t="shared" si="391"/>
        <v>2.1867000000000003E-9</v>
      </c>
      <c r="CY86" s="56"/>
      <c r="CZ86" s="56">
        <f t="shared" si="391"/>
        <v>2.0685E-9</v>
      </c>
      <c r="DA86" s="56">
        <f t="shared" si="391"/>
        <v>2.0882000000000003E-9</v>
      </c>
      <c r="DB86" s="56">
        <f t="shared" si="391"/>
        <v>2.1079000000000001E-9</v>
      </c>
      <c r="DC86" s="56">
        <f>DC85*DC87/100</f>
        <v>2.8761999999999996E-9</v>
      </c>
      <c r="DD86" s="56">
        <f>DD85*DD87/100</f>
        <v>2.8958999999999999E-9</v>
      </c>
      <c r="DE86" s="56"/>
      <c r="DF86" s="56"/>
      <c r="DG86" s="56">
        <f t="shared" si="391"/>
        <v>2.2064000000000002E-9</v>
      </c>
      <c r="DH86" s="56">
        <f t="shared" si="391"/>
        <v>2.2261E-9</v>
      </c>
      <c r="DI86" s="56">
        <f t="shared" si="391"/>
        <v>2.2457999999999998E-9</v>
      </c>
      <c r="DJ86" s="56">
        <f>DJ85*DJ87/100</f>
        <v>2.3246E-9</v>
      </c>
      <c r="DK86" s="56">
        <f>DK85*DK87/100</f>
        <v>3.9005999999999995E-9</v>
      </c>
      <c r="DL86" s="56"/>
      <c r="DM86" s="56">
        <f t="shared" si="391"/>
        <v>2.2655000000000001E-9</v>
      </c>
      <c r="DN86" s="56">
        <f t="shared" si="391"/>
        <v>2.2851999999999999E-9</v>
      </c>
      <c r="DO86" s="56">
        <f t="shared" si="391"/>
        <v>2.3048999999999998E-9</v>
      </c>
      <c r="DP86" s="56">
        <f>DP85*DP87/100</f>
        <v>2.5413000000000003E-9</v>
      </c>
      <c r="DQ86" s="56">
        <f>DQ85*DQ87/100</f>
        <v>2.6201000000000001E-9</v>
      </c>
      <c r="DR86" s="56"/>
      <c r="DS86" s="56">
        <f>DS85*DS87/100</f>
        <v>2.6397999999999999E-9</v>
      </c>
      <c r="DT86" s="56">
        <f t="shared" si="391"/>
        <v>2.3443000000000003E-9</v>
      </c>
      <c r="DU86" s="56">
        <f t="shared" si="391"/>
        <v>2.3640000000000001E-9</v>
      </c>
      <c r="DV86" s="56">
        <f t="shared" ref="DV86:GQ86" si="392">DV85*DV87/100</f>
        <v>2.3836999999999999E-9</v>
      </c>
      <c r="DW86" s="56">
        <f>DW85*DW87/100</f>
        <v>3.8809000000000005E-9</v>
      </c>
      <c r="DX86" s="56"/>
      <c r="DY86" s="56">
        <f t="shared" si="392"/>
        <v>2.4033999999999998E-9</v>
      </c>
      <c r="DZ86" s="56">
        <f t="shared" si="392"/>
        <v>2.4231E-9</v>
      </c>
      <c r="EA86" s="56">
        <f t="shared" si="392"/>
        <v>2.4428000000000003E-9</v>
      </c>
      <c r="EB86" s="56">
        <f t="shared" si="392"/>
        <v>2.4625000000000001E-9</v>
      </c>
      <c r="EC86" s="56">
        <f>EC85*EC87/100</f>
        <v>3.9794000000000005E-9</v>
      </c>
      <c r="ED86" s="56"/>
      <c r="EE86" s="56">
        <f>EE85*EE87/100</f>
        <v>3.9990999999999996E-9</v>
      </c>
      <c r="EF86" s="56">
        <f>EF85*EF87/100</f>
        <v>4.0188000000000002E-9</v>
      </c>
      <c r="EG86" s="56">
        <f>EG85*EG87/100</f>
        <v>4.0385000000000001E-9</v>
      </c>
      <c r="EH86" s="56">
        <f>EH85*EH87/100</f>
        <v>2.6595000000000002E-9</v>
      </c>
      <c r="EI86" s="56">
        <f t="shared" si="392"/>
        <v>2.4822E-9</v>
      </c>
      <c r="EJ86" s="56"/>
      <c r="EK86" s="56">
        <f>EK85*EK87/100</f>
        <v>4.0581999999999999E-9</v>
      </c>
      <c r="EL86" s="56">
        <f t="shared" si="392"/>
        <v>2.5018999999999998E-9</v>
      </c>
      <c r="EM86" s="56">
        <f t="shared" si="392"/>
        <v>2.5216000000000001E-9</v>
      </c>
      <c r="EN86" s="56">
        <f>EN85*EN87/100</f>
        <v>3.0535000000000003E-9</v>
      </c>
      <c r="EO86" s="56">
        <f>EO85*EO87/100</f>
        <v>3.0732000000000001E-9</v>
      </c>
      <c r="EP86" s="56"/>
      <c r="EQ86" s="56">
        <f t="shared" si="392"/>
        <v>2.5610000000000002E-9</v>
      </c>
      <c r="ER86" s="56">
        <f t="shared" si="392"/>
        <v>2.5807E-9</v>
      </c>
      <c r="ES86" s="56">
        <f t="shared" si="392"/>
        <v>2.6003999999999998E-9</v>
      </c>
      <c r="ET86" s="56">
        <f>ET85*ET87/100</f>
        <v>2.9943999999999999E-9</v>
      </c>
      <c r="EU86" s="56">
        <f>EU85*EU87/100</f>
        <v>3.0141000000000002E-9</v>
      </c>
      <c r="EV86" s="56"/>
      <c r="EW86" s="56">
        <f>EW85*EW87/100</f>
        <v>3.0928999999999999E-9</v>
      </c>
      <c r="EX86" s="56">
        <f t="shared" si="392"/>
        <v>2.6791999999999996E-9</v>
      </c>
      <c r="EY86" s="56">
        <f t="shared" si="392"/>
        <v>2.6988999999999999E-9</v>
      </c>
      <c r="EZ86" s="56">
        <f t="shared" ref="EZ86" si="393">EZ85*EZ87/100</f>
        <v>2.6988999999999999E-9</v>
      </c>
      <c r="FA86" s="56">
        <f>FA85*FA87/100</f>
        <v>2.7580000000000002E-9</v>
      </c>
      <c r="FB86" s="56"/>
      <c r="FC86" s="56"/>
      <c r="FD86" s="56">
        <f>FD85*FD87/100</f>
        <v>2.7186000000000001E-9</v>
      </c>
      <c r="FE86" s="56">
        <f>FE85*FE87/100</f>
        <v>2.7382999999999999E-9</v>
      </c>
      <c r="FF86" s="56">
        <f>FF85*FF87/100</f>
        <v>3.2505000000000003E-9</v>
      </c>
      <c r="FG86" s="56">
        <f>FG85*FG87/100</f>
        <v>3.2702000000000001E-9</v>
      </c>
      <c r="FH86" s="56"/>
      <c r="FI86" s="56">
        <f t="shared" si="392"/>
        <v>2.7776999999999996E-9</v>
      </c>
      <c r="FJ86" s="56">
        <f t="shared" si="392"/>
        <v>2.7973999999999999E-9</v>
      </c>
      <c r="FK86" s="56">
        <f t="shared" si="392"/>
        <v>2.8171000000000001E-9</v>
      </c>
      <c r="FL86" s="56">
        <f t="shared" si="392"/>
        <v>2.8368E-9</v>
      </c>
      <c r="FM86" s="56">
        <f t="shared" si="392"/>
        <v>2.8565000000000002E-9</v>
      </c>
      <c r="FN86" s="56"/>
      <c r="FO86" s="56">
        <f t="shared" si="392"/>
        <v>2.9156000000000001E-9</v>
      </c>
      <c r="FP86" s="56">
        <f t="shared" si="392"/>
        <v>2.9353E-9</v>
      </c>
      <c r="FQ86" s="56">
        <f t="shared" si="392"/>
        <v>2.9550000000000002E-9</v>
      </c>
      <c r="FR86" s="56">
        <f t="shared" si="392"/>
        <v>2.9747000000000005E-9</v>
      </c>
      <c r="FS86" s="56">
        <f t="shared" si="392"/>
        <v>3.0338E-9</v>
      </c>
      <c r="FT86" s="56"/>
      <c r="FU86" s="56">
        <f>FU85*FU87/100</f>
        <v>3.5853999999999996E-9</v>
      </c>
      <c r="FV86" s="56">
        <f>FV85*FV87/100</f>
        <v>3.6050999999999999E-9</v>
      </c>
      <c r="FW86" s="56">
        <f>FW85*FW87/100</f>
        <v>3.7823999999999997E-9</v>
      </c>
      <c r="FX86" s="56">
        <f t="shared" si="392"/>
        <v>3.1125999999999998E-9</v>
      </c>
      <c r="FY86" s="56">
        <f t="shared" si="392"/>
        <v>3.1323E-9</v>
      </c>
      <c r="FZ86" s="56"/>
      <c r="GA86" s="56">
        <f t="shared" si="392"/>
        <v>3.1520000000000003E-9</v>
      </c>
      <c r="GB86" s="56">
        <f t="shared" si="392"/>
        <v>3.1717000000000001E-9</v>
      </c>
      <c r="GC86" s="56">
        <f t="shared" si="392"/>
        <v>3.1914E-9</v>
      </c>
      <c r="GD86" s="56">
        <f t="shared" si="392"/>
        <v>3.2110999999999998E-9</v>
      </c>
      <c r="GE86" s="56">
        <f t="shared" si="392"/>
        <v>3.2308000000000001E-9</v>
      </c>
      <c r="GF86" s="56"/>
      <c r="GG86" s="56">
        <f t="shared" si="392"/>
        <v>3.2899E-9</v>
      </c>
      <c r="GH86" s="56">
        <f t="shared" si="392"/>
        <v>3.3095999999999998E-9</v>
      </c>
      <c r="GI86" s="56">
        <f>GI85*GI87/100</f>
        <v>3.3687000000000002E-9</v>
      </c>
      <c r="GJ86" s="56">
        <f>GJ85*GJ87/100</f>
        <v>3.3884E-9</v>
      </c>
      <c r="GK86" s="56">
        <f>GK85*GK87/100</f>
        <v>3.4080999999999998E-9</v>
      </c>
      <c r="GL86" s="56"/>
      <c r="GM86" s="56">
        <f t="shared" si="392"/>
        <v>3.3293000000000001E-9</v>
      </c>
      <c r="GN86" s="56">
        <f t="shared" si="392"/>
        <v>3.3490000000000003E-9</v>
      </c>
      <c r="GO86" s="56">
        <f t="shared" si="392"/>
        <v>3.4278000000000001E-9</v>
      </c>
      <c r="GP86" s="56">
        <f t="shared" si="392"/>
        <v>3.4474999999999999E-9</v>
      </c>
      <c r="GQ86" s="56">
        <f t="shared" si="392"/>
        <v>3.4672000000000002E-9</v>
      </c>
      <c r="GR86" s="165">
        <f t="shared" ref="GR86:JI86" si="394">GR85*GR87/100</f>
        <v>4.3055999999999997E-9</v>
      </c>
      <c r="GS86" s="56">
        <f t="shared" si="394"/>
        <v>3.8772734623999999E-9</v>
      </c>
      <c r="GT86" s="56">
        <f t="shared" si="394"/>
        <v>3.8959142001999996E-9</v>
      </c>
      <c r="GU86" s="56">
        <f t="shared" si="394"/>
        <v>3.9145549380000001E-9</v>
      </c>
      <c r="GV86" s="56"/>
      <c r="GW86" s="56">
        <f t="shared" si="394"/>
        <v>3.9331956758000006E-9</v>
      </c>
      <c r="GX86" s="56">
        <f t="shared" si="394"/>
        <v>3.9518364136000003E-9</v>
      </c>
      <c r="GY86" s="56">
        <f t="shared" si="394"/>
        <v>3.9704771513999999E-9</v>
      </c>
      <c r="GZ86" s="56">
        <f t="shared" si="394"/>
        <v>3.9891178892000004E-9</v>
      </c>
      <c r="HA86" s="56">
        <f t="shared" si="394"/>
        <v>4.0077586270000001E-9</v>
      </c>
      <c r="HB86" s="56">
        <f t="shared" si="394"/>
        <v>4.0263993647999998E-9</v>
      </c>
      <c r="HC86" s="56">
        <f t="shared" si="394"/>
        <v>4.0450401025999994E-9</v>
      </c>
      <c r="HD86" s="56">
        <f t="shared" si="394"/>
        <v>4.0636808403999999E-9</v>
      </c>
      <c r="HE86" s="56">
        <f t="shared" si="394"/>
        <v>4.0823215782000004E-9</v>
      </c>
      <c r="HF86" s="56">
        <f t="shared" si="394"/>
        <v>4.1009623160000001E-9</v>
      </c>
      <c r="HG86" s="56">
        <f t="shared" si="394"/>
        <v>4.1196030537999998E-9</v>
      </c>
      <c r="HH86" s="56">
        <f t="shared" si="394"/>
        <v>4.1382437916000003E-9</v>
      </c>
      <c r="HI86" s="56">
        <f t="shared" si="394"/>
        <v>4.1568845294000008E-9</v>
      </c>
      <c r="HJ86" s="56">
        <f t="shared" si="394"/>
        <v>4.1755252672000004E-9</v>
      </c>
      <c r="HK86" s="56">
        <f t="shared" si="394"/>
        <v>4.1941660050000001E-9</v>
      </c>
      <c r="HL86" s="56">
        <f t="shared" si="394"/>
        <v>4.2128067427999998E-9</v>
      </c>
      <c r="HM86" s="56">
        <f t="shared" si="394"/>
        <v>4.2314474806000003E-9</v>
      </c>
      <c r="HN86" s="56">
        <f t="shared" si="394"/>
        <v>4.2500882183999999E-9</v>
      </c>
      <c r="HO86" s="56">
        <f t="shared" si="394"/>
        <v>4.2687289561999996E-9</v>
      </c>
      <c r="HP86" s="56">
        <f t="shared" si="394"/>
        <v>4.2873696940000001E-9</v>
      </c>
      <c r="HQ86" s="56">
        <f t="shared" si="394"/>
        <v>4.3060104318000006E-9</v>
      </c>
      <c r="HR86" s="56">
        <f t="shared" si="394"/>
        <v>4.3246511696000003E-9</v>
      </c>
      <c r="HS86" s="56">
        <f t="shared" si="394"/>
        <v>4.3432919073999999E-9</v>
      </c>
      <c r="HT86" s="56">
        <f t="shared" si="394"/>
        <v>4.3619326452000004E-9</v>
      </c>
      <c r="HU86" s="56"/>
      <c r="HV86" s="56">
        <f t="shared" si="394"/>
        <v>4.3805733830000001E-9</v>
      </c>
      <c r="HW86" s="56">
        <f t="shared" si="394"/>
        <v>4.3992141207999998E-9</v>
      </c>
      <c r="HX86" s="56">
        <f t="shared" si="394"/>
        <v>4.4178548585999994E-9</v>
      </c>
      <c r="HY86" s="56">
        <f t="shared" si="394"/>
        <v>4.4364955963999999E-9</v>
      </c>
      <c r="HZ86" s="56">
        <f t="shared" si="394"/>
        <v>4.4551363342000004E-9</v>
      </c>
      <c r="IA86" s="56">
        <f t="shared" si="394"/>
        <v>4.4737770720000001E-9</v>
      </c>
      <c r="IB86" s="56">
        <f t="shared" si="394"/>
        <v>4.4924178097999998E-9</v>
      </c>
      <c r="IC86" s="56">
        <f t="shared" si="394"/>
        <v>4.5110585476000003E-9</v>
      </c>
      <c r="ID86" s="56">
        <f t="shared" si="394"/>
        <v>4.5296992854000008E-9</v>
      </c>
      <c r="IE86" s="56">
        <f t="shared" si="394"/>
        <v>4.5483400232000004E-9</v>
      </c>
      <c r="IF86" s="56">
        <f t="shared" si="394"/>
        <v>4.5669807610000001E-9</v>
      </c>
      <c r="IG86" s="56">
        <f t="shared" si="394"/>
        <v>4.5856214987999998E-9</v>
      </c>
      <c r="IH86" s="56">
        <f t="shared" si="394"/>
        <v>4.6042622366000003E-9</v>
      </c>
      <c r="II86" s="56">
        <f t="shared" si="394"/>
        <v>4.6229029743999999E-9</v>
      </c>
      <c r="IJ86" s="56">
        <f t="shared" si="394"/>
        <v>4.6415437121999996E-9</v>
      </c>
      <c r="IK86" s="56">
        <f t="shared" si="394"/>
        <v>4.6601844500000001E-9</v>
      </c>
      <c r="IL86" s="56">
        <f t="shared" si="394"/>
        <v>4.6788251878000006E-9</v>
      </c>
      <c r="IM86" s="56">
        <f t="shared" si="394"/>
        <v>4.6974659256000003E-9</v>
      </c>
      <c r="IN86" s="56">
        <f t="shared" si="394"/>
        <v>4.7161066633999999E-9</v>
      </c>
      <c r="IO86" s="56">
        <f t="shared" si="394"/>
        <v>4.7347474012000004E-9</v>
      </c>
      <c r="IP86" s="56">
        <f t="shared" si="394"/>
        <v>4.7533881390000001E-9</v>
      </c>
      <c r="IQ86" s="56">
        <f t="shared" si="394"/>
        <v>4.7720288767999998E-9</v>
      </c>
      <c r="IR86" s="56">
        <f t="shared" si="394"/>
        <v>4.7906696145999994E-9</v>
      </c>
      <c r="IS86" s="56">
        <f t="shared" si="394"/>
        <v>4.8093103523999999E-9</v>
      </c>
      <c r="IT86" s="56"/>
      <c r="IU86" s="56">
        <f t="shared" si="394"/>
        <v>4.8279510902000004E-9</v>
      </c>
      <c r="IV86" s="56">
        <f t="shared" si="394"/>
        <v>4.8465918280000001E-9</v>
      </c>
      <c r="IW86" s="56">
        <f t="shared" si="394"/>
        <v>4.8652325657999998E-9</v>
      </c>
      <c r="IX86" s="165">
        <f t="shared" si="394"/>
        <v>5.449599999999999E-9</v>
      </c>
      <c r="IY86" s="56">
        <f t="shared" si="394"/>
        <v>5.5230000000000009E-9</v>
      </c>
      <c r="IZ86" s="56">
        <f t="shared" si="394"/>
        <v>5.5440000000000007E-9</v>
      </c>
      <c r="JA86" s="56">
        <f>JA85*JA87/100</f>
        <v>6.1110000000000009E-9</v>
      </c>
      <c r="JB86" s="56">
        <f>JB85*JB87/100</f>
        <v>6.1319999999999999E-9</v>
      </c>
      <c r="JC86" s="56"/>
      <c r="JD86" s="56">
        <f t="shared" si="394"/>
        <v>5.5650000000000005E-9</v>
      </c>
      <c r="JE86" s="56">
        <f t="shared" si="394"/>
        <v>5.5860000000000004E-9</v>
      </c>
      <c r="JF86" s="56">
        <f t="shared" si="394"/>
        <v>5.607000000000001E-9</v>
      </c>
      <c r="JG86" s="56">
        <f t="shared" si="394"/>
        <v>5.628E-9</v>
      </c>
      <c r="JH86" s="56">
        <f t="shared" si="394"/>
        <v>5.6490000000000007E-9</v>
      </c>
      <c r="JI86" s="56">
        <f t="shared" si="394"/>
        <v>5.6700000000000005E-9</v>
      </c>
      <c r="JJ86" s="56">
        <f t="shared" ref="JJ86:LB86" si="395">JJ85*JJ87/100</f>
        <v>5.6910000000000011E-9</v>
      </c>
      <c r="JK86" s="56">
        <f t="shared" si="395"/>
        <v>5.7120000000000001E-9</v>
      </c>
      <c r="JL86" s="56">
        <f t="shared" si="395"/>
        <v>5.7330000000000008E-9</v>
      </c>
      <c r="JM86" s="56">
        <f t="shared" si="395"/>
        <v>5.7540000000000006E-9</v>
      </c>
      <c r="JN86" s="56">
        <f t="shared" si="395"/>
        <v>5.4175000000000004E-9</v>
      </c>
      <c r="JO86" s="56">
        <f t="shared" si="395"/>
        <v>5.7960000000000003E-9</v>
      </c>
      <c r="JP86" s="56">
        <f t="shared" si="395"/>
        <v>5.8170000000000009E-9</v>
      </c>
      <c r="JQ86" s="56">
        <f t="shared" si="395"/>
        <v>5.8379999999999999E-9</v>
      </c>
      <c r="JR86" s="56">
        <f t="shared" si="395"/>
        <v>5.8590000000000006E-9</v>
      </c>
      <c r="JS86" s="56">
        <f t="shared" si="395"/>
        <v>5.8800000000000004E-9</v>
      </c>
      <c r="JT86" s="56">
        <f t="shared" si="395"/>
        <v>5.5357000000000002E-9</v>
      </c>
      <c r="JU86" s="56">
        <f t="shared" si="395"/>
        <v>5.922E-9</v>
      </c>
      <c r="JV86" s="56">
        <f t="shared" si="395"/>
        <v>5.9430000000000007E-9</v>
      </c>
      <c r="JW86" s="56">
        <f t="shared" si="395"/>
        <v>5.9640000000000005E-9</v>
      </c>
      <c r="JX86" s="56">
        <f t="shared" si="395"/>
        <v>5.9850000000000003E-9</v>
      </c>
      <c r="JY86" s="56">
        <f t="shared" si="395"/>
        <v>5.6342000000000003E-9</v>
      </c>
      <c r="JZ86" s="56">
        <f t="shared" si="395"/>
        <v>6.0270000000000008E-9</v>
      </c>
      <c r="KA86" s="56">
        <f t="shared" si="395"/>
        <v>6.0479999999999998E-9</v>
      </c>
      <c r="KB86" s="56">
        <f t="shared" si="395"/>
        <v>6.0690000000000004E-9</v>
      </c>
      <c r="KC86" s="56">
        <f t="shared" si="395"/>
        <v>6.0900000000000003E-9</v>
      </c>
      <c r="KD86" s="56"/>
      <c r="KE86" s="56"/>
      <c r="KF86" s="56">
        <f t="shared" si="395"/>
        <v>6.1530000000000006E-9</v>
      </c>
      <c r="KG86" s="56">
        <f t="shared" si="395"/>
        <v>6.1740000000000004E-9</v>
      </c>
      <c r="KH86" s="56"/>
      <c r="KI86" s="56"/>
      <c r="KJ86" s="56">
        <f t="shared" si="395"/>
        <v>6.216E-9</v>
      </c>
      <c r="KK86" s="56">
        <f t="shared" si="395"/>
        <v>5.8508999999999993E-9</v>
      </c>
      <c r="KL86" s="56">
        <f t="shared" si="395"/>
        <v>6.1070000000000005E-9</v>
      </c>
      <c r="KM86" s="56">
        <f t="shared" si="395"/>
        <v>6.1266999999999995E-9</v>
      </c>
      <c r="KN86" s="56">
        <f t="shared" si="395"/>
        <v>6.1464000000000002E-9</v>
      </c>
      <c r="KO86" s="56">
        <f t="shared" si="395"/>
        <v>5.8345509314E-9</v>
      </c>
      <c r="KP86" s="56">
        <f t="shared" si="395"/>
        <v>5.8531916691999996E-9</v>
      </c>
      <c r="KQ86" s="56"/>
      <c r="KR86" s="56">
        <f t="shared" si="395"/>
        <v>5.8718324070000001E-9</v>
      </c>
      <c r="KS86" s="56">
        <f t="shared" si="395"/>
        <v>5.8904731447999998E-9</v>
      </c>
      <c r="KT86" s="56">
        <f t="shared" si="395"/>
        <v>5.9091138825999995E-9</v>
      </c>
      <c r="KU86" s="56">
        <f t="shared" si="395"/>
        <v>5.9277546204000008E-9</v>
      </c>
      <c r="KV86" s="56">
        <f t="shared" si="395"/>
        <v>5.9463953582000005E-9</v>
      </c>
      <c r="KW86" s="56">
        <f t="shared" si="395"/>
        <v>5.9650360960000001E-9</v>
      </c>
      <c r="KX86" s="56">
        <f t="shared" si="395"/>
        <v>5.9836768337999998E-9</v>
      </c>
      <c r="KY86" s="56">
        <f t="shared" si="395"/>
        <v>6.0023175715999995E-9</v>
      </c>
      <c r="KZ86" s="56">
        <f t="shared" si="395"/>
        <v>6.0209583094000008E-9</v>
      </c>
      <c r="LA86" s="56">
        <f t="shared" si="395"/>
        <v>6.0395990472000005E-9</v>
      </c>
      <c r="LB86" s="56">
        <f t="shared" si="395"/>
        <v>6.0582397850000001E-9</v>
      </c>
      <c r="LC86" s="56">
        <f t="shared" ref="LC86:NN86" si="396">LC85*LC87/100</f>
        <v>6.0768805228000006E-9</v>
      </c>
      <c r="LD86" s="56">
        <f t="shared" si="396"/>
        <v>6.0955212606000003E-9</v>
      </c>
      <c r="LE86" s="56">
        <f t="shared" si="396"/>
        <v>6.1141619984E-9</v>
      </c>
      <c r="LF86" s="56">
        <f t="shared" si="396"/>
        <v>6.1328027361999996E-9</v>
      </c>
      <c r="LG86" s="56">
        <f t="shared" si="396"/>
        <v>6.1514434739999993E-9</v>
      </c>
      <c r="LH86" s="56">
        <f t="shared" si="396"/>
        <v>6.1700842118000006E-9</v>
      </c>
      <c r="LI86" s="56">
        <f t="shared" si="396"/>
        <v>6.1887249496000003E-9</v>
      </c>
      <c r="LJ86" s="56">
        <f t="shared" si="396"/>
        <v>6.2073656874E-9</v>
      </c>
      <c r="LK86" s="56">
        <f t="shared" si="396"/>
        <v>6.2260064252000005E-9</v>
      </c>
      <c r="LL86" s="56">
        <f t="shared" si="396"/>
        <v>6.2446471630000001E-9</v>
      </c>
      <c r="LM86" s="56">
        <f t="shared" si="396"/>
        <v>5.7289790879999994E-9</v>
      </c>
      <c r="LN86" s="56">
        <f t="shared" si="396"/>
        <v>5.746029621E-9</v>
      </c>
      <c r="LO86" s="56"/>
      <c r="LP86" s="56">
        <f t="shared" ref="LP86" si="397">LP85*LP87/100</f>
        <v>5.8483328190000002E-9</v>
      </c>
      <c r="LQ86" s="56">
        <f t="shared" si="396"/>
        <v>5.8483328190000002E-9</v>
      </c>
      <c r="LR86" s="56"/>
      <c r="LS86" s="56">
        <f t="shared" si="396"/>
        <v>5.7630801540000006E-9</v>
      </c>
      <c r="LT86" s="56">
        <f t="shared" si="396"/>
        <v>5.7801306869999995E-9</v>
      </c>
      <c r="LU86" s="56">
        <f t="shared" si="396"/>
        <v>5.7971812200000001E-9</v>
      </c>
      <c r="LV86" s="56">
        <f t="shared" si="396"/>
        <v>5.8142317529999999E-9</v>
      </c>
      <c r="LW86" s="56">
        <f t="shared" si="396"/>
        <v>5.8312822860000005E-9</v>
      </c>
      <c r="LX86" s="56">
        <f t="shared" si="396"/>
        <v>5.8483328190000002E-9</v>
      </c>
      <c r="LY86" s="56">
        <f t="shared" si="396"/>
        <v>5.865383352E-9</v>
      </c>
      <c r="LZ86" s="56">
        <f t="shared" si="396"/>
        <v>5.8824338850000006E-9</v>
      </c>
      <c r="MA86" s="56">
        <f t="shared" si="396"/>
        <v>5.8994844179999995E-9</v>
      </c>
      <c r="MB86" s="56">
        <f t="shared" si="396"/>
        <v>5.9165349510000001E-9</v>
      </c>
      <c r="MC86" s="56">
        <f t="shared" si="396"/>
        <v>5.9335854839999999E-9</v>
      </c>
      <c r="MD86" s="56">
        <f t="shared" si="396"/>
        <v>5.9506360170000005E-9</v>
      </c>
      <c r="ME86" s="56">
        <f t="shared" si="396"/>
        <v>5.9676865500000002E-9</v>
      </c>
      <c r="MF86" s="56">
        <f t="shared" si="396"/>
        <v>5.984737083E-9</v>
      </c>
      <c r="MG86" s="56">
        <f t="shared" si="396"/>
        <v>6.0017876160000006E-9</v>
      </c>
      <c r="MH86" s="56">
        <f t="shared" si="396"/>
        <v>6.0188381489999995E-9</v>
      </c>
      <c r="MI86" s="56">
        <f t="shared" si="396"/>
        <v>6.0358886820000001E-9</v>
      </c>
      <c r="MJ86" s="56">
        <f t="shared" si="396"/>
        <v>6.0529392149999999E-9</v>
      </c>
      <c r="MK86" s="56">
        <f t="shared" si="396"/>
        <v>6.0699897480000005E-9</v>
      </c>
      <c r="ML86" s="56">
        <f t="shared" si="396"/>
        <v>6.0870402810000003E-9</v>
      </c>
      <c r="MM86" s="56">
        <f t="shared" si="396"/>
        <v>6.104090814E-9</v>
      </c>
      <c r="MN86" s="56">
        <f t="shared" si="396"/>
        <v>6.1211413470000006E-9</v>
      </c>
      <c r="MO86" s="56">
        <f t="shared" si="396"/>
        <v>6.1381918799999996E-9</v>
      </c>
      <c r="MP86" s="56">
        <f t="shared" si="396"/>
        <v>6.1552424130000002E-9</v>
      </c>
      <c r="MQ86" s="56">
        <f t="shared" si="396"/>
        <v>6.1722929459999999E-9</v>
      </c>
      <c r="MR86" s="56">
        <f t="shared" si="396"/>
        <v>6.1893434790000005E-9</v>
      </c>
      <c r="MS86" s="56">
        <f t="shared" si="396"/>
        <v>6.2063940119999995E-9</v>
      </c>
      <c r="MT86" s="56">
        <f t="shared" si="396"/>
        <v>6.2234445450000001E-9</v>
      </c>
      <c r="MU86" s="56">
        <f t="shared" si="396"/>
        <v>6.2404950780000006E-9</v>
      </c>
      <c r="MV86" s="56">
        <f t="shared" si="396"/>
        <v>6.2575456109999996E-9</v>
      </c>
      <c r="MW86" s="56">
        <f t="shared" si="396"/>
        <v>6.2745961440000002E-9</v>
      </c>
      <c r="MX86" s="56">
        <f t="shared" si="396"/>
        <v>6.2916466769999999E-9</v>
      </c>
      <c r="MY86" s="56">
        <f t="shared" si="396"/>
        <v>6.3086972100000005E-9</v>
      </c>
      <c r="MZ86" s="56">
        <f t="shared" si="396"/>
        <v>6.3257477429999995E-9</v>
      </c>
      <c r="NA86" s="56">
        <f t="shared" si="396"/>
        <v>6.3427982760000001E-9</v>
      </c>
      <c r="NB86" s="56">
        <f t="shared" si="396"/>
        <v>6.3598488090000007E-9</v>
      </c>
      <c r="NC86" s="56">
        <f t="shared" si="396"/>
        <v>6.3768993420000004E-9</v>
      </c>
      <c r="ND86" s="56">
        <f t="shared" si="396"/>
        <v>6.3939498750000002E-9</v>
      </c>
      <c r="NE86" s="56">
        <f t="shared" si="396"/>
        <v>6.411000408E-9</v>
      </c>
      <c r="NF86" s="56">
        <f t="shared" si="396"/>
        <v>6.4280509410000006E-9</v>
      </c>
      <c r="NG86" s="56">
        <f t="shared" si="396"/>
        <v>6.4451014739999995E-9</v>
      </c>
      <c r="NH86" s="56">
        <f t="shared" si="396"/>
        <v>6.4621520070000001E-9</v>
      </c>
      <c r="NI86" s="56">
        <f t="shared" si="396"/>
        <v>6.4792025399999999E-9</v>
      </c>
      <c r="NJ86" s="56">
        <f t="shared" si="396"/>
        <v>6.4962530730000005E-9</v>
      </c>
      <c r="NK86" s="56">
        <f t="shared" si="396"/>
        <v>6.5133036060000002E-9</v>
      </c>
      <c r="NL86" s="56">
        <f t="shared" si="396"/>
        <v>6.530354139E-9</v>
      </c>
      <c r="NM86" s="56">
        <f t="shared" si="396"/>
        <v>6.5474046720000006E-9</v>
      </c>
      <c r="NN86" s="56">
        <f t="shared" si="396"/>
        <v>6.5644552049999995E-9</v>
      </c>
      <c r="NO86" s="56">
        <f t="shared" ref="NO86:OE86" si="398">NO85*NO87/100</f>
        <v>6.5815057380000001E-9</v>
      </c>
      <c r="NP86" s="56">
        <f t="shared" si="398"/>
        <v>6.5985562709999999E-9</v>
      </c>
      <c r="NQ86" s="56">
        <f t="shared" si="398"/>
        <v>6.6156068040000005E-9</v>
      </c>
      <c r="NR86" s="56">
        <f t="shared" si="398"/>
        <v>6.6326573370000002E-9</v>
      </c>
      <c r="NS86" s="56">
        <f t="shared" si="398"/>
        <v>6.64970787E-9</v>
      </c>
      <c r="NT86" s="56">
        <f t="shared" si="398"/>
        <v>6.6667584030000006E-9</v>
      </c>
      <c r="NU86" s="56">
        <f t="shared" si="398"/>
        <v>6.6838089359999995E-9</v>
      </c>
      <c r="NV86" s="56">
        <f t="shared" si="398"/>
        <v>6.7008594690000001E-9</v>
      </c>
      <c r="NW86" s="56">
        <f t="shared" si="398"/>
        <v>6.7179100019999999E-9</v>
      </c>
      <c r="NX86" s="56">
        <f t="shared" si="398"/>
        <v>6.7349605350000005E-9</v>
      </c>
      <c r="NY86" s="56">
        <f t="shared" si="398"/>
        <v>6.7520110680000003E-9</v>
      </c>
      <c r="NZ86" s="56">
        <f t="shared" si="398"/>
        <v>6.769061601E-9</v>
      </c>
      <c r="OA86" s="56">
        <f t="shared" si="398"/>
        <v>6.7861121340000006E-9</v>
      </c>
      <c r="OB86" s="56">
        <f t="shared" si="398"/>
        <v>6.8031626669999996E-9</v>
      </c>
      <c r="OC86" s="56">
        <f t="shared" si="398"/>
        <v>6.8202132000000002E-9</v>
      </c>
      <c r="OD86" s="56">
        <f t="shared" si="398"/>
        <v>6.8372637329999999E-9</v>
      </c>
      <c r="OE86" s="56">
        <f t="shared" si="398"/>
        <v>6.8543142660000005E-9</v>
      </c>
      <c r="OF86" s="56">
        <f t="shared" ref="OF86:OZ86" si="399">OF85*OF87/100</f>
        <v>6.8713647989999995E-9</v>
      </c>
      <c r="OG86" s="56">
        <f t="shared" si="399"/>
        <v>6.8884153320000001E-9</v>
      </c>
      <c r="OH86" s="56">
        <f t="shared" si="399"/>
        <v>6.9054658650000006E-9</v>
      </c>
      <c r="OI86" s="56">
        <f t="shared" si="399"/>
        <v>6.9225163979999996E-9</v>
      </c>
      <c r="OJ86" s="56">
        <f t="shared" si="399"/>
        <v>6.9395669310000002E-9</v>
      </c>
      <c r="OK86" s="56">
        <f t="shared" si="399"/>
        <v>6.9566174639999999E-9</v>
      </c>
      <c r="OL86" s="56">
        <f t="shared" si="399"/>
        <v>6.9736679970000005E-9</v>
      </c>
      <c r="OM86" s="56">
        <f t="shared" si="399"/>
        <v>6.9907185299999995E-9</v>
      </c>
      <c r="ON86" s="56">
        <f t="shared" si="399"/>
        <v>7.0077690630000001E-9</v>
      </c>
      <c r="OO86" s="56">
        <f t="shared" si="399"/>
        <v>7.0248195960000007E-9</v>
      </c>
      <c r="OP86" s="56">
        <f t="shared" si="399"/>
        <v>7.0418701290000004E-9</v>
      </c>
      <c r="OQ86" s="56">
        <f t="shared" si="399"/>
        <v>7.0589206620000002E-9</v>
      </c>
      <c r="OR86" s="56">
        <f t="shared" si="399"/>
        <v>7.075971195E-9</v>
      </c>
      <c r="OS86" s="56">
        <f t="shared" si="399"/>
        <v>7.0930217280000006E-9</v>
      </c>
      <c r="OT86" s="56">
        <f t="shared" si="399"/>
        <v>7.1100722609999995E-9</v>
      </c>
      <c r="OU86" s="56">
        <f t="shared" si="399"/>
        <v>7.1271227940000001E-9</v>
      </c>
      <c r="OV86" s="56">
        <f t="shared" si="399"/>
        <v>7.1441733270000007E-9</v>
      </c>
      <c r="OW86" s="56">
        <f t="shared" si="399"/>
        <v>7.1612238600000005E-9</v>
      </c>
      <c r="OX86" s="56">
        <f t="shared" si="399"/>
        <v>7.1782743930000002E-9</v>
      </c>
      <c r="OY86" s="56">
        <f t="shared" si="399"/>
        <v>7.195324926E-9</v>
      </c>
      <c r="OZ86" s="56">
        <f t="shared" si="399"/>
        <v>7.2123754590000006E-9</v>
      </c>
    </row>
    <row r="87" spans="1:416">
      <c r="A87" s="46" t="s">
        <v>18</v>
      </c>
      <c r="B87" s="46"/>
      <c r="C87" s="46"/>
      <c r="D87" s="57">
        <v>265</v>
      </c>
      <c r="E87" s="57">
        <v>266</v>
      </c>
      <c r="F87" s="57">
        <v>1</v>
      </c>
      <c r="G87" s="57">
        <v>1</v>
      </c>
      <c r="H87" s="57">
        <v>1</v>
      </c>
      <c r="I87" s="57">
        <v>1</v>
      </c>
      <c r="J87" s="57">
        <v>1</v>
      </c>
      <c r="K87" s="57">
        <v>1</v>
      </c>
      <c r="L87" s="57">
        <v>1</v>
      </c>
      <c r="M87" s="57">
        <v>1</v>
      </c>
      <c r="N87" s="57">
        <v>1</v>
      </c>
      <c r="O87" s="57">
        <v>2</v>
      </c>
      <c r="P87" s="57">
        <v>3</v>
      </c>
      <c r="Q87" s="57">
        <v>4</v>
      </c>
      <c r="R87" s="57">
        <v>5</v>
      </c>
      <c r="S87" s="57">
        <v>6</v>
      </c>
      <c r="T87" s="57"/>
      <c r="U87" s="57"/>
      <c r="V87" s="57">
        <v>7</v>
      </c>
      <c r="W87" s="57">
        <v>8</v>
      </c>
      <c r="X87" s="57">
        <v>9</v>
      </c>
      <c r="Y87" s="57">
        <v>10</v>
      </c>
      <c r="Z87" s="57">
        <v>11</v>
      </c>
      <c r="AA87" s="57"/>
      <c r="AB87" s="57">
        <v>12</v>
      </c>
      <c r="AC87" s="57">
        <v>13</v>
      </c>
      <c r="AD87" s="57">
        <v>14</v>
      </c>
      <c r="AE87" s="57">
        <v>15</v>
      </c>
      <c r="AF87" s="57">
        <v>16</v>
      </c>
      <c r="AG87" s="57"/>
      <c r="AH87" s="57">
        <v>17</v>
      </c>
      <c r="AI87" s="57">
        <v>18</v>
      </c>
      <c r="AJ87" s="57">
        <v>19</v>
      </c>
      <c r="AK87" s="57">
        <v>20</v>
      </c>
      <c r="AL87" s="57">
        <v>21</v>
      </c>
      <c r="AM87" s="57"/>
      <c r="AN87" s="57">
        <v>22</v>
      </c>
      <c r="AO87" s="57">
        <v>23</v>
      </c>
      <c r="AP87" s="57">
        <v>24</v>
      </c>
      <c r="AQ87" s="57">
        <v>25</v>
      </c>
      <c r="AR87" s="57">
        <v>26</v>
      </c>
      <c r="AS87" s="57"/>
      <c r="AT87" s="57">
        <v>27</v>
      </c>
      <c r="AU87" s="57">
        <v>28</v>
      </c>
      <c r="AV87" s="57">
        <v>29</v>
      </c>
      <c r="AW87" s="57">
        <v>30</v>
      </c>
      <c r="AX87" s="57">
        <v>31</v>
      </c>
      <c r="AY87" s="57"/>
      <c r="AZ87" s="57">
        <v>41</v>
      </c>
      <c r="BA87" s="57">
        <v>42</v>
      </c>
      <c r="BB87" s="57">
        <v>43</v>
      </c>
      <c r="BC87" s="57">
        <v>44</v>
      </c>
      <c r="BD87" s="57"/>
      <c r="BE87" s="57">
        <v>45</v>
      </c>
      <c r="BF87" s="57">
        <v>46</v>
      </c>
      <c r="BG87" s="57">
        <v>47</v>
      </c>
      <c r="BH87" s="57">
        <v>48</v>
      </c>
      <c r="BI87" s="57"/>
      <c r="BJ87" s="57">
        <v>50</v>
      </c>
      <c r="BK87" s="57">
        <v>51</v>
      </c>
      <c r="BL87" s="57">
        <v>52</v>
      </c>
      <c r="BM87" s="57">
        <v>53</v>
      </c>
      <c r="BN87" s="57"/>
      <c r="BO87" s="57">
        <v>54</v>
      </c>
      <c r="BP87" s="57">
        <v>55</v>
      </c>
      <c r="BQ87" s="57">
        <v>56</v>
      </c>
      <c r="BR87" s="57">
        <v>57</v>
      </c>
      <c r="BS87" s="57"/>
      <c r="BT87" s="57">
        <v>62</v>
      </c>
      <c r="BU87" s="57">
        <v>63</v>
      </c>
      <c r="BV87" s="57">
        <v>64</v>
      </c>
      <c r="BW87" s="57"/>
      <c r="BX87" s="57">
        <v>69</v>
      </c>
      <c r="BY87" s="57"/>
      <c r="BZ87" s="57">
        <v>77</v>
      </c>
      <c r="CA87" s="57">
        <v>89</v>
      </c>
      <c r="CB87" s="57">
        <v>90</v>
      </c>
      <c r="CC87" s="57">
        <v>93</v>
      </c>
      <c r="CD87" s="57">
        <v>96</v>
      </c>
      <c r="CE87" s="57">
        <v>295</v>
      </c>
      <c r="CF87" s="57"/>
      <c r="CG87" s="57">
        <v>91</v>
      </c>
      <c r="CH87" s="57"/>
      <c r="CI87" s="57">
        <v>336</v>
      </c>
      <c r="CJ87" s="57"/>
      <c r="CK87" s="57">
        <v>65</v>
      </c>
      <c r="CL87" s="57">
        <v>66</v>
      </c>
      <c r="CM87" s="57">
        <v>97</v>
      </c>
      <c r="CN87" s="166">
        <v>99</v>
      </c>
      <c r="CO87" s="57">
        <v>100</v>
      </c>
      <c r="CP87" s="57">
        <v>101</v>
      </c>
      <c r="CQ87" s="57">
        <v>102</v>
      </c>
      <c r="CR87" s="57">
        <v>103</v>
      </c>
      <c r="CS87" s="57"/>
      <c r="CT87" s="57">
        <v>104</v>
      </c>
      <c r="CU87" s="57">
        <v>108</v>
      </c>
      <c r="CV87" s="57">
        <v>109</v>
      </c>
      <c r="CW87" s="57">
        <v>110</v>
      </c>
      <c r="CX87" s="57">
        <v>111</v>
      </c>
      <c r="CY87" s="57"/>
      <c r="CZ87" s="57">
        <v>105</v>
      </c>
      <c r="DA87" s="57">
        <v>106</v>
      </c>
      <c r="DB87" s="57">
        <v>107</v>
      </c>
      <c r="DC87" s="57">
        <v>146</v>
      </c>
      <c r="DD87" s="57">
        <v>147</v>
      </c>
      <c r="DE87" s="57"/>
      <c r="DF87" s="57"/>
      <c r="DG87" s="57">
        <v>112</v>
      </c>
      <c r="DH87" s="57">
        <v>113</v>
      </c>
      <c r="DI87" s="57">
        <v>114</v>
      </c>
      <c r="DJ87" s="57">
        <v>118</v>
      </c>
      <c r="DK87" s="57">
        <v>198</v>
      </c>
      <c r="DL87" s="57"/>
      <c r="DM87" s="57">
        <v>115</v>
      </c>
      <c r="DN87" s="57">
        <v>116</v>
      </c>
      <c r="DO87" s="57">
        <v>117</v>
      </c>
      <c r="DP87" s="57">
        <v>129</v>
      </c>
      <c r="DQ87" s="57">
        <v>133</v>
      </c>
      <c r="DR87" s="57"/>
      <c r="DS87" s="57">
        <v>134</v>
      </c>
      <c r="DT87" s="57">
        <v>119</v>
      </c>
      <c r="DU87" s="57">
        <v>120</v>
      </c>
      <c r="DV87" s="57">
        <v>121</v>
      </c>
      <c r="DW87" s="57">
        <v>197</v>
      </c>
      <c r="DX87" s="57"/>
      <c r="DY87" s="57">
        <v>122</v>
      </c>
      <c r="DZ87" s="57">
        <v>123</v>
      </c>
      <c r="EA87" s="57">
        <v>124</v>
      </c>
      <c r="EB87" s="57">
        <v>125</v>
      </c>
      <c r="EC87" s="57">
        <v>202</v>
      </c>
      <c r="ED87" s="57"/>
      <c r="EE87" s="57">
        <v>203</v>
      </c>
      <c r="EF87" s="57">
        <v>204</v>
      </c>
      <c r="EG87" s="57">
        <v>205</v>
      </c>
      <c r="EH87" s="57">
        <v>135</v>
      </c>
      <c r="EI87" s="57">
        <v>126</v>
      </c>
      <c r="EJ87" s="57"/>
      <c r="EK87" s="57">
        <v>206</v>
      </c>
      <c r="EL87" s="57">
        <v>127</v>
      </c>
      <c r="EM87" s="57">
        <v>128</v>
      </c>
      <c r="EN87" s="57">
        <v>155</v>
      </c>
      <c r="EO87" s="57">
        <v>156</v>
      </c>
      <c r="EP87" s="57"/>
      <c r="EQ87" s="57">
        <v>130</v>
      </c>
      <c r="ER87" s="57">
        <v>131</v>
      </c>
      <c r="ES87" s="57">
        <v>132</v>
      </c>
      <c r="ET87" s="57">
        <v>152</v>
      </c>
      <c r="EU87" s="57">
        <v>153</v>
      </c>
      <c r="EV87" s="57"/>
      <c r="EW87" s="57">
        <v>157</v>
      </c>
      <c r="EX87" s="57">
        <v>136</v>
      </c>
      <c r="EY87" s="57">
        <v>137</v>
      </c>
      <c r="EZ87" s="57">
        <v>137</v>
      </c>
      <c r="FA87" s="57">
        <v>140</v>
      </c>
      <c r="FB87" s="57"/>
      <c r="FC87" s="57"/>
      <c r="FD87" s="57">
        <v>138</v>
      </c>
      <c r="FE87" s="57">
        <v>139</v>
      </c>
      <c r="FF87" s="57">
        <v>165</v>
      </c>
      <c r="FG87" s="57">
        <v>166</v>
      </c>
      <c r="FH87" s="57"/>
      <c r="FI87" s="57">
        <v>141</v>
      </c>
      <c r="FJ87" s="57">
        <v>142</v>
      </c>
      <c r="FK87" s="57">
        <v>143</v>
      </c>
      <c r="FL87" s="57">
        <v>144</v>
      </c>
      <c r="FM87" s="57">
        <v>145</v>
      </c>
      <c r="FN87" s="57"/>
      <c r="FO87" s="57">
        <v>148</v>
      </c>
      <c r="FP87" s="57">
        <v>149</v>
      </c>
      <c r="FQ87" s="57">
        <v>150</v>
      </c>
      <c r="FR87" s="57">
        <v>151</v>
      </c>
      <c r="FS87" s="57">
        <v>154</v>
      </c>
      <c r="FT87" s="57"/>
      <c r="FU87" s="57">
        <v>182</v>
      </c>
      <c r="FV87" s="57">
        <v>183</v>
      </c>
      <c r="FW87" s="57">
        <v>192</v>
      </c>
      <c r="FX87" s="57">
        <v>158</v>
      </c>
      <c r="FY87" s="57">
        <v>159</v>
      </c>
      <c r="FZ87" s="57"/>
      <c r="GA87" s="57">
        <v>160</v>
      </c>
      <c r="GB87" s="57">
        <v>161</v>
      </c>
      <c r="GC87" s="57">
        <v>162</v>
      </c>
      <c r="GD87" s="57">
        <v>163</v>
      </c>
      <c r="GE87" s="57">
        <v>164</v>
      </c>
      <c r="GF87" s="57"/>
      <c r="GG87" s="57">
        <v>167</v>
      </c>
      <c r="GH87" s="57">
        <v>168</v>
      </c>
      <c r="GI87" s="57">
        <v>171</v>
      </c>
      <c r="GJ87" s="57">
        <v>172</v>
      </c>
      <c r="GK87" s="57">
        <v>173</v>
      </c>
      <c r="GL87" s="57"/>
      <c r="GM87" s="57">
        <v>169</v>
      </c>
      <c r="GN87" s="57">
        <v>170</v>
      </c>
      <c r="GO87" s="57">
        <v>174</v>
      </c>
      <c r="GP87" s="57">
        <v>175</v>
      </c>
      <c r="GQ87" s="57">
        <v>176</v>
      </c>
      <c r="GR87" s="166">
        <v>207</v>
      </c>
      <c r="GS87" s="57">
        <v>208</v>
      </c>
      <c r="GT87" s="57">
        <v>209</v>
      </c>
      <c r="GU87" s="57">
        <v>210</v>
      </c>
      <c r="GV87" s="57"/>
      <c r="GW87" s="57">
        <v>211</v>
      </c>
      <c r="GX87" s="57">
        <v>212</v>
      </c>
      <c r="GY87" s="57">
        <v>213</v>
      </c>
      <c r="GZ87" s="57">
        <v>214</v>
      </c>
      <c r="HA87" s="57">
        <v>215</v>
      </c>
      <c r="HB87" s="57">
        <v>216</v>
      </c>
      <c r="HC87" s="57">
        <v>217</v>
      </c>
      <c r="HD87" s="57">
        <v>218</v>
      </c>
      <c r="HE87" s="57">
        <v>219</v>
      </c>
      <c r="HF87" s="57">
        <v>220</v>
      </c>
      <c r="HG87" s="57">
        <v>221</v>
      </c>
      <c r="HH87" s="57">
        <v>222</v>
      </c>
      <c r="HI87" s="57">
        <v>223</v>
      </c>
      <c r="HJ87" s="57">
        <v>224</v>
      </c>
      <c r="HK87" s="57">
        <v>225</v>
      </c>
      <c r="HL87" s="57">
        <v>226</v>
      </c>
      <c r="HM87" s="57">
        <v>227</v>
      </c>
      <c r="HN87" s="57">
        <v>228</v>
      </c>
      <c r="HO87" s="57">
        <v>229</v>
      </c>
      <c r="HP87" s="57">
        <v>230</v>
      </c>
      <c r="HQ87" s="57">
        <v>231</v>
      </c>
      <c r="HR87" s="57">
        <v>232</v>
      </c>
      <c r="HS87" s="57">
        <v>233</v>
      </c>
      <c r="HT87" s="57">
        <v>234</v>
      </c>
      <c r="HU87" s="57"/>
      <c r="HV87" s="57">
        <v>235</v>
      </c>
      <c r="HW87" s="57">
        <v>236</v>
      </c>
      <c r="HX87" s="57">
        <v>237</v>
      </c>
      <c r="HY87" s="57">
        <v>238</v>
      </c>
      <c r="HZ87" s="57">
        <v>239</v>
      </c>
      <c r="IA87" s="57">
        <v>240</v>
      </c>
      <c r="IB87" s="57">
        <v>241</v>
      </c>
      <c r="IC87" s="57">
        <v>242</v>
      </c>
      <c r="ID87" s="57">
        <v>243</v>
      </c>
      <c r="IE87" s="57">
        <v>244</v>
      </c>
      <c r="IF87" s="57">
        <v>245</v>
      </c>
      <c r="IG87" s="57">
        <v>246</v>
      </c>
      <c r="IH87" s="57">
        <v>247</v>
      </c>
      <c r="II87" s="57">
        <v>248</v>
      </c>
      <c r="IJ87" s="57">
        <v>249</v>
      </c>
      <c r="IK87" s="57">
        <v>250</v>
      </c>
      <c r="IL87" s="57">
        <v>251</v>
      </c>
      <c r="IM87" s="57">
        <v>252</v>
      </c>
      <c r="IN87" s="57">
        <v>253</v>
      </c>
      <c r="IO87" s="57">
        <v>254</v>
      </c>
      <c r="IP87" s="57">
        <v>255</v>
      </c>
      <c r="IQ87" s="57">
        <v>256</v>
      </c>
      <c r="IR87" s="57">
        <v>257</v>
      </c>
      <c r="IS87" s="57">
        <v>258</v>
      </c>
      <c r="IT87" s="57"/>
      <c r="IU87" s="57">
        <v>259</v>
      </c>
      <c r="IV87" s="57">
        <v>260</v>
      </c>
      <c r="IW87" s="57">
        <v>261</v>
      </c>
      <c r="IX87" s="166">
        <v>262</v>
      </c>
      <c r="IY87" s="57">
        <v>263</v>
      </c>
      <c r="IZ87" s="57">
        <v>264</v>
      </c>
      <c r="JA87" s="57">
        <v>291</v>
      </c>
      <c r="JB87" s="57">
        <v>292</v>
      </c>
      <c r="JC87" s="57"/>
      <c r="JD87" s="57">
        <v>265</v>
      </c>
      <c r="JE87" s="57">
        <v>266</v>
      </c>
      <c r="JF87" s="57">
        <v>267</v>
      </c>
      <c r="JG87" s="57">
        <v>268</v>
      </c>
      <c r="JH87" s="57">
        <v>269</v>
      </c>
      <c r="JI87" s="57">
        <v>270</v>
      </c>
      <c r="JJ87" s="57">
        <v>271</v>
      </c>
      <c r="JK87" s="57">
        <v>272</v>
      </c>
      <c r="JL87" s="57">
        <v>273</v>
      </c>
      <c r="JM87" s="57">
        <v>274</v>
      </c>
      <c r="JN87" s="57">
        <v>275</v>
      </c>
      <c r="JO87" s="57">
        <v>276</v>
      </c>
      <c r="JP87" s="57">
        <v>277</v>
      </c>
      <c r="JQ87" s="57">
        <v>278</v>
      </c>
      <c r="JR87" s="57">
        <v>279</v>
      </c>
      <c r="JS87" s="57">
        <v>280</v>
      </c>
      <c r="JT87" s="57">
        <v>281</v>
      </c>
      <c r="JU87" s="57">
        <v>282</v>
      </c>
      <c r="JV87" s="57">
        <v>283</v>
      </c>
      <c r="JW87" s="57">
        <v>284</v>
      </c>
      <c r="JX87" s="57">
        <v>285</v>
      </c>
      <c r="JY87" s="57">
        <v>286</v>
      </c>
      <c r="JZ87" s="57">
        <v>287</v>
      </c>
      <c r="KA87" s="57">
        <v>288</v>
      </c>
      <c r="KB87" s="57">
        <v>289</v>
      </c>
      <c r="KC87" s="57">
        <v>290</v>
      </c>
      <c r="KD87" s="57"/>
      <c r="KE87" s="57"/>
      <c r="KF87" s="57">
        <v>293</v>
      </c>
      <c r="KG87" s="57">
        <v>294</v>
      </c>
      <c r="KH87" s="57"/>
      <c r="KI87" s="57"/>
      <c r="KJ87" s="57">
        <v>296</v>
      </c>
      <c r="KK87" s="57">
        <v>297</v>
      </c>
      <c r="KL87" s="57">
        <v>310</v>
      </c>
      <c r="KM87" s="57">
        <v>311</v>
      </c>
      <c r="KN87" s="57">
        <v>312</v>
      </c>
      <c r="KO87" s="57">
        <v>313</v>
      </c>
      <c r="KP87" s="57">
        <v>314</v>
      </c>
      <c r="KQ87" s="57"/>
      <c r="KR87" s="57">
        <v>315</v>
      </c>
      <c r="KS87" s="57">
        <v>316</v>
      </c>
      <c r="KT87" s="57">
        <v>317</v>
      </c>
      <c r="KU87" s="57">
        <v>318</v>
      </c>
      <c r="KV87" s="57">
        <v>319</v>
      </c>
      <c r="KW87" s="57">
        <v>320</v>
      </c>
      <c r="KX87" s="57">
        <v>321</v>
      </c>
      <c r="KY87" s="57">
        <v>322</v>
      </c>
      <c r="KZ87" s="57">
        <v>323</v>
      </c>
      <c r="LA87" s="57">
        <v>324</v>
      </c>
      <c r="LB87" s="57">
        <v>325</v>
      </c>
      <c r="LC87" s="57">
        <v>326</v>
      </c>
      <c r="LD87" s="57">
        <v>327</v>
      </c>
      <c r="LE87" s="57">
        <v>328</v>
      </c>
      <c r="LF87" s="57">
        <v>329</v>
      </c>
      <c r="LG87" s="57">
        <v>330</v>
      </c>
      <c r="LH87" s="57">
        <v>331</v>
      </c>
      <c r="LI87" s="57">
        <v>332</v>
      </c>
      <c r="LJ87" s="57">
        <v>333</v>
      </c>
      <c r="LK87" s="57">
        <v>334</v>
      </c>
      <c r="LL87" s="57">
        <v>335</v>
      </c>
      <c r="LM87" s="57">
        <v>336</v>
      </c>
      <c r="LN87" s="57">
        <v>337</v>
      </c>
      <c r="LO87" s="57"/>
      <c r="LP87" s="57">
        <v>343</v>
      </c>
      <c r="LQ87" s="57">
        <v>343</v>
      </c>
      <c r="LR87" s="57"/>
      <c r="LS87" s="57">
        <v>338</v>
      </c>
      <c r="LT87" s="57">
        <v>339</v>
      </c>
      <c r="LU87" s="57">
        <v>340</v>
      </c>
      <c r="LV87" s="57">
        <v>341</v>
      </c>
      <c r="LW87" s="57">
        <v>342</v>
      </c>
      <c r="LX87" s="57">
        <v>343</v>
      </c>
      <c r="LY87" s="57">
        <v>344</v>
      </c>
      <c r="LZ87" s="57">
        <v>345</v>
      </c>
      <c r="MA87" s="57">
        <v>346</v>
      </c>
      <c r="MB87" s="57">
        <v>347</v>
      </c>
      <c r="MC87" s="57">
        <v>348</v>
      </c>
      <c r="MD87" s="57">
        <v>349</v>
      </c>
      <c r="ME87" s="57">
        <v>350</v>
      </c>
      <c r="MF87" s="57">
        <v>351</v>
      </c>
      <c r="MG87" s="57">
        <v>352</v>
      </c>
      <c r="MH87" s="57">
        <v>353</v>
      </c>
      <c r="MI87" s="57">
        <v>354</v>
      </c>
      <c r="MJ87" s="57">
        <v>355</v>
      </c>
      <c r="MK87" s="57">
        <v>356</v>
      </c>
      <c r="ML87" s="57">
        <v>357</v>
      </c>
      <c r="MM87" s="57">
        <v>358</v>
      </c>
      <c r="MN87" s="57">
        <v>359</v>
      </c>
      <c r="MO87" s="57">
        <v>360</v>
      </c>
      <c r="MP87" s="57">
        <v>361</v>
      </c>
      <c r="MQ87" s="57">
        <v>362</v>
      </c>
      <c r="MR87" s="57">
        <v>363</v>
      </c>
      <c r="MS87" s="57">
        <v>364</v>
      </c>
      <c r="MT87" s="57">
        <v>365</v>
      </c>
      <c r="MU87" s="57">
        <v>366</v>
      </c>
      <c r="MV87" s="57">
        <v>367</v>
      </c>
      <c r="MW87" s="57">
        <v>368</v>
      </c>
      <c r="MX87" s="57">
        <v>369</v>
      </c>
      <c r="MY87" s="57">
        <v>370</v>
      </c>
      <c r="MZ87" s="57">
        <v>371</v>
      </c>
      <c r="NA87" s="57">
        <v>372</v>
      </c>
      <c r="NB87" s="57">
        <v>373</v>
      </c>
      <c r="NC87" s="57">
        <v>374</v>
      </c>
      <c r="ND87" s="57">
        <v>375</v>
      </c>
      <c r="NE87" s="57">
        <v>376</v>
      </c>
      <c r="NF87" s="57">
        <v>377</v>
      </c>
      <c r="NG87" s="57">
        <v>378</v>
      </c>
      <c r="NH87" s="57">
        <v>379</v>
      </c>
      <c r="NI87" s="57">
        <v>380</v>
      </c>
      <c r="NJ87" s="57">
        <v>381</v>
      </c>
      <c r="NK87" s="57">
        <v>382</v>
      </c>
      <c r="NL87" s="57">
        <v>383</v>
      </c>
      <c r="NM87" s="57">
        <v>384</v>
      </c>
      <c r="NN87" s="57">
        <v>385</v>
      </c>
      <c r="NO87" s="57">
        <v>386</v>
      </c>
      <c r="NP87" s="57">
        <v>387</v>
      </c>
      <c r="NQ87" s="57">
        <v>388</v>
      </c>
      <c r="NR87" s="57">
        <v>389</v>
      </c>
      <c r="NS87" s="57">
        <v>390</v>
      </c>
      <c r="NT87" s="57">
        <v>391</v>
      </c>
      <c r="NU87" s="57">
        <v>392</v>
      </c>
      <c r="NV87" s="57">
        <v>393</v>
      </c>
      <c r="NW87" s="57">
        <v>394</v>
      </c>
      <c r="NX87" s="57">
        <v>395</v>
      </c>
      <c r="NY87" s="57">
        <v>396</v>
      </c>
      <c r="NZ87" s="57">
        <v>397</v>
      </c>
      <c r="OA87" s="57">
        <v>398</v>
      </c>
      <c r="OB87" s="57">
        <v>399</v>
      </c>
      <c r="OC87" s="57">
        <v>400</v>
      </c>
      <c r="OD87" s="57">
        <v>401</v>
      </c>
      <c r="OE87" s="57">
        <v>402</v>
      </c>
      <c r="OF87" s="57">
        <v>403</v>
      </c>
      <c r="OG87" s="57">
        <v>404</v>
      </c>
      <c r="OH87" s="57">
        <v>405</v>
      </c>
      <c r="OI87" s="57">
        <v>406</v>
      </c>
      <c r="OJ87" s="57">
        <v>407</v>
      </c>
      <c r="OK87" s="57">
        <v>408</v>
      </c>
      <c r="OL87" s="57">
        <v>409</v>
      </c>
      <c r="OM87" s="57">
        <v>410</v>
      </c>
      <c r="ON87" s="57">
        <v>411</v>
      </c>
      <c r="OO87" s="57">
        <v>412</v>
      </c>
      <c r="OP87" s="57">
        <v>413</v>
      </c>
      <c r="OQ87" s="57">
        <v>414</v>
      </c>
      <c r="OR87" s="57">
        <v>415</v>
      </c>
      <c r="OS87" s="57">
        <v>416</v>
      </c>
      <c r="OT87" s="57">
        <v>417</v>
      </c>
      <c r="OU87" s="57">
        <v>418</v>
      </c>
      <c r="OV87" s="57">
        <v>419</v>
      </c>
      <c r="OW87" s="57">
        <v>420</v>
      </c>
      <c r="OX87" s="57">
        <v>421</v>
      </c>
      <c r="OY87" s="57">
        <v>422</v>
      </c>
      <c r="OZ87" s="57">
        <v>423</v>
      </c>
    </row>
    <row r="88" spans="1:416">
      <c r="A88" s="46" t="s">
        <v>19</v>
      </c>
      <c r="B88" s="46"/>
      <c r="C88" s="46"/>
      <c r="D88" s="9"/>
      <c r="E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144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144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144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</row>
    <row r="89" spans="1:416" s="60" customFormat="1" ht="12">
      <c r="A89" s="58" t="s">
        <v>20</v>
      </c>
      <c r="B89" s="3"/>
      <c r="C89" s="3"/>
      <c r="D89" s="59">
        <v>2.7510263157894736E-9</v>
      </c>
      <c r="E89" s="59">
        <v>2.7510263157894736E-9</v>
      </c>
      <c r="F89" s="59">
        <v>2.7191718750000004E-9</v>
      </c>
      <c r="G89" s="59">
        <v>2.7191718750000004E-9</v>
      </c>
      <c r="H89" s="59">
        <v>2.7191718750000004E-9</v>
      </c>
      <c r="I89" s="59">
        <v>2.7191718750000004E-9</v>
      </c>
      <c r="J89" s="59">
        <v>2.7191718750000004E-9</v>
      </c>
      <c r="K89" s="59">
        <v>2.7191718750000004E-9</v>
      </c>
      <c r="L89" s="59">
        <v>2.7191718750000004E-9</v>
      </c>
      <c r="M89" s="59">
        <v>2.7191718750000004E-9</v>
      </c>
      <c r="N89" s="59">
        <v>2.7191718750000004E-9</v>
      </c>
      <c r="O89" s="59">
        <v>3.0486153846153852E-9</v>
      </c>
      <c r="P89" s="59">
        <v>3.0486153846153852E-9</v>
      </c>
      <c r="Q89" s="59">
        <v>3.0486153846153852E-9</v>
      </c>
      <c r="R89" s="59">
        <v>3.0486153846153852E-9</v>
      </c>
      <c r="S89" s="59">
        <v>3.0486153846153852E-9</v>
      </c>
      <c r="T89" s="59"/>
      <c r="U89" s="59"/>
      <c r="V89" s="59">
        <v>2.7191718750000004E-9</v>
      </c>
      <c r="W89" s="59">
        <v>2.7191718750000004E-9</v>
      </c>
      <c r="X89" s="59">
        <v>2.719171875E-9</v>
      </c>
      <c r="Y89" s="59">
        <v>2.719171875E-9</v>
      </c>
      <c r="Z89" s="59">
        <v>2.719171875E-9</v>
      </c>
      <c r="AA89" s="59"/>
      <c r="AB89" s="59">
        <v>2.719171875E-9</v>
      </c>
      <c r="AC89" s="59">
        <v>2.719171875E-9</v>
      </c>
      <c r="AD89" s="59">
        <v>2.719171875E-9</v>
      </c>
      <c r="AE89" s="59">
        <v>2.719171875E-9</v>
      </c>
      <c r="AF89" s="59">
        <v>2.719171875E-9</v>
      </c>
      <c r="AG89" s="59"/>
      <c r="AH89" s="59">
        <v>2.719171875E-9</v>
      </c>
      <c r="AI89" s="59">
        <v>2.719171875E-9</v>
      </c>
      <c r="AJ89" s="59">
        <v>2.719171875E-9</v>
      </c>
      <c r="AK89" s="59">
        <v>2.719171875E-9</v>
      </c>
      <c r="AL89" s="59">
        <v>2.719171875E-9</v>
      </c>
      <c r="AM89" s="59"/>
      <c r="AN89" s="59">
        <v>2.719171875E-9</v>
      </c>
      <c r="AO89" s="59">
        <v>2.719171875E-9</v>
      </c>
      <c r="AP89" s="59">
        <v>2.719171875E-9</v>
      </c>
      <c r="AQ89" s="59">
        <v>2.719171875E-9</v>
      </c>
      <c r="AR89" s="59">
        <v>2.719171875E-9</v>
      </c>
      <c r="AS89" s="59"/>
      <c r="AT89" s="59">
        <v>3.0486153846153902E-9</v>
      </c>
      <c r="AU89" s="59">
        <v>3.0486153846153902E-9</v>
      </c>
      <c r="AV89" s="59">
        <v>3.0486153846153902E-9</v>
      </c>
      <c r="AW89" s="59">
        <v>3.0486153846153902E-9</v>
      </c>
      <c r="AX89" s="59">
        <v>3.0486153846153902E-9</v>
      </c>
      <c r="AY89" s="59"/>
      <c r="AZ89" s="59">
        <v>2.7191718750000004E-9</v>
      </c>
      <c r="BA89" s="59">
        <v>2.7191718750000004E-9</v>
      </c>
      <c r="BB89" s="59">
        <v>2.7191718750000004E-9</v>
      </c>
      <c r="BC89" s="59">
        <v>2.7191718750000004E-9</v>
      </c>
      <c r="BD89" s="59"/>
      <c r="BE89" s="59">
        <v>3.0486153846153902E-9</v>
      </c>
      <c r="BF89" s="59">
        <v>3.0486153846153902E-9</v>
      </c>
      <c r="BG89" s="59">
        <v>3.0486153846153902E-9</v>
      </c>
      <c r="BH89" s="59">
        <v>3.0486153846153902E-9</v>
      </c>
      <c r="BI89" s="59"/>
      <c r="BJ89" s="59">
        <v>2.7191718750000004E-9</v>
      </c>
      <c r="BK89" s="59">
        <v>2.7191718750000004E-9</v>
      </c>
      <c r="BL89" s="59">
        <v>2.7191718750000004E-9</v>
      </c>
      <c r="BM89" s="59">
        <v>2.7191718750000004E-9</v>
      </c>
      <c r="BN89" s="59"/>
      <c r="BO89" s="59">
        <v>3.0486153846153902E-9</v>
      </c>
      <c r="BP89" s="59">
        <v>3.0486153846153902E-9</v>
      </c>
      <c r="BQ89" s="59">
        <v>3.0486153846153902E-9</v>
      </c>
      <c r="BR89" s="59">
        <v>3.0486153846153902E-9</v>
      </c>
      <c r="BS89" s="59"/>
      <c r="BT89" s="59">
        <v>3.0486153846153902E-9</v>
      </c>
      <c r="BU89" s="59">
        <v>3.0486153846153902E-9</v>
      </c>
      <c r="BV89" s="59">
        <v>3.0486153846153902E-9</v>
      </c>
      <c r="BW89" s="59"/>
      <c r="BX89" s="59">
        <v>2.7191718750000004E-9</v>
      </c>
      <c r="BY89" s="59"/>
      <c r="BZ89" s="59">
        <v>3.0486153846153902E-9</v>
      </c>
      <c r="CA89" s="59">
        <v>3.0486153846153902E-9</v>
      </c>
      <c r="CB89" s="59">
        <v>3.0486153846153902E-9</v>
      </c>
      <c r="CC89" s="59">
        <v>3.0486153846153902E-9</v>
      </c>
      <c r="CD89" s="59">
        <v>3.0486153846153902E-9</v>
      </c>
      <c r="CE89" s="59">
        <v>3.130714285714286E-9</v>
      </c>
      <c r="CF89" s="59"/>
      <c r="CG89" s="59">
        <v>3.0486153846153902E-9</v>
      </c>
      <c r="CH89" s="59"/>
      <c r="CI89" s="59">
        <v>3.0486153846153902E-9</v>
      </c>
      <c r="CJ89" s="59"/>
      <c r="CK89" s="59">
        <v>3.0486153846153902E-9</v>
      </c>
      <c r="CL89" s="59">
        <v>3.0486153846153902E-9</v>
      </c>
      <c r="CM89" s="59">
        <v>3.0486153846153902E-9</v>
      </c>
      <c r="CN89" s="167">
        <v>2.7191718750000004E-9</v>
      </c>
      <c r="CO89" s="59">
        <v>2.6504999999999999E-9</v>
      </c>
      <c r="CP89" s="59">
        <v>2.6504999999999999E-9</v>
      </c>
      <c r="CQ89" s="59">
        <v>2.6504999999999999E-9</v>
      </c>
      <c r="CR89" s="59">
        <v>2.6504999999999999E-9</v>
      </c>
      <c r="CS89" s="59"/>
      <c r="CT89" s="59">
        <v>2.6203421052631578E-9</v>
      </c>
      <c r="CU89" s="59">
        <v>2.6203421052631578E-9</v>
      </c>
      <c r="CV89" s="59">
        <v>2.6203421052631578E-9</v>
      </c>
      <c r="CW89" s="59">
        <v>2.6203421052631578E-9</v>
      </c>
      <c r="CX89" s="59">
        <v>2.6203421052631578E-9</v>
      </c>
      <c r="CY89" s="59"/>
      <c r="CZ89" s="59">
        <v>2.6203421052631578E-9</v>
      </c>
      <c r="DA89" s="59">
        <v>2.6203421052631578E-9</v>
      </c>
      <c r="DB89" s="59">
        <v>2.6203421052631578E-9</v>
      </c>
      <c r="DC89" s="59">
        <v>2.6203421052631578E-9</v>
      </c>
      <c r="DD89" s="59">
        <v>2.6203421052631578E-9</v>
      </c>
      <c r="DE89" s="59"/>
      <c r="DF89" s="59"/>
      <c r="DG89" s="59">
        <v>2.6203421052631578E-9</v>
      </c>
      <c r="DH89" s="59">
        <v>2.6203421052631578E-9</v>
      </c>
      <c r="DI89" s="59">
        <v>2.6203421052631578E-9</v>
      </c>
      <c r="DJ89" s="59">
        <v>2.6203421052631578E-9</v>
      </c>
      <c r="DK89" s="59">
        <v>2.6203421052631578E-9</v>
      </c>
      <c r="DL89" s="59"/>
      <c r="DM89" s="59">
        <v>2.6203421052631578E-9</v>
      </c>
      <c r="DN89" s="59">
        <v>2.6203421052631578E-9</v>
      </c>
      <c r="DO89" s="59">
        <v>2.6203421052631578E-9</v>
      </c>
      <c r="DP89" s="59">
        <v>2.6203421052631578E-9</v>
      </c>
      <c r="DQ89" s="59">
        <v>2.6203421052631578E-9</v>
      </c>
      <c r="DR89" s="59"/>
      <c r="DS89" s="59">
        <v>2.6203421052631578E-9</v>
      </c>
      <c r="DT89" s="59">
        <v>2.6203421052631578E-9</v>
      </c>
      <c r="DU89" s="59">
        <v>2.6203421052631578E-9</v>
      </c>
      <c r="DV89" s="59">
        <v>2.6203421052631578E-9</v>
      </c>
      <c r="DW89" s="59">
        <v>2.6203421052631578E-9</v>
      </c>
      <c r="DX89" s="59"/>
      <c r="DY89" s="59">
        <v>2.6203421052631578E-9</v>
      </c>
      <c r="DZ89" s="59">
        <v>2.6203421052631578E-9</v>
      </c>
      <c r="EA89" s="59">
        <v>2.6203421052631578E-9</v>
      </c>
      <c r="EB89" s="59">
        <v>2.6203421052631578E-9</v>
      </c>
      <c r="EC89" s="59">
        <v>2.6203421052631578E-9</v>
      </c>
      <c r="ED89" s="59"/>
      <c r="EE89" s="59">
        <v>2.6203421052631578E-9</v>
      </c>
      <c r="EF89" s="59">
        <v>2.6203421052631578E-9</v>
      </c>
      <c r="EG89" s="59">
        <v>2.6203421052631578E-9</v>
      </c>
      <c r="EH89" s="59">
        <v>2.6203421052631578E-9</v>
      </c>
      <c r="EI89" s="59">
        <v>2.6203421052631578E-9</v>
      </c>
      <c r="EJ89" s="59"/>
      <c r="EK89" s="59">
        <v>2.6203421052631578E-9</v>
      </c>
      <c r="EL89" s="59">
        <v>2.6203421052631578E-9</v>
      </c>
      <c r="EM89" s="59">
        <v>2.6203421052631578E-9</v>
      </c>
      <c r="EN89" s="59">
        <v>2.6203421052631578E-9</v>
      </c>
      <c r="EO89" s="59">
        <v>2.6203421052631578E-9</v>
      </c>
      <c r="EP89" s="59"/>
      <c r="EQ89" s="59">
        <v>2.6203421052631578E-9</v>
      </c>
      <c r="ER89" s="59">
        <v>2.6203421052631578E-9</v>
      </c>
      <c r="ES89" s="59">
        <v>2.6203421052631578E-9</v>
      </c>
      <c r="ET89" s="59">
        <v>2.6203421052631578E-9</v>
      </c>
      <c r="EU89" s="59">
        <v>2.6203421052631578E-9</v>
      </c>
      <c r="EV89" s="59"/>
      <c r="EW89" s="59">
        <v>2.6203421052631578E-9</v>
      </c>
      <c r="EX89" s="59">
        <v>2.6203421052631578E-9</v>
      </c>
      <c r="EY89" s="59">
        <v>2.6203421052631578E-9</v>
      </c>
      <c r="EZ89" s="59">
        <v>2.6203421052631578E-9</v>
      </c>
      <c r="FA89" s="59">
        <v>2.6203421052631578E-9</v>
      </c>
      <c r="FB89" s="59"/>
      <c r="FC89" s="59"/>
      <c r="FD89" s="59">
        <v>2.6203421052631578E-9</v>
      </c>
      <c r="FE89" s="59">
        <v>2.6203421052631578E-9</v>
      </c>
      <c r="FF89" s="59">
        <v>2.6203421052631578E-9</v>
      </c>
      <c r="FG89" s="59">
        <v>2.6203421052631578E-9</v>
      </c>
      <c r="FH89" s="59"/>
      <c r="FI89" s="59">
        <v>2.6203421052631578E-9</v>
      </c>
      <c r="FJ89" s="59">
        <v>2.6203421052631578E-9</v>
      </c>
      <c r="FK89" s="59">
        <v>2.6203421052631578E-9</v>
      </c>
      <c r="FL89" s="59">
        <v>2.6203421052631578E-9</v>
      </c>
      <c r="FM89" s="59">
        <v>2.6203421052631578E-9</v>
      </c>
      <c r="FN89" s="59"/>
      <c r="FO89" s="59">
        <v>2.6203421052631578E-9</v>
      </c>
      <c r="FP89" s="59">
        <v>2.6203421052631578E-9</v>
      </c>
      <c r="FQ89" s="59">
        <v>2.6203421052631578E-9</v>
      </c>
      <c r="FR89" s="59">
        <v>2.6203421052631578E-9</v>
      </c>
      <c r="FS89" s="59">
        <v>2.6203421052631578E-9</v>
      </c>
      <c r="FT89" s="59"/>
      <c r="FU89" s="59">
        <v>2.6203421052631578E-9</v>
      </c>
      <c r="FV89" s="59">
        <v>2.6203421052631578E-9</v>
      </c>
      <c r="FW89" s="59">
        <v>2.6203421052631578E-9</v>
      </c>
      <c r="FX89" s="59">
        <v>2.6203421052631578E-9</v>
      </c>
      <c r="FY89" s="59">
        <v>2.6203421052631578E-9</v>
      </c>
      <c r="FZ89" s="59"/>
      <c r="GA89" s="59">
        <v>2.6203421052631578E-9</v>
      </c>
      <c r="GB89" s="59">
        <v>2.6203421052631578E-9</v>
      </c>
      <c r="GC89" s="59">
        <v>2.6203421052631578E-9</v>
      </c>
      <c r="GD89" s="59">
        <v>2.6203421052631578E-9</v>
      </c>
      <c r="GE89" s="59">
        <v>2.6203421052631578E-9</v>
      </c>
      <c r="GF89" s="59"/>
      <c r="GG89" s="59">
        <v>2.6203421052631578E-9</v>
      </c>
      <c r="GH89" s="59">
        <v>2.6203421052631578E-9</v>
      </c>
      <c r="GI89" s="59">
        <v>2.6203421052631578E-9</v>
      </c>
      <c r="GJ89" s="59">
        <v>2.6203421052631578E-9</v>
      </c>
      <c r="GK89" s="59">
        <v>2.6203421052631578E-9</v>
      </c>
      <c r="GL89" s="59"/>
      <c r="GM89" s="59">
        <v>2.6203421052631578E-9</v>
      </c>
      <c r="GN89" s="59">
        <v>2.6203421052631578E-9</v>
      </c>
      <c r="GO89" s="59">
        <v>2.6203421052631578E-9</v>
      </c>
      <c r="GP89" s="59">
        <v>2.6203421052631578E-9</v>
      </c>
      <c r="GQ89" s="59">
        <v>2.6203421052631578E-9</v>
      </c>
      <c r="GR89" s="167">
        <v>2.6203421052631578E-9</v>
      </c>
      <c r="GS89" s="59">
        <v>1.2185250000000003E-8</v>
      </c>
      <c r="GT89" s="59">
        <v>1.2185250000000003E-8</v>
      </c>
      <c r="GU89" s="59">
        <v>1.2185250000000003E-8</v>
      </c>
      <c r="GV89" s="59"/>
      <c r="GW89" s="59">
        <v>1.2185250000000003E-8</v>
      </c>
      <c r="GX89" s="59">
        <v>1.2185250000000003E-8</v>
      </c>
      <c r="GY89" s="59">
        <v>1.2185250000000003E-8</v>
      </c>
      <c r="GZ89" s="59">
        <v>1.2185250000000003E-8</v>
      </c>
      <c r="HA89" s="59">
        <v>1.2185250000000003E-8</v>
      </c>
      <c r="HB89" s="59">
        <v>1.2185250000000003E-8</v>
      </c>
      <c r="HC89" s="59">
        <v>1.2185250000000003E-8</v>
      </c>
      <c r="HD89" s="59">
        <v>1.2185250000000003E-8</v>
      </c>
      <c r="HE89" s="59">
        <v>1.2185250000000003E-8</v>
      </c>
      <c r="HF89" s="59">
        <v>1.2185250000000003E-8</v>
      </c>
      <c r="HG89" s="59">
        <v>1.2185250000000003E-8</v>
      </c>
      <c r="HH89" s="59">
        <v>1.2185250000000003E-8</v>
      </c>
      <c r="HI89" s="59">
        <v>1.2185250000000003E-8</v>
      </c>
      <c r="HJ89" s="59">
        <v>1.2185250000000003E-8</v>
      </c>
      <c r="HK89" s="59">
        <v>1.2185250000000003E-8</v>
      </c>
      <c r="HL89" s="59">
        <v>1.2185250000000003E-8</v>
      </c>
      <c r="HM89" s="59">
        <v>1.2185250000000003E-8</v>
      </c>
      <c r="HN89" s="59">
        <v>1.2185250000000003E-8</v>
      </c>
      <c r="HO89" s="59">
        <v>1.2185250000000003E-8</v>
      </c>
      <c r="HP89" s="59">
        <v>1.2185250000000003E-8</v>
      </c>
      <c r="HQ89" s="59">
        <v>1.2185250000000003E-8</v>
      </c>
      <c r="HR89" s="59">
        <v>1.2185250000000003E-8</v>
      </c>
      <c r="HS89" s="59">
        <v>1.2185250000000003E-8</v>
      </c>
      <c r="HT89" s="59">
        <v>1.2185250000000003E-8</v>
      </c>
      <c r="HU89" s="59"/>
      <c r="HV89" s="59">
        <v>1.2185250000000003E-8</v>
      </c>
      <c r="HW89" s="59">
        <v>1.2185250000000003E-8</v>
      </c>
      <c r="HX89" s="59">
        <v>1.2185250000000003E-8</v>
      </c>
      <c r="HY89" s="59">
        <v>1.2185250000000003E-8</v>
      </c>
      <c r="HZ89" s="59">
        <v>1.2185250000000003E-8</v>
      </c>
      <c r="IA89" s="59">
        <v>1.2185250000000003E-8</v>
      </c>
      <c r="IB89" s="59">
        <v>1.2185250000000003E-8</v>
      </c>
      <c r="IC89" s="59">
        <v>1.2185250000000003E-8</v>
      </c>
      <c r="ID89" s="59">
        <v>1.2185250000000003E-8</v>
      </c>
      <c r="IE89" s="59">
        <v>1.2185250000000003E-8</v>
      </c>
      <c r="IF89" s="59">
        <v>1.2185250000000003E-8</v>
      </c>
      <c r="IG89" s="59">
        <v>1.2185250000000003E-8</v>
      </c>
      <c r="IH89" s="59">
        <v>1.2185250000000003E-8</v>
      </c>
      <c r="II89" s="59">
        <v>1.2185250000000003E-8</v>
      </c>
      <c r="IJ89" s="59">
        <v>1.2185250000000003E-8</v>
      </c>
      <c r="IK89" s="59">
        <v>1.2185250000000003E-8</v>
      </c>
      <c r="IL89" s="59">
        <v>1.2185250000000003E-8</v>
      </c>
      <c r="IM89" s="59">
        <v>1.2185250000000003E-8</v>
      </c>
      <c r="IN89" s="59">
        <v>1.2185250000000003E-8</v>
      </c>
      <c r="IO89" s="59">
        <v>1.2185250000000003E-8</v>
      </c>
      <c r="IP89" s="59">
        <v>1.2185250000000003E-8</v>
      </c>
      <c r="IQ89" s="59">
        <v>1.2185250000000003E-8</v>
      </c>
      <c r="IR89" s="59">
        <v>1.2185250000000003E-8</v>
      </c>
      <c r="IS89" s="59">
        <v>1.2185250000000003E-8</v>
      </c>
      <c r="IT89" s="59"/>
      <c r="IU89" s="59">
        <v>1.2185250000000003E-8</v>
      </c>
      <c r="IV89" s="59">
        <v>1.2185250000000003E-8</v>
      </c>
      <c r="IW89" s="59">
        <v>1.2185250000000003E-8</v>
      </c>
      <c r="IX89" s="167"/>
      <c r="IY89" s="59">
        <v>2.6203421052631578E-9</v>
      </c>
      <c r="IZ89" s="59">
        <v>2.6203421052631578E-9</v>
      </c>
      <c r="JA89" s="59">
        <v>2.7215000000000002E-9</v>
      </c>
      <c r="JB89" s="59">
        <v>2.7215000000000002E-9</v>
      </c>
      <c r="JC89" s="59"/>
      <c r="JD89" s="59">
        <v>2.7510263157894736E-9</v>
      </c>
      <c r="JE89" s="59">
        <v>2.7510263157894736E-9</v>
      </c>
      <c r="JF89" s="59">
        <v>2.6203421052631578E-9</v>
      </c>
      <c r="JG89" s="59">
        <v>2.6203421052631578E-9</v>
      </c>
      <c r="JH89" s="59">
        <v>2.6203421052631578E-9</v>
      </c>
      <c r="JI89" s="59">
        <v>2.6203421052631578E-9</v>
      </c>
      <c r="JJ89" s="59">
        <v>2.6203421052631578E-9</v>
      </c>
      <c r="JK89" s="59">
        <v>2.6203421052631578E-9</v>
      </c>
      <c r="JL89" s="59">
        <v>2.6203421052631578E-9</v>
      </c>
      <c r="JM89" s="59">
        <v>2.6203421052631578E-9</v>
      </c>
      <c r="JN89" s="59">
        <v>2.6203421052631578E-9</v>
      </c>
      <c r="JO89" s="59">
        <v>2.6203421052631578E-9</v>
      </c>
      <c r="JP89" s="59">
        <v>2.6203421052631578E-9</v>
      </c>
      <c r="JQ89" s="59">
        <v>2.6203421052631578E-9</v>
      </c>
      <c r="JR89" s="59">
        <v>2.6203421052631578E-9</v>
      </c>
      <c r="JS89" s="59">
        <v>2.6203421052631578E-9</v>
      </c>
      <c r="JT89" s="59">
        <v>2.6203421052631578E-9</v>
      </c>
      <c r="JU89" s="59">
        <v>2.6203421052631578E-9</v>
      </c>
      <c r="JV89" s="59">
        <v>2.6203421052631578E-9</v>
      </c>
      <c r="JW89" s="59">
        <v>2.6203421052631578E-9</v>
      </c>
      <c r="JX89" s="59">
        <v>2.6203421052631578E-9</v>
      </c>
      <c r="JY89" s="59">
        <v>2.6203421052631578E-9</v>
      </c>
      <c r="JZ89" s="59">
        <v>2.7546666666666667E-9</v>
      </c>
      <c r="KA89" s="59">
        <v>2.7546666666666667E-9</v>
      </c>
      <c r="KB89" s="59">
        <v>2.7546666666666667E-9</v>
      </c>
      <c r="KC89" s="59">
        <v>2.7546666666666667E-9</v>
      </c>
      <c r="KD89" s="59"/>
      <c r="KE89" s="59"/>
      <c r="KF89" s="59">
        <v>2.7215000000000002E-9</v>
      </c>
      <c r="KG89" s="59">
        <v>2.7215000000000002E-9</v>
      </c>
      <c r="KH89" s="59"/>
      <c r="KI89" s="59"/>
      <c r="KJ89" s="59">
        <v>2.7215000000000002E-9</v>
      </c>
      <c r="KK89" s="59">
        <v>2.6203421052631578E-9</v>
      </c>
      <c r="KL89" s="59">
        <v>2.6203421052631578E-9</v>
      </c>
      <c r="KM89" s="59">
        <v>2.8494285714285713E-9</v>
      </c>
      <c r="KN89" s="59"/>
      <c r="KO89" s="59">
        <v>2.7726666666666668E-8</v>
      </c>
      <c r="KP89" s="59">
        <v>2.7726666666666668E-8</v>
      </c>
      <c r="KQ89" s="59"/>
      <c r="KR89" s="59">
        <v>1.2286363636363636E-8</v>
      </c>
      <c r="KS89" s="59">
        <v>1.2286363636363636E-8</v>
      </c>
      <c r="KT89" s="59">
        <v>1.2286363636363599E-8</v>
      </c>
      <c r="KU89" s="59">
        <v>1.2286363636363599E-8</v>
      </c>
      <c r="KV89" s="59">
        <v>1.2286363636363599E-8</v>
      </c>
      <c r="KW89" s="59">
        <v>1.2286363636363599E-8</v>
      </c>
      <c r="KX89" s="59">
        <v>1.2286363636363599E-8</v>
      </c>
      <c r="KY89" s="59">
        <v>1.2286363636363599E-8</v>
      </c>
      <c r="KZ89" s="59">
        <v>1.2286363636363599E-8</v>
      </c>
      <c r="LA89" s="59">
        <v>1.2286363636363599E-8</v>
      </c>
      <c r="LB89" s="59">
        <v>1.2286363636363599E-8</v>
      </c>
      <c r="LC89" s="59">
        <v>1.2286363636363599E-8</v>
      </c>
      <c r="LD89" s="59">
        <v>1.2286363636363599E-8</v>
      </c>
      <c r="LE89" s="59">
        <v>1.2286363636363599E-8</v>
      </c>
      <c r="LF89" s="59">
        <v>1.2286363636363599E-8</v>
      </c>
      <c r="LG89" s="59">
        <v>1.2286363636363599E-8</v>
      </c>
      <c r="LH89" s="59">
        <v>1.2286363636363599E-8</v>
      </c>
      <c r="LI89" s="59">
        <v>1.2286363636363599E-8</v>
      </c>
      <c r="LJ89" s="59">
        <v>1.2286363636363599E-8</v>
      </c>
      <c r="LK89" s="59">
        <v>1.2286363636363599E-8</v>
      </c>
      <c r="LL89" s="59"/>
      <c r="LM89" s="59">
        <v>1.504E-9</v>
      </c>
      <c r="LN89" s="59">
        <v>1.504E-9</v>
      </c>
      <c r="LO89" s="59"/>
      <c r="LP89" s="59">
        <v>1.029764705882353E-8</v>
      </c>
      <c r="LQ89" s="59">
        <v>1.029764705882353E-8</v>
      </c>
      <c r="LR89" s="59"/>
      <c r="LS89" s="59">
        <v>1.0297647058823501E-8</v>
      </c>
      <c r="LT89" s="59">
        <v>1.0297647058823501E-8</v>
      </c>
      <c r="LU89" s="59">
        <v>1.0297647058823501E-8</v>
      </c>
      <c r="LV89" s="59">
        <v>1.0297647058823501E-8</v>
      </c>
      <c r="LW89" s="59">
        <v>1.0297647058823501E-8</v>
      </c>
      <c r="LX89" s="59"/>
      <c r="LY89" s="59">
        <v>1.0297647058823501E-8</v>
      </c>
      <c r="LZ89" s="59">
        <v>1.0297647058823501E-8</v>
      </c>
      <c r="MA89" s="59">
        <v>1.0297647058823501E-8</v>
      </c>
      <c r="MB89" s="59">
        <v>1.0297647058823501E-8</v>
      </c>
      <c r="MC89" s="59">
        <v>1.0297647058823501E-8</v>
      </c>
      <c r="MD89" s="59">
        <v>1.0297647058823501E-8</v>
      </c>
      <c r="ME89" s="59">
        <v>1.0297647058823501E-8</v>
      </c>
      <c r="MF89" s="59">
        <v>1.0297647058823501E-8</v>
      </c>
      <c r="MG89" s="59">
        <v>1.0297647058823501E-8</v>
      </c>
      <c r="MH89" s="59">
        <v>1.0297647058823501E-8</v>
      </c>
      <c r="MI89" s="59">
        <v>1.0297647058823501E-8</v>
      </c>
      <c r="MJ89" s="59">
        <v>1.0297647058823501E-8</v>
      </c>
      <c r="MK89" s="59">
        <v>1.0297647058823501E-8</v>
      </c>
      <c r="ML89" s="59">
        <v>1.0297647058823501E-8</v>
      </c>
      <c r="MM89" s="59">
        <v>1.0297647058823501E-8</v>
      </c>
      <c r="MN89" s="59">
        <v>1.0297647058823501E-8</v>
      </c>
      <c r="MO89" s="59">
        <v>1.0297647058823501E-8</v>
      </c>
      <c r="MP89" s="59">
        <v>1.0297647058823501E-8</v>
      </c>
      <c r="MQ89" s="59">
        <v>1.0297647058823501E-8</v>
      </c>
      <c r="MR89" s="59">
        <v>1.0297647058823501E-8</v>
      </c>
      <c r="MS89" s="59">
        <v>1.0297647058823501E-8</v>
      </c>
      <c r="MT89" s="59">
        <v>1.0297647058823501E-8</v>
      </c>
      <c r="MU89" s="59">
        <v>1.0297647058823501E-8</v>
      </c>
      <c r="MV89" s="59">
        <v>1.0297647058823501E-8</v>
      </c>
      <c r="MW89" s="59">
        <v>1.0297647058823501E-8</v>
      </c>
      <c r="MX89" s="59">
        <v>1.0297647058823501E-8</v>
      </c>
      <c r="MY89" s="59">
        <v>1.0297647058823501E-8</v>
      </c>
      <c r="MZ89" s="59">
        <v>1.0297647058823501E-8</v>
      </c>
      <c r="NA89" s="59">
        <v>1.0297647058823501E-8</v>
      </c>
      <c r="NB89" s="59">
        <v>1.0297647058823501E-8</v>
      </c>
      <c r="NC89" s="59">
        <v>1.0297647058823501E-8</v>
      </c>
      <c r="ND89" s="59">
        <v>1.0297647058823501E-8</v>
      </c>
      <c r="NE89" s="59">
        <v>1.0297647058823501E-8</v>
      </c>
      <c r="NF89" s="59">
        <v>1.0297647058823501E-8</v>
      </c>
      <c r="NG89" s="59">
        <v>1.0297647058823501E-8</v>
      </c>
      <c r="NH89" s="59">
        <v>1.0297647058823501E-8</v>
      </c>
      <c r="NI89" s="59">
        <v>1.0297647058823501E-8</v>
      </c>
      <c r="NJ89" s="59">
        <v>1.0297647058823501E-8</v>
      </c>
      <c r="NK89" s="59">
        <v>1.0297647058823501E-8</v>
      </c>
      <c r="NL89" s="59">
        <v>1.0297647058823501E-8</v>
      </c>
      <c r="NM89" s="59">
        <v>1.0297647058823501E-8</v>
      </c>
      <c r="NN89" s="59">
        <v>1.0297647058823501E-8</v>
      </c>
      <c r="NO89" s="59">
        <v>1.0297647058823501E-8</v>
      </c>
      <c r="NP89" s="59">
        <v>1.0297647058823501E-8</v>
      </c>
      <c r="NQ89" s="59">
        <v>1.0297647058823501E-8</v>
      </c>
      <c r="NR89" s="59">
        <v>1.0297647058823501E-8</v>
      </c>
      <c r="NS89" s="59">
        <v>1.0297647058823501E-8</v>
      </c>
      <c r="NT89" s="59">
        <v>1.0297647058823501E-8</v>
      </c>
      <c r="NU89" s="59">
        <v>1.0297647058823501E-8</v>
      </c>
      <c r="NV89" s="59">
        <v>1.0297647058823501E-8</v>
      </c>
      <c r="NW89" s="59">
        <v>1.0297647058823501E-8</v>
      </c>
      <c r="NX89" s="59">
        <v>1.0297647058823501E-8</v>
      </c>
      <c r="NY89" s="59">
        <v>1.0297647058823501E-8</v>
      </c>
      <c r="NZ89" s="59">
        <v>1.0297647058823501E-8</v>
      </c>
      <c r="OA89" s="59">
        <v>1.0297647058823501E-8</v>
      </c>
      <c r="OB89" s="59">
        <v>1.0297647058823501E-8</v>
      </c>
      <c r="OC89" s="59">
        <v>1.0297647058823501E-8</v>
      </c>
      <c r="OD89" s="59">
        <v>1.0297647058823501E-8</v>
      </c>
      <c r="OE89" s="59">
        <v>1.0297647058823501E-8</v>
      </c>
      <c r="OF89" s="59">
        <v>1.0297647058823501E-8</v>
      </c>
      <c r="OG89" s="59">
        <v>1.0297647058823501E-8</v>
      </c>
      <c r="OH89" s="59">
        <v>1.0297647058823501E-8</v>
      </c>
      <c r="OI89" s="59">
        <v>1.0297647058823501E-8</v>
      </c>
      <c r="OJ89" s="59">
        <v>1.0297647058823501E-8</v>
      </c>
      <c r="OK89" s="59">
        <v>1.0297647058823501E-8</v>
      </c>
      <c r="OL89" s="59">
        <v>1.0297647058823501E-8</v>
      </c>
      <c r="OM89" s="59">
        <v>1.0297647058823501E-8</v>
      </c>
      <c r="ON89" s="59">
        <v>1.0297647058823501E-8</v>
      </c>
      <c r="OO89" s="59">
        <v>1.0297647058823501E-8</v>
      </c>
      <c r="OP89" s="59">
        <v>1.0297647058823501E-8</v>
      </c>
      <c r="OQ89" s="59">
        <v>1.0297647058823501E-8</v>
      </c>
      <c r="OR89" s="59">
        <v>1.0297647058823501E-8</v>
      </c>
      <c r="OS89" s="59">
        <v>1.0297647058823501E-8</v>
      </c>
      <c r="OT89" s="59">
        <v>1.0297647058823501E-8</v>
      </c>
      <c r="OU89" s="59">
        <v>1.0297647058823501E-8</v>
      </c>
      <c r="OV89" s="59">
        <v>1.0297647058823501E-8</v>
      </c>
      <c r="OW89" s="59">
        <v>1.0297647058823501E-8</v>
      </c>
      <c r="OX89" s="59">
        <v>1.0297647058823501E-8</v>
      </c>
      <c r="OY89" s="59">
        <v>1.0297647058823501E-8</v>
      </c>
      <c r="OZ89" s="59">
        <v>1.0297647058823501E-8</v>
      </c>
    </row>
    <row r="90" spans="1:416" s="60" customFormat="1">
      <c r="A90" s="3" t="s">
        <v>3</v>
      </c>
      <c r="B90" s="3"/>
      <c r="C90" s="3"/>
      <c r="D90" s="59">
        <v>9.9573275162567003E-11</v>
      </c>
      <c r="E90" s="59">
        <v>9.9573275162567003E-11</v>
      </c>
      <c r="F90" s="59">
        <v>7.1990200983872881E-11</v>
      </c>
      <c r="G90" s="59">
        <v>7.1990200983872881E-11</v>
      </c>
      <c r="H90" s="59">
        <v>7.1990200983872881E-11</v>
      </c>
      <c r="I90" s="59">
        <v>7.1990200983872881E-11</v>
      </c>
      <c r="J90" s="59">
        <v>7.1990200983872881E-11</v>
      </c>
      <c r="K90" s="59">
        <v>7.1990200983872881E-11</v>
      </c>
      <c r="L90" s="59">
        <v>7.1990200983872881E-11</v>
      </c>
      <c r="M90" s="59">
        <v>7.1990200983872881E-11</v>
      </c>
      <c r="N90" s="59">
        <v>7.1990200983872881E-11</v>
      </c>
      <c r="O90" s="59">
        <v>1.4032450304150791E-10</v>
      </c>
      <c r="P90" s="59">
        <v>1.4032450304150791E-10</v>
      </c>
      <c r="Q90" s="59">
        <v>1.4032450304150791E-10</v>
      </c>
      <c r="R90" s="59">
        <v>1.4032450304150791E-10</v>
      </c>
      <c r="S90" s="59">
        <v>1.4032450304150791E-10</v>
      </c>
      <c r="T90" s="59"/>
      <c r="U90" s="59"/>
      <c r="V90" s="59">
        <v>7.1990200983872881E-11</v>
      </c>
      <c r="W90" s="59">
        <v>7.1990200983872881E-11</v>
      </c>
      <c r="X90" s="59">
        <v>7.1990200983872894E-11</v>
      </c>
      <c r="Y90" s="59">
        <v>7.1990200983872894E-11</v>
      </c>
      <c r="Z90" s="59">
        <v>7.1990200983872894E-11</v>
      </c>
      <c r="AA90" s="59"/>
      <c r="AB90" s="59">
        <v>7.1990200983872894E-11</v>
      </c>
      <c r="AC90" s="59">
        <v>7.1990200983872894E-11</v>
      </c>
      <c r="AD90" s="59">
        <v>7.1990200983872894E-11</v>
      </c>
      <c r="AE90" s="59">
        <v>7.1990200983872894E-11</v>
      </c>
      <c r="AF90" s="59">
        <v>7.1990200983872894E-11</v>
      </c>
      <c r="AG90" s="59"/>
      <c r="AH90" s="59">
        <v>7.1990200983872894E-11</v>
      </c>
      <c r="AI90" s="59">
        <v>7.1990200983872894E-11</v>
      </c>
      <c r="AJ90" s="59">
        <v>7.1990200983872894E-11</v>
      </c>
      <c r="AK90" s="59">
        <v>7.1990200983872894E-11</v>
      </c>
      <c r="AL90" s="59">
        <v>7.1990200983872894E-11</v>
      </c>
      <c r="AM90" s="59"/>
      <c r="AN90" s="59">
        <v>7.1990200983872894E-11</v>
      </c>
      <c r="AO90" s="59">
        <v>7.1990200983872894E-11</v>
      </c>
      <c r="AP90" s="59">
        <v>7.1990200983872894E-11</v>
      </c>
      <c r="AQ90" s="59">
        <v>7.1990200983872894E-11</v>
      </c>
      <c r="AR90" s="59">
        <v>7.1990200983872894E-11</v>
      </c>
      <c r="AS90" s="59"/>
      <c r="AT90" s="59">
        <v>1.4032450304150801E-10</v>
      </c>
      <c r="AU90" s="59">
        <v>1.4032450304150801E-10</v>
      </c>
      <c r="AV90" s="59">
        <v>1.4032450304150801E-10</v>
      </c>
      <c r="AW90" s="59">
        <v>1.4032450304150801E-10</v>
      </c>
      <c r="AX90" s="59">
        <v>1.4032450304150801E-10</v>
      </c>
      <c r="AY90" s="59"/>
      <c r="AZ90" s="59">
        <v>7.1990200983872881E-11</v>
      </c>
      <c r="BA90" s="59">
        <v>7.1990200983872881E-11</v>
      </c>
      <c r="BB90" s="59">
        <v>7.1990200983872881E-11</v>
      </c>
      <c r="BC90" s="59">
        <v>7.1990200983872881E-11</v>
      </c>
      <c r="BD90" s="59"/>
      <c r="BE90" s="59">
        <v>1.4032450304150801E-10</v>
      </c>
      <c r="BF90" s="59">
        <v>1.4032450304150801E-10</v>
      </c>
      <c r="BG90" s="59">
        <v>1.4032450304150801E-10</v>
      </c>
      <c r="BH90" s="59">
        <v>1.4032450304150801E-10</v>
      </c>
      <c r="BI90" s="59"/>
      <c r="BJ90" s="59">
        <v>7.1990200983872881E-11</v>
      </c>
      <c r="BK90" s="59">
        <v>7.1990200983872881E-11</v>
      </c>
      <c r="BL90" s="59">
        <v>7.1990200983872881E-11</v>
      </c>
      <c r="BM90" s="59">
        <v>7.1990200983872881E-11</v>
      </c>
      <c r="BN90" s="59"/>
      <c r="BO90" s="59">
        <v>1.4032450304150801E-10</v>
      </c>
      <c r="BP90" s="59">
        <v>1.4032450304150801E-10</v>
      </c>
      <c r="BQ90" s="59">
        <v>1.4032450304150801E-10</v>
      </c>
      <c r="BR90" s="59">
        <v>1.4032450304150801E-10</v>
      </c>
      <c r="BS90" s="59"/>
      <c r="BT90" s="59">
        <v>1.4032450304150801E-10</v>
      </c>
      <c r="BU90" s="59">
        <v>1.4032450304150801E-10</v>
      </c>
      <c r="BV90" s="59">
        <v>1.4032450304150801E-10</v>
      </c>
      <c r="BW90" s="59"/>
      <c r="BX90" s="59">
        <v>7.1990200983872881E-11</v>
      </c>
      <c r="BY90" s="59"/>
      <c r="BZ90" s="59">
        <v>1.4032450304150801E-10</v>
      </c>
      <c r="CA90" s="59">
        <v>1.4032450304150801E-10</v>
      </c>
      <c r="CB90" s="59">
        <v>1.4032450304150801E-10</v>
      </c>
      <c r="CC90" s="59">
        <v>1.4032450304150801E-10</v>
      </c>
      <c r="CD90" s="59">
        <v>1.4032450304150801E-10</v>
      </c>
      <c r="CE90" s="59">
        <v>1.2008707158518258E-10</v>
      </c>
      <c r="CF90" s="59"/>
      <c r="CG90" s="59">
        <v>1.4032450304150801E-10</v>
      </c>
      <c r="CH90" s="59"/>
      <c r="CI90" s="59">
        <v>1.4032450304150801E-10</v>
      </c>
      <c r="CJ90" s="59"/>
      <c r="CK90" s="59">
        <v>1.4032450304150801E-10</v>
      </c>
      <c r="CL90" s="59">
        <v>1.4032450304150801E-10</v>
      </c>
      <c r="CM90" s="59">
        <v>1.4032450304150801E-10</v>
      </c>
      <c r="CN90" s="167">
        <v>7.1990200983872881E-11</v>
      </c>
      <c r="CO90" s="59">
        <v>3.7920970451717104E-11</v>
      </c>
      <c r="CP90" s="59">
        <v>3.7920970451717104E-11</v>
      </c>
      <c r="CQ90" s="59">
        <v>3.7920970451717104E-11</v>
      </c>
      <c r="CR90" s="59">
        <v>3.7920970451717104E-11</v>
      </c>
      <c r="CS90" s="59"/>
      <c r="CT90" s="59">
        <v>3.4381230199669607E-11</v>
      </c>
      <c r="CU90" s="59">
        <v>3.4381230199669607E-11</v>
      </c>
      <c r="CV90" s="59">
        <v>3.4381230199669607E-11</v>
      </c>
      <c r="CW90" s="59">
        <v>3.4381230199669607E-11</v>
      </c>
      <c r="CX90" s="59">
        <v>3.4381230199669607E-11</v>
      </c>
      <c r="CY90" s="59"/>
      <c r="CZ90" s="59">
        <v>3.4381230199669607E-11</v>
      </c>
      <c r="DA90" s="59">
        <v>3.4381230199669607E-11</v>
      </c>
      <c r="DB90" s="59">
        <v>3.4381230199669607E-11</v>
      </c>
      <c r="DC90" s="59">
        <v>3.4381230199669607E-11</v>
      </c>
      <c r="DD90" s="59">
        <v>3.4381230199669607E-11</v>
      </c>
      <c r="DE90" s="59"/>
      <c r="DF90" s="59"/>
      <c r="DG90" s="59">
        <v>3.4381230199669607E-11</v>
      </c>
      <c r="DH90" s="59">
        <v>3.4381230199669607E-11</v>
      </c>
      <c r="DI90" s="59">
        <v>3.4381230199669607E-11</v>
      </c>
      <c r="DJ90" s="59">
        <v>3.4381230199669607E-11</v>
      </c>
      <c r="DK90" s="59">
        <v>3.4381230199669607E-11</v>
      </c>
      <c r="DL90" s="59"/>
      <c r="DM90" s="59">
        <v>3.4381230199669607E-11</v>
      </c>
      <c r="DN90" s="59">
        <v>3.4381230199669607E-11</v>
      </c>
      <c r="DO90" s="59">
        <v>3.4381230199669607E-11</v>
      </c>
      <c r="DP90" s="59">
        <v>3.4381230199669607E-11</v>
      </c>
      <c r="DQ90" s="59">
        <v>3.4381230199669607E-11</v>
      </c>
      <c r="DR90" s="59"/>
      <c r="DS90" s="59">
        <v>3.4381230199669607E-11</v>
      </c>
      <c r="DT90" s="59">
        <v>3.4381230199669607E-11</v>
      </c>
      <c r="DU90" s="59">
        <v>3.4381230199669607E-11</v>
      </c>
      <c r="DV90" s="59">
        <v>3.4381230199669607E-11</v>
      </c>
      <c r="DW90" s="59">
        <v>3.4381230199669607E-11</v>
      </c>
      <c r="DX90" s="59"/>
      <c r="DY90" s="59">
        <v>3.4381230199669607E-11</v>
      </c>
      <c r="DZ90" s="59">
        <v>3.4381230199669607E-11</v>
      </c>
      <c r="EA90" s="59">
        <v>3.4381230199669607E-11</v>
      </c>
      <c r="EB90" s="59">
        <v>3.4381230199669607E-11</v>
      </c>
      <c r="EC90" s="59">
        <v>3.4381230199669607E-11</v>
      </c>
      <c r="ED90" s="59"/>
      <c r="EE90" s="59">
        <v>3.4381230199669607E-11</v>
      </c>
      <c r="EF90" s="59">
        <v>3.4381230199669607E-11</v>
      </c>
      <c r="EG90" s="59">
        <v>3.4381230199669607E-11</v>
      </c>
      <c r="EH90" s="59">
        <v>3.4381230199669607E-11</v>
      </c>
      <c r="EI90" s="59">
        <v>3.4381230199669607E-11</v>
      </c>
      <c r="EJ90" s="59"/>
      <c r="EK90" s="59">
        <v>3.4381230199669607E-11</v>
      </c>
      <c r="EL90" s="59">
        <v>3.4381230199669607E-11</v>
      </c>
      <c r="EM90" s="59">
        <v>3.4381230199669607E-11</v>
      </c>
      <c r="EN90" s="59">
        <v>3.4381230199669607E-11</v>
      </c>
      <c r="EO90" s="59">
        <v>3.4381230199669607E-11</v>
      </c>
      <c r="EP90" s="59"/>
      <c r="EQ90" s="59">
        <v>3.4381230199669607E-11</v>
      </c>
      <c r="ER90" s="59">
        <v>3.4381230199669607E-11</v>
      </c>
      <c r="ES90" s="59">
        <v>3.4381230199669607E-11</v>
      </c>
      <c r="ET90" s="59">
        <v>3.4381230199669607E-11</v>
      </c>
      <c r="EU90" s="59">
        <v>3.4381230199669607E-11</v>
      </c>
      <c r="EV90" s="59"/>
      <c r="EW90" s="59">
        <v>3.4381230199669607E-11</v>
      </c>
      <c r="EX90" s="59">
        <v>3.4381230199669607E-11</v>
      </c>
      <c r="EY90" s="59">
        <v>3.4381230199669607E-11</v>
      </c>
      <c r="EZ90" s="59">
        <v>3.4381230199669607E-11</v>
      </c>
      <c r="FA90" s="59">
        <v>3.4381230199669607E-11</v>
      </c>
      <c r="FB90" s="59"/>
      <c r="FC90" s="59"/>
      <c r="FD90" s="59">
        <v>3.4381230199669607E-11</v>
      </c>
      <c r="FE90" s="59">
        <v>3.4381230199669607E-11</v>
      </c>
      <c r="FF90" s="59">
        <v>3.4381230199669607E-11</v>
      </c>
      <c r="FG90" s="59">
        <v>3.4381230199669607E-11</v>
      </c>
      <c r="FH90" s="59"/>
      <c r="FI90" s="59">
        <v>3.4381230199669607E-11</v>
      </c>
      <c r="FJ90" s="59">
        <v>3.4381230199669607E-11</v>
      </c>
      <c r="FK90" s="59">
        <v>3.4381230199669607E-11</v>
      </c>
      <c r="FL90" s="59">
        <v>3.4381230199669607E-11</v>
      </c>
      <c r="FM90" s="59">
        <v>3.4381230199669607E-11</v>
      </c>
      <c r="FN90" s="59"/>
      <c r="FO90" s="59">
        <v>3.4381230199669607E-11</v>
      </c>
      <c r="FP90" s="59">
        <v>3.4381230199669607E-11</v>
      </c>
      <c r="FQ90" s="59">
        <v>3.4381230199669607E-11</v>
      </c>
      <c r="FR90" s="59">
        <v>3.4381230199669607E-11</v>
      </c>
      <c r="FS90" s="59">
        <v>3.4381230199669607E-11</v>
      </c>
      <c r="FT90" s="59"/>
      <c r="FU90" s="59">
        <v>3.4381230199669607E-11</v>
      </c>
      <c r="FV90" s="59">
        <v>3.4381230199669607E-11</v>
      </c>
      <c r="FW90" s="59">
        <v>3.4381230199669607E-11</v>
      </c>
      <c r="FX90" s="59">
        <v>3.4381230199669607E-11</v>
      </c>
      <c r="FY90" s="59">
        <v>3.4381230199669607E-11</v>
      </c>
      <c r="FZ90" s="59"/>
      <c r="GA90" s="59">
        <v>3.4381230199669607E-11</v>
      </c>
      <c r="GB90" s="59">
        <v>3.4381230199669607E-11</v>
      </c>
      <c r="GC90" s="59">
        <v>3.4381230199669607E-11</v>
      </c>
      <c r="GD90" s="59">
        <v>3.4381230199669607E-11</v>
      </c>
      <c r="GE90" s="59">
        <v>3.4381230199669607E-11</v>
      </c>
      <c r="GF90" s="59"/>
      <c r="GG90" s="59">
        <v>3.4381230199669607E-11</v>
      </c>
      <c r="GH90" s="59">
        <v>3.4381230199669607E-11</v>
      </c>
      <c r="GI90" s="59">
        <v>3.4381230199669607E-11</v>
      </c>
      <c r="GJ90" s="59">
        <v>3.4381230199669607E-11</v>
      </c>
      <c r="GK90" s="59">
        <v>3.4381230199669607E-11</v>
      </c>
      <c r="GL90" s="59"/>
      <c r="GM90" s="59">
        <v>3.4381230199669607E-11</v>
      </c>
      <c r="GN90" s="59">
        <v>3.4381230199669607E-11</v>
      </c>
      <c r="GO90" s="59">
        <v>3.4381230199669607E-11</v>
      </c>
      <c r="GP90" s="59">
        <v>3.4381230199669607E-11</v>
      </c>
      <c r="GQ90" s="59">
        <v>3.4381230199669607E-11</v>
      </c>
      <c r="GR90" s="167">
        <v>3.4381230199669607E-11</v>
      </c>
      <c r="GS90" s="59">
        <v>4.0866253082777733E-10</v>
      </c>
      <c r="GT90" s="59">
        <v>4.0866253082777733E-10</v>
      </c>
      <c r="GU90" s="59">
        <v>4.0866253082777733E-10</v>
      </c>
      <c r="GV90" s="59"/>
      <c r="GW90" s="59">
        <v>4.0866253082777733E-10</v>
      </c>
      <c r="GX90" s="59">
        <v>4.0866253082777733E-10</v>
      </c>
      <c r="GY90" s="59">
        <v>4.0866253082777733E-10</v>
      </c>
      <c r="GZ90" s="59">
        <v>4.0866253082777733E-10</v>
      </c>
      <c r="HA90" s="59">
        <v>4.0866253082777733E-10</v>
      </c>
      <c r="HB90" s="59">
        <v>4.0866253082777733E-10</v>
      </c>
      <c r="HC90" s="59">
        <v>4.0866253082777733E-10</v>
      </c>
      <c r="HD90" s="59">
        <v>4.0866253082777733E-10</v>
      </c>
      <c r="HE90" s="59">
        <v>4.0866253082777733E-10</v>
      </c>
      <c r="HF90" s="59">
        <v>4.0866253082777733E-10</v>
      </c>
      <c r="HG90" s="59">
        <v>4.0866253082777733E-10</v>
      </c>
      <c r="HH90" s="59">
        <v>4.0866253082777733E-10</v>
      </c>
      <c r="HI90" s="59">
        <v>4.0866253082777733E-10</v>
      </c>
      <c r="HJ90" s="59">
        <v>4.0866253082777733E-10</v>
      </c>
      <c r="HK90" s="59">
        <v>4.0866253082777733E-10</v>
      </c>
      <c r="HL90" s="59">
        <v>4.0866253082777733E-10</v>
      </c>
      <c r="HM90" s="59">
        <v>4.0866253082777733E-10</v>
      </c>
      <c r="HN90" s="59">
        <v>4.0866253082777733E-10</v>
      </c>
      <c r="HO90" s="59">
        <v>4.0866253082777733E-10</v>
      </c>
      <c r="HP90" s="59">
        <v>4.0866253082777733E-10</v>
      </c>
      <c r="HQ90" s="59">
        <v>4.0866253082777733E-10</v>
      </c>
      <c r="HR90" s="59">
        <v>4.0866253082777733E-10</v>
      </c>
      <c r="HS90" s="59">
        <v>4.0866253082777733E-10</v>
      </c>
      <c r="HT90" s="59">
        <v>4.0866253082777733E-10</v>
      </c>
      <c r="HU90" s="59"/>
      <c r="HV90" s="59">
        <v>4.0866253082777733E-10</v>
      </c>
      <c r="HW90" s="59">
        <v>4.0866253082777733E-10</v>
      </c>
      <c r="HX90" s="59">
        <v>4.0866253082777733E-10</v>
      </c>
      <c r="HY90" s="59">
        <v>4.0866253082777733E-10</v>
      </c>
      <c r="HZ90" s="59">
        <v>4.0866253082777733E-10</v>
      </c>
      <c r="IA90" s="59">
        <v>4.0866253082777733E-10</v>
      </c>
      <c r="IB90" s="59">
        <v>4.0866253082777733E-10</v>
      </c>
      <c r="IC90" s="59">
        <v>4.0866253082777733E-10</v>
      </c>
      <c r="ID90" s="59">
        <v>4.0866253082777733E-10</v>
      </c>
      <c r="IE90" s="59">
        <v>4.0866253082777733E-10</v>
      </c>
      <c r="IF90" s="59">
        <v>4.0866253082777733E-10</v>
      </c>
      <c r="IG90" s="59">
        <v>4.0866253082777733E-10</v>
      </c>
      <c r="IH90" s="59">
        <v>4.0866253082777733E-10</v>
      </c>
      <c r="II90" s="59">
        <v>4.0866253082777733E-10</v>
      </c>
      <c r="IJ90" s="59">
        <v>4.0866253082777733E-10</v>
      </c>
      <c r="IK90" s="59">
        <v>4.0866253082777733E-10</v>
      </c>
      <c r="IL90" s="59">
        <v>4.0866253082777733E-10</v>
      </c>
      <c r="IM90" s="59">
        <v>4.0866253082777733E-10</v>
      </c>
      <c r="IN90" s="59">
        <v>4.0866253082777733E-10</v>
      </c>
      <c r="IO90" s="59">
        <v>4.0866253082777733E-10</v>
      </c>
      <c r="IP90" s="59">
        <v>4.0866253082777733E-10</v>
      </c>
      <c r="IQ90" s="59">
        <v>4.0866253082777733E-10</v>
      </c>
      <c r="IR90" s="59">
        <v>4.0866253082777733E-10</v>
      </c>
      <c r="IS90" s="59">
        <v>4.0866253082777733E-10</v>
      </c>
      <c r="IT90" s="59"/>
      <c r="IU90" s="59">
        <v>4.0866253082777733E-10</v>
      </c>
      <c r="IV90" s="59">
        <v>4.0866253082777733E-10</v>
      </c>
      <c r="IW90" s="59">
        <v>4.0866253082777733E-10</v>
      </c>
      <c r="IX90" s="167"/>
      <c r="IY90" s="59">
        <v>3.4381230199669607E-11</v>
      </c>
      <c r="IZ90" s="59">
        <v>3.4381230199669607E-11</v>
      </c>
      <c r="JA90" s="59">
        <v>2.1667948680020405E-11</v>
      </c>
      <c r="JB90" s="59">
        <v>2.1667948680020405E-11</v>
      </c>
      <c r="JC90" s="59"/>
      <c r="JD90" s="59">
        <v>9.9573275162567003E-11</v>
      </c>
      <c r="JE90" s="59">
        <v>9.9573275162567003E-11</v>
      </c>
      <c r="JF90" s="59">
        <v>3.4381230199669607E-11</v>
      </c>
      <c r="JG90" s="59">
        <v>3.4381230199669607E-11</v>
      </c>
      <c r="JH90" s="59">
        <v>3.4381230199669607E-11</v>
      </c>
      <c r="JI90" s="59">
        <v>3.4381230199669607E-11</v>
      </c>
      <c r="JJ90" s="59">
        <v>3.4381230199669607E-11</v>
      </c>
      <c r="JK90" s="59">
        <v>3.4381230199669607E-11</v>
      </c>
      <c r="JL90" s="59">
        <v>3.4381230199669607E-11</v>
      </c>
      <c r="JM90" s="59">
        <v>3.4381230199669607E-11</v>
      </c>
      <c r="JN90" s="59">
        <v>3.4381230199669607E-11</v>
      </c>
      <c r="JO90" s="59">
        <v>3.4381230199669607E-11</v>
      </c>
      <c r="JP90" s="59">
        <v>3.4381230199669607E-11</v>
      </c>
      <c r="JQ90" s="59">
        <v>3.4381230199669607E-11</v>
      </c>
      <c r="JR90" s="59">
        <v>3.4381230199669607E-11</v>
      </c>
      <c r="JS90" s="59">
        <v>3.4381230199669607E-11</v>
      </c>
      <c r="JT90" s="59">
        <v>3.4381230199669607E-11</v>
      </c>
      <c r="JU90" s="59">
        <v>3.4381230199669607E-11</v>
      </c>
      <c r="JV90" s="59">
        <v>3.4381230199669607E-11</v>
      </c>
      <c r="JW90" s="59">
        <v>3.4381230199669607E-11</v>
      </c>
      <c r="JX90" s="59">
        <v>3.4381230199669607E-11</v>
      </c>
      <c r="JY90" s="59">
        <v>3.4381230199669607E-11</v>
      </c>
      <c r="JZ90" s="59">
        <v>3.0975258944303754E-11</v>
      </c>
      <c r="KA90" s="59">
        <v>3.0975258944303754E-11</v>
      </c>
      <c r="KB90" s="59">
        <v>3.0975258944303754E-11</v>
      </c>
      <c r="KC90" s="59">
        <v>3.0975258944303754E-11</v>
      </c>
      <c r="KD90" s="59"/>
      <c r="KE90" s="59"/>
      <c r="KF90" s="59">
        <v>2.1667948680020405E-11</v>
      </c>
      <c r="KG90" s="59">
        <v>2.1667948680020405E-11</v>
      </c>
      <c r="KH90" s="59"/>
      <c r="KI90" s="59"/>
      <c r="KJ90" s="59">
        <v>2.1667948680020405E-11</v>
      </c>
      <c r="KK90" s="59">
        <v>3.4381230199669607E-11</v>
      </c>
      <c r="KL90" s="59">
        <v>3.4381230199669607E-11</v>
      </c>
      <c r="KM90" s="59">
        <v>1.5485569319300374E-10</v>
      </c>
      <c r="KN90" s="59"/>
      <c r="KO90" s="59">
        <v>1.0214368964029709E-10</v>
      </c>
      <c r="KP90" s="59">
        <v>1.0214368964029709E-10</v>
      </c>
      <c r="KQ90" s="59"/>
      <c r="KR90" s="59">
        <v>2.2033033051637108E-11</v>
      </c>
      <c r="KS90" s="59">
        <v>2.2033033051637108E-11</v>
      </c>
      <c r="KT90" s="59">
        <v>2.2033033051637099E-11</v>
      </c>
      <c r="KU90" s="59">
        <v>2.2033033051637099E-11</v>
      </c>
      <c r="KV90" s="59">
        <v>2.2033033051637099E-11</v>
      </c>
      <c r="KW90" s="59">
        <v>2.2033033051637099E-11</v>
      </c>
      <c r="KX90" s="59">
        <v>2.2033033051637099E-11</v>
      </c>
      <c r="KY90" s="59">
        <v>2.2033033051637099E-11</v>
      </c>
      <c r="KZ90" s="59">
        <v>2.2033033051637099E-11</v>
      </c>
      <c r="LA90" s="59">
        <v>2.2033033051637099E-11</v>
      </c>
      <c r="LB90" s="59">
        <v>2.2033033051637099E-11</v>
      </c>
      <c r="LC90" s="59">
        <v>2.2033033051637099E-11</v>
      </c>
      <c r="LD90" s="59">
        <v>2.2033033051637099E-11</v>
      </c>
      <c r="LE90" s="59">
        <v>2.2033033051637099E-11</v>
      </c>
      <c r="LF90" s="59">
        <v>2.2033033051637099E-11</v>
      </c>
      <c r="LG90" s="59">
        <v>2.2033033051637099E-11</v>
      </c>
      <c r="LH90" s="59">
        <v>2.2033033051637099E-11</v>
      </c>
      <c r="LI90" s="59">
        <v>2.2033033051637099E-11</v>
      </c>
      <c r="LJ90" s="59">
        <v>2.2033033051637099E-11</v>
      </c>
      <c r="LK90" s="59">
        <v>2.2033033051637099E-11</v>
      </c>
      <c r="LL90" s="59"/>
      <c r="LM90" s="59">
        <v>3.6055512754639195E-12</v>
      </c>
      <c r="LN90" s="59">
        <v>3.6055512754639195E-12</v>
      </c>
      <c r="LO90" s="59"/>
      <c r="LP90" s="59">
        <v>7.4122315445881819E-11</v>
      </c>
      <c r="LQ90" s="59">
        <v>7.4122315445881819E-11</v>
      </c>
      <c r="LR90" s="59"/>
      <c r="LS90" s="59">
        <v>7.4122315445881806E-11</v>
      </c>
      <c r="LT90" s="59">
        <v>7.4122315445881806E-11</v>
      </c>
      <c r="LU90" s="59">
        <v>7.4122315445881806E-11</v>
      </c>
      <c r="LV90" s="59">
        <v>7.4122315445881806E-11</v>
      </c>
      <c r="LW90" s="59">
        <v>7.4122315445881806E-11</v>
      </c>
      <c r="LX90" s="59"/>
      <c r="LY90" s="59">
        <v>7.4122315445881806E-11</v>
      </c>
      <c r="LZ90" s="59">
        <v>7.4122315445881806E-11</v>
      </c>
      <c r="MA90" s="59">
        <v>7.4122315445881806E-11</v>
      </c>
      <c r="MB90" s="59">
        <v>7.4122315445881806E-11</v>
      </c>
      <c r="MC90" s="59">
        <v>7.4122315445881806E-11</v>
      </c>
      <c r="MD90" s="59">
        <v>7.4122315445881806E-11</v>
      </c>
      <c r="ME90" s="59">
        <v>7.4122315445881806E-11</v>
      </c>
      <c r="MF90" s="59">
        <v>7.4122315445881806E-11</v>
      </c>
      <c r="MG90" s="59">
        <v>7.4122315445881806E-11</v>
      </c>
      <c r="MH90" s="59">
        <v>7.4122315445881806E-11</v>
      </c>
      <c r="MI90" s="59">
        <v>7.4122315445881806E-11</v>
      </c>
      <c r="MJ90" s="59">
        <v>7.4122315445881806E-11</v>
      </c>
      <c r="MK90" s="59">
        <v>7.4122315445881806E-11</v>
      </c>
      <c r="ML90" s="59">
        <v>7.4122315445881806E-11</v>
      </c>
      <c r="MM90" s="59">
        <v>7.4122315445881806E-11</v>
      </c>
      <c r="MN90" s="59">
        <v>7.4122315445881806E-11</v>
      </c>
      <c r="MO90" s="59">
        <v>7.4122315445881806E-11</v>
      </c>
      <c r="MP90" s="59">
        <v>7.4122315445881806E-11</v>
      </c>
      <c r="MQ90" s="59">
        <v>7.4122315445881806E-11</v>
      </c>
      <c r="MR90" s="59">
        <v>7.4122315445881806E-11</v>
      </c>
      <c r="MS90" s="59">
        <v>7.4122315445881806E-11</v>
      </c>
      <c r="MT90" s="59">
        <v>7.4122315445881806E-11</v>
      </c>
      <c r="MU90" s="59">
        <v>7.4122315445881806E-11</v>
      </c>
      <c r="MV90" s="59">
        <v>7.4122315445881806E-11</v>
      </c>
      <c r="MW90" s="59">
        <v>7.4122315445881806E-11</v>
      </c>
      <c r="MX90" s="59">
        <v>7.4122315445881806E-11</v>
      </c>
      <c r="MY90" s="59">
        <v>7.4122315445881806E-11</v>
      </c>
      <c r="MZ90" s="59">
        <v>7.4122315445881806E-11</v>
      </c>
      <c r="NA90" s="59">
        <v>7.4122315445881806E-11</v>
      </c>
      <c r="NB90" s="59">
        <v>7.4122315445881806E-11</v>
      </c>
      <c r="NC90" s="59">
        <v>7.4122315445881806E-11</v>
      </c>
      <c r="ND90" s="59">
        <v>7.4122315445881806E-11</v>
      </c>
      <c r="NE90" s="59">
        <v>7.4122315445881806E-11</v>
      </c>
      <c r="NF90" s="59">
        <v>7.4122315445881806E-11</v>
      </c>
      <c r="NG90" s="59">
        <v>7.4122315445881806E-11</v>
      </c>
      <c r="NH90" s="59">
        <v>7.4122315445881806E-11</v>
      </c>
      <c r="NI90" s="59">
        <v>7.4122315445881806E-11</v>
      </c>
      <c r="NJ90" s="59">
        <v>7.4122315445881806E-11</v>
      </c>
      <c r="NK90" s="59">
        <v>7.4122315445881806E-11</v>
      </c>
      <c r="NL90" s="59">
        <v>7.4122315445881806E-11</v>
      </c>
      <c r="NM90" s="59">
        <v>7.4122315445881806E-11</v>
      </c>
      <c r="NN90" s="59">
        <v>7.4122315445881806E-11</v>
      </c>
      <c r="NO90" s="59">
        <v>7.4122315445881806E-11</v>
      </c>
      <c r="NP90" s="59">
        <v>7.4122315445881806E-11</v>
      </c>
      <c r="NQ90" s="59">
        <v>7.4122315445881806E-11</v>
      </c>
      <c r="NR90" s="59">
        <v>7.4122315445881806E-11</v>
      </c>
      <c r="NS90" s="59">
        <v>7.4122315445881806E-11</v>
      </c>
      <c r="NT90" s="59">
        <v>7.4122315445881806E-11</v>
      </c>
      <c r="NU90" s="59">
        <v>7.4122315445881806E-11</v>
      </c>
      <c r="NV90" s="59">
        <v>7.4122315445881806E-11</v>
      </c>
      <c r="NW90" s="59">
        <v>7.4122315445881806E-11</v>
      </c>
      <c r="NX90" s="59">
        <v>7.4122315445881806E-11</v>
      </c>
      <c r="NY90" s="59">
        <v>7.4122315445881806E-11</v>
      </c>
      <c r="NZ90" s="59">
        <v>7.4122315445881806E-11</v>
      </c>
      <c r="OA90" s="59">
        <v>7.4122315445881806E-11</v>
      </c>
      <c r="OB90" s="59">
        <v>7.4122315445881806E-11</v>
      </c>
      <c r="OC90" s="59">
        <v>7.4122315445881806E-11</v>
      </c>
      <c r="OD90" s="59">
        <v>7.4122315445881806E-11</v>
      </c>
      <c r="OE90" s="59">
        <v>7.4122315445881806E-11</v>
      </c>
      <c r="OF90" s="59">
        <v>7.4122315445881806E-11</v>
      </c>
      <c r="OG90" s="59">
        <v>7.4122315445881806E-11</v>
      </c>
      <c r="OH90" s="59">
        <v>7.4122315445881806E-11</v>
      </c>
      <c r="OI90" s="59">
        <v>7.4122315445881806E-11</v>
      </c>
      <c r="OJ90" s="59">
        <v>7.4122315445881806E-11</v>
      </c>
      <c r="OK90" s="59">
        <v>7.4122315445881806E-11</v>
      </c>
      <c r="OL90" s="59">
        <v>7.4122315445881806E-11</v>
      </c>
      <c r="OM90" s="59">
        <v>7.4122315445881806E-11</v>
      </c>
      <c r="ON90" s="59">
        <v>7.4122315445881806E-11</v>
      </c>
      <c r="OO90" s="59">
        <v>7.4122315445881806E-11</v>
      </c>
      <c r="OP90" s="59">
        <v>7.4122315445881806E-11</v>
      </c>
      <c r="OQ90" s="59">
        <v>7.4122315445881806E-11</v>
      </c>
      <c r="OR90" s="59">
        <v>7.4122315445881806E-11</v>
      </c>
      <c r="OS90" s="59">
        <v>7.4122315445881806E-11</v>
      </c>
      <c r="OT90" s="59">
        <v>7.4122315445881806E-11</v>
      </c>
      <c r="OU90" s="59">
        <v>7.4122315445881806E-11</v>
      </c>
      <c r="OV90" s="59">
        <v>7.4122315445881806E-11</v>
      </c>
      <c r="OW90" s="59">
        <v>7.4122315445881806E-11</v>
      </c>
      <c r="OX90" s="59">
        <v>7.4122315445881806E-11</v>
      </c>
      <c r="OY90" s="59">
        <v>7.4122315445881806E-11</v>
      </c>
      <c r="OZ90" s="59">
        <v>7.4122315445881806E-11</v>
      </c>
    </row>
    <row r="91" spans="1:416">
      <c r="A91" s="46"/>
      <c r="B91" s="46"/>
      <c r="C91" s="46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168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168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168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</row>
    <row r="92" spans="1:416">
      <c r="A92" s="46" t="s">
        <v>21</v>
      </c>
      <c r="B92" s="46"/>
      <c r="C92" s="46"/>
      <c r="D92" s="57">
        <f t="shared" ref="D92:E92" si="400">D85/D89</f>
        <v>0.76335147648246116</v>
      </c>
      <c r="E92" s="57">
        <f t="shared" si="400"/>
        <v>0.76335147648246116</v>
      </c>
      <c r="F92" s="57">
        <f t="shared" ref="F92:BQ92" si="401">F85/F89</f>
        <v>0.77229395438638826</v>
      </c>
      <c r="G92" s="57">
        <f t="shared" si="401"/>
        <v>0.77229395438638826</v>
      </c>
      <c r="H92" s="57">
        <f t="shared" si="401"/>
        <v>0.77229395438638826</v>
      </c>
      <c r="I92" s="57">
        <f t="shared" si="401"/>
        <v>0.77229395438638826</v>
      </c>
      <c r="J92" s="57">
        <f t="shared" si="401"/>
        <v>0.77229395438638826</v>
      </c>
      <c r="K92" s="57">
        <f t="shared" si="401"/>
        <v>0.77229395438638826</v>
      </c>
      <c r="L92" s="57">
        <f t="shared" si="401"/>
        <v>0.77229395438638826</v>
      </c>
      <c r="M92" s="57">
        <f t="shared" si="401"/>
        <v>0.77229395438638826</v>
      </c>
      <c r="N92" s="57">
        <f t="shared" si="401"/>
        <v>0.77229395438638826</v>
      </c>
      <c r="O92" s="57">
        <f t="shared" si="401"/>
        <v>0.68883730318934189</v>
      </c>
      <c r="P92" s="57">
        <f t="shared" si="401"/>
        <v>0.68883730318934189</v>
      </c>
      <c r="Q92" s="57">
        <f t="shared" si="401"/>
        <v>0.68883730318934189</v>
      </c>
      <c r="R92" s="57">
        <f t="shared" si="401"/>
        <v>0.68883730318934189</v>
      </c>
      <c r="S92" s="57">
        <f t="shared" si="401"/>
        <v>0.68883730318934189</v>
      </c>
      <c r="T92" s="57"/>
      <c r="U92" s="57"/>
      <c r="V92" s="57">
        <f t="shared" si="401"/>
        <v>0.77229395438638826</v>
      </c>
      <c r="W92" s="57">
        <f t="shared" si="401"/>
        <v>0.77229395438638826</v>
      </c>
      <c r="X92" s="57">
        <f t="shared" si="401"/>
        <v>0.77229395438638837</v>
      </c>
      <c r="Y92" s="57">
        <f t="shared" si="401"/>
        <v>0.77229395438638837</v>
      </c>
      <c r="Z92" s="57">
        <f t="shared" si="401"/>
        <v>0.77229395438638837</v>
      </c>
      <c r="AA92" s="57"/>
      <c r="AB92" s="57">
        <f t="shared" si="401"/>
        <v>0.77229395438638837</v>
      </c>
      <c r="AC92" s="57">
        <f t="shared" si="401"/>
        <v>0.77229395438638837</v>
      </c>
      <c r="AD92" s="57">
        <f t="shared" si="401"/>
        <v>0.77229395438638837</v>
      </c>
      <c r="AE92" s="57">
        <f t="shared" si="401"/>
        <v>0.77229395438638837</v>
      </c>
      <c r="AF92" s="57">
        <f t="shared" si="401"/>
        <v>0.77229395438638837</v>
      </c>
      <c r="AG92" s="57"/>
      <c r="AH92" s="57">
        <f t="shared" si="401"/>
        <v>0.77229395438638837</v>
      </c>
      <c r="AI92" s="57">
        <f t="shared" si="401"/>
        <v>0.77229395438638837</v>
      </c>
      <c r="AJ92" s="57">
        <f t="shared" si="401"/>
        <v>0.77229395438638837</v>
      </c>
      <c r="AK92" s="57">
        <f t="shared" si="401"/>
        <v>0.77229395438638837</v>
      </c>
      <c r="AL92" s="57">
        <f t="shared" si="401"/>
        <v>0.77229395438638837</v>
      </c>
      <c r="AM92" s="57"/>
      <c r="AN92" s="57">
        <f t="shared" si="401"/>
        <v>0.77229395438638837</v>
      </c>
      <c r="AO92" s="57">
        <f t="shared" si="401"/>
        <v>0.77229395438638837</v>
      </c>
      <c r="AP92" s="57">
        <f t="shared" si="401"/>
        <v>0.77229395438638837</v>
      </c>
      <c r="AQ92" s="57">
        <f t="shared" si="401"/>
        <v>0.77229395438638837</v>
      </c>
      <c r="AR92" s="57">
        <f t="shared" si="401"/>
        <v>0.77229395438638837</v>
      </c>
      <c r="AS92" s="57"/>
      <c r="AT92" s="57">
        <f t="shared" si="401"/>
        <v>0.68883730318934078</v>
      </c>
      <c r="AU92" s="57">
        <f t="shared" si="401"/>
        <v>0.68883730318934078</v>
      </c>
      <c r="AV92" s="57">
        <f t="shared" si="401"/>
        <v>0.68883730318934078</v>
      </c>
      <c r="AW92" s="57">
        <f t="shared" si="401"/>
        <v>0.68883730318934078</v>
      </c>
      <c r="AX92" s="57">
        <f t="shared" si="401"/>
        <v>0.68883730318934078</v>
      </c>
      <c r="AY92" s="57"/>
      <c r="AZ92" s="57">
        <f t="shared" si="401"/>
        <v>0.77229395438638826</v>
      </c>
      <c r="BA92" s="57">
        <f t="shared" si="401"/>
        <v>0.77229395438638826</v>
      </c>
      <c r="BB92" s="57">
        <f t="shared" si="401"/>
        <v>0.77229395438638826</v>
      </c>
      <c r="BC92" s="57">
        <f t="shared" si="401"/>
        <v>0.77229395438638826</v>
      </c>
      <c r="BD92" s="57"/>
      <c r="BE92" s="57">
        <f t="shared" si="401"/>
        <v>0.68883730318934078</v>
      </c>
      <c r="BF92" s="57">
        <f t="shared" si="401"/>
        <v>0.68883730318934078</v>
      </c>
      <c r="BG92" s="57">
        <f t="shared" si="401"/>
        <v>0.68883730318934078</v>
      </c>
      <c r="BH92" s="57">
        <f t="shared" si="401"/>
        <v>0.68883730318934078</v>
      </c>
      <c r="BI92" s="57"/>
      <c r="BJ92" s="57">
        <f t="shared" si="401"/>
        <v>0.77229395438638826</v>
      </c>
      <c r="BK92" s="57">
        <f t="shared" si="401"/>
        <v>0.77229395438638826</v>
      </c>
      <c r="BL92" s="57">
        <f t="shared" si="401"/>
        <v>0.77229395438638826</v>
      </c>
      <c r="BM92" s="57">
        <f t="shared" si="401"/>
        <v>0.77229395438638826</v>
      </c>
      <c r="BN92" s="57"/>
      <c r="BO92" s="57">
        <f t="shared" si="401"/>
        <v>0.68883730318934078</v>
      </c>
      <c r="BP92" s="57">
        <f t="shared" si="401"/>
        <v>0.68883730318934078</v>
      </c>
      <c r="BQ92" s="57">
        <f t="shared" si="401"/>
        <v>0.68883730318934078</v>
      </c>
      <c r="BR92" s="57">
        <f t="shared" ref="BR92:DU92" si="402">BR85/BR89</f>
        <v>0.68883730318934078</v>
      </c>
      <c r="BS92" s="57"/>
      <c r="BT92" s="57">
        <f t="shared" si="402"/>
        <v>0.68883730318934078</v>
      </c>
      <c r="BU92" s="57">
        <f t="shared" si="402"/>
        <v>0.68883730318934078</v>
      </c>
      <c r="BV92" s="57">
        <f t="shared" si="402"/>
        <v>0.68883730318934078</v>
      </c>
      <c r="BW92" s="57"/>
      <c r="BX92" s="57">
        <f t="shared" si="402"/>
        <v>0.77229395438638826</v>
      </c>
      <c r="BY92" s="57"/>
      <c r="BZ92" s="57">
        <f t="shared" si="402"/>
        <v>0.68883730318934078</v>
      </c>
      <c r="CA92" s="57">
        <f t="shared" si="402"/>
        <v>0.68883730318934078</v>
      </c>
      <c r="CB92" s="57">
        <f t="shared" si="402"/>
        <v>0.68883730318934078</v>
      </c>
      <c r="CC92" s="57">
        <f>CC85/CC89</f>
        <v>0.68883730318934078</v>
      </c>
      <c r="CD92" s="57">
        <f>CD85/CD89</f>
        <v>0.68883730318934078</v>
      </c>
      <c r="CE92" s="57">
        <f>CE85/CE89</f>
        <v>0.67077344284736484</v>
      </c>
      <c r="CF92" s="57"/>
      <c r="CG92" s="57">
        <f t="shared" si="402"/>
        <v>0.68883730318934078</v>
      </c>
      <c r="CH92" s="57"/>
      <c r="CI92" s="57">
        <f>CI85/CI89</f>
        <v>0.68883730318934078</v>
      </c>
      <c r="CJ92" s="57"/>
      <c r="CK92" s="57">
        <f>CK85/CK89</f>
        <v>0.68883730318934078</v>
      </c>
      <c r="CL92" s="57">
        <f>CL85/CL89</f>
        <v>0.68883730318934078</v>
      </c>
      <c r="CM92" s="57">
        <f t="shared" si="402"/>
        <v>0.68883730318934078</v>
      </c>
      <c r="CN92" s="166">
        <f t="shared" si="402"/>
        <v>0.76493877386842257</v>
      </c>
      <c r="CO92" s="57">
        <f t="shared" si="402"/>
        <v>0.7432559894359555</v>
      </c>
      <c r="CP92" s="57">
        <f t="shared" si="402"/>
        <v>0.7432559894359555</v>
      </c>
      <c r="CQ92" s="57">
        <f t="shared" si="402"/>
        <v>0.7432559894359555</v>
      </c>
      <c r="CR92" s="57">
        <f t="shared" si="402"/>
        <v>0.7432559894359555</v>
      </c>
      <c r="CS92" s="57"/>
      <c r="CT92" s="57">
        <f t="shared" si="402"/>
        <v>0.75181022968073674</v>
      </c>
      <c r="CU92" s="57">
        <f t="shared" si="402"/>
        <v>0.75181022968073674</v>
      </c>
      <c r="CV92" s="57">
        <f t="shared" si="402"/>
        <v>0.75181022968073674</v>
      </c>
      <c r="CW92" s="57">
        <f t="shared" si="402"/>
        <v>0.75181022968073674</v>
      </c>
      <c r="CX92" s="57">
        <f t="shared" si="402"/>
        <v>0.75181022968073674</v>
      </c>
      <c r="CY92" s="57"/>
      <c r="CZ92" s="57">
        <f t="shared" si="402"/>
        <v>0.75181022968073674</v>
      </c>
      <c r="DA92" s="57">
        <f t="shared" si="402"/>
        <v>0.75181022968073674</v>
      </c>
      <c r="DB92" s="57">
        <f t="shared" si="402"/>
        <v>0.75181022968073674</v>
      </c>
      <c r="DC92" s="57">
        <f>DC85/DC89</f>
        <v>0.75181022968073674</v>
      </c>
      <c r="DD92" s="57">
        <f>DD85/DD89</f>
        <v>0.75181022968073674</v>
      </c>
      <c r="DE92" s="57"/>
      <c r="DF92" s="57"/>
      <c r="DG92" s="57">
        <f t="shared" si="402"/>
        <v>0.75181022968073674</v>
      </c>
      <c r="DH92" s="57">
        <f t="shared" si="402"/>
        <v>0.75181022968073674</v>
      </c>
      <c r="DI92" s="57">
        <f t="shared" si="402"/>
        <v>0.75181022968073674</v>
      </c>
      <c r="DJ92" s="57">
        <f>DJ85/DJ89</f>
        <v>0.75181022968073674</v>
      </c>
      <c r="DK92" s="57">
        <f>DK85/DK89</f>
        <v>0.75181022968073674</v>
      </c>
      <c r="DL92" s="57"/>
      <c r="DM92" s="57">
        <f t="shared" si="402"/>
        <v>0.75181022968073674</v>
      </c>
      <c r="DN92" s="57">
        <f t="shared" si="402"/>
        <v>0.75181022968073674</v>
      </c>
      <c r="DO92" s="57">
        <f t="shared" si="402"/>
        <v>0.75181022968073674</v>
      </c>
      <c r="DP92" s="57">
        <f>DP85/DP89</f>
        <v>0.75181022968073674</v>
      </c>
      <c r="DQ92" s="57">
        <f>DQ85/DQ89</f>
        <v>0.75181022968073674</v>
      </c>
      <c r="DR92" s="57"/>
      <c r="DS92" s="57">
        <f>DS85/DS89</f>
        <v>0.75181022968073674</v>
      </c>
      <c r="DT92" s="57">
        <f t="shared" si="402"/>
        <v>0.75181022968073674</v>
      </c>
      <c r="DU92" s="57">
        <f t="shared" si="402"/>
        <v>0.75181022968073674</v>
      </c>
      <c r="DV92" s="57">
        <f t="shared" ref="DV92:GQ92" si="403">DV85/DV89</f>
        <v>0.75181022968073674</v>
      </c>
      <c r="DW92" s="57">
        <f>DW85/DW89</f>
        <v>0.75181022968073674</v>
      </c>
      <c r="DX92" s="57"/>
      <c r="DY92" s="57">
        <f t="shared" si="403"/>
        <v>0.75181022968073674</v>
      </c>
      <c r="DZ92" s="57">
        <f t="shared" si="403"/>
        <v>0.75181022968073674</v>
      </c>
      <c r="EA92" s="57">
        <f t="shared" si="403"/>
        <v>0.75181022968073674</v>
      </c>
      <c r="EB92" s="57">
        <f t="shared" si="403"/>
        <v>0.75181022968073674</v>
      </c>
      <c r="EC92" s="57">
        <f>EC85/EC89</f>
        <v>0.75181022968073674</v>
      </c>
      <c r="ED92" s="57"/>
      <c r="EE92" s="57">
        <f>EE85/EE89</f>
        <v>0.75181022968073674</v>
      </c>
      <c r="EF92" s="57">
        <f>EF85/EF89</f>
        <v>0.75181022968073674</v>
      </c>
      <c r="EG92" s="57">
        <f>EG85/EG89</f>
        <v>0.75181022968073674</v>
      </c>
      <c r="EH92" s="57">
        <f>EH85/EH89</f>
        <v>0.75181022968073674</v>
      </c>
      <c r="EI92" s="57">
        <f t="shared" si="403"/>
        <v>0.75181022968073674</v>
      </c>
      <c r="EJ92" s="57"/>
      <c r="EK92" s="57">
        <f>EK85/EK89</f>
        <v>0.75181022968073674</v>
      </c>
      <c r="EL92" s="57">
        <f t="shared" si="403"/>
        <v>0.75181022968073674</v>
      </c>
      <c r="EM92" s="57">
        <f t="shared" si="403"/>
        <v>0.75181022968073674</v>
      </c>
      <c r="EN92" s="57">
        <f>EN85/EN89</f>
        <v>0.75181022968073674</v>
      </c>
      <c r="EO92" s="57">
        <f>EO85/EO89</f>
        <v>0.75181022968073674</v>
      </c>
      <c r="EP92" s="57"/>
      <c r="EQ92" s="57">
        <f t="shared" si="403"/>
        <v>0.75181022968073674</v>
      </c>
      <c r="ER92" s="57">
        <f t="shared" si="403"/>
        <v>0.75181022968073674</v>
      </c>
      <c r="ES92" s="57">
        <f t="shared" si="403"/>
        <v>0.75181022968073674</v>
      </c>
      <c r="ET92" s="57">
        <f>ET85/ET89</f>
        <v>0.75181022968073674</v>
      </c>
      <c r="EU92" s="57">
        <f>EU85/EU89</f>
        <v>0.75181022968073674</v>
      </c>
      <c r="EV92" s="57"/>
      <c r="EW92" s="57">
        <f>EW85/EW89</f>
        <v>0.75181022968073674</v>
      </c>
      <c r="EX92" s="57">
        <f t="shared" si="403"/>
        <v>0.75181022968073674</v>
      </c>
      <c r="EY92" s="57">
        <f t="shared" si="403"/>
        <v>0.75181022968073674</v>
      </c>
      <c r="EZ92" s="57">
        <f t="shared" ref="EZ92" si="404">EZ85/EZ89</f>
        <v>0.75181022968073674</v>
      </c>
      <c r="FA92" s="57">
        <f>FA85/FA89</f>
        <v>0.75181022968073674</v>
      </c>
      <c r="FB92" s="57"/>
      <c r="FC92" s="57"/>
      <c r="FD92" s="57">
        <f>FD85/FD89</f>
        <v>0.75181022968073674</v>
      </c>
      <c r="FE92" s="57">
        <f>FE85/FE89</f>
        <v>0.75181022968073674</v>
      </c>
      <c r="FF92" s="57">
        <f>FF85/FF89</f>
        <v>0.75181022968073674</v>
      </c>
      <c r="FG92" s="57">
        <f>FG85/FG89</f>
        <v>0.75181022968073674</v>
      </c>
      <c r="FH92" s="57"/>
      <c r="FI92" s="57">
        <f t="shared" si="403"/>
        <v>0.75181022968073674</v>
      </c>
      <c r="FJ92" s="57">
        <f t="shared" si="403"/>
        <v>0.75181022968073674</v>
      </c>
      <c r="FK92" s="57">
        <f t="shared" si="403"/>
        <v>0.75181022968073674</v>
      </c>
      <c r="FL92" s="57">
        <f t="shared" si="403"/>
        <v>0.75181022968073674</v>
      </c>
      <c r="FM92" s="57">
        <f t="shared" si="403"/>
        <v>0.75181022968073674</v>
      </c>
      <c r="FN92" s="57"/>
      <c r="FO92" s="57">
        <f t="shared" si="403"/>
        <v>0.75181022968073674</v>
      </c>
      <c r="FP92" s="57">
        <f t="shared" si="403"/>
        <v>0.75181022968073674</v>
      </c>
      <c r="FQ92" s="57">
        <f t="shared" si="403"/>
        <v>0.75181022968073674</v>
      </c>
      <c r="FR92" s="57">
        <f t="shared" si="403"/>
        <v>0.75181022968073674</v>
      </c>
      <c r="FS92" s="57">
        <f t="shared" si="403"/>
        <v>0.75181022968073674</v>
      </c>
      <c r="FT92" s="57"/>
      <c r="FU92" s="57">
        <f>FU85/FU89</f>
        <v>0.75181022968073674</v>
      </c>
      <c r="FV92" s="57">
        <f>FV85/FV89</f>
        <v>0.75181022968073674</v>
      </c>
      <c r="FW92" s="57">
        <f>FW85/FW89</f>
        <v>0.75181022968073674</v>
      </c>
      <c r="FX92" s="57">
        <f t="shared" si="403"/>
        <v>0.75181022968073674</v>
      </c>
      <c r="FY92" s="57">
        <f t="shared" si="403"/>
        <v>0.75181022968073674</v>
      </c>
      <c r="FZ92" s="57"/>
      <c r="GA92" s="57">
        <f t="shared" si="403"/>
        <v>0.75181022968073674</v>
      </c>
      <c r="GB92" s="57">
        <f t="shared" si="403"/>
        <v>0.75181022968073674</v>
      </c>
      <c r="GC92" s="57">
        <f t="shared" si="403"/>
        <v>0.75181022968073674</v>
      </c>
      <c r="GD92" s="57">
        <f t="shared" si="403"/>
        <v>0.75181022968073674</v>
      </c>
      <c r="GE92" s="57">
        <f t="shared" si="403"/>
        <v>0.75181022968073674</v>
      </c>
      <c r="GF92" s="57"/>
      <c r="GG92" s="57">
        <f t="shared" si="403"/>
        <v>0.75181022968073674</v>
      </c>
      <c r="GH92" s="57">
        <f t="shared" si="403"/>
        <v>0.75181022968073674</v>
      </c>
      <c r="GI92" s="57">
        <f>GI85/GI89</f>
        <v>0.75181022968073674</v>
      </c>
      <c r="GJ92" s="57">
        <f>GJ85/GJ89</f>
        <v>0.75181022968073674</v>
      </c>
      <c r="GK92" s="57">
        <f>GK85/GK89</f>
        <v>0.75181022968073674</v>
      </c>
      <c r="GL92" s="57"/>
      <c r="GM92" s="57">
        <f t="shared" si="403"/>
        <v>0.75181022968073674</v>
      </c>
      <c r="GN92" s="57">
        <f t="shared" si="403"/>
        <v>0.75181022968073674</v>
      </c>
      <c r="GO92" s="57">
        <f t="shared" si="403"/>
        <v>0.75181022968073674</v>
      </c>
      <c r="GP92" s="57">
        <f t="shared" si="403"/>
        <v>0.75181022968073674</v>
      </c>
      <c r="GQ92" s="57">
        <f t="shared" si="403"/>
        <v>0.75181022968073674</v>
      </c>
      <c r="GR92" s="166">
        <f t="shared" ref="GR92:JI92" si="405">GR85/GR89</f>
        <v>0.79378948108422964</v>
      </c>
      <c r="GS92" s="57">
        <f t="shared" si="405"/>
        <v>0.15297788555835945</v>
      </c>
      <c r="GT92" s="57">
        <f t="shared" si="405"/>
        <v>0.15297788555835945</v>
      </c>
      <c r="GU92" s="57">
        <f t="shared" si="405"/>
        <v>0.15297788555835945</v>
      </c>
      <c r="GV92" s="57"/>
      <c r="GW92" s="57">
        <f t="shared" si="405"/>
        <v>0.15297788555835945</v>
      </c>
      <c r="GX92" s="57">
        <f t="shared" si="405"/>
        <v>0.15297788555835945</v>
      </c>
      <c r="GY92" s="57">
        <f t="shared" si="405"/>
        <v>0.15297788555835945</v>
      </c>
      <c r="GZ92" s="57">
        <f t="shared" si="405"/>
        <v>0.15297788555835945</v>
      </c>
      <c r="HA92" s="57">
        <f t="shared" si="405"/>
        <v>0.15297788555835945</v>
      </c>
      <c r="HB92" s="57">
        <f t="shared" si="405"/>
        <v>0.15297788555835945</v>
      </c>
      <c r="HC92" s="57">
        <f t="shared" si="405"/>
        <v>0.15297788555835945</v>
      </c>
      <c r="HD92" s="57">
        <f t="shared" si="405"/>
        <v>0.15297788555835945</v>
      </c>
      <c r="HE92" s="57">
        <f t="shared" si="405"/>
        <v>0.15297788555835945</v>
      </c>
      <c r="HF92" s="57">
        <f t="shared" si="405"/>
        <v>0.15297788555835945</v>
      </c>
      <c r="HG92" s="57">
        <f t="shared" si="405"/>
        <v>0.15297788555835945</v>
      </c>
      <c r="HH92" s="57">
        <f t="shared" si="405"/>
        <v>0.15297788555835945</v>
      </c>
      <c r="HI92" s="57">
        <f t="shared" si="405"/>
        <v>0.15297788555835945</v>
      </c>
      <c r="HJ92" s="57">
        <f t="shared" si="405"/>
        <v>0.15297788555835945</v>
      </c>
      <c r="HK92" s="57">
        <f t="shared" si="405"/>
        <v>0.15297788555835945</v>
      </c>
      <c r="HL92" s="57">
        <f t="shared" si="405"/>
        <v>0.15297788555835945</v>
      </c>
      <c r="HM92" s="57">
        <f t="shared" si="405"/>
        <v>0.15297788555835945</v>
      </c>
      <c r="HN92" s="57">
        <f t="shared" si="405"/>
        <v>0.15297788555835945</v>
      </c>
      <c r="HO92" s="57">
        <f t="shared" si="405"/>
        <v>0.15297788555835945</v>
      </c>
      <c r="HP92" s="57">
        <f t="shared" si="405"/>
        <v>0.15297788555835945</v>
      </c>
      <c r="HQ92" s="57">
        <f t="shared" si="405"/>
        <v>0.15297788555835945</v>
      </c>
      <c r="HR92" s="57">
        <f t="shared" si="405"/>
        <v>0.15297788555835945</v>
      </c>
      <c r="HS92" s="57">
        <f t="shared" si="405"/>
        <v>0.15297788555835945</v>
      </c>
      <c r="HT92" s="57">
        <f t="shared" si="405"/>
        <v>0.15297788555835945</v>
      </c>
      <c r="HU92" s="57"/>
      <c r="HV92" s="57">
        <f t="shared" si="405"/>
        <v>0.15297788555835945</v>
      </c>
      <c r="HW92" s="57">
        <f t="shared" si="405"/>
        <v>0.15297788555835945</v>
      </c>
      <c r="HX92" s="57">
        <f t="shared" si="405"/>
        <v>0.15297788555835945</v>
      </c>
      <c r="HY92" s="57">
        <f t="shared" si="405"/>
        <v>0.15297788555835945</v>
      </c>
      <c r="HZ92" s="57">
        <f t="shared" si="405"/>
        <v>0.15297788555835945</v>
      </c>
      <c r="IA92" s="57">
        <f t="shared" si="405"/>
        <v>0.15297788555835945</v>
      </c>
      <c r="IB92" s="57">
        <f t="shared" si="405"/>
        <v>0.15297788555835945</v>
      </c>
      <c r="IC92" s="57">
        <f t="shared" si="405"/>
        <v>0.15297788555835945</v>
      </c>
      <c r="ID92" s="57">
        <f t="shared" si="405"/>
        <v>0.15297788555835945</v>
      </c>
      <c r="IE92" s="57">
        <f t="shared" si="405"/>
        <v>0.15297788555835945</v>
      </c>
      <c r="IF92" s="57">
        <f t="shared" si="405"/>
        <v>0.15297788555835945</v>
      </c>
      <c r="IG92" s="57">
        <f t="shared" si="405"/>
        <v>0.15297788555835945</v>
      </c>
      <c r="IH92" s="57">
        <f t="shared" si="405"/>
        <v>0.15297788555835945</v>
      </c>
      <c r="II92" s="57">
        <f t="shared" si="405"/>
        <v>0.15297788555835945</v>
      </c>
      <c r="IJ92" s="57">
        <f t="shared" si="405"/>
        <v>0.15297788555835945</v>
      </c>
      <c r="IK92" s="57">
        <f t="shared" si="405"/>
        <v>0.15297788555835945</v>
      </c>
      <c r="IL92" s="57">
        <f t="shared" si="405"/>
        <v>0.15297788555835945</v>
      </c>
      <c r="IM92" s="57">
        <f t="shared" si="405"/>
        <v>0.15297788555835945</v>
      </c>
      <c r="IN92" s="57">
        <f t="shared" si="405"/>
        <v>0.15297788555835945</v>
      </c>
      <c r="IO92" s="57">
        <f t="shared" si="405"/>
        <v>0.15297788555835945</v>
      </c>
      <c r="IP92" s="57">
        <f t="shared" si="405"/>
        <v>0.15297788555835945</v>
      </c>
      <c r="IQ92" s="57">
        <f t="shared" si="405"/>
        <v>0.15297788555835945</v>
      </c>
      <c r="IR92" s="57">
        <f t="shared" si="405"/>
        <v>0.15297788555835945</v>
      </c>
      <c r="IS92" s="57">
        <f t="shared" si="405"/>
        <v>0.15297788555835945</v>
      </c>
      <c r="IT92" s="57"/>
      <c r="IU92" s="57">
        <f t="shared" si="405"/>
        <v>0.15297788555835945</v>
      </c>
      <c r="IV92" s="57">
        <f t="shared" si="405"/>
        <v>0.15297788555835945</v>
      </c>
      <c r="IW92" s="57">
        <f t="shared" si="405"/>
        <v>0.15297788555835945</v>
      </c>
      <c r="IX92" s="166" t="e">
        <f t="shared" si="405"/>
        <v>#DIV/0!</v>
      </c>
      <c r="IY92" s="57">
        <f t="shared" si="405"/>
        <v>0.80142207224850115</v>
      </c>
      <c r="IZ92" s="57">
        <f t="shared" si="405"/>
        <v>0.80142207224850115</v>
      </c>
      <c r="JA92" s="57">
        <f>JA85/JA89</f>
        <v>0.77163329046481721</v>
      </c>
      <c r="JB92" s="57">
        <f>JB85/JB89</f>
        <v>0.77163329046481721</v>
      </c>
      <c r="JC92" s="57"/>
      <c r="JD92" s="57">
        <f t="shared" si="405"/>
        <v>0.76335147648246116</v>
      </c>
      <c r="JE92" s="57">
        <f t="shared" si="405"/>
        <v>0.76335147648246116</v>
      </c>
      <c r="JF92" s="57">
        <f t="shared" si="405"/>
        <v>0.80142207224850115</v>
      </c>
      <c r="JG92" s="57">
        <f t="shared" si="405"/>
        <v>0.80142207224850115</v>
      </c>
      <c r="JH92" s="57">
        <f t="shared" si="405"/>
        <v>0.80142207224850115</v>
      </c>
      <c r="JI92" s="57">
        <f t="shared" si="405"/>
        <v>0.80142207224850115</v>
      </c>
      <c r="JJ92" s="57">
        <f t="shared" ref="JJ92:LB92" si="406">JJ85/JJ89</f>
        <v>0.80142207224850115</v>
      </c>
      <c r="JK92" s="57">
        <f t="shared" si="406"/>
        <v>0.80142207224850115</v>
      </c>
      <c r="JL92" s="57">
        <f t="shared" si="406"/>
        <v>0.80142207224850115</v>
      </c>
      <c r="JM92" s="57">
        <f t="shared" si="406"/>
        <v>0.80142207224850115</v>
      </c>
      <c r="JN92" s="57">
        <f t="shared" si="406"/>
        <v>0.75181022968073674</v>
      </c>
      <c r="JO92" s="57">
        <f t="shared" si="406"/>
        <v>0.80142207224850115</v>
      </c>
      <c r="JP92" s="57">
        <f t="shared" si="406"/>
        <v>0.80142207224850115</v>
      </c>
      <c r="JQ92" s="57">
        <f t="shared" si="406"/>
        <v>0.80142207224850115</v>
      </c>
      <c r="JR92" s="57">
        <f t="shared" si="406"/>
        <v>0.80142207224850115</v>
      </c>
      <c r="JS92" s="57">
        <f t="shared" si="406"/>
        <v>0.80142207224850115</v>
      </c>
      <c r="JT92" s="57">
        <f t="shared" si="406"/>
        <v>0.75181022968073674</v>
      </c>
      <c r="JU92" s="57">
        <f t="shared" si="406"/>
        <v>0.80142207224850115</v>
      </c>
      <c r="JV92" s="57">
        <f t="shared" si="406"/>
        <v>0.80142207224850115</v>
      </c>
      <c r="JW92" s="57">
        <f t="shared" si="406"/>
        <v>0.80142207224850115</v>
      </c>
      <c r="JX92" s="57">
        <f t="shared" si="406"/>
        <v>0.80142207224850115</v>
      </c>
      <c r="JY92" s="57">
        <f t="shared" si="406"/>
        <v>0.75181022968073674</v>
      </c>
      <c r="JZ92" s="57">
        <f t="shared" si="406"/>
        <v>0.76234269119070674</v>
      </c>
      <c r="KA92" s="57">
        <f t="shared" si="406"/>
        <v>0.76234269119070674</v>
      </c>
      <c r="KB92" s="57">
        <f t="shared" si="406"/>
        <v>0.76234269119070674</v>
      </c>
      <c r="KC92" s="57">
        <f t="shared" si="406"/>
        <v>0.76234269119070674</v>
      </c>
      <c r="KD92" s="57"/>
      <c r="KE92" s="57"/>
      <c r="KF92" s="57">
        <f t="shared" si="406"/>
        <v>0.77163329046481721</v>
      </c>
      <c r="KG92" s="57">
        <f t="shared" si="406"/>
        <v>0.77163329046481721</v>
      </c>
      <c r="KH92" s="57"/>
      <c r="KI92" s="57"/>
      <c r="KJ92" s="57">
        <f t="shared" si="406"/>
        <v>0.77163329046481721</v>
      </c>
      <c r="KK92" s="57">
        <f t="shared" si="406"/>
        <v>0.75181022968073674</v>
      </c>
      <c r="KL92" s="57">
        <f t="shared" si="406"/>
        <v>0.75181022968073674</v>
      </c>
      <c r="KM92" s="57">
        <f t="shared" si="406"/>
        <v>0.69136669006317064</v>
      </c>
      <c r="KN92" s="57" t="e">
        <f t="shared" si="406"/>
        <v>#DIV/0!</v>
      </c>
      <c r="KO92" s="57">
        <f t="shared" si="406"/>
        <v>6.7230359942293816E-2</v>
      </c>
      <c r="KP92" s="57">
        <f t="shared" si="406"/>
        <v>6.7230359942293816E-2</v>
      </c>
      <c r="KQ92" s="57"/>
      <c r="KR92" s="57">
        <f t="shared" si="406"/>
        <v>0.15171891661117279</v>
      </c>
      <c r="KS92" s="57">
        <f t="shared" si="406"/>
        <v>0.15171891661117279</v>
      </c>
      <c r="KT92" s="57">
        <f t="shared" si="406"/>
        <v>0.15171891661117323</v>
      </c>
      <c r="KU92" s="57">
        <f t="shared" si="406"/>
        <v>0.15171891661117323</v>
      </c>
      <c r="KV92" s="57">
        <f t="shared" si="406"/>
        <v>0.15171891661117323</v>
      </c>
      <c r="KW92" s="57">
        <f t="shared" si="406"/>
        <v>0.15171891661117323</v>
      </c>
      <c r="KX92" s="57">
        <f t="shared" si="406"/>
        <v>0.15171891661117323</v>
      </c>
      <c r="KY92" s="57">
        <f t="shared" si="406"/>
        <v>0.15171891661117323</v>
      </c>
      <c r="KZ92" s="57">
        <f t="shared" si="406"/>
        <v>0.15171891661117323</v>
      </c>
      <c r="LA92" s="57">
        <f t="shared" si="406"/>
        <v>0.15171891661117323</v>
      </c>
      <c r="LB92" s="57">
        <f t="shared" si="406"/>
        <v>0.15171891661117323</v>
      </c>
      <c r="LC92" s="57">
        <f t="shared" ref="LC92:NN92" si="407">LC85/LC89</f>
        <v>0.15171891661117323</v>
      </c>
      <c r="LD92" s="57">
        <f t="shared" si="407"/>
        <v>0.15171891661117323</v>
      </c>
      <c r="LE92" s="57">
        <f t="shared" si="407"/>
        <v>0.15171891661117323</v>
      </c>
      <c r="LF92" s="57">
        <f t="shared" si="407"/>
        <v>0.15171891661117323</v>
      </c>
      <c r="LG92" s="57">
        <f t="shared" si="407"/>
        <v>0.15171891661117323</v>
      </c>
      <c r="LH92" s="57">
        <f t="shared" si="407"/>
        <v>0.15171891661117323</v>
      </c>
      <c r="LI92" s="57">
        <f t="shared" si="407"/>
        <v>0.15171891661117323</v>
      </c>
      <c r="LJ92" s="57">
        <f t="shared" si="407"/>
        <v>0.15171891661117323</v>
      </c>
      <c r="LK92" s="57">
        <f t="shared" si="407"/>
        <v>0.15171891661117323</v>
      </c>
      <c r="LL92" s="57" t="e">
        <f t="shared" si="407"/>
        <v>#DIV/0!</v>
      </c>
      <c r="LM92" s="57">
        <f t="shared" si="407"/>
        <v>1.1336790558510637</v>
      </c>
      <c r="LN92" s="57">
        <f t="shared" si="407"/>
        <v>1.1336790558510637</v>
      </c>
      <c r="LO92" s="57"/>
      <c r="LP92" s="57">
        <f t="shared" ref="LP92" si="408">LP85/LP89</f>
        <v>0.16557697989260822</v>
      </c>
      <c r="LQ92" s="57">
        <f t="shared" si="407"/>
        <v>0.16557697989260822</v>
      </c>
      <c r="LR92" s="57"/>
      <c r="LS92" s="57">
        <f t="shared" si="407"/>
        <v>0.16557697989260872</v>
      </c>
      <c r="LT92" s="57">
        <f t="shared" si="407"/>
        <v>0.16557697989260872</v>
      </c>
      <c r="LU92" s="57">
        <f t="shared" si="407"/>
        <v>0.16557697989260872</v>
      </c>
      <c r="LV92" s="57">
        <f t="shared" si="407"/>
        <v>0.16557697989260872</v>
      </c>
      <c r="LW92" s="57">
        <f t="shared" si="407"/>
        <v>0.16557697989260872</v>
      </c>
      <c r="LX92" s="57" t="e">
        <f t="shared" si="407"/>
        <v>#DIV/0!</v>
      </c>
      <c r="LY92" s="57">
        <f t="shared" si="407"/>
        <v>0.16557697989260872</v>
      </c>
      <c r="LZ92" s="57">
        <f t="shared" si="407"/>
        <v>0.16557697989260872</v>
      </c>
      <c r="MA92" s="57">
        <f t="shared" si="407"/>
        <v>0.16557697989260872</v>
      </c>
      <c r="MB92" s="57">
        <f t="shared" si="407"/>
        <v>0.16557697989260872</v>
      </c>
      <c r="MC92" s="57">
        <f t="shared" si="407"/>
        <v>0.16557697989260872</v>
      </c>
      <c r="MD92" s="57">
        <f t="shared" si="407"/>
        <v>0.16557697989260872</v>
      </c>
      <c r="ME92" s="57">
        <f t="shared" si="407"/>
        <v>0.16557697989260872</v>
      </c>
      <c r="MF92" s="57">
        <f t="shared" si="407"/>
        <v>0.16557697989260872</v>
      </c>
      <c r="MG92" s="57">
        <f t="shared" si="407"/>
        <v>0.16557697989260872</v>
      </c>
      <c r="MH92" s="57">
        <f t="shared" si="407"/>
        <v>0.16557697989260872</v>
      </c>
      <c r="MI92" s="57">
        <f t="shared" si="407"/>
        <v>0.16557697989260872</v>
      </c>
      <c r="MJ92" s="57">
        <f t="shared" si="407"/>
        <v>0.16557697989260872</v>
      </c>
      <c r="MK92" s="57">
        <f t="shared" si="407"/>
        <v>0.16557697989260872</v>
      </c>
      <c r="ML92" s="57">
        <f t="shared" si="407"/>
        <v>0.16557697989260872</v>
      </c>
      <c r="MM92" s="57">
        <f t="shared" si="407"/>
        <v>0.16557697989260872</v>
      </c>
      <c r="MN92" s="57">
        <f t="shared" si="407"/>
        <v>0.16557697989260872</v>
      </c>
      <c r="MO92" s="57">
        <f t="shared" si="407"/>
        <v>0.16557697989260872</v>
      </c>
      <c r="MP92" s="57">
        <f t="shared" si="407"/>
        <v>0.16557697989260872</v>
      </c>
      <c r="MQ92" s="57">
        <f t="shared" si="407"/>
        <v>0.16557697989260872</v>
      </c>
      <c r="MR92" s="57">
        <f t="shared" si="407"/>
        <v>0.16557697989260872</v>
      </c>
      <c r="MS92" s="57">
        <f t="shared" si="407"/>
        <v>0.16557697989260872</v>
      </c>
      <c r="MT92" s="57">
        <f t="shared" si="407"/>
        <v>0.16557697989260872</v>
      </c>
      <c r="MU92" s="57">
        <f t="shared" si="407"/>
        <v>0.16557697989260872</v>
      </c>
      <c r="MV92" s="57">
        <f t="shared" si="407"/>
        <v>0.16557697989260872</v>
      </c>
      <c r="MW92" s="57">
        <f t="shared" si="407"/>
        <v>0.16557697989260872</v>
      </c>
      <c r="MX92" s="57">
        <f t="shared" si="407"/>
        <v>0.16557697989260872</v>
      </c>
      <c r="MY92" s="57">
        <f t="shared" si="407"/>
        <v>0.16557697989260872</v>
      </c>
      <c r="MZ92" s="57">
        <f t="shared" si="407"/>
        <v>0.16557697989260872</v>
      </c>
      <c r="NA92" s="57">
        <f t="shared" si="407"/>
        <v>0.16557697989260872</v>
      </c>
      <c r="NB92" s="57">
        <f t="shared" si="407"/>
        <v>0.16557697989260872</v>
      </c>
      <c r="NC92" s="57">
        <f t="shared" si="407"/>
        <v>0.16557697989260872</v>
      </c>
      <c r="ND92" s="57">
        <f t="shared" si="407"/>
        <v>0.16557697989260872</v>
      </c>
      <c r="NE92" s="57">
        <f t="shared" si="407"/>
        <v>0.16557697989260872</v>
      </c>
      <c r="NF92" s="57">
        <f t="shared" si="407"/>
        <v>0.16557697989260872</v>
      </c>
      <c r="NG92" s="57">
        <f t="shared" si="407"/>
        <v>0.16557697989260872</v>
      </c>
      <c r="NH92" s="57">
        <f t="shared" si="407"/>
        <v>0.16557697989260872</v>
      </c>
      <c r="NI92" s="57">
        <f t="shared" si="407"/>
        <v>0.16557697989260872</v>
      </c>
      <c r="NJ92" s="57">
        <f t="shared" si="407"/>
        <v>0.16557697989260872</v>
      </c>
      <c r="NK92" s="57">
        <f t="shared" si="407"/>
        <v>0.16557697989260872</v>
      </c>
      <c r="NL92" s="57">
        <f t="shared" si="407"/>
        <v>0.16557697989260872</v>
      </c>
      <c r="NM92" s="57">
        <f t="shared" si="407"/>
        <v>0.16557697989260872</v>
      </c>
      <c r="NN92" s="57">
        <f t="shared" si="407"/>
        <v>0.16557697989260872</v>
      </c>
      <c r="NO92" s="57">
        <f t="shared" ref="NO92:OE92" si="409">NO85/NO89</f>
        <v>0.16557697989260872</v>
      </c>
      <c r="NP92" s="57">
        <f t="shared" si="409"/>
        <v>0.16557697989260872</v>
      </c>
      <c r="NQ92" s="57">
        <f t="shared" si="409"/>
        <v>0.16557697989260872</v>
      </c>
      <c r="NR92" s="57">
        <f t="shared" si="409"/>
        <v>0.16557697989260872</v>
      </c>
      <c r="NS92" s="57">
        <f t="shared" si="409"/>
        <v>0.16557697989260872</v>
      </c>
      <c r="NT92" s="57">
        <f t="shared" si="409"/>
        <v>0.16557697989260872</v>
      </c>
      <c r="NU92" s="57">
        <f t="shared" si="409"/>
        <v>0.16557697989260872</v>
      </c>
      <c r="NV92" s="57">
        <f t="shared" si="409"/>
        <v>0.16557697989260872</v>
      </c>
      <c r="NW92" s="57">
        <f t="shared" si="409"/>
        <v>0.16557697989260872</v>
      </c>
      <c r="NX92" s="57">
        <f t="shared" si="409"/>
        <v>0.16557697989260872</v>
      </c>
      <c r="NY92" s="57">
        <f t="shared" si="409"/>
        <v>0.16557697989260872</v>
      </c>
      <c r="NZ92" s="57">
        <f t="shared" si="409"/>
        <v>0.16557697989260872</v>
      </c>
      <c r="OA92" s="57">
        <f t="shared" si="409"/>
        <v>0.16557697989260872</v>
      </c>
      <c r="OB92" s="57">
        <f t="shared" si="409"/>
        <v>0.16557697989260872</v>
      </c>
      <c r="OC92" s="57">
        <f t="shared" si="409"/>
        <v>0.16557697989260872</v>
      </c>
      <c r="OD92" s="57">
        <f t="shared" si="409"/>
        <v>0.16557697989260872</v>
      </c>
      <c r="OE92" s="57">
        <f t="shared" si="409"/>
        <v>0.16557697989260872</v>
      </c>
      <c r="OF92" s="57">
        <f t="shared" ref="OF92:OZ92" si="410">OF85/OF89</f>
        <v>0.16557697989260872</v>
      </c>
      <c r="OG92" s="57">
        <f t="shared" si="410"/>
        <v>0.16557697989260872</v>
      </c>
      <c r="OH92" s="57">
        <f t="shared" si="410"/>
        <v>0.16557697989260872</v>
      </c>
      <c r="OI92" s="57">
        <f t="shared" si="410"/>
        <v>0.16557697989260872</v>
      </c>
      <c r="OJ92" s="57">
        <f t="shared" si="410"/>
        <v>0.16557697989260872</v>
      </c>
      <c r="OK92" s="57">
        <f t="shared" si="410"/>
        <v>0.16557697989260872</v>
      </c>
      <c r="OL92" s="57">
        <f t="shared" si="410"/>
        <v>0.16557697989260872</v>
      </c>
      <c r="OM92" s="57">
        <f t="shared" si="410"/>
        <v>0.16557697989260872</v>
      </c>
      <c r="ON92" s="57">
        <f t="shared" si="410"/>
        <v>0.16557697989260872</v>
      </c>
      <c r="OO92" s="57">
        <f t="shared" si="410"/>
        <v>0.16557697989260872</v>
      </c>
      <c r="OP92" s="57">
        <f t="shared" si="410"/>
        <v>0.16557697989260872</v>
      </c>
      <c r="OQ92" s="57">
        <f t="shared" si="410"/>
        <v>0.16557697989260872</v>
      </c>
      <c r="OR92" s="57">
        <f t="shared" si="410"/>
        <v>0.16557697989260872</v>
      </c>
      <c r="OS92" s="57">
        <f t="shared" si="410"/>
        <v>0.16557697989260872</v>
      </c>
      <c r="OT92" s="57">
        <f t="shared" si="410"/>
        <v>0.16557697989260872</v>
      </c>
      <c r="OU92" s="57">
        <f t="shared" si="410"/>
        <v>0.16557697989260872</v>
      </c>
      <c r="OV92" s="57">
        <f t="shared" si="410"/>
        <v>0.16557697989260872</v>
      </c>
      <c r="OW92" s="57">
        <f t="shared" si="410"/>
        <v>0.16557697989260872</v>
      </c>
      <c r="OX92" s="57">
        <f t="shared" si="410"/>
        <v>0.16557697989260872</v>
      </c>
      <c r="OY92" s="57">
        <f t="shared" si="410"/>
        <v>0.16557697989260872</v>
      </c>
      <c r="OZ92" s="57">
        <f t="shared" si="410"/>
        <v>0.16557697989260872</v>
      </c>
    </row>
    <row r="93" spans="1:416">
      <c r="A93" s="46" t="s">
        <v>3</v>
      </c>
      <c r="B93" s="46"/>
      <c r="C93" s="46"/>
      <c r="D93" s="57">
        <f t="shared" ref="D93:E93" si="411">SQRT((D86/D85)^2+(D90/D89)^2)*D92</f>
        <v>2.0230700920938043</v>
      </c>
      <c r="E93" s="57">
        <f t="shared" si="411"/>
        <v>2.0307028976033004</v>
      </c>
      <c r="F93" s="57">
        <f t="shared" ref="F93:BQ93" si="412">SQRT((F86/F85)^2+(F90/F89)^2)*F92</f>
        <v>2.1856438368334466E-2</v>
      </c>
      <c r="G93" s="57">
        <f t="shared" si="412"/>
        <v>2.1856438368334466E-2</v>
      </c>
      <c r="H93" s="57">
        <f t="shared" si="412"/>
        <v>2.1856438368334466E-2</v>
      </c>
      <c r="I93" s="57">
        <f t="shared" si="412"/>
        <v>2.1856438368334466E-2</v>
      </c>
      <c r="J93" s="57">
        <f t="shared" si="412"/>
        <v>2.1856438368334466E-2</v>
      </c>
      <c r="K93" s="57">
        <f t="shared" si="412"/>
        <v>2.1856438368334466E-2</v>
      </c>
      <c r="L93" s="57">
        <f t="shared" si="412"/>
        <v>2.1856438368334466E-2</v>
      </c>
      <c r="M93" s="57">
        <f t="shared" si="412"/>
        <v>2.1856438368334466E-2</v>
      </c>
      <c r="N93" s="57">
        <f t="shared" si="412"/>
        <v>2.1856438368334466E-2</v>
      </c>
      <c r="O93" s="57">
        <f t="shared" si="412"/>
        <v>3.4570179464173123E-2</v>
      </c>
      <c r="P93" s="57">
        <f t="shared" si="412"/>
        <v>3.7846343592449185E-2</v>
      </c>
      <c r="Q93" s="57">
        <f t="shared" si="412"/>
        <v>4.2005874642760808E-2</v>
      </c>
      <c r="R93" s="57">
        <f t="shared" si="412"/>
        <v>4.6813893789579009E-2</v>
      </c>
      <c r="S93" s="57">
        <f t="shared" si="412"/>
        <v>5.2091142865497451E-2</v>
      </c>
      <c r="T93" s="57"/>
      <c r="U93" s="57"/>
      <c r="V93" s="57">
        <f t="shared" si="412"/>
        <v>5.7797976328425836E-2</v>
      </c>
      <c r="W93" s="57">
        <f t="shared" si="412"/>
        <v>6.5078898236171148E-2</v>
      </c>
      <c r="X93" s="57">
        <f t="shared" si="412"/>
        <v>7.2451414851629509E-2</v>
      </c>
      <c r="Y93" s="57">
        <f t="shared" si="412"/>
        <v>7.9890172253965483E-2</v>
      </c>
      <c r="Z93" s="57">
        <f t="shared" si="412"/>
        <v>8.7378254285205209E-2</v>
      </c>
      <c r="AA93" s="57"/>
      <c r="AB93" s="57">
        <f t="shared" si="412"/>
        <v>9.4903986278175062E-2</v>
      </c>
      <c r="AC93" s="57">
        <f t="shared" si="412"/>
        <v>0.10245907227494526</v>
      </c>
      <c r="AD93" s="57">
        <f t="shared" si="412"/>
        <v>0.11003746617308678</v>
      </c>
      <c r="AE93" s="57">
        <f t="shared" si="412"/>
        <v>0.11763466335455865</v>
      </c>
      <c r="AF93" s="57">
        <f t="shared" si="412"/>
        <v>0.12524724217995306</v>
      </c>
      <c r="AG93" s="57"/>
      <c r="AH93" s="57">
        <f t="shared" si="412"/>
        <v>0.13287255892479691</v>
      </c>
      <c r="AI93" s="57">
        <f t="shared" si="412"/>
        <v>0.14050853976595087</v>
      </c>
      <c r="AJ93" s="57">
        <f t="shared" si="412"/>
        <v>0.14815353579814536</v>
      </c>
      <c r="AK93" s="57">
        <f t="shared" si="412"/>
        <v>0.15580621997282787</v>
      </c>
      <c r="AL93" s="57">
        <f t="shared" si="412"/>
        <v>0.16346551252587335</v>
      </c>
      <c r="AM93" s="57"/>
      <c r="AN93" s="57">
        <f t="shared" si="412"/>
        <v>0.17113052614559462</v>
      </c>
      <c r="AO93" s="57">
        <f t="shared" si="412"/>
        <v>0.17880052506294825</v>
      </c>
      <c r="AP93" s="57">
        <f t="shared" si="412"/>
        <v>0.18647489412009405</v>
      </c>
      <c r="AQ93" s="57">
        <f t="shared" si="412"/>
        <v>0.19415311509685068</v>
      </c>
      <c r="AR93" s="57">
        <f t="shared" si="412"/>
        <v>0.20183474838817508</v>
      </c>
      <c r="AS93" s="57"/>
      <c r="AT93" s="57">
        <f t="shared" si="412"/>
        <v>0.18866933376256326</v>
      </c>
      <c r="AU93" s="57">
        <f t="shared" si="412"/>
        <v>0.19546316806208758</v>
      </c>
      <c r="AV93" s="57">
        <f t="shared" si="412"/>
        <v>0.20226339758191383</v>
      </c>
      <c r="AW93" s="57">
        <f t="shared" si="412"/>
        <v>0.20906939828665461</v>
      </c>
      <c r="AX93" s="57">
        <f t="shared" si="412"/>
        <v>0.21588062433799218</v>
      </c>
      <c r="AY93" s="57"/>
      <c r="AZ93" s="57">
        <f t="shared" si="412"/>
        <v>0.31729998397586678</v>
      </c>
      <c r="BA93" s="57">
        <f t="shared" si="412"/>
        <v>0.32500725350757009</v>
      </c>
      <c r="BB93" s="57">
        <f t="shared" si="412"/>
        <v>0.33271524976228384</v>
      </c>
      <c r="BC93" s="57">
        <f t="shared" si="412"/>
        <v>0.34042392337587007</v>
      </c>
      <c r="BD93" s="57"/>
      <c r="BE93" s="57">
        <f t="shared" si="412"/>
        <v>0.31159413778948847</v>
      </c>
      <c r="BF93" s="57">
        <f t="shared" si="412"/>
        <v>0.31844752764024986</v>
      </c>
      <c r="BG93" s="57">
        <f t="shared" si="412"/>
        <v>0.32530239529037247</v>
      </c>
      <c r="BH93" s="57">
        <f t="shared" si="412"/>
        <v>0.33215864924636962</v>
      </c>
      <c r="BI93" s="57"/>
      <c r="BJ93" s="57">
        <f t="shared" si="412"/>
        <v>0.38668792080745401</v>
      </c>
      <c r="BK93" s="57">
        <f t="shared" si="412"/>
        <v>0.39440026801893491</v>
      </c>
      <c r="BL93" s="57">
        <f t="shared" si="412"/>
        <v>0.40211302182199948</v>
      </c>
      <c r="BM93" s="57">
        <f t="shared" si="412"/>
        <v>0.40982615926100713</v>
      </c>
      <c r="BN93" s="57"/>
      <c r="BO93" s="57">
        <f t="shared" si="412"/>
        <v>0.37332100701862569</v>
      </c>
      <c r="BP93" s="57">
        <f t="shared" si="412"/>
        <v>0.38018494148412962</v>
      </c>
      <c r="BQ93" s="57">
        <f t="shared" si="412"/>
        <v>0.38704974428002709</v>
      </c>
      <c r="BR93" s="57">
        <f t="shared" ref="BR93:DU93" si="413">SQRT((BR86/BR85)^2+(BR90/BR89)^2)*BR92</f>
        <v>0.39391537000887739</v>
      </c>
      <c r="BS93" s="57"/>
      <c r="BT93" s="57">
        <f t="shared" si="413"/>
        <v>0.42825445722141414</v>
      </c>
      <c r="BU93" s="57">
        <f t="shared" si="413"/>
        <v>0.43512422422605085</v>
      </c>
      <c r="BV93" s="57">
        <f t="shared" si="413"/>
        <v>0.44199457038824602</v>
      </c>
      <c r="BW93" s="57"/>
      <c r="BX93" s="57">
        <f t="shared" si="413"/>
        <v>0.53327494694713418</v>
      </c>
      <c r="BY93" s="57"/>
      <c r="BZ93" s="57">
        <f t="shared" si="413"/>
        <v>0.53135154957927311</v>
      </c>
      <c r="CA93" s="57">
        <f t="shared" si="413"/>
        <v>0.61388454763832845</v>
      </c>
      <c r="CB93" s="57">
        <f t="shared" si="413"/>
        <v>0.6207638287552375</v>
      </c>
      <c r="CC93" s="57">
        <f>SQRT((CC86/CC85)^2+(CC90/CC89)^2)*CC92</f>
        <v>0.6414028430498413</v>
      </c>
      <c r="CD93" s="57">
        <f>SQRT((CD86/CD85)^2+(CD90/CD89)^2)*CD92</f>
        <v>0.66204348599503193</v>
      </c>
      <c r="CE93" s="57">
        <f>SQRT((CE86/CE85)^2+(CE90/CE89)^2)*CE92</f>
        <v>1.9789489237324804</v>
      </c>
      <c r="CF93" s="57"/>
      <c r="CG93" s="57">
        <f t="shared" si="413"/>
        <v>0.62764330930765211</v>
      </c>
      <c r="CH93" s="57"/>
      <c r="CI93" s="57">
        <f>SQRT((CI86/CI85)^2+(CI90/CI89)^2)*CI92</f>
        <v>2.3147105031812667</v>
      </c>
      <c r="CJ93" s="57"/>
      <c r="CK93" s="57">
        <f>SQRT((CK86/CK85)^2+(CK90/CK89)^2)*CK92</f>
        <v>0.44886546911419994</v>
      </c>
      <c r="CL93" s="57">
        <f>SQRT((CL86/CL85)^2+(CL90/CL89)^2)*CL92</f>
        <v>0.45573689541179829</v>
      </c>
      <c r="CM93" s="57">
        <f t="shared" si="413"/>
        <v>0.66892403617493945</v>
      </c>
      <c r="CN93" s="166">
        <f t="shared" si="413"/>
        <v>0.75756012917616655</v>
      </c>
      <c r="CO93" s="57">
        <f t="shared" si="413"/>
        <v>0.74333205524140167</v>
      </c>
      <c r="CP93" s="57">
        <f t="shared" si="413"/>
        <v>0.7507638620849022</v>
      </c>
      <c r="CQ93" s="57">
        <f t="shared" si="413"/>
        <v>0.7581956836919056</v>
      </c>
      <c r="CR93" s="57">
        <f t="shared" si="413"/>
        <v>0.7656275196324912</v>
      </c>
      <c r="CS93" s="57"/>
      <c r="CT93" s="57">
        <f t="shared" si="413"/>
        <v>0.78194486236978644</v>
      </c>
      <c r="CU93" s="57">
        <f t="shared" si="413"/>
        <v>0.81201496715620047</v>
      </c>
      <c r="CV93" s="57">
        <f t="shared" si="413"/>
        <v>0.81953251977649222</v>
      </c>
      <c r="CW93" s="57">
        <f t="shared" si="413"/>
        <v>0.82705008238982636</v>
      </c>
      <c r="CX93" s="57">
        <f t="shared" si="413"/>
        <v>0.8345676547261589</v>
      </c>
      <c r="CY93" s="57"/>
      <c r="CZ93" s="57">
        <f t="shared" si="413"/>
        <v>0.78946237210829995</v>
      </c>
      <c r="DA93" s="57">
        <f t="shared" si="413"/>
        <v>0.79697989302586159</v>
      </c>
      <c r="DB93" s="57">
        <f t="shared" si="413"/>
        <v>0.80449742480908804</v>
      </c>
      <c r="DC93" s="57">
        <f>SQRT((DC86/DC85)^2+(DC90/DC89)^2)*DC92</f>
        <v>1.0976872597929412</v>
      </c>
      <c r="DD93" s="57">
        <f>SQRT((DD86/DD85)^2+(DD90/DD89)^2)*DD92</f>
        <v>1.105205060574868</v>
      </c>
      <c r="DE93" s="57"/>
      <c r="DF93" s="57"/>
      <c r="DG93" s="57">
        <f t="shared" si="413"/>
        <v>0.84208523652508849</v>
      </c>
      <c r="DH93" s="57">
        <f t="shared" si="413"/>
        <v>0.84960282753542993</v>
      </c>
      <c r="DI93" s="57">
        <f t="shared" si="413"/>
        <v>0.85712042751481066</v>
      </c>
      <c r="DJ93" s="57">
        <f>SQRT((DJ86/DJ85)^2+(DJ90/DJ89)^2)*DJ92</f>
        <v>0.88719091256277705</v>
      </c>
      <c r="DK93" s="57">
        <f>SQRT((DK86/DK85)^2+(DK90/DK89)^2)*DK92</f>
        <v>1.4886169387609933</v>
      </c>
      <c r="DL93" s="57"/>
      <c r="DM93" s="57">
        <f t="shared" si="413"/>
        <v>0.86463803622928614</v>
      </c>
      <c r="DN93" s="57">
        <f t="shared" si="413"/>
        <v>0.87215565345297819</v>
      </c>
      <c r="DO93" s="57">
        <f t="shared" si="413"/>
        <v>0.87967327896772962</v>
      </c>
      <c r="DP93" s="57">
        <f>SQRT((DP86/DP85)^2+(DP90/DP89)^2)*DP92</f>
        <v>0.96988536167046324</v>
      </c>
      <c r="DQ93" s="57">
        <f>SQRT((DQ86/DQ85)^2+(DQ90/DQ89)^2)*DQ92</f>
        <v>0.99995626219894129</v>
      </c>
      <c r="DR93" s="57"/>
      <c r="DS93" s="57">
        <f>SQRT((DS86/DS85)^2+(DS90/DS89)^2)*DS92</f>
        <v>1.0074740014033425</v>
      </c>
      <c r="DT93" s="57">
        <f t="shared" si="413"/>
        <v>0.89470855403444083</v>
      </c>
      <c r="DU93" s="57">
        <f t="shared" si="413"/>
        <v>0.90222620318582925</v>
      </c>
      <c r="DV93" s="57">
        <f t="shared" ref="DV93:GQ93" si="414">SQRT((DV86/DV85)^2+(DV90/DV89)^2)*DV92</f>
        <v>0.90974385982655837</v>
      </c>
      <c r="DW93" s="57">
        <f>SQRT((DW86/DW85)^2+(DW90/DW89)^2)*DW92</f>
        <v>1.4810990023691104</v>
      </c>
      <c r="DX93" s="57"/>
      <c r="DY93" s="57">
        <f t="shared" si="414"/>
        <v>0.91726152377248604</v>
      </c>
      <c r="DZ93" s="57">
        <f t="shared" si="414"/>
        <v>0.92477919484545701</v>
      </c>
      <c r="EA93" s="57">
        <f t="shared" si="414"/>
        <v>0.93229687287306262</v>
      </c>
      <c r="EB93" s="57">
        <f t="shared" si="414"/>
        <v>0.9398145576884096</v>
      </c>
      <c r="EC93" s="57">
        <f>SQRT((EC86/EC85)^2+(EC90/EC89)^2)*EC92</f>
        <v>1.5186887007542293</v>
      </c>
      <c r="ED93" s="57"/>
      <c r="EE93" s="57">
        <f>SQRT((EE86/EE85)^2+(EE90/EE89)^2)*EE92</f>
        <v>1.5262066452375962</v>
      </c>
      <c r="EF93" s="57">
        <f>SQRT((EF86/EF85)^2+(EF90/EF89)^2)*EF92</f>
        <v>1.5337245912681061</v>
      </c>
      <c r="EG93" s="57">
        <f>SQRT((EG86/EG85)^2+(EG90/EG89)^2)*EG92</f>
        <v>1.5412425388231181</v>
      </c>
      <c r="EH93" s="57">
        <f>SQRT((EH86/EH85)^2+(EH90/EH89)^2)*EH92</f>
        <v>1.0149917459865068</v>
      </c>
      <c r="EI93" s="57">
        <f t="shared" si="414"/>
        <v>0.94733224912990333</v>
      </c>
      <c r="EJ93" s="57"/>
      <c r="EK93" s="57">
        <f>SQRT((EK86/EK85)^2+(EK90/EK89)^2)*EK92</f>
        <v>1.5487604878804317</v>
      </c>
      <c r="EL93" s="57">
        <f t="shared" si="414"/>
        <v>0.95484994704103721</v>
      </c>
      <c r="EM93" s="57">
        <f t="shared" si="414"/>
        <v>0.96236765127019597</v>
      </c>
      <c r="EN93" s="57">
        <f>SQRT((EN86/EN85)^2+(EN90/EN89)^2)*EN92</f>
        <v>1.1653476068809885</v>
      </c>
      <c r="EO93" s="57">
        <f>SQRT((EO86/EO85)^2+(EO90/EO89)^2)*EO92</f>
        <v>1.1728654415534729</v>
      </c>
      <c r="EP93" s="57"/>
      <c r="EQ93" s="57">
        <f t="shared" si="414"/>
        <v>0.97740307809944404</v>
      </c>
      <c r="ER93" s="57">
        <f t="shared" si="414"/>
        <v>0.9849208004190898</v>
      </c>
      <c r="ES93" s="57">
        <f t="shared" si="414"/>
        <v>0.99243852849553549</v>
      </c>
      <c r="ET93" s="57">
        <f>SQRT((ET86/ET85)^2+(ET90/ET89)^2)*ET92</f>
        <v>1.1427941239906085</v>
      </c>
      <c r="EU93" s="57">
        <f>SQRT((EU86/EU85)^2+(EU90/EU89)^2)*EU92</f>
        <v>1.1503119480305184</v>
      </c>
      <c r="EV93" s="57"/>
      <c r="EW93" s="57">
        <f>SQRT((EW86/EW85)^2+(EW90/EW89)^2)*EW92</f>
        <v>1.1803832796350044</v>
      </c>
      <c r="EX93" s="57">
        <f t="shared" si="414"/>
        <v>1.0225094958297956</v>
      </c>
      <c r="EY93" s="57">
        <f t="shared" si="414"/>
        <v>1.0300272508180348</v>
      </c>
      <c r="EZ93" s="57">
        <f t="shared" ref="EZ93" si="415">SQRT((EZ86/EZ85)^2+(EZ90/EZ89)^2)*EZ92</f>
        <v>1.0300272508180348</v>
      </c>
      <c r="FA93" s="57">
        <f>SQRT((FA86/FA85)^2+(FA90/FA89)^2)*FA92</f>
        <v>1.0525805455500641</v>
      </c>
      <c r="FB93" s="57"/>
      <c r="FC93" s="57"/>
      <c r="FD93" s="57">
        <f>SQRT((FD86/FD85)^2+(FD90/FD89)^2)*FD92</f>
        <v>1.037545010839388</v>
      </c>
      <c r="FE93" s="57">
        <f>SQRT((FE86/FE85)^2+(FE90/FE89)^2)*FE92</f>
        <v>1.045062775785236</v>
      </c>
      <c r="FF93" s="57">
        <f>SQRT((FF86/FF85)^2+(FF90/FF89)^2)*FF92</f>
        <v>1.2405260995755307</v>
      </c>
      <c r="FG93" s="57">
        <f>SQRT((FG86/FG85)^2+(FG90/FG89)^2)*FG92</f>
        <v>1.248043965611052</v>
      </c>
      <c r="FH93" s="57"/>
      <c r="FI93" s="57">
        <f t="shared" si="414"/>
        <v>1.0600983200313487</v>
      </c>
      <c r="FJ93" s="57">
        <f t="shared" si="414"/>
        <v>1.0676160991294563</v>
      </c>
      <c r="FK93" s="57">
        <f t="shared" si="414"/>
        <v>1.0751338827475376</v>
      </c>
      <c r="FL93" s="57">
        <f t="shared" si="414"/>
        <v>1.0826516707914351</v>
      </c>
      <c r="FM93" s="57">
        <f t="shared" si="414"/>
        <v>1.0901694631695873</v>
      </c>
      <c r="FN93" s="57"/>
      <c r="FO93" s="57">
        <f t="shared" si="414"/>
        <v>1.1127228654310783</v>
      </c>
      <c r="FP93" s="57">
        <f t="shared" si="414"/>
        <v>1.1202406742795461</v>
      </c>
      <c r="FQ93" s="57">
        <f t="shared" si="414"/>
        <v>1.1277584870404322</v>
      </c>
      <c r="FR93" s="57">
        <f t="shared" si="414"/>
        <v>1.135276303636013</v>
      </c>
      <c r="FS93" s="57">
        <f t="shared" si="414"/>
        <v>1.1578297756839564</v>
      </c>
      <c r="FT93" s="57"/>
      <c r="FU93" s="57">
        <f>SQRT((FU86/FU85)^2+(FU90/FU89)^2)*FU92</f>
        <v>1.3683301752585042</v>
      </c>
      <c r="FV93" s="57">
        <f>SQRT((FV86/FV85)^2+(FV90/FV89)^2)*FV92</f>
        <v>1.3758480832584639</v>
      </c>
      <c r="FW93" s="57">
        <f>SQRT((FW86/FW85)^2+(FW90/FW89)^2)*FW92</f>
        <v>1.4435093463314472</v>
      </c>
      <c r="FX93" s="57">
        <f t="shared" si="414"/>
        <v>1.187901121060859</v>
      </c>
      <c r="FY93" s="57">
        <f t="shared" si="414"/>
        <v>1.1954189657679408</v>
      </c>
      <c r="FZ93" s="57"/>
      <c r="GA93" s="57">
        <f t="shared" si="414"/>
        <v>1.2029368136947309</v>
      </c>
      <c r="GB93" s="57">
        <f t="shared" si="414"/>
        <v>1.2104546647812384</v>
      </c>
      <c r="GC93" s="57">
        <f t="shared" si="414"/>
        <v>1.2179725189689539</v>
      </c>
      <c r="GD93" s="57">
        <f t="shared" si="414"/>
        <v>1.2254903762008043</v>
      </c>
      <c r="GE93" s="57">
        <f t="shared" si="414"/>
        <v>1.233008236421107</v>
      </c>
      <c r="GF93" s="57"/>
      <c r="GG93" s="57">
        <f t="shared" si="414"/>
        <v>1.2555618344759178</v>
      </c>
      <c r="GH93" s="57">
        <f t="shared" si="414"/>
        <v>1.2630797061196075</v>
      </c>
      <c r="GI93" s="57">
        <f>SQRT((GI86/GI85)^2+(GI90/GI89)^2)*GI92</f>
        <v>1.2856333372361357</v>
      </c>
      <c r="GJ93" s="57">
        <f>SQRT((GJ86/GJ85)^2+(GJ90/GJ89)^2)*GJ92</f>
        <v>1.293151219513305</v>
      </c>
      <c r="GK93" s="57">
        <f>SQRT((GK86/GK85)^2+(GK90/GK89)^2)*GK92</f>
        <v>1.3006691043339436</v>
      </c>
      <c r="GL93" s="57"/>
      <c r="GM93" s="57">
        <f t="shared" si="414"/>
        <v>1.2705975804927958</v>
      </c>
      <c r="GN93" s="57">
        <f t="shared" si="414"/>
        <v>1.2781154575473181</v>
      </c>
      <c r="GO93" s="57">
        <f t="shared" si="414"/>
        <v>1.3081869916542008</v>
      </c>
      <c r="GP93" s="57">
        <f t="shared" si="414"/>
        <v>1.3157048814312289</v>
      </c>
      <c r="GQ93" s="57">
        <f t="shared" si="414"/>
        <v>1.323222773623153</v>
      </c>
      <c r="GR93" s="166">
        <f t="shared" ref="GR93:JI93" si="416">SQRT((GR86/GR85)^2+(GR90/GR89)^2)*GR92</f>
        <v>1.6431772344720874</v>
      </c>
      <c r="GS93" s="57">
        <f t="shared" si="416"/>
        <v>0.31823536075402348</v>
      </c>
      <c r="GT93" s="57">
        <f t="shared" si="416"/>
        <v>0.31976494174618098</v>
      </c>
      <c r="GU93" s="57">
        <f t="shared" si="416"/>
        <v>0.32129452462239011</v>
      </c>
      <c r="GV93" s="57"/>
      <c r="GW93" s="57">
        <f t="shared" si="416"/>
        <v>0.32282410935587003</v>
      </c>
      <c r="GX93" s="57">
        <f t="shared" si="416"/>
        <v>0.32435369592034524</v>
      </c>
      <c r="GY93" s="57">
        <f t="shared" si="416"/>
        <v>0.32588328429003344</v>
      </c>
      <c r="GZ93" s="57">
        <f t="shared" si="416"/>
        <v>0.3274128744396344</v>
      </c>
      <c r="HA93" s="57">
        <f t="shared" si="416"/>
        <v>0.32894246634431795</v>
      </c>
      <c r="HB93" s="57">
        <f t="shared" si="416"/>
        <v>0.33047205997971407</v>
      </c>
      <c r="HC93" s="57">
        <f t="shared" si="416"/>
        <v>0.33200165532190146</v>
      </c>
      <c r="HD93" s="57">
        <f t="shared" si="416"/>
        <v>0.33353125234739783</v>
      </c>
      <c r="HE93" s="57">
        <f t="shared" si="416"/>
        <v>0.33506085103314975</v>
      </c>
      <c r="HF93" s="57">
        <f t="shared" si="416"/>
        <v>0.33659045135652238</v>
      </c>
      <c r="HG93" s="57">
        <f t="shared" si="416"/>
        <v>0.33812005329529082</v>
      </c>
      <c r="HH93" s="57">
        <f t="shared" si="416"/>
        <v>0.33964965682763054</v>
      </c>
      <c r="HI93" s="57">
        <f t="shared" si="416"/>
        <v>0.34117926193210812</v>
      </c>
      <c r="HJ93" s="57">
        <f t="shared" si="416"/>
        <v>0.34270886858767285</v>
      </c>
      <c r="HK93" s="57">
        <f t="shared" si="416"/>
        <v>0.34423847677364833</v>
      </c>
      <c r="HL93" s="57">
        <f t="shared" si="416"/>
        <v>0.34576808646972379</v>
      </c>
      <c r="HM93" s="57">
        <f t="shared" si="416"/>
        <v>0.34729769765594642</v>
      </c>
      <c r="HN93" s="57">
        <f t="shared" si="416"/>
        <v>0.34882731031271319</v>
      </c>
      <c r="HO93" s="57">
        <f t="shared" si="416"/>
        <v>0.35035692442076349</v>
      </c>
      <c r="HP93" s="57">
        <f t="shared" si="416"/>
        <v>0.35188653996117181</v>
      </c>
      <c r="HQ93" s="57">
        <f t="shared" si="416"/>
        <v>0.35341615691533979</v>
      </c>
      <c r="HR93" s="57">
        <f t="shared" si="416"/>
        <v>0.35494577526498994</v>
      </c>
      <c r="HS93" s="57">
        <f t="shared" si="416"/>
        <v>0.35647539499215847</v>
      </c>
      <c r="HT93" s="57">
        <f t="shared" si="416"/>
        <v>0.35800501607918855</v>
      </c>
      <c r="HU93" s="57"/>
      <c r="HV93" s="57">
        <f t="shared" si="416"/>
        <v>0.35953463850872375</v>
      </c>
      <c r="HW93" s="57">
        <f t="shared" si="416"/>
        <v>0.36106426226370175</v>
      </c>
      <c r="HX93" s="57">
        <f t="shared" si="416"/>
        <v>0.36259388732734837</v>
      </c>
      <c r="HY93" s="57">
        <f t="shared" si="416"/>
        <v>0.36412351368317097</v>
      </c>
      <c r="HZ93" s="57">
        <f t="shared" si="416"/>
        <v>0.36565314131495291</v>
      </c>
      <c r="IA93" s="57">
        <f t="shared" si="416"/>
        <v>0.36718277020674794</v>
      </c>
      <c r="IB93" s="57">
        <f t="shared" si="416"/>
        <v>0.36871240034287417</v>
      </c>
      <c r="IC93" s="57">
        <f t="shared" si="416"/>
        <v>0.3702420317079092</v>
      </c>
      <c r="ID93" s="57">
        <f t="shared" si="416"/>
        <v>0.37177166428668401</v>
      </c>
      <c r="IE93" s="57">
        <f t="shared" si="416"/>
        <v>0.37330129806427859</v>
      </c>
      <c r="IF93" s="57">
        <f t="shared" si="416"/>
        <v>0.37483093302601617</v>
      </c>
      <c r="IG93" s="57">
        <f t="shared" si="416"/>
        <v>0.37636056915745858</v>
      </c>
      <c r="IH93" s="57">
        <f t="shared" si="416"/>
        <v>0.3778902064444018</v>
      </c>
      <c r="II93" s="57">
        <f t="shared" si="416"/>
        <v>0.37941984487287028</v>
      </c>
      <c r="IJ93" s="57">
        <f t="shared" si="416"/>
        <v>0.38094948442911331</v>
      </c>
      <c r="IK93" s="57">
        <f t="shared" si="416"/>
        <v>0.38247912509960025</v>
      </c>
      <c r="IL93" s="57">
        <f t="shared" si="416"/>
        <v>0.38400876687101554</v>
      </c>
      <c r="IM93" s="57">
        <f t="shared" si="416"/>
        <v>0.38553840973025533</v>
      </c>
      <c r="IN93" s="57">
        <f t="shared" si="416"/>
        <v>0.38706805366442287</v>
      </c>
      <c r="IO93" s="57">
        <f t="shared" si="416"/>
        <v>0.38859769866082428</v>
      </c>
      <c r="IP93" s="57">
        <f t="shared" si="416"/>
        <v>0.39012734470696492</v>
      </c>
      <c r="IQ93" s="57">
        <f t="shared" si="416"/>
        <v>0.39165699179054525</v>
      </c>
      <c r="IR93" s="57">
        <f t="shared" si="416"/>
        <v>0.39318663989945724</v>
      </c>
      <c r="IS93" s="57">
        <f t="shared" si="416"/>
        <v>0.39471628902178041</v>
      </c>
      <c r="IT93" s="57"/>
      <c r="IU93" s="57">
        <f t="shared" si="416"/>
        <v>0.39624593914577833</v>
      </c>
      <c r="IV93" s="57">
        <f t="shared" si="416"/>
        <v>0.39777559025989517</v>
      </c>
      <c r="IW93" s="57">
        <f t="shared" si="416"/>
        <v>0.39930524235275211</v>
      </c>
      <c r="IX93" s="166" t="e">
        <f t="shared" si="416"/>
        <v>#DIV/0!</v>
      </c>
      <c r="IY93" s="57">
        <f t="shared" si="416"/>
        <v>2.1077662800978598</v>
      </c>
      <c r="IZ93" s="57">
        <f t="shared" si="416"/>
        <v>2.1157804014651944</v>
      </c>
      <c r="JA93" s="57">
        <f>SQRT((JA86/JA85)^2+(JA90/JA89)^2)*JA92</f>
        <v>2.2454612796403084</v>
      </c>
      <c r="JB93" s="57">
        <f>SQRT((JB86/JB85)^2+(JB90/JB89)^2)*JB92</f>
        <v>2.2531775837629135</v>
      </c>
      <c r="JC93" s="57"/>
      <c r="JD93" s="57">
        <f t="shared" si="416"/>
        <v>2.0230700920938043</v>
      </c>
      <c r="JE93" s="57">
        <f t="shared" si="416"/>
        <v>2.0307028976033004</v>
      </c>
      <c r="JF93" s="57">
        <f t="shared" si="416"/>
        <v>2.1398227700325165</v>
      </c>
      <c r="JG93" s="57">
        <f t="shared" si="416"/>
        <v>2.147836894348961</v>
      </c>
      <c r="JH93" s="57">
        <f t="shared" si="416"/>
        <v>2.1558510193821663</v>
      </c>
      <c r="JI93" s="57">
        <f t="shared" si="416"/>
        <v>2.1638651451241691</v>
      </c>
      <c r="JJ93" s="57">
        <f t="shared" ref="JJ93:LB93" si="417">SQRT((JJ86/JJ85)^2+(JJ90/JJ89)^2)*JJ92</f>
        <v>2.1718792715671218</v>
      </c>
      <c r="JK93" s="57">
        <f t="shared" si="417"/>
        <v>2.1798933987032938</v>
      </c>
      <c r="JL93" s="57">
        <f t="shared" si="417"/>
        <v>2.1879075265250689</v>
      </c>
      <c r="JM93" s="57">
        <f t="shared" si="417"/>
        <v>2.1959216550249394</v>
      </c>
      <c r="JN93" s="57">
        <f t="shared" si="417"/>
        <v>2.0675016642215005</v>
      </c>
      <c r="JO93" s="57">
        <f t="shared" si="417"/>
        <v>2.2119499140294852</v>
      </c>
      <c r="JP93" s="57">
        <f t="shared" si="417"/>
        <v>2.2199640445196862</v>
      </c>
      <c r="JQ93" s="57">
        <f t="shared" si="417"/>
        <v>2.2279781756590289</v>
      </c>
      <c r="JR93" s="57">
        <f t="shared" si="417"/>
        <v>2.2359923074405348</v>
      </c>
      <c r="JS93" s="57">
        <f t="shared" si="417"/>
        <v>2.2440064398573223</v>
      </c>
      <c r="JT93" s="57">
        <f t="shared" si="417"/>
        <v>2.1126097755324484</v>
      </c>
      <c r="JU93" s="57">
        <f t="shared" si="417"/>
        <v>2.2600347065697117</v>
      </c>
      <c r="JV93" s="57">
        <f t="shared" si="417"/>
        <v>2.2680488408520354</v>
      </c>
      <c r="JW93" s="57">
        <f t="shared" si="417"/>
        <v>2.2760629757430832</v>
      </c>
      <c r="JX93" s="57">
        <f t="shared" si="417"/>
        <v>2.2840771112364475</v>
      </c>
      <c r="JY93" s="57">
        <f t="shared" si="417"/>
        <v>2.1501998843961165</v>
      </c>
      <c r="JZ93" s="57">
        <f t="shared" si="417"/>
        <v>2.1879403167241951</v>
      </c>
      <c r="KA93" s="57">
        <f t="shared" si="417"/>
        <v>2.1955636853274951</v>
      </c>
      <c r="KB93" s="57">
        <f t="shared" si="417"/>
        <v>2.2031870543343115</v>
      </c>
      <c r="KC93" s="57">
        <f t="shared" si="417"/>
        <v>2.2108104237404684</v>
      </c>
      <c r="KD93" s="57"/>
      <c r="KE93" s="57"/>
      <c r="KF93" s="57">
        <f t="shared" si="417"/>
        <v>2.2608938880819833</v>
      </c>
      <c r="KG93" s="57">
        <f t="shared" si="417"/>
        <v>2.2686101925955104</v>
      </c>
      <c r="KH93" s="57"/>
      <c r="KI93" s="57"/>
      <c r="KJ93" s="57">
        <f t="shared" si="417"/>
        <v>2.284042802198059</v>
      </c>
      <c r="KK93" s="57">
        <f t="shared" si="417"/>
        <v>2.232898171613436</v>
      </c>
      <c r="KL93" s="57">
        <f t="shared" si="417"/>
        <v>2.3306325877286787</v>
      </c>
      <c r="KM93" s="57">
        <f t="shared" si="417"/>
        <v>2.1504786704462067</v>
      </c>
      <c r="KN93" s="57" t="e">
        <f t="shared" si="417"/>
        <v>#DIV/0!</v>
      </c>
      <c r="KO93" s="57">
        <f t="shared" si="417"/>
        <v>0.21043117237278589</v>
      </c>
      <c r="KP93" s="57">
        <f t="shared" si="417"/>
        <v>0.2111034755080263</v>
      </c>
      <c r="KQ93" s="57"/>
      <c r="KR93" s="57">
        <f t="shared" si="417"/>
        <v>0.47791466477155065</v>
      </c>
      <c r="KS93" s="57">
        <f t="shared" si="417"/>
        <v>0.47943185369257901</v>
      </c>
      <c r="KT93" s="57">
        <f t="shared" si="417"/>
        <v>0.48094904261515498</v>
      </c>
      <c r="KU93" s="57">
        <f t="shared" si="417"/>
        <v>0.48246623153926138</v>
      </c>
      <c r="KV93" s="57">
        <f t="shared" si="417"/>
        <v>0.48398342046488496</v>
      </c>
      <c r="KW93" s="57">
        <f t="shared" si="417"/>
        <v>0.48550060939201162</v>
      </c>
      <c r="KX93" s="57">
        <f t="shared" si="417"/>
        <v>0.48701779832062725</v>
      </c>
      <c r="KY93" s="57">
        <f t="shared" si="417"/>
        <v>0.48853498725071792</v>
      </c>
      <c r="KZ93" s="57">
        <f t="shared" si="417"/>
        <v>0.49005217618227026</v>
      </c>
      <c r="LA93" s="57">
        <f t="shared" si="417"/>
        <v>0.49156936511527033</v>
      </c>
      <c r="LB93" s="57">
        <f t="shared" si="417"/>
        <v>0.49308655404970497</v>
      </c>
      <c r="LC93" s="57">
        <f t="shared" ref="LC93:NN93" si="418">SQRT((LC86/LC85)^2+(LC90/LC89)^2)*LC92</f>
        <v>0.49460374298556092</v>
      </c>
      <c r="LD93" s="57">
        <f t="shared" si="418"/>
        <v>0.49612093192282514</v>
      </c>
      <c r="LE93" s="57">
        <f t="shared" si="418"/>
        <v>0.49763812086148479</v>
      </c>
      <c r="LF93" s="57">
        <f t="shared" si="418"/>
        <v>0.49915530980152711</v>
      </c>
      <c r="LG93" s="57">
        <f t="shared" si="418"/>
        <v>0.50067249874293951</v>
      </c>
      <c r="LH93" s="57">
        <f t="shared" si="418"/>
        <v>0.50218968768570982</v>
      </c>
      <c r="LI93" s="57">
        <f t="shared" si="418"/>
        <v>0.5037068766298255</v>
      </c>
      <c r="LJ93" s="57">
        <f t="shared" si="418"/>
        <v>0.50522406557527433</v>
      </c>
      <c r="LK93" s="57">
        <f t="shared" si="418"/>
        <v>0.50674125452204466</v>
      </c>
      <c r="LL93" s="57" t="e">
        <f t="shared" si="418"/>
        <v>#DIV/0!</v>
      </c>
      <c r="LM93" s="57">
        <f t="shared" si="418"/>
        <v>3.8091625972056984</v>
      </c>
      <c r="LN93" s="57">
        <f t="shared" si="418"/>
        <v>3.8204993848872189</v>
      </c>
      <c r="LO93" s="57"/>
      <c r="LP93" s="57">
        <f t="shared" ref="LP93" si="419">SQRT((LP86/LP85)^2+(LP90/LP89)^2)*LP92</f>
        <v>0.56793029157085329</v>
      </c>
      <c r="LQ93" s="57">
        <f t="shared" si="418"/>
        <v>0.56793029157085329</v>
      </c>
      <c r="LR93" s="57"/>
      <c r="LS93" s="57">
        <f t="shared" si="418"/>
        <v>0.55965146107528363</v>
      </c>
      <c r="LT93" s="57">
        <f t="shared" si="418"/>
        <v>0.56130722713074233</v>
      </c>
      <c r="LU93" s="57">
        <f t="shared" si="418"/>
        <v>0.56296299320822152</v>
      </c>
      <c r="LV93" s="57">
        <f t="shared" si="418"/>
        <v>0.56461875930752725</v>
      </c>
      <c r="LW93" s="57">
        <f t="shared" si="418"/>
        <v>0.56627452542846823</v>
      </c>
      <c r="LX93" s="57" t="e">
        <f t="shared" si="418"/>
        <v>#DIV/0!</v>
      </c>
      <c r="LY93" s="57">
        <f t="shared" si="418"/>
        <v>0.56958605773450055</v>
      </c>
      <c r="LZ93" s="57">
        <f t="shared" si="418"/>
        <v>0.5712418239192204</v>
      </c>
      <c r="MA93" s="57">
        <f t="shared" si="418"/>
        <v>0.57289759012483121</v>
      </c>
      <c r="MB93" s="57">
        <f t="shared" si="418"/>
        <v>0.57455335635115301</v>
      </c>
      <c r="MC93" s="57">
        <f t="shared" si="418"/>
        <v>0.57620912259800683</v>
      </c>
      <c r="MD93" s="57">
        <f t="shared" si="418"/>
        <v>0.57786488886521636</v>
      </c>
      <c r="ME93" s="57">
        <f t="shared" si="418"/>
        <v>0.57952065515260687</v>
      </c>
      <c r="MF93" s="57">
        <f t="shared" si="418"/>
        <v>0.58117642146000614</v>
      </c>
      <c r="MG93" s="57">
        <f t="shared" si="418"/>
        <v>0.58283218778724377</v>
      </c>
      <c r="MH93" s="57">
        <f t="shared" si="418"/>
        <v>0.58448795413415067</v>
      </c>
      <c r="MI93" s="57">
        <f t="shared" si="418"/>
        <v>0.58614372050056063</v>
      </c>
      <c r="MJ93" s="57">
        <f t="shared" si="418"/>
        <v>0.58779948688630856</v>
      </c>
      <c r="MK93" s="57">
        <f t="shared" si="418"/>
        <v>0.58945525329123172</v>
      </c>
      <c r="ML93" s="57">
        <f t="shared" si="418"/>
        <v>0.59111101971516877</v>
      </c>
      <c r="MM93" s="57">
        <f t="shared" si="418"/>
        <v>0.59276678615796041</v>
      </c>
      <c r="MN93" s="57">
        <f t="shared" si="418"/>
        <v>0.5944225526194491</v>
      </c>
      <c r="MO93" s="57">
        <f t="shared" si="418"/>
        <v>0.59607831909947906</v>
      </c>
      <c r="MP93" s="57">
        <f t="shared" si="418"/>
        <v>0.5977340855978962</v>
      </c>
      <c r="MQ93" s="57">
        <f t="shared" si="418"/>
        <v>0.59938985211454821</v>
      </c>
      <c r="MR93" s="57">
        <f t="shared" si="418"/>
        <v>0.60104561864928441</v>
      </c>
      <c r="MS93" s="57">
        <f t="shared" si="418"/>
        <v>0.60270138520195538</v>
      </c>
      <c r="MT93" s="57">
        <f t="shared" si="418"/>
        <v>0.60435715177241423</v>
      </c>
      <c r="MU93" s="57">
        <f t="shared" si="418"/>
        <v>0.60601291836051496</v>
      </c>
      <c r="MV93" s="57">
        <f t="shared" si="418"/>
        <v>0.60766868496611304</v>
      </c>
      <c r="MW93" s="57">
        <f t="shared" si="418"/>
        <v>0.60932445158906645</v>
      </c>
      <c r="MX93" s="57">
        <f t="shared" si="418"/>
        <v>0.61098021822923354</v>
      </c>
      <c r="MY93" s="57">
        <f t="shared" si="418"/>
        <v>0.61263598488647508</v>
      </c>
      <c r="MZ93" s="57">
        <f t="shared" si="418"/>
        <v>0.61429175156065263</v>
      </c>
      <c r="NA93" s="57">
        <f t="shared" si="418"/>
        <v>0.61594751825163019</v>
      </c>
      <c r="NB93" s="57">
        <f t="shared" si="418"/>
        <v>0.6176032849592723</v>
      </c>
      <c r="NC93" s="57">
        <f t="shared" si="418"/>
        <v>0.61925905168344508</v>
      </c>
      <c r="ND93" s="57">
        <f t="shared" si="418"/>
        <v>0.62091481842401652</v>
      </c>
      <c r="NE93" s="57">
        <f t="shared" si="418"/>
        <v>0.62257058518085584</v>
      </c>
      <c r="NF93" s="57">
        <f t="shared" si="418"/>
        <v>0.62422635195383347</v>
      </c>
      <c r="NG93" s="57">
        <f t="shared" si="418"/>
        <v>0.62588211874282129</v>
      </c>
      <c r="NH93" s="57">
        <f t="shared" si="418"/>
        <v>0.62753788554769285</v>
      </c>
      <c r="NI93" s="57">
        <f t="shared" si="418"/>
        <v>0.62919365236832236</v>
      </c>
      <c r="NJ93" s="57">
        <f t="shared" si="418"/>
        <v>0.63084941920458604</v>
      </c>
      <c r="NK93" s="57">
        <f t="shared" si="418"/>
        <v>0.63250518605636097</v>
      </c>
      <c r="NL93" s="57">
        <f t="shared" si="418"/>
        <v>0.63416095292352559</v>
      </c>
      <c r="NM93" s="57">
        <f t="shared" si="418"/>
        <v>0.63581671980595988</v>
      </c>
      <c r="NN93" s="57">
        <f t="shared" si="418"/>
        <v>0.63747248670354473</v>
      </c>
      <c r="NO93" s="57">
        <f t="shared" ref="NO93:OE93" si="420">SQRT((NO86/NO85)^2+(NO90/NO89)^2)*NO92</f>
        <v>0.63912825361616232</v>
      </c>
      <c r="NP93" s="57">
        <f t="shared" si="420"/>
        <v>0.64078402054369621</v>
      </c>
      <c r="NQ93" s="57">
        <f t="shared" si="420"/>
        <v>0.64243978748603126</v>
      </c>
      <c r="NR93" s="57">
        <f t="shared" si="420"/>
        <v>0.64409555444305278</v>
      </c>
      <c r="NS93" s="57">
        <f t="shared" si="420"/>
        <v>0.6457513214146483</v>
      </c>
      <c r="NT93" s="57">
        <f t="shared" si="420"/>
        <v>0.64740708840070593</v>
      </c>
      <c r="NU93" s="57">
        <f t="shared" si="420"/>
        <v>0.64906285540111464</v>
      </c>
      <c r="NV93" s="57">
        <f t="shared" si="420"/>
        <v>0.65071862241576539</v>
      </c>
      <c r="NW93" s="57">
        <f t="shared" si="420"/>
        <v>0.6523743894445494</v>
      </c>
      <c r="NX93" s="57">
        <f t="shared" si="420"/>
        <v>0.6540301564873594</v>
      </c>
      <c r="NY93" s="57">
        <f t="shared" si="420"/>
        <v>0.65568592354408906</v>
      </c>
      <c r="NZ93" s="57">
        <f t="shared" si="420"/>
        <v>0.65734169061463332</v>
      </c>
      <c r="OA93" s="57">
        <f t="shared" si="420"/>
        <v>0.65899745769888807</v>
      </c>
      <c r="OB93" s="57">
        <f t="shared" si="420"/>
        <v>0.66065322479675004</v>
      </c>
      <c r="OC93" s="57">
        <f t="shared" si="420"/>
        <v>0.66230899190811743</v>
      </c>
      <c r="OD93" s="57">
        <f t="shared" si="420"/>
        <v>0.66396475903288898</v>
      </c>
      <c r="OE93" s="57">
        <f t="shared" si="420"/>
        <v>0.6656205261709649</v>
      </c>
      <c r="OF93" s="57">
        <f t="shared" ref="OF93:OZ93" si="421">SQRT((OF86/OF85)^2+(OF90/OF89)^2)*OF92</f>
        <v>0.66727629332224581</v>
      </c>
      <c r="OG93" s="57">
        <f t="shared" si="421"/>
        <v>0.66893206048663401</v>
      </c>
      <c r="OH93" s="57">
        <f t="shared" si="421"/>
        <v>0.67058782766403235</v>
      </c>
      <c r="OI93" s="57">
        <f t="shared" si="421"/>
        <v>0.67224359485434404</v>
      </c>
      <c r="OJ93" s="57">
        <f t="shared" si="421"/>
        <v>0.67389936205747492</v>
      </c>
      <c r="OK93" s="57">
        <f t="shared" si="421"/>
        <v>0.67555512927333017</v>
      </c>
      <c r="OL93" s="57">
        <f t="shared" si="421"/>
        <v>0.67721089650181643</v>
      </c>
      <c r="OM93" s="57">
        <f t="shared" si="421"/>
        <v>0.67886666374284144</v>
      </c>
      <c r="ON93" s="57">
        <f t="shared" si="421"/>
        <v>0.68052243099631382</v>
      </c>
      <c r="OO93" s="57">
        <f t="shared" si="421"/>
        <v>0.68217819826214243</v>
      </c>
      <c r="OP93" s="57">
        <f t="shared" si="421"/>
        <v>0.68383396554023812</v>
      </c>
      <c r="OQ93" s="57">
        <f t="shared" si="421"/>
        <v>0.68548973283051151</v>
      </c>
      <c r="OR93" s="57">
        <f t="shared" si="421"/>
        <v>0.68714550013287479</v>
      </c>
      <c r="OS93" s="57">
        <f t="shared" si="421"/>
        <v>0.68880126744724091</v>
      </c>
      <c r="OT93" s="57">
        <f t="shared" si="421"/>
        <v>0.69045703477352316</v>
      </c>
      <c r="OU93" s="57">
        <f t="shared" si="421"/>
        <v>0.69211280211163628</v>
      </c>
      <c r="OV93" s="57">
        <f t="shared" si="421"/>
        <v>0.69376856946149568</v>
      </c>
      <c r="OW93" s="57">
        <f t="shared" si="421"/>
        <v>0.69542433682301685</v>
      </c>
      <c r="OX93" s="57">
        <f t="shared" si="421"/>
        <v>0.69708010419611743</v>
      </c>
      <c r="OY93" s="57">
        <f t="shared" si="421"/>
        <v>0.69873587158071471</v>
      </c>
      <c r="OZ93" s="57">
        <f t="shared" si="421"/>
        <v>0.70039163897672729</v>
      </c>
    </row>
    <row r="94" spans="1:416" ht="15" thickBot="1">
      <c r="A94" s="3" t="s">
        <v>22</v>
      </c>
      <c r="B94" s="3"/>
      <c r="C94" s="3"/>
      <c r="D94" s="135">
        <v>2.9830000000000001E-9</v>
      </c>
      <c r="E94" s="135">
        <v>6.9820000000000001E-9</v>
      </c>
      <c r="F94" s="59">
        <v>2.2980000000000001E-8</v>
      </c>
      <c r="G94" s="59">
        <v>7.3740000000000004E-9</v>
      </c>
      <c r="H94" s="59">
        <v>1.227E-8</v>
      </c>
      <c r="I94" s="59">
        <v>1.282E-8</v>
      </c>
      <c r="J94" s="59">
        <v>7.8410000000000005E-9</v>
      </c>
      <c r="K94" s="59">
        <v>2.288E-8</v>
      </c>
      <c r="L94" s="59">
        <v>1.81E-8</v>
      </c>
      <c r="M94" s="59">
        <v>4.4649999999999999E-8</v>
      </c>
      <c r="N94" s="59">
        <v>1.6470000000000001E-8</v>
      </c>
      <c r="O94" s="62">
        <v>4.7169999999999998E-8</v>
      </c>
      <c r="P94" s="62">
        <v>1.0719999999999999E-8</v>
      </c>
      <c r="Q94" s="62">
        <v>4.2750000000000002E-9</v>
      </c>
      <c r="R94" s="62">
        <v>2.9079999999999999E-9</v>
      </c>
      <c r="S94" s="62">
        <v>3.476E-9</v>
      </c>
      <c r="T94" s="62"/>
      <c r="U94" s="62"/>
      <c r="V94" s="62">
        <v>3.7279999999999999E-10</v>
      </c>
      <c r="W94" s="62">
        <v>4.1400000000000002E-10</v>
      </c>
      <c r="X94" s="134">
        <v>1.1709999999999999E-10</v>
      </c>
      <c r="Y94" s="62">
        <v>8.6070000000000004E-10</v>
      </c>
      <c r="Z94" s="62">
        <v>2.175E-10</v>
      </c>
      <c r="AA94" s="62"/>
      <c r="AB94" s="62">
        <v>1.656E-10</v>
      </c>
      <c r="AC94" s="62">
        <v>2.4079999999999999E-10</v>
      </c>
      <c r="AD94" s="62">
        <v>3.0160000000000002E-10</v>
      </c>
      <c r="AE94" s="62">
        <v>5.2159999999999997E-11</v>
      </c>
      <c r="AF94" s="62">
        <v>2.9329999999999997E-11</v>
      </c>
      <c r="AG94" s="62"/>
      <c r="AH94" s="62">
        <v>2.6319999999999998E-10</v>
      </c>
      <c r="AI94" s="62">
        <v>1.812E-10</v>
      </c>
      <c r="AJ94" s="62">
        <v>1.7289999999999999E-9</v>
      </c>
      <c r="AK94" s="62">
        <v>7.7640000000000003E-10</v>
      </c>
      <c r="AL94" s="62">
        <v>2.5790000000000001E-10</v>
      </c>
      <c r="AM94" s="62"/>
      <c r="AN94" s="62">
        <v>6.1919999999999999E-10</v>
      </c>
      <c r="AO94" s="62">
        <v>4.0740000000000001E-10</v>
      </c>
      <c r="AP94" s="62">
        <v>7.0209999999999998E-10</v>
      </c>
      <c r="AQ94" s="62">
        <v>1.5359999999999999E-10</v>
      </c>
      <c r="AR94" s="62">
        <v>2.7680000000000002E-10</v>
      </c>
      <c r="AS94" s="62"/>
      <c r="AT94" s="62">
        <v>6.7099999999999996E-10</v>
      </c>
      <c r="AU94" s="62">
        <v>2.3889999999999999E-9</v>
      </c>
      <c r="AV94" s="62">
        <v>3.3609999999999999E-9</v>
      </c>
      <c r="AW94" s="62">
        <v>1.3669999999999999E-9</v>
      </c>
      <c r="AX94" s="62">
        <v>1.0540000000000001E-9</v>
      </c>
      <c r="AY94" s="62"/>
      <c r="AZ94" s="135">
        <v>1.453E-10</v>
      </c>
      <c r="BA94" s="135">
        <v>7.238E-11</v>
      </c>
      <c r="BB94" s="135">
        <v>5.2590000000000001E-10</v>
      </c>
      <c r="BC94" s="135">
        <v>1.414E-10</v>
      </c>
      <c r="BD94" s="135"/>
      <c r="BE94" s="135">
        <v>9.4809999999999994E-11</v>
      </c>
      <c r="BF94" s="135">
        <v>8.6319999999999998E-10</v>
      </c>
      <c r="BG94" s="135">
        <v>1.1160000000000001E-9</v>
      </c>
      <c r="BH94" s="135">
        <v>2.2290000000000001E-9</v>
      </c>
      <c r="BI94" s="135"/>
      <c r="BJ94" s="135">
        <v>7.7319999999999998E-10</v>
      </c>
      <c r="BK94" s="135">
        <v>2.8270000000000002E-10</v>
      </c>
      <c r="BL94" s="135">
        <v>4.6829999999999996E-9</v>
      </c>
      <c r="BM94" s="135">
        <v>1.2219999999999999E-9</v>
      </c>
      <c r="BN94" s="135"/>
      <c r="BO94" s="135">
        <v>1.051E-10</v>
      </c>
      <c r="BP94" s="135">
        <v>1.523E-9</v>
      </c>
      <c r="BQ94" s="135">
        <v>5.3379999999999996E-10</v>
      </c>
      <c r="BR94" s="135">
        <v>3.58E-10</v>
      </c>
      <c r="BS94" s="135"/>
      <c r="BT94" s="135">
        <v>4.6189999999999998E-10</v>
      </c>
      <c r="BU94" s="135">
        <v>3.1370000000000001E-10</v>
      </c>
      <c r="BV94" s="135">
        <v>2.5259999999999999E-10</v>
      </c>
      <c r="BW94" s="135"/>
      <c r="BX94" s="135">
        <v>1.4359999999999999E-12</v>
      </c>
      <c r="BY94" s="135"/>
      <c r="BZ94" s="62">
        <v>7.3120000000000002E-10</v>
      </c>
      <c r="CA94" s="62">
        <v>1.326E-12</v>
      </c>
      <c r="CB94" s="62">
        <v>1.569E-10</v>
      </c>
      <c r="CC94" s="62">
        <v>2.0999999999999999E-12</v>
      </c>
      <c r="CD94" s="62">
        <v>1.014E-9</v>
      </c>
      <c r="CE94" s="135">
        <v>1.709E-9</v>
      </c>
      <c r="CF94" s="62"/>
      <c r="CG94" s="62">
        <v>6.5459999999999999E-10</v>
      </c>
      <c r="CH94" s="62"/>
      <c r="CI94" s="135">
        <v>2.7339999999999999E-9</v>
      </c>
      <c r="CJ94" s="62"/>
      <c r="CK94" s="135">
        <v>1.4180000000000001E-9</v>
      </c>
      <c r="CL94" s="135">
        <v>1.767E-9</v>
      </c>
      <c r="CM94" s="62">
        <v>1.5010000000000001E-9</v>
      </c>
      <c r="CN94" s="169"/>
      <c r="CO94" s="62">
        <v>7.5369999999999999E-9</v>
      </c>
      <c r="CP94" s="135">
        <v>1.118E-8</v>
      </c>
      <c r="CQ94" s="135">
        <v>1.136E-8</v>
      </c>
      <c r="CR94" s="135">
        <v>1.2170000000000001E-8</v>
      </c>
      <c r="CS94" s="135"/>
      <c r="CT94" s="214">
        <v>6.398E-10</v>
      </c>
      <c r="CU94" s="214">
        <v>4.7850000000000003E-9</v>
      </c>
      <c r="CV94" s="214">
        <v>3.3149999999999999E-12</v>
      </c>
      <c r="CW94" s="214">
        <v>2.2100000000000001E-12</v>
      </c>
      <c r="CX94" s="214">
        <v>3.054E-10</v>
      </c>
      <c r="CY94" s="214"/>
      <c r="CZ94" s="214">
        <v>5.006E-11</v>
      </c>
      <c r="DA94" s="214">
        <v>1.478E-10</v>
      </c>
      <c r="DB94" s="214">
        <v>1.117E-10</v>
      </c>
      <c r="DC94" s="214">
        <v>1.924E-9</v>
      </c>
      <c r="DD94" s="214">
        <v>1.6999999999999999E-9</v>
      </c>
      <c r="DE94" s="214"/>
      <c r="DF94" s="214"/>
      <c r="DG94" s="214">
        <v>8.9940000000000002E-10</v>
      </c>
      <c r="DH94" s="214">
        <v>6.0750000000000002E-10</v>
      </c>
      <c r="DI94" s="214">
        <v>1.3419999999999999E-9</v>
      </c>
      <c r="DJ94" s="214">
        <v>1.0270000000000001E-9</v>
      </c>
      <c r="DK94" s="214">
        <v>1.0049999999999999E-9</v>
      </c>
      <c r="DL94" s="214"/>
      <c r="DM94" s="214">
        <v>1.6709999999999999E-9</v>
      </c>
      <c r="DN94" s="214">
        <v>5.8390000000000002E-9</v>
      </c>
      <c r="DO94" s="214">
        <v>1.635E-9</v>
      </c>
      <c r="DP94" s="214">
        <v>1.1490000000000001E-8</v>
      </c>
      <c r="DQ94" s="214">
        <v>3.3240000000000001E-9</v>
      </c>
      <c r="DR94" s="214"/>
      <c r="DS94" s="214">
        <v>2.1879999999999999E-9</v>
      </c>
      <c r="DT94" s="214">
        <v>1.059E-9</v>
      </c>
      <c r="DU94" s="214">
        <v>1.229E-9</v>
      </c>
      <c r="DV94" s="214">
        <v>6.0980000000000002E-9</v>
      </c>
      <c r="DW94" s="214">
        <v>5.3470000000000003E-10</v>
      </c>
      <c r="DX94" s="214"/>
      <c r="DY94" s="214">
        <v>1.6959999999999999E-9</v>
      </c>
      <c r="DZ94" s="214">
        <v>1.7659999999999999E-9</v>
      </c>
      <c r="EA94" s="214">
        <v>1.4889999999999999E-9</v>
      </c>
      <c r="EB94" s="214">
        <v>1.051E-9</v>
      </c>
      <c r="EC94" s="214">
        <v>1.815E-9</v>
      </c>
      <c r="ED94" s="214"/>
      <c r="EE94" s="214">
        <v>4.1000000000000001E-11</v>
      </c>
      <c r="EF94" s="214">
        <v>7.0280000000000002E-11</v>
      </c>
      <c r="EG94" s="214">
        <v>3.7000000000000001E-10</v>
      </c>
      <c r="EH94" s="214">
        <v>2.7240000000000001E-10</v>
      </c>
      <c r="EI94" s="214">
        <v>5.3379999999999996E-10</v>
      </c>
      <c r="EJ94" s="214"/>
      <c r="EK94" s="214">
        <v>4.0789999999999997E-9</v>
      </c>
      <c r="EL94" s="214">
        <v>1.417E-9</v>
      </c>
      <c r="EM94" s="214">
        <v>1.7760000000000001E-9</v>
      </c>
      <c r="EN94" s="214">
        <v>1.21E-9</v>
      </c>
      <c r="EO94" s="214">
        <v>3.4189999999999999E-9</v>
      </c>
      <c r="EP94" s="214"/>
      <c r="EQ94" s="214">
        <v>4.5229999999999998E-10</v>
      </c>
      <c r="ER94" s="214">
        <v>1.4039999999999999E-9</v>
      </c>
      <c r="ES94" s="214">
        <v>1.8819999999999999E-9</v>
      </c>
      <c r="ET94" s="214">
        <v>1.343E-9</v>
      </c>
      <c r="EU94" s="214">
        <v>1.053E-9</v>
      </c>
      <c r="EV94" s="214"/>
      <c r="EW94" s="214">
        <v>6.0320000000000005E-10</v>
      </c>
      <c r="EX94" s="214">
        <v>2.6489999999999998E-10</v>
      </c>
      <c r="EY94" s="214">
        <v>6.3429999999999994E-11</v>
      </c>
      <c r="EZ94" s="214">
        <v>6.3429999999999994E-11</v>
      </c>
      <c r="FA94" s="214">
        <v>1.227E-11</v>
      </c>
      <c r="FB94" s="214"/>
      <c r="FC94" s="214"/>
      <c r="FD94" s="214">
        <v>4.9500000000000005E-10</v>
      </c>
      <c r="FE94" s="214">
        <v>3.9819999999999998E-10</v>
      </c>
      <c r="FF94" s="214">
        <v>3.445E-10</v>
      </c>
      <c r="FG94" s="214">
        <v>2.8640000000000001E-10</v>
      </c>
      <c r="FH94" s="214"/>
      <c r="FI94" s="214">
        <v>3.1509999999999998E-10</v>
      </c>
      <c r="FJ94" s="214">
        <v>1.9749999999999999E-10</v>
      </c>
      <c r="FK94" s="214">
        <v>1.155E-9</v>
      </c>
      <c r="FL94" s="214">
        <v>6.2870000000000001E-10</v>
      </c>
      <c r="FM94" s="214">
        <v>6.6610000000000001E-10</v>
      </c>
      <c r="FN94" s="214"/>
      <c r="FO94" s="214">
        <v>7.9260000000000003E-10</v>
      </c>
      <c r="FP94" s="214">
        <v>1.6810000000000001E-9</v>
      </c>
      <c r="FQ94" s="214">
        <v>7.9289999999999994E-9</v>
      </c>
      <c r="FR94" s="214">
        <v>2.2649999999999999E-10</v>
      </c>
      <c r="FS94" s="214">
        <v>1.031E-10</v>
      </c>
      <c r="FT94" s="214"/>
      <c r="FU94" s="214">
        <v>4.7030000000000002E-10</v>
      </c>
      <c r="FV94" s="214">
        <v>1.13E-9</v>
      </c>
      <c r="FW94" s="214">
        <v>3.3059999999999998E-10</v>
      </c>
      <c r="FX94" s="214">
        <v>1.097E-9</v>
      </c>
      <c r="FY94" s="214">
        <v>4.9590000000000001E-10</v>
      </c>
      <c r="FZ94" s="214"/>
      <c r="GA94" s="214">
        <v>1.109E-8</v>
      </c>
      <c r="GB94" s="214">
        <v>1.712E-8</v>
      </c>
      <c r="GC94" s="214">
        <v>2.686E-8</v>
      </c>
      <c r="GD94" s="214">
        <v>1.378E-8</v>
      </c>
      <c r="GE94" s="214">
        <v>6.9319999999999996E-9</v>
      </c>
      <c r="GF94" s="214"/>
      <c r="GG94" s="214">
        <v>2.0339999999999998E-9</v>
      </c>
      <c r="GH94" s="214">
        <v>1.388E-9</v>
      </c>
      <c r="GI94" s="214">
        <v>7.753E-10</v>
      </c>
      <c r="GJ94" s="214">
        <v>1.4349999999999999E-9</v>
      </c>
      <c r="GK94" s="214">
        <v>9.0180000000000006E-11</v>
      </c>
      <c r="GL94" s="214"/>
      <c r="GM94" s="214">
        <v>1.586E-10</v>
      </c>
      <c r="GN94" s="214">
        <v>3.3480000000000002E-10</v>
      </c>
      <c r="GO94" s="214">
        <v>1.043E-9</v>
      </c>
      <c r="GP94" s="214">
        <v>3.1000000000000002E-10</v>
      </c>
      <c r="GQ94" s="214">
        <v>2.6180000000000002E-10</v>
      </c>
      <c r="GR94" s="199"/>
      <c r="GS94" s="204">
        <v>4.2640000000000003E-8</v>
      </c>
      <c r="GT94" s="204">
        <v>3.1720000000000002E-8</v>
      </c>
      <c r="GU94" s="204">
        <v>5.0169999999999999E-8</v>
      </c>
      <c r="GV94" s="204"/>
      <c r="GW94" s="204">
        <v>1.9709999999999999E-8</v>
      </c>
      <c r="GX94" s="204">
        <v>1.293E-9</v>
      </c>
      <c r="GY94" s="205">
        <v>3.9099999999999999E-9</v>
      </c>
      <c r="GZ94" s="205">
        <v>4.8E-9</v>
      </c>
      <c r="HA94" s="205">
        <v>2.1449999999999999E-9</v>
      </c>
      <c r="HB94" s="205">
        <v>4.3050000000000003E-9</v>
      </c>
      <c r="HC94" s="205">
        <v>7.2349999999999999E-9</v>
      </c>
      <c r="HD94" s="205">
        <v>2.3659999999999999E-9</v>
      </c>
      <c r="HE94" s="205">
        <v>1.962E-9</v>
      </c>
      <c r="HF94" s="205">
        <v>2.6500000000000002E-9</v>
      </c>
      <c r="HG94" s="205">
        <v>9.8359999999999995E-9</v>
      </c>
      <c r="HH94" s="205">
        <v>2.1149999999999998E-9</v>
      </c>
      <c r="HI94" s="205">
        <v>3.813E-9</v>
      </c>
      <c r="HJ94" s="205">
        <v>9.5070000000000004E-9</v>
      </c>
      <c r="HK94" s="205">
        <v>4.5619999999999998E-9</v>
      </c>
      <c r="HL94" s="205">
        <v>1.9880000000000002E-9</v>
      </c>
      <c r="HM94" s="205">
        <v>9.0580000000000002E-10</v>
      </c>
      <c r="HN94" s="205">
        <v>1.8840000000000001E-9</v>
      </c>
      <c r="HO94" s="205">
        <v>3.6870000000000002E-9</v>
      </c>
      <c r="HP94" s="205">
        <v>4.4409999999999999E-9</v>
      </c>
      <c r="HQ94" s="205">
        <v>1.8050000000000001E-9</v>
      </c>
      <c r="HR94" s="205">
        <v>5.1350000000000002E-9</v>
      </c>
      <c r="HS94" s="205">
        <v>5.1169999999999996E-9</v>
      </c>
      <c r="HT94" s="205">
        <v>1.8119999999999999E-9</v>
      </c>
      <c r="HU94" s="205"/>
      <c r="HV94" s="205">
        <v>7.1670000000000002E-10</v>
      </c>
      <c r="HW94" s="205">
        <v>1.4249999999999999E-9</v>
      </c>
      <c r="HX94" s="205">
        <v>1.012E-9</v>
      </c>
      <c r="HY94" s="205">
        <v>2.4990000000000002E-9</v>
      </c>
      <c r="HZ94" s="205">
        <v>5.0700000000000001E-9</v>
      </c>
      <c r="IA94" s="214">
        <v>2.5289999999999998E-9</v>
      </c>
      <c r="IB94" s="214">
        <v>2.7529999999999999E-9</v>
      </c>
      <c r="IC94" s="214">
        <v>4.3219999999999998E-9</v>
      </c>
      <c r="ID94" s="214">
        <v>3.9810000000000002E-9</v>
      </c>
      <c r="IE94" s="214">
        <v>2.4399999999999998E-9</v>
      </c>
      <c r="IF94" s="214">
        <v>2.218E-9</v>
      </c>
      <c r="IG94" s="214">
        <v>2.3589999999999998E-9</v>
      </c>
      <c r="IH94" s="214">
        <v>1.9270000000000001E-9</v>
      </c>
      <c r="II94" s="214">
        <v>1.9580000000000001E-9</v>
      </c>
      <c r="IJ94" s="214">
        <v>1.0540000000000001E-9</v>
      </c>
      <c r="IK94" s="214">
        <v>5.6349999999999997E-10</v>
      </c>
      <c r="IL94" s="214">
        <v>2.2069999999999999E-9</v>
      </c>
      <c r="IM94" s="214">
        <v>3.6499999999999998E-10</v>
      </c>
      <c r="IN94" s="214">
        <v>9.5520000000000001E-9</v>
      </c>
      <c r="IO94" s="214">
        <v>1.5719999999999999E-9</v>
      </c>
      <c r="IP94" s="214">
        <v>2.23E-9</v>
      </c>
      <c r="IQ94" s="214">
        <v>8.4140000000000001E-9</v>
      </c>
      <c r="IR94" s="214">
        <v>3.4250000000000001E-9</v>
      </c>
      <c r="IS94" s="214">
        <v>2.547E-9</v>
      </c>
      <c r="IT94" s="214"/>
      <c r="IU94" s="214">
        <v>1.419E-9</v>
      </c>
      <c r="IV94" s="214">
        <v>4.4389999999999999E-10</v>
      </c>
      <c r="IW94" s="215">
        <v>5.2190000000000003E-9</v>
      </c>
      <c r="IX94" s="199"/>
      <c r="IY94" s="135">
        <v>7.2110000000000002E-10</v>
      </c>
      <c r="IZ94" s="135">
        <v>2.2670000000000001E-9</v>
      </c>
      <c r="JA94" s="135">
        <v>3.9840000000000003E-9</v>
      </c>
      <c r="JB94" s="135">
        <v>3.0070000000000001E-9</v>
      </c>
      <c r="JC94" s="135"/>
      <c r="JD94" s="135">
        <v>2.9830000000000001E-9</v>
      </c>
      <c r="JE94" s="135">
        <v>6.9820000000000001E-9</v>
      </c>
      <c r="JF94" s="135">
        <v>6.4730000000000003E-9</v>
      </c>
      <c r="JG94" s="135"/>
      <c r="JH94" s="135"/>
      <c r="JI94" s="135">
        <v>6.4009999999999999E-10</v>
      </c>
      <c r="JJ94" s="135">
        <v>3.617E-10</v>
      </c>
      <c r="JK94" s="135">
        <v>1.165E-9</v>
      </c>
      <c r="JL94" s="135">
        <v>1.1450000000000001E-9</v>
      </c>
      <c r="JM94" s="135">
        <v>7.3430000000000004E-10</v>
      </c>
      <c r="JN94" s="135"/>
      <c r="JO94" s="135">
        <v>8.8640000000000008E-9</v>
      </c>
      <c r="JP94" s="135">
        <v>1.7720000000000001E-9</v>
      </c>
      <c r="JQ94" s="135">
        <v>7.5760000000000005E-10</v>
      </c>
      <c r="JR94" s="135">
        <v>5.2949999999999998E-10</v>
      </c>
      <c r="JS94" s="135">
        <v>5.9310000000000005E-10</v>
      </c>
      <c r="JT94" s="135"/>
      <c r="JU94" s="135">
        <v>8.4890000000000004E-10</v>
      </c>
      <c r="JV94" s="135">
        <v>1.0769999999999999E-9</v>
      </c>
      <c r="JW94" s="135">
        <v>1.167E-9</v>
      </c>
      <c r="JX94" s="135">
        <v>4.2290000000000001E-10</v>
      </c>
      <c r="JY94" s="135"/>
      <c r="JZ94" s="135">
        <v>6.5919999999999996E-10</v>
      </c>
      <c r="KA94" s="135">
        <v>3.491E-12</v>
      </c>
      <c r="KB94" s="135">
        <v>1.4289999999999999E-9</v>
      </c>
      <c r="KC94" s="135">
        <v>3.1559999999999999E-9</v>
      </c>
      <c r="KD94" s="135"/>
      <c r="KE94" s="135"/>
      <c r="KF94" s="135">
        <v>7.7370000000000003E-10</v>
      </c>
      <c r="KG94" s="135">
        <v>2.1409999999999999E-9</v>
      </c>
      <c r="KH94" s="135"/>
      <c r="KI94" s="135"/>
      <c r="KJ94" s="135">
        <v>3.9330000000000004E-9</v>
      </c>
      <c r="KK94" s="135"/>
      <c r="KL94" s="135"/>
      <c r="KM94" s="135">
        <v>2.1089999999999999E-8</v>
      </c>
      <c r="KN94" s="135"/>
      <c r="KO94" s="135">
        <v>7.6759999999999994E-8</v>
      </c>
      <c r="KP94" s="135">
        <v>9.7930000000000004E-8</v>
      </c>
      <c r="KQ94" s="135"/>
      <c r="KR94" s="135">
        <v>4.0340000000000002E-10</v>
      </c>
      <c r="KS94" s="135">
        <v>1.179E-9</v>
      </c>
      <c r="KT94" s="135">
        <v>2.7660000000000001E-10</v>
      </c>
      <c r="KU94" s="135">
        <v>2.028E-9</v>
      </c>
      <c r="KV94" s="135">
        <v>4.0490000000000002E-10</v>
      </c>
      <c r="KW94" s="135">
        <v>5.9009999999999996E-10</v>
      </c>
      <c r="KX94" s="135">
        <v>2.9609999999999999E-10</v>
      </c>
      <c r="KY94" s="135">
        <v>6.2959999999999998E-10</v>
      </c>
      <c r="KZ94" s="135">
        <v>2.8299999999999999E-9</v>
      </c>
      <c r="LA94" s="135">
        <v>2.7750000000000002E-10</v>
      </c>
      <c r="LB94" s="135">
        <v>2.45E-9</v>
      </c>
      <c r="LC94" s="135">
        <v>2.5239999999999998E-10</v>
      </c>
      <c r="LD94" s="135">
        <v>7.8659999999999995E-10</v>
      </c>
      <c r="LE94" s="135">
        <v>5.8919999999999999E-10</v>
      </c>
      <c r="LF94" s="135">
        <v>3.664E-10</v>
      </c>
      <c r="LG94" s="135">
        <v>5.7469999999999999E-10</v>
      </c>
      <c r="LH94" s="135">
        <v>8.7199999999999999E-10</v>
      </c>
      <c r="LI94" s="135">
        <v>1.8509999999999999E-9</v>
      </c>
      <c r="LJ94" s="135">
        <v>5.2279999999999999E-10</v>
      </c>
      <c r="LK94" s="135">
        <v>5.9780000000000004E-10</v>
      </c>
      <c r="LL94" s="135"/>
      <c r="LM94" s="135">
        <v>4.6930000000000002E-9</v>
      </c>
      <c r="LN94" s="135">
        <v>2.384E-9</v>
      </c>
      <c r="LO94" s="135"/>
      <c r="LP94" s="135"/>
      <c r="LQ94" s="135"/>
      <c r="LR94" s="135"/>
      <c r="LS94" s="135">
        <v>4.2530000000000002E-10</v>
      </c>
      <c r="LT94" s="135">
        <v>7.6409999999999998E-10</v>
      </c>
      <c r="LU94" s="135">
        <v>1.7600000000000001E-10</v>
      </c>
      <c r="LV94" s="135">
        <v>3.182E-10</v>
      </c>
      <c r="LW94" s="135">
        <v>3.2870000000000001E-10</v>
      </c>
      <c r="LX94" s="135"/>
      <c r="LY94" s="135">
        <v>2.2210000000000001E-9</v>
      </c>
      <c r="LZ94" s="135">
        <v>1.653E-9</v>
      </c>
      <c r="MA94" s="135">
        <v>8.0489999999999998E-10</v>
      </c>
      <c r="MB94" s="135">
        <v>4.6809999999999997E-10</v>
      </c>
      <c r="MC94" s="135">
        <v>2.8969999999999999E-10</v>
      </c>
      <c r="MD94" s="135"/>
      <c r="ME94" s="135">
        <v>2.0249999999999999E-9</v>
      </c>
      <c r="MF94" s="135">
        <v>2.45E-9</v>
      </c>
      <c r="MG94" s="135">
        <v>1.521E-9</v>
      </c>
      <c r="MH94" s="135">
        <v>1.856E-9</v>
      </c>
      <c r="MI94" s="135">
        <v>2.1050000000000001E-9</v>
      </c>
      <c r="MJ94" s="135"/>
      <c r="MK94" s="135">
        <v>2.2130000000000001E-9</v>
      </c>
      <c r="ML94" s="135">
        <v>5.9370000000000003E-10</v>
      </c>
      <c r="MM94" s="135">
        <v>3.5319999999999998E-10</v>
      </c>
      <c r="MN94" s="135">
        <v>5.1019999999999995E-10</v>
      </c>
      <c r="MO94" s="135">
        <v>7.3109999999999999E-10</v>
      </c>
      <c r="MP94" s="135"/>
      <c r="MQ94" s="135">
        <v>1.3190000000000001E-9</v>
      </c>
      <c r="MR94" s="135">
        <v>4.7859999999999998E-9</v>
      </c>
      <c r="MS94" s="135">
        <v>7.7249999999999997E-9</v>
      </c>
      <c r="MT94" s="135">
        <v>8.4729999999999992E-9</v>
      </c>
      <c r="MU94" s="135">
        <v>2.5960000000000001E-9</v>
      </c>
      <c r="MV94" s="135"/>
      <c r="MW94" s="135">
        <v>4.8580000000000002E-10</v>
      </c>
      <c r="MX94" s="135">
        <v>3.174E-9</v>
      </c>
      <c r="MY94" s="135">
        <v>1.8709999999999998E-9</v>
      </c>
      <c r="MZ94" s="135">
        <v>1.8680000000000002E-9</v>
      </c>
      <c r="NA94" s="135">
        <v>7.5270000000000002E-9</v>
      </c>
      <c r="NB94" s="135"/>
      <c r="NC94" s="135">
        <v>1.8770000000000001E-10</v>
      </c>
      <c r="ND94" s="135">
        <v>4.2260000000000002E-10</v>
      </c>
      <c r="NE94" s="135">
        <v>2.7499999999999998E-10</v>
      </c>
      <c r="NF94" s="135">
        <v>1.5579999999999999E-10</v>
      </c>
      <c r="NG94" s="135">
        <v>2.3439999999999999E-10</v>
      </c>
      <c r="NH94" s="135"/>
      <c r="NI94" s="135">
        <v>1.478E-10</v>
      </c>
      <c r="NJ94" s="135">
        <v>2.5960000000000001E-9</v>
      </c>
      <c r="NK94" s="135"/>
      <c r="NL94" s="135">
        <v>4.5819999999999998E-10</v>
      </c>
      <c r="NM94" s="135">
        <v>6.0869999999999998E-10</v>
      </c>
      <c r="NN94" s="135">
        <v>2.8160000000000002E-9</v>
      </c>
      <c r="NO94" s="135">
        <v>2.9480000000000001E-10</v>
      </c>
      <c r="NP94" s="135">
        <v>2.729E-11</v>
      </c>
      <c r="NQ94" s="135"/>
      <c r="NR94" s="135">
        <v>1.7E-8</v>
      </c>
      <c r="NS94" s="135">
        <v>1.2439999999999999E-8</v>
      </c>
      <c r="NT94" s="135">
        <v>1.191E-8</v>
      </c>
      <c r="NU94" s="135">
        <v>5.0070000000000004E-10</v>
      </c>
      <c r="NV94" s="135">
        <v>2.9969999999999999E-9</v>
      </c>
      <c r="NW94" s="135"/>
      <c r="NX94" s="135">
        <v>2.9830000000000003E-8</v>
      </c>
      <c r="NY94" s="135">
        <v>1.578E-8</v>
      </c>
      <c r="NZ94" s="135">
        <v>1.2459999999999999E-10</v>
      </c>
      <c r="OA94" s="135">
        <v>1.4510000000000001E-8</v>
      </c>
      <c r="OB94" s="135">
        <v>2.3619999999999999E-8</v>
      </c>
      <c r="OC94" s="135"/>
      <c r="OD94" s="135">
        <v>2.4129999999999998E-8</v>
      </c>
      <c r="OE94" s="135">
        <v>1.095E-9</v>
      </c>
      <c r="OF94" s="135">
        <v>1.6560000000000001E-8</v>
      </c>
      <c r="OG94" s="135">
        <v>8.0060000000000007E-9</v>
      </c>
      <c r="OH94" s="135"/>
      <c r="OI94" s="135">
        <v>3.0630000000000002E-10</v>
      </c>
      <c r="OJ94" s="135">
        <v>1.304E-8</v>
      </c>
      <c r="OK94" s="135"/>
      <c r="OL94" s="135">
        <v>1.062E-8</v>
      </c>
      <c r="OM94" s="135">
        <v>1.007E-8</v>
      </c>
      <c r="ON94" s="135"/>
      <c r="OO94" s="135">
        <v>8.3769999999999995E-9</v>
      </c>
      <c r="OP94" s="135">
        <v>3.5770000000000002E-10</v>
      </c>
      <c r="OQ94" s="135"/>
      <c r="OR94" s="135">
        <v>1.472E-8</v>
      </c>
      <c r="OS94" s="135">
        <v>3.4149999999999998E-8</v>
      </c>
      <c r="OT94" s="135"/>
      <c r="OU94" s="135"/>
      <c r="OV94" s="135">
        <v>5.7149999999999999E-8</v>
      </c>
      <c r="OW94" s="135"/>
      <c r="OX94" s="135"/>
      <c r="OY94" s="135"/>
      <c r="OZ94" s="135"/>
    </row>
    <row r="95" spans="1:416" ht="12" thickTop="1">
      <c r="A95" s="3" t="s">
        <v>3</v>
      </c>
      <c r="B95" s="3"/>
      <c r="C95" s="3"/>
      <c r="D95" s="135"/>
      <c r="E95" s="135"/>
      <c r="F95" s="59"/>
      <c r="G95" s="59"/>
      <c r="H95" s="59"/>
      <c r="I95" s="59"/>
      <c r="J95" s="59"/>
      <c r="K95" s="59"/>
      <c r="L95" s="59"/>
      <c r="M95" s="59"/>
      <c r="N95" s="59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7"/>
      <c r="AC95" s="67"/>
      <c r="AD95" s="135"/>
      <c r="AE95" s="67"/>
      <c r="AF95" s="62"/>
      <c r="AG95" s="62"/>
      <c r="AH95" s="67"/>
      <c r="AI95" s="67"/>
      <c r="AJ95" s="67"/>
      <c r="AK95" s="67"/>
      <c r="AL95" s="67"/>
      <c r="AM95" s="67"/>
      <c r="AN95" s="67"/>
      <c r="AO95" s="62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135"/>
      <c r="BV95" s="67"/>
      <c r="BW95" s="67"/>
      <c r="BX95" s="135"/>
      <c r="BY95" s="135"/>
      <c r="BZ95" s="67"/>
      <c r="CA95" s="135"/>
      <c r="CB95" s="67"/>
      <c r="CC95" s="135"/>
      <c r="CD95" s="67"/>
      <c r="CE95" s="135"/>
      <c r="CF95" s="67"/>
      <c r="CG95" s="67"/>
      <c r="CH95" s="67"/>
      <c r="CI95" s="135"/>
      <c r="CJ95" s="67"/>
      <c r="CK95" s="67"/>
      <c r="CL95" s="67"/>
      <c r="CM95" s="67"/>
      <c r="CN95" s="169"/>
      <c r="CO95" s="62"/>
      <c r="CP95" s="67"/>
      <c r="CQ95" s="67"/>
      <c r="CR95" s="67"/>
      <c r="CS95" s="67"/>
      <c r="CT95" s="135"/>
      <c r="CU95" s="135"/>
      <c r="CV95" s="135"/>
      <c r="CW95" s="135"/>
      <c r="CX95" s="135"/>
      <c r="CY95" s="135"/>
      <c r="CZ95" s="135"/>
      <c r="DA95" s="135"/>
      <c r="DB95" s="135"/>
      <c r="DC95" s="135"/>
      <c r="DD95" s="135"/>
      <c r="DE95" s="135"/>
      <c r="DF95" s="135"/>
      <c r="DG95" s="135"/>
      <c r="DH95" s="135"/>
      <c r="DI95" s="135"/>
      <c r="DJ95" s="135"/>
      <c r="DK95" s="135"/>
      <c r="DL95" s="135"/>
      <c r="DM95" s="135"/>
      <c r="DN95" s="135"/>
      <c r="DO95" s="135"/>
      <c r="DP95" s="135"/>
      <c r="DQ95" s="135"/>
      <c r="DR95" s="135"/>
      <c r="DS95" s="135"/>
      <c r="DT95" s="135"/>
      <c r="DU95" s="135"/>
      <c r="DV95" s="135"/>
      <c r="DW95" s="135"/>
      <c r="DX95" s="135"/>
      <c r="DY95" s="135"/>
      <c r="DZ95" s="135"/>
      <c r="EA95" s="135"/>
      <c r="EB95" s="135"/>
      <c r="EC95" s="135"/>
      <c r="ED95" s="135"/>
      <c r="EE95" s="135"/>
      <c r="EF95" s="135"/>
      <c r="EG95" s="135"/>
      <c r="EH95" s="135"/>
      <c r="EI95" s="135"/>
      <c r="EJ95" s="135"/>
      <c r="EK95" s="135"/>
      <c r="EL95" s="135"/>
      <c r="EM95" s="135"/>
      <c r="EN95" s="135"/>
      <c r="EO95" s="135"/>
      <c r="EP95" s="135"/>
      <c r="EQ95" s="135"/>
      <c r="ER95" s="135"/>
      <c r="ES95" s="135"/>
      <c r="ET95" s="135"/>
      <c r="EU95" s="135"/>
      <c r="EV95" s="135"/>
      <c r="EW95" s="135"/>
      <c r="EX95" s="135"/>
      <c r="EY95" s="135"/>
      <c r="EZ95" s="135"/>
      <c r="FA95" s="135"/>
      <c r="FB95" s="135"/>
      <c r="FC95" s="135"/>
      <c r="FD95" s="135"/>
      <c r="FE95" s="135"/>
      <c r="FF95" s="135"/>
      <c r="FG95" s="135"/>
      <c r="FH95" s="135"/>
      <c r="FI95" s="135"/>
      <c r="FJ95" s="135"/>
      <c r="FK95" s="135"/>
      <c r="FL95" s="135"/>
      <c r="FM95" s="135"/>
      <c r="FN95" s="135"/>
      <c r="FO95" s="135"/>
      <c r="FP95" s="135"/>
      <c r="FQ95" s="135"/>
      <c r="FR95" s="135"/>
      <c r="FS95" s="135"/>
      <c r="FT95" s="135"/>
      <c r="FU95" s="135"/>
      <c r="FV95" s="135"/>
      <c r="FW95" s="135"/>
      <c r="FX95" s="135"/>
      <c r="FY95" s="135"/>
      <c r="FZ95" s="135"/>
      <c r="GA95" s="135"/>
      <c r="GB95" s="135"/>
      <c r="GC95" s="135"/>
      <c r="GD95" s="135"/>
      <c r="GE95" s="135"/>
      <c r="GF95" s="135"/>
      <c r="GG95" s="135"/>
      <c r="GH95" s="135"/>
      <c r="GI95" s="135"/>
      <c r="GJ95" s="135"/>
      <c r="GK95" s="135"/>
      <c r="GL95" s="135"/>
      <c r="GM95" s="135"/>
      <c r="GN95" s="135"/>
      <c r="GO95" s="135"/>
      <c r="GP95" s="135"/>
      <c r="GQ95" s="135"/>
      <c r="GR95" s="199"/>
      <c r="GS95" s="135"/>
      <c r="GT95" s="135"/>
      <c r="GU95" s="135"/>
      <c r="GV95" s="135"/>
      <c r="GW95" s="135"/>
      <c r="GX95" s="135"/>
      <c r="GY95" s="135"/>
      <c r="GZ95" s="135"/>
      <c r="HA95" s="135"/>
      <c r="HB95" s="135"/>
      <c r="HC95" s="135"/>
      <c r="HD95" s="135"/>
      <c r="HE95" s="135"/>
      <c r="HF95" s="135"/>
      <c r="HG95" s="135"/>
      <c r="HH95" s="135"/>
      <c r="HI95" s="135"/>
      <c r="HJ95" s="135"/>
      <c r="HK95" s="135"/>
      <c r="HL95" s="135"/>
      <c r="HM95" s="135"/>
      <c r="HN95" s="135"/>
      <c r="HO95" s="135"/>
      <c r="HP95" s="135"/>
      <c r="HQ95" s="135"/>
      <c r="HR95" s="135"/>
      <c r="HS95" s="135"/>
      <c r="HT95" s="135"/>
      <c r="HU95" s="135"/>
      <c r="HV95" s="135"/>
      <c r="HW95" s="135"/>
      <c r="HX95" s="135"/>
      <c r="HY95" s="135"/>
      <c r="HZ95" s="135"/>
      <c r="IA95" s="135"/>
      <c r="IB95" s="135"/>
      <c r="IC95" s="135"/>
      <c r="ID95" s="135"/>
      <c r="IE95" s="135"/>
      <c r="IF95" s="135"/>
      <c r="IG95" s="135"/>
      <c r="IH95" s="135"/>
      <c r="II95" s="135"/>
      <c r="IJ95" s="135"/>
      <c r="IK95" s="135"/>
      <c r="IL95" s="135"/>
      <c r="IM95" s="135"/>
      <c r="IN95" s="135"/>
      <c r="IO95" s="135"/>
      <c r="IP95" s="135"/>
      <c r="IQ95" s="135"/>
      <c r="IR95" s="135"/>
      <c r="IS95" s="135"/>
      <c r="IT95" s="135"/>
      <c r="IU95" s="135"/>
      <c r="IV95" s="135"/>
      <c r="IW95" s="135"/>
      <c r="IX95" s="199"/>
      <c r="IY95" s="135"/>
      <c r="IZ95" s="135"/>
      <c r="JA95" s="135"/>
      <c r="JB95" s="135"/>
      <c r="JC95" s="135"/>
      <c r="JD95" s="135"/>
      <c r="JE95" s="135"/>
      <c r="JF95" s="135"/>
      <c r="JG95" s="135"/>
      <c r="JH95" s="135"/>
      <c r="JI95" s="135"/>
      <c r="JJ95" s="135"/>
      <c r="JK95" s="135"/>
      <c r="JL95" s="135"/>
      <c r="JM95" s="135"/>
      <c r="JN95" s="135"/>
      <c r="JO95" s="135"/>
      <c r="JP95" s="135"/>
      <c r="JQ95" s="135"/>
      <c r="JR95" s="135"/>
      <c r="JS95" s="135"/>
      <c r="JT95" s="135"/>
      <c r="JU95" s="135"/>
      <c r="JV95" s="135"/>
      <c r="JW95" s="135"/>
      <c r="JX95" s="135"/>
      <c r="JY95" s="135"/>
      <c r="JZ95" s="135"/>
      <c r="KA95" s="135"/>
      <c r="KB95" s="135"/>
      <c r="KC95" s="135"/>
      <c r="KD95" s="135"/>
      <c r="KE95" s="135"/>
      <c r="KF95" s="135"/>
      <c r="KG95" s="135"/>
      <c r="KH95" s="135"/>
      <c r="KI95" s="135"/>
      <c r="KJ95" s="135"/>
      <c r="KK95" s="135"/>
      <c r="KL95" s="135"/>
      <c r="KM95" s="135"/>
      <c r="KN95" s="135"/>
      <c r="KO95" s="135"/>
      <c r="KP95" s="135"/>
      <c r="KQ95" s="135"/>
      <c r="KR95" s="135"/>
      <c r="KS95" s="135"/>
      <c r="KT95" s="135"/>
      <c r="KU95" s="135"/>
      <c r="KV95" s="135"/>
      <c r="KW95" s="135"/>
      <c r="KX95" s="135"/>
      <c r="KY95" s="135"/>
      <c r="KZ95" s="135"/>
      <c r="LA95" s="135"/>
      <c r="LB95" s="135"/>
      <c r="LC95" s="135"/>
      <c r="LD95" s="135"/>
      <c r="LE95" s="135"/>
      <c r="LF95" s="135"/>
      <c r="LG95" s="135"/>
      <c r="LH95" s="135"/>
      <c r="LI95" s="135"/>
      <c r="LJ95" s="135"/>
      <c r="LK95" s="135"/>
      <c r="LL95" s="135"/>
      <c r="LM95" s="135"/>
      <c r="LN95" s="135"/>
      <c r="LO95" s="135"/>
      <c r="LP95" s="135"/>
      <c r="LQ95" s="135"/>
      <c r="LR95" s="135"/>
      <c r="LS95" s="135"/>
      <c r="LT95" s="135"/>
      <c r="LU95" s="135"/>
      <c r="LV95" s="135"/>
      <c r="LW95" s="135"/>
      <c r="LX95" s="135"/>
      <c r="LY95" s="135"/>
      <c r="LZ95" s="135"/>
      <c r="MA95" s="135"/>
      <c r="MB95" s="135"/>
      <c r="MC95" s="135"/>
      <c r="MD95" s="135"/>
      <c r="ME95" s="135"/>
      <c r="MF95" s="135"/>
      <c r="MG95" s="135"/>
      <c r="MH95" s="135"/>
      <c r="MI95" s="135"/>
      <c r="MJ95" s="135"/>
      <c r="MK95" s="135"/>
      <c r="ML95" s="135"/>
      <c r="MM95" s="135"/>
      <c r="MN95" s="135"/>
      <c r="MO95" s="135"/>
      <c r="MP95" s="135"/>
      <c r="MQ95" s="135"/>
      <c r="MR95" s="135"/>
      <c r="MS95" s="135"/>
      <c r="MT95" s="135"/>
      <c r="MU95" s="135"/>
      <c r="MV95" s="135"/>
      <c r="MW95" s="135"/>
      <c r="MX95" s="135"/>
      <c r="MY95" s="135"/>
      <c r="MZ95" s="135"/>
      <c r="NA95" s="135"/>
      <c r="NB95" s="135"/>
      <c r="NC95" s="135"/>
      <c r="ND95" s="135"/>
      <c r="NE95" s="135"/>
      <c r="NF95" s="135"/>
      <c r="NG95" s="135"/>
      <c r="NH95" s="135"/>
      <c r="NI95" s="135"/>
      <c r="NJ95" s="135"/>
      <c r="NK95" s="135"/>
      <c r="NL95" s="135"/>
      <c r="NM95" s="135"/>
      <c r="NN95" s="135"/>
      <c r="NO95" s="135"/>
      <c r="NP95" s="135"/>
      <c r="NQ95" s="135"/>
      <c r="NR95" s="135"/>
      <c r="NS95" s="135"/>
      <c r="NT95" s="135"/>
      <c r="NU95" s="135"/>
      <c r="NV95" s="135"/>
      <c r="NW95" s="135"/>
      <c r="NX95" s="135"/>
      <c r="NY95" s="135"/>
      <c r="NZ95" s="135"/>
      <c r="OA95" s="135"/>
      <c r="OB95" s="135"/>
      <c r="OC95" s="135"/>
      <c r="OD95" s="135"/>
      <c r="OE95" s="135"/>
      <c r="OF95" s="135"/>
      <c r="OG95" s="135"/>
      <c r="OH95" s="135"/>
      <c r="OI95" s="135"/>
      <c r="OJ95" s="135"/>
      <c r="OK95" s="135"/>
      <c r="OL95" s="135"/>
      <c r="OM95" s="135"/>
      <c r="ON95" s="135"/>
      <c r="OO95" s="135"/>
      <c r="OP95" s="135"/>
      <c r="OQ95" s="135"/>
      <c r="OR95" s="135"/>
      <c r="OS95" s="135"/>
      <c r="OT95" s="135"/>
      <c r="OU95" s="135"/>
      <c r="OV95" s="135"/>
      <c r="OW95" s="135"/>
      <c r="OX95" s="135"/>
      <c r="OY95" s="135"/>
      <c r="OZ95" s="135"/>
    </row>
    <row r="96" spans="1:416" ht="14.4">
      <c r="A96" s="3" t="s">
        <v>23</v>
      </c>
      <c r="B96" s="3"/>
      <c r="C96" s="3"/>
      <c r="D96" s="135">
        <v>4.7510000000000003E-12</v>
      </c>
      <c r="E96" s="135">
        <v>1.4359999999999999E-12</v>
      </c>
      <c r="F96" s="59">
        <v>7.0719999999999998E-12</v>
      </c>
      <c r="G96" s="59">
        <v>5.1930000000000002E-12</v>
      </c>
      <c r="H96" s="59">
        <v>6.9619999999999996E-12</v>
      </c>
      <c r="I96" s="59">
        <v>9.3920000000000004E-12</v>
      </c>
      <c r="J96" s="59">
        <v>-6.63E-13</v>
      </c>
      <c r="K96" s="59">
        <v>1.083E-11</v>
      </c>
      <c r="L96" s="59">
        <v>4.9720000000000002E-12</v>
      </c>
      <c r="M96" s="59">
        <v>1.26E-11</v>
      </c>
      <c r="N96" s="59">
        <v>1.216E-11</v>
      </c>
      <c r="O96" s="62">
        <v>1.083E-11</v>
      </c>
      <c r="P96" s="62">
        <v>6.6299999999999998E-12</v>
      </c>
      <c r="Q96" s="62">
        <v>7.602E-11</v>
      </c>
      <c r="R96" s="62">
        <v>2.873E-12</v>
      </c>
      <c r="S96" s="62">
        <v>1.0280000000000001E-11</v>
      </c>
      <c r="T96" s="62"/>
      <c r="U96" s="62"/>
      <c r="V96" s="67">
        <v>5.5250000000000002E-13</v>
      </c>
      <c r="W96" s="62">
        <v>-7.7349999999999999E-13</v>
      </c>
      <c r="X96" s="62">
        <v>1.4359999999999999E-12</v>
      </c>
      <c r="Y96" s="62">
        <v>2.873E-12</v>
      </c>
      <c r="Z96" s="62">
        <v>2.0999999999999999E-12</v>
      </c>
      <c r="AA96" s="62"/>
      <c r="AB96" s="62">
        <v>2.5419999999999999E-12</v>
      </c>
      <c r="AC96" s="62">
        <v>1.4359999999999999E-12</v>
      </c>
      <c r="AD96" s="62">
        <v>2.652E-12</v>
      </c>
      <c r="AE96" s="62">
        <v>3.3149999999999999E-12</v>
      </c>
      <c r="AF96" s="62">
        <v>6.63E-13</v>
      </c>
      <c r="AG96" s="62"/>
      <c r="AH96" s="62">
        <v>1.6569999999999999E-12</v>
      </c>
      <c r="AI96" s="62">
        <v>-2.2099999999999999E-13</v>
      </c>
      <c r="AJ96" s="62">
        <v>2.2100000000000001E-12</v>
      </c>
      <c r="AK96" s="62">
        <v>3.9780000000000002E-12</v>
      </c>
      <c r="AL96" s="62">
        <v>5.4140000000000002E-12</v>
      </c>
      <c r="AM96" s="62"/>
      <c r="AN96" s="62">
        <v>4.7510000000000003E-12</v>
      </c>
      <c r="AO96" s="134">
        <v>1.478E-11</v>
      </c>
      <c r="AP96" s="62">
        <v>1.105E-13</v>
      </c>
      <c r="AQ96" s="62">
        <v>3.7570000000000002E-12</v>
      </c>
      <c r="AR96" s="62">
        <v>1.326E-12</v>
      </c>
      <c r="AS96" s="62"/>
      <c r="AT96" s="62">
        <v>6.5199999999999997E-12</v>
      </c>
      <c r="AU96" s="62">
        <v>8.5080000000000005E-12</v>
      </c>
      <c r="AV96" s="62">
        <v>7.2929999999999997E-12</v>
      </c>
      <c r="AW96" s="62">
        <v>-4.0880000000000004E-12</v>
      </c>
      <c r="AX96" s="62">
        <v>1.2710000000000001E-11</v>
      </c>
      <c r="AY96" s="62"/>
      <c r="AZ96" s="135">
        <v>8.8399999999999997E-13</v>
      </c>
      <c r="BA96" s="135">
        <v>1.2160000000000001E-12</v>
      </c>
      <c r="BB96" s="135">
        <v>8.8399999999999997E-13</v>
      </c>
      <c r="BC96" s="67">
        <v>1.4359999999999999E-12</v>
      </c>
      <c r="BD96" s="67"/>
      <c r="BE96" s="135">
        <v>-2.431E-12</v>
      </c>
      <c r="BF96" s="135">
        <v>3.3149999999999999E-12</v>
      </c>
      <c r="BG96" s="135">
        <v>1.105E-11</v>
      </c>
      <c r="BH96" s="135">
        <v>2.873E-12</v>
      </c>
      <c r="BI96" s="135"/>
      <c r="BJ96" s="135">
        <v>1.6569999999999999E-12</v>
      </c>
      <c r="BK96" s="135">
        <v>1.105E-12</v>
      </c>
      <c r="BL96" s="135">
        <v>1.105E-12</v>
      </c>
      <c r="BM96" s="135">
        <v>2.2100000000000001E-12</v>
      </c>
      <c r="BN96" s="135"/>
      <c r="BO96" s="135">
        <v>1.105E-12</v>
      </c>
      <c r="BP96" s="135">
        <v>2.431E-12</v>
      </c>
      <c r="BQ96" s="135">
        <v>2.0999999999999999E-12</v>
      </c>
      <c r="BR96" s="135">
        <v>1.105E-12</v>
      </c>
      <c r="BS96" s="135"/>
      <c r="BT96" s="135">
        <v>1.105E-12</v>
      </c>
      <c r="BU96" s="135">
        <v>3.315E-13</v>
      </c>
      <c r="BV96" s="135">
        <v>2.652E-12</v>
      </c>
      <c r="BW96" s="135"/>
      <c r="BX96" s="135"/>
      <c r="BY96" s="135"/>
      <c r="BZ96" s="62">
        <v>2.873E-12</v>
      </c>
      <c r="CA96" s="62"/>
      <c r="CB96" s="62">
        <v>1.2160000000000001E-12</v>
      </c>
      <c r="CC96" s="62"/>
      <c r="CD96" s="62">
        <v>8.8399999999999997E-13</v>
      </c>
      <c r="CE96" s="135">
        <v>1.547E-12</v>
      </c>
      <c r="CF96" s="62"/>
      <c r="CG96" s="62">
        <v>1.0390000000000001E-11</v>
      </c>
      <c r="CH96" s="62"/>
      <c r="CI96" s="135">
        <v>4.8620000000000001E-12</v>
      </c>
      <c r="CJ96" s="62"/>
      <c r="CK96" s="135">
        <v>2.7620000000000001E-12</v>
      </c>
      <c r="CL96" s="135">
        <v>-5.525E-12</v>
      </c>
      <c r="CM96" s="62">
        <v>1.9890000000000001E-12</v>
      </c>
      <c r="CN96" s="169"/>
      <c r="CO96" s="62">
        <v>-1.105E-13</v>
      </c>
      <c r="CP96" s="135">
        <v>3.2040000000000001E-12</v>
      </c>
      <c r="CQ96" s="135">
        <v>1.9890000000000001E-12</v>
      </c>
      <c r="CR96" s="135">
        <v>7.6249999999999995E-12</v>
      </c>
      <c r="CS96" s="135"/>
      <c r="CT96" s="214">
        <v>4.5300000000000003E-12</v>
      </c>
      <c r="CU96" s="214">
        <v>2.2100000000000001E-12</v>
      </c>
      <c r="CV96" s="135"/>
      <c r="CW96" s="135"/>
      <c r="CX96" s="214">
        <v>5.746E-12</v>
      </c>
      <c r="CY96" s="214"/>
      <c r="CZ96" s="214">
        <v>2.652E-12</v>
      </c>
      <c r="DA96" s="214">
        <v>1.7679999999999999E-12</v>
      </c>
      <c r="DB96" s="214">
        <v>2.873E-12</v>
      </c>
      <c r="DC96" s="214">
        <v>2.7620000000000001E-12</v>
      </c>
      <c r="DD96" s="214">
        <v>-1.547E-12</v>
      </c>
      <c r="DE96" s="214"/>
      <c r="DF96" s="214"/>
      <c r="DG96" s="214">
        <v>2.2100000000000001E-12</v>
      </c>
      <c r="DH96" s="214">
        <v>3.425E-12</v>
      </c>
      <c r="DI96" s="214">
        <v>2.0999999999999999E-12</v>
      </c>
      <c r="DJ96" s="214">
        <v>3.0939999999999999E-12</v>
      </c>
      <c r="DK96" s="214">
        <v>1.326E-12</v>
      </c>
      <c r="DL96" s="214"/>
      <c r="DM96" s="214">
        <v>1.4359999999999999E-12</v>
      </c>
      <c r="DN96" s="214">
        <v>1.326E-12</v>
      </c>
      <c r="DO96" s="214">
        <v>2.7620000000000001E-12</v>
      </c>
      <c r="DP96" s="214">
        <v>2.2100000000000001E-12</v>
      </c>
      <c r="DQ96" s="214">
        <v>3.0939999999999999E-12</v>
      </c>
      <c r="DR96" s="214"/>
      <c r="DS96" s="214">
        <v>1.879E-12</v>
      </c>
      <c r="DT96" s="214">
        <v>2.5419999999999999E-12</v>
      </c>
      <c r="DU96" s="214">
        <v>6.8509999999999998E-12</v>
      </c>
      <c r="DV96" s="214">
        <v>1.9890000000000001E-12</v>
      </c>
      <c r="DW96" s="214">
        <v>6.63E-13</v>
      </c>
      <c r="DX96" s="214"/>
      <c r="DY96" s="214">
        <v>2.2100000000000001E-12</v>
      </c>
      <c r="DZ96" s="214">
        <v>3.0939999999999999E-12</v>
      </c>
      <c r="EA96" s="214">
        <v>1.105E-12</v>
      </c>
      <c r="EB96" s="214">
        <v>2.873E-12</v>
      </c>
      <c r="EC96" s="214">
        <v>2.873E-12</v>
      </c>
      <c r="ED96" s="214"/>
      <c r="EE96" s="214">
        <v>3.425E-12</v>
      </c>
      <c r="EF96" s="214">
        <v>6.63E-13</v>
      </c>
      <c r="EG96" s="214">
        <v>3.425E-12</v>
      </c>
      <c r="EH96" s="214">
        <v>8.8399999999999997E-13</v>
      </c>
      <c r="EI96" s="214">
        <v>5.0830000000000001E-12</v>
      </c>
      <c r="EJ96" s="214"/>
      <c r="EK96" s="214">
        <v>1.879E-12</v>
      </c>
      <c r="EL96" s="214">
        <v>1.8779999999999999E-9</v>
      </c>
      <c r="EM96" s="214">
        <v>2.5419999999999999E-12</v>
      </c>
      <c r="EN96" s="214">
        <v>6.63E-13</v>
      </c>
      <c r="EO96" s="214">
        <v>9.614E-12</v>
      </c>
      <c r="EP96" s="214"/>
      <c r="EQ96" s="214">
        <v>1.105E-12</v>
      </c>
      <c r="ER96" s="214">
        <v>2.2100000000000001E-12</v>
      </c>
      <c r="ES96" s="214">
        <v>2.9830000000000001E-12</v>
      </c>
      <c r="ET96" s="214">
        <v>5.4140000000000002E-12</v>
      </c>
      <c r="EU96" s="214">
        <v>3.7570000000000002E-12</v>
      </c>
      <c r="EV96" s="214"/>
      <c r="EW96" s="214">
        <v>2.3209999999999999E-12</v>
      </c>
      <c r="EX96" s="214">
        <v>1.9010000000000001E-11</v>
      </c>
      <c r="EY96" s="214">
        <v>2.431E-12</v>
      </c>
      <c r="EZ96" s="214">
        <v>2.431E-12</v>
      </c>
      <c r="FA96" s="135"/>
      <c r="FB96" s="214"/>
      <c r="FC96" s="214"/>
      <c r="FD96" s="214">
        <v>4.1990000000000002E-12</v>
      </c>
      <c r="FE96" s="214">
        <v>9.9450000000000005E-13</v>
      </c>
      <c r="FF96" s="214">
        <v>2.431E-12</v>
      </c>
      <c r="FG96" s="214">
        <v>1.7679999999999999E-12</v>
      </c>
      <c r="FH96" s="214"/>
      <c r="FI96" s="214">
        <v>1.105E-12</v>
      </c>
      <c r="FJ96" s="214">
        <v>8.8400000000000003E-12</v>
      </c>
      <c r="FK96" s="214">
        <v>6.63E-13</v>
      </c>
      <c r="FL96" s="214">
        <v>2.2100000000000001E-12</v>
      </c>
      <c r="FM96" s="214">
        <v>1.879E-12</v>
      </c>
      <c r="FN96" s="214"/>
      <c r="FO96" s="214">
        <v>4.1990000000000002E-12</v>
      </c>
      <c r="FP96" s="214">
        <v>-4.4200000000000001E-12</v>
      </c>
      <c r="FQ96" s="214">
        <v>3.1380000000000002E-12</v>
      </c>
      <c r="FR96" s="214">
        <v>4.0880000000000004E-12</v>
      </c>
      <c r="FS96" s="214">
        <v>3.425E-12</v>
      </c>
      <c r="FT96" s="214"/>
      <c r="FU96" s="214">
        <v>4.4199999999999998E-13</v>
      </c>
      <c r="FV96" s="214">
        <v>2.9830000000000001E-12</v>
      </c>
      <c r="FW96" s="214">
        <v>3.315E-13</v>
      </c>
      <c r="FX96" s="214">
        <v>3.6459999999999996E-12</v>
      </c>
      <c r="FY96" s="214">
        <v>-1.105E-13</v>
      </c>
      <c r="FZ96" s="214"/>
      <c r="GA96" s="214">
        <v>2.3209999999999999E-12</v>
      </c>
      <c r="GB96" s="214">
        <v>3.315E-13</v>
      </c>
      <c r="GC96" s="214">
        <v>5.6959999999999998E-10</v>
      </c>
      <c r="GD96" s="214">
        <v>3.6459999999999996E-12</v>
      </c>
      <c r="GE96" s="214">
        <v>-1.6569999999999999E-12</v>
      </c>
      <c r="GF96" s="214"/>
      <c r="GG96" s="214">
        <v>1.0280000000000001E-11</v>
      </c>
      <c r="GH96" s="214">
        <v>1.6569999999999999E-12</v>
      </c>
      <c r="GI96" s="214">
        <v>1.6569999999999999E-12</v>
      </c>
      <c r="GJ96" s="214">
        <v>3.0939999999999999E-12</v>
      </c>
      <c r="GK96" s="214">
        <v>1.4359999999999999E-12</v>
      </c>
      <c r="GL96" s="214"/>
      <c r="GM96" s="214">
        <v>2.7620000000000001E-12</v>
      </c>
      <c r="GN96" s="214">
        <v>3.3149999999999999E-12</v>
      </c>
      <c r="GO96" s="214">
        <v>3.0939999999999999E-12</v>
      </c>
      <c r="GP96" s="214">
        <v>1.9890000000000001E-12</v>
      </c>
      <c r="GQ96" s="214">
        <v>2.652E-12</v>
      </c>
      <c r="GR96" s="199"/>
      <c r="GS96" s="204">
        <v>1.0280000000000001E-11</v>
      </c>
      <c r="GT96" s="204">
        <v>1.0609999999999999E-11</v>
      </c>
      <c r="GU96" s="204">
        <v>9.3920000000000004E-12</v>
      </c>
      <c r="GV96" s="204"/>
      <c r="GW96" s="204">
        <v>1.041E-9</v>
      </c>
      <c r="GX96" s="204">
        <v>2.177E-11</v>
      </c>
      <c r="GY96" s="205">
        <v>5.8569999999999998E-12</v>
      </c>
      <c r="GZ96" s="205">
        <v>3.5500000000000001E-10</v>
      </c>
      <c r="HA96" s="205">
        <v>6.9619999999999996E-12</v>
      </c>
      <c r="HB96" s="205">
        <v>9.8340000000000003E-12</v>
      </c>
      <c r="HC96" s="205">
        <v>1.7790000000000001E-11</v>
      </c>
      <c r="HD96" s="205">
        <v>1.017E-11</v>
      </c>
      <c r="HE96" s="205">
        <v>8.3980000000000004E-12</v>
      </c>
      <c r="HF96" s="205">
        <v>7.2929999999999997E-12</v>
      </c>
      <c r="HG96" s="205">
        <v>5.1930000000000002E-12</v>
      </c>
      <c r="HH96" s="205">
        <v>6.1879999999999999E-12</v>
      </c>
      <c r="HI96" s="205">
        <v>7.1830000000000004E-12</v>
      </c>
      <c r="HJ96" s="205">
        <v>6.9619999999999996E-12</v>
      </c>
      <c r="HK96" s="205">
        <v>9.7240000000000002E-12</v>
      </c>
      <c r="HL96" s="205">
        <v>8.0669999999999995E-12</v>
      </c>
      <c r="HM96" s="205">
        <v>9.1720000000000001E-12</v>
      </c>
      <c r="HN96" s="205">
        <v>6.5199999999999997E-12</v>
      </c>
      <c r="HO96" s="205">
        <v>6.2989999999999997E-12</v>
      </c>
      <c r="HP96" s="205">
        <v>8.6189999999999995E-12</v>
      </c>
      <c r="HQ96" s="205">
        <v>7.7349999999999997E-12</v>
      </c>
      <c r="HR96" s="205">
        <v>1.0609999999999999E-11</v>
      </c>
      <c r="HS96" s="205">
        <v>6.6299999999999998E-12</v>
      </c>
      <c r="HT96" s="205">
        <v>8.9500000000000004E-12</v>
      </c>
      <c r="HU96" s="205"/>
      <c r="HV96" s="205">
        <v>9.2820000000000002E-12</v>
      </c>
      <c r="HW96" s="205">
        <v>1.0499999999999999E-11</v>
      </c>
      <c r="HX96" s="205">
        <v>8.8400000000000003E-12</v>
      </c>
      <c r="HY96" s="205">
        <v>8.6189999999999995E-12</v>
      </c>
      <c r="HZ96" s="214">
        <v>1.1600000000000001E-11</v>
      </c>
      <c r="IA96" s="214">
        <v>7.6249999999999995E-12</v>
      </c>
      <c r="IB96" s="214">
        <v>8.9500000000000004E-12</v>
      </c>
      <c r="IC96" s="214">
        <v>8.1769999999999996E-12</v>
      </c>
      <c r="ID96" s="214">
        <v>8.6189999999999995E-12</v>
      </c>
      <c r="IE96" s="214">
        <v>7.2929999999999997E-12</v>
      </c>
      <c r="IF96" s="214">
        <v>9.3920000000000004E-12</v>
      </c>
      <c r="IG96" s="214">
        <v>8.1769999999999996E-12</v>
      </c>
      <c r="IH96" s="214">
        <v>1.216E-11</v>
      </c>
      <c r="II96" s="214">
        <v>8.6189999999999995E-12</v>
      </c>
      <c r="IJ96" s="214">
        <v>5.4140000000000002E-12</v>
      </c>
      <c r="IK96" s="214">
        <v>8.7300000000000002E-12</v>
      </c>
      <c r="IL96" s="214">
        <v>9.0609999999999995E-12</v>
      </c>
      <c r="IM96" s="214">
        <v>8.3980000000000004E-12</v>
      </c>
      <c r="IN96" s="214">
        <v>9.3920000000000004E-12</v>
      </c>
      <c r="IO96" s="214">
        <v>6.8509999999999998E-12</v>
      </c>
      <c r="IP96" s="214">
        <v>1.547E-12</v>
      </c>
      <c r="IQ96" s="214">
        <v>7.7349999999999997E-12</v>
      </c>
      <c r="IR96" s="214">
        <v>6.0779999999999997E-12</v>
      </c>
      <c r="IS96" s="214">
        <v>3.7459999999999999E-11</v>
      </c>
      <c r="IT96" s="214"/>
      <c r="IU96" s="214">
        <v>1.419E-9</v>
      </c>
      <c r="IV96" s="214">
        <v>4.4389999999999999E-10</v>
      </c>
      <c r="IW96" s="135"/>
      <c r="IX96" s="199"/>
      <c r="IY96" s="135">
        <v>3.0939999999999999E-12</v>
      </c>
      <c r="IZ96" s="135">
        <v>2.2100000000000001E-12</v>
      </c>
      <c r="JA96" s="135">
        <v>2.9830000000000001E-12</v>
      </c>
      <c r="JB96" s="135">
        <v>1.7679999999999999E-12</v>
      </c>
      <c r="JC96" s="135"/>
      <c r="JD96" s="135">
        <v>4.7510000000000003E-12</v>
      </c>
      <c r="JE96" s="135">
        <v>1.4359999999999999E-12</v>
      </c>
      <c r="JF96" s="135">
        <v>5.1930000000000002E-12</v>
      </c>
      <c r="JG96" s="135"/>
      <c r="JH96" s="135"/>
      <c r="JI96" s="135">
        <v>5.5250000000000002E-13</v>
      </c>
      <c r="JJ96" s="135">
        <v>1.326E-12</v>
      </c>
      <c r="JK96" s="135">
        <v>3.0939999999999999E-12</v>
      </c>
      <c r="JL96" s="135">
        <v>2.873E-12</v>
      </c>
      <c r="JM96" s="135">
        <v>4.6410000000000001E-12</v>
      </c>
      <c r="JN96" s="135"/>
      <c r="JO96" s="135">
        <v>4.3090000000000003E-12</v>
      </c>
      <c r="JP96" s="135">
        <v>5.6359999999999998E-12</v>
      </c>
      <c r="JQ96" s="135">
        <v>1.7679999999999999E-12</v>
      </c>
      <c r="JR96" s="135">
        <v>-7.7349999999999999E-13</v>
      </c>
      <c r="JS96" s="135">
        <v>1.6569999999999999E-12</v>
      </c>
      <c r="JT96" s="135"/>
      <c r="JU96" s="135">
        <v>-1.326E-12</v>
      </c>
      <c r="JV96" s="135">
        <v>1.6569999999999999E-12</v>
      </c>
      <c r="JW96" s="135">
        <v>2.2100000000000001E-12</v>
      </c>
      <c r="JX96" s="135">
        <v>1.4359999999999999E-12</v>
      </c>
      <c r="JY96" s="135"/>
      <c r="JZ96" s="135">
        <v>7.7349999999999997E-12</v>
      </c>
      <c r="KA96" s="135">
        <v>-1.4359999999999999E-12</v>
      </c>
      <c r="KB96" s="135">
        <v>1.7679999999999999E-12</v>
      </c>
      <c r="KC96" s="135">
        <v>2.873E-12</v>
      </c>
      <c r="KD96" s="135"/>
      <c r="KE96" s="135"/>
      <c r="KF96" s="135">
        <v>-2.431E-12</v>
      </c>
      <c r="KG96" s="135">
        <v>3.8670000000000004E-12</v>
      </c>
      <c r="KH96" s="135"/>
      <c r="KI96" s="135"/>
      <c r="KJ96" s="135">
        <v>2.5419999999999999E-12</v>
      </c>
      <c r="KK96" s="135"/>
      <c r="KL96" s="135"/>
      <c r="KM96" s="135">
        <v>3.0939999999999999E-12</v>
      </c>
      <c r="KN96" s="135"/>
      <c r="KO96" s="135">
        <v>7.5909999999999999E-11</v>
      </c>
      <c r="KP96" s="135">
        <v>7.0500000000000002E-11</v>
      </c>
      <c r="KQ96" s="135"/>
      <c r="KR96" s="135">
        <v>1.392E-11</v>
      </c>
      <c r="KS96" s="135">
        <v>3.2040000000000001E-12</v>
      </c>
      <c r="KT96" s="135"/>
      <c r="KU96" s="135"/>
      <c r="KV96" s="135"/>
      <c r="KW96" s="135"/>
      <c r="KX96" s="135">
        <v>1.0609999999999999E-11</v>
      </c>
      <c r="KY96" s="135"/>
      <c r="KZ96" s="135"/>
      <c r="LA96" s="135">
        <v>9.3920000000000004E-12</v>
      </c>
      <c r="LB96" s="135"/>
      <c r="LC96" s="135"/>
      <c r="LD96" s="135"/>
      <c r="LE96" s="135"/>
      <c r="LF96" s="135">
        <v>1.702E-11</v>
      </c>
      <c r="LG96" s="135"/>
      <c r="LH96" s="135"/>
      <c r="LI96" s="135"/>
      <c r="LJ96" s="135"/>
      <c r="LK96" s="135">
        <v>1.072E-11</v>
      </c>
      <c r="LL96" s="135"/>
      <c r="LM96" s="135">
        <v>2.652E-12</v>
      </c>
      <c r="LN96" s="135">
        <v>2.4299999999999999E-12</v>
      </c>
      <c r="LO96" s="135"/>
      <c r="LP96" s="135"/>
      <c r="LQ96" s="135"/>
      <c r="LR96" s="135"/>
      <c r="LS96" s="135"/>
      <c r="LT96" s="135"/>
      <c r="LU96" s="135"/>
      <c r="LV96" s="135">
        <v>9.5029999999999994E-12</v>
      </c>
      <c r="LW96" s="135"/>
      <c r="LX96" s="135"/>
      <c r="LY96" s="135"/>
      <c r="LZ96" s="135">
        <v>1.0499999999999999E-11</v>
      </c>
      <c r="MA96" s="135"/>
      <c r="MB96" s="135"/>
      <c r="MC96" s="135"/>
      <c r="MD96" s="135"/>
      <c r="ME96" s="135"/>
      <c r="MF96" s="135"/>
      <c r="MG96" s="135"/>
      <c r="MH96" s="135">
        <v>1.105E-11</v>
      </c>
      <c r="MI96" s="135"/>
      <c r="MJ96" s="135"/>
      <c r="MK96" s="135"/>
      <c r="ML96" s="135"/>
      <c r="MM96" s="135"/>
      <c r="MN96" s="135"/>
      <c r="MO96" s="135"/>
      <c r="MP96" s="135"/>
      <c r="MQ96" s="135">
        <v>8.8400000000000003E-12</v>
      </c>
      <c r="MR96" s="135">
        <v>1.138E-11</v>
      </c>
      <c r="MS96" s="135">
        <v>1.1600000000000001E-11</v>
      </c>
      <c r="MT96" s="135">
        <v>1.1819999999999999E-11</v>
      </c>
      <c r="MU96" s="135">
        <v>2.4310000000000001E-11</v>
      </c>
      <c r="MV96" s="135"/>
      <c r="MW96" s="135"/>
      <c r="MX96" s="135"/>
      <c r="MY96" s="135"/>
      <c r="MZ96" s="135">
        <v>7.4029999999999999E-12</v>
      </c>
      <c r="NA96" s="135"/>
      <c r="NB96" s="135"/>
      <c r="NC96" s="135"/>
      <c r="ND96" s="135"/>
      <c r="NE96" s="135"/>
      <c r="NF96" s="135"/>
      <c r="NG96" s="135"/>
      <c r="NH96" s="135"/>
      <c r="NI96" s="135">
        <v>1.0499999999999999E-11</v>
      </c>
      <c r="NJ96" s="135">
        <v>2.4310000000000001E-11</v>
      </c>
      <c r="NK96" s="135"/>
      <c r="NL96" s="135"/>
      <c r="NM96" s="135"/>
      <c r="NN96" s="135"/>
      <c r="NO96" s="135"/>
      <c r="NP96" s="135"/>
      <c r="NQ96" s="135"/>
      <c r="NR96" s="135"/>
      <c r="NS96" s="135"/>
      <c r="NT96" s="135"/>
      <c r="NU96" s="135"/>
      <c r="NV96" s="135"/>
      <c r="NW96" s="135"/>
      <c r="NX96" s="135"/>
      <c r="NY96" s="135">
        <v>2.3200000000000001E-11</v>
      </c>
      <c r="NZ96" s="135"/>
      <c r="OA96" s="135"/>
      <c r="OB96" s="135"/>
      <c r="OC96" s="135"/>
      <c r="OD96" s="135"/>
      <c r="OE96" s="135"/>
      <c r="OF96" s="135"/>
      <c r="OG96" s="135"/>
      <c r="OH96" s="135"/>
      <c r="OI96" s="135"/>
      <c r="OJ96" s="135"/>
      <c r="OK96" s="135"/>
      <c r="OL96" s="135"/>
      <c r="OM96" s="135"/>
      <c r="ON96" s="135"/>
      <c r="OO96" s="135"/>
      <c r="OP96" s="135"/>
      <c r="OQ96" s="135"/>
      <c r="OR96" s="135"/>
      <c r="OS96" s="135"/>
      <c r="OT96" s="135"/>
      <c r="OU96" s="135"/>
      <c r="OV96" s="135">
        <v>2.0999999999999999E-11</v>
      </c>
      <c r="OW96" s="135"/>
      <c r="OX96" s="135"/>
      <c r="OY96" s="135"/>
      <c r="OZ96" s="135"/>
    </row>
    <row r="97" spans="1:416">
      <c r="A97" s="3" t="s">
        <v>3</v>
      </c>
      <c r="B97" s="3"/>
      <c r="C97" s="3"/>
      <c r="D97" s="63"/>
      <c r="E97" s="63"/>
      <c r="F97" s="59"/>
      <c r="G97" s="59"/>
      <c r="H97" s="59"/>
      <c r="I97" s="59"/>
      <c r="J97" s="59"/>
      <c r="K97" s="59"/>
      <c r="L97" s="59"/>
      <c r="M97" s="59"/>
      <c r="N97" s="59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7"/>
      <c r="BD97" s="67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170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170"/>
      <c r="GS97" s="62"/>
      <c r="GT97" s="62"/>
      <c r="GU97" s="62"/>
      <c r="GV97" s="62"/>
      <c r="GW97" s="62"/>
      <c r="GX97" s="62"/>
      <c r="GY97" s="62"/>
      <c r="GZ97" s="62"/>
      <c r="HA97" s="62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  <c r="IW97" s="63"/>
      <c r="IX97" s="170"/>
      <c r="IY97" s="63"/>
      <c r="IZ97" s="63"/>
      <c r="JA97" s="63"/>
      <c r="JB97" s="63"/>
      <c r="JC97" s="63"/>
      <c r="JD97" s="63"/>
      <c r="JE97" s="63"/>
      <c r="JF97" s="63"/>
      <c r="JG97" s="63"/>
      <c r="JH97" s="63"/>
      <c r="JI97" s="63"/>
      <c r="JJ97" s="63"/>
      <c r="JK97" s="63"/>
      <c r="JL97" s="63"/>
      <c r="JM97" s="63"/>
      <c r="JN97" s="63"/>
      <c r="JO97" s="63"/>
      <c r="JP97" s="63"/>
      <c r="JQ97" s="63"/>
      <c r="JR97" s="63"/>
      <c r="JS97" s="63"/>
      <c r="JT97" s="63"/>
      <c r="JU97" s="63"/>
      <c r="JV97" s="63"/>
      <c r="JW97" s="63"/>
      <c r="JX97" s="63"/>
      <c r="JY97" s="63"/>
      <c r="JZ97" s="63"/>
      <c r="KA97" s="63"/>
      <c r="KB97" s="63"/>
      <c r="KC97" s="63"/>
      <c r="KD97" s="63"/>
      <c r="KE97" s="63"/>
      <c r="KF97" s="63"/>
      <c r="KG97" s="63"/>
      <c r="KH97" s="63"/>
      <c r="KI97" s="63"/>
      <c r="KJ97" s="63"/>
      <c r="KK97" s="63"/>
      <c r="KL97" s="63"/>
      <c r="KM97" s="63"/>
      <c r="KN97" s="63"/>
      <c r="KO97" s="63"/>
      <c r="KP97" s="63"/>
      <c r="KQ97" s="63"/>
      <c r="KR97" s="63"/>
      <c r="KS97" s="63"/>
      <c r="KT97" s="63"/>
      <c r="KU97" s="63"/>
      <c r="KV97" s="63"/>
      <c r="KW97" s="63"/>
      <c r="KX97" s="63"/>
      <c r="KY97" s="63"/>
      <c r="KZ97" s="63"/>
      <c r="LA97" s="63"/>
      <c r="LB97" s="63"/>
      <c r="LC97" s="63"/>
      <c r="LD97" s="63"/>
      <c r="LE97" s="63"/>
      <c r="LF97" s="63"/>
      <c r="LG97" s="63"/>
      <c r="LH97" s="63"/>
      <c r="LI97" s="63"/>
      <c r="LJ97" s="63"/>
      <c r="LK97" s="63"/>
      <c r="LL97" s="63"/>
      <c r="LM97" s="63"/>
      <c r="LN97" s="63"/>
      <c r="LO97" s="63"/>
      <c r="LP97" s="63"/>
      <c r="LQ97" s="63"/>
      <c r="LR97" s="63"/>
      <c r="LS97" s="63"/>
      <c r="LT97" s="63"/>
      <c r="LU97" s="63"/>
      <c r="LV97" s="63"/>
      <c r="LW97" s="63"/>
      <c r="LX97" s="63"/>
      <c r="LY97" s="63"/>
      <c r="LZ97" s="63"/>
      <c r="MA97" s="63"/>
      <c r="MB97" s="63"/>
      <c r="MC97" s="63"/>
      <c r="MD97" s="63"/>
      <c r="ME97" s="63"/>
      <c r="MF97" s="63"/>
      <c r="MG97" s="63"/>
      <c r="MH97" s="63"/>
      <c r="MI97" s="63"/>
      <c r="MJ97" s="63"/>
      <c r="MK97" s="63"/>
      <c r="ML97" s="63"/>
      <c r="MM97" s="63"/>
      <c r="MN97" s="63"/>
      <c r="MO97" s="63"/>
      <c r="MP97" s="63"/>
      <c r="MQ97" s="63"/>
      <c r="MR97" s="63"/>
      <c r="MS97" s="63"/>
      <c r="MT97" s="63"/>
      <c r="MU97" s="63"/>
      <c r="MV97" s="63"/>
      <c r="MW97" s="63"/>
      <c r="MX97" s="63"/>
      <c r="MY97" s="63"/>
      <c r="MZ97" s="63"/>
      <c r="NA97" s="63"/>
      <c r="NB97" s="63"/>
      <c r="NC97" s="63"/>
      <c r="ND97" s="63"/>
      <c r="NE97" s="63"/>
      <c r="NF97" s="63"/>
      <c r="NG97" s="63"/>
      <c r="NH97" s="63"/>
      <c r="NI97" s="63"/>
      <c r="NJ97" s="63"/>
      <c r="NK97" s="63"/>
      <c r="NL97" s="63"/>
      <c r="NM97" s="63"/>
      <c r="NN97" s="63"/>
      <c r="NO97" s="63"/>
      <c r="NP97" s="63"/>
      <c r="NQ97" s="63"/>
      <c r="NR97" s="63"/>
      <c r="NS97" s="63"/>
      <c r="NT97" s="63"/>
      <c r="NU97" s="63"/>
      <c r="NV97" s="63"/>
      <c r="NW97" s="63"/>
      <c r="NX97" s="63"/>
      <c r="NY97" s="63"/>
      <c r="NZ97" s="63"/>
      <c r="OA97" s="63"/>
      <c r="OB97" s="63"/>
      <c r="OC97" s="63"/>
      <c r="OD97" s="63"/>
      <c r="OE97" s="63"/>
      <c r="OF97" s="63"/>
      <c r="OG97" s="63"/>
      <c r="OH97" s="63"/>
      <c r="OI97" s="63"/>
      <c r="OJ97" s="63"/>
      <c r="OK97" s="63"/>
      <c r="OL97" s="63"/>
      <c r="OM97" s="63"/>
      <c r="ON97" s="63"/>
      <c r="OO97" s="63"/>
      <c r="OP97" s="63"/>
      <c r="OQ97" s="63"/>
      <c r="OR97" s="63"/>
      <c r="OS97" s="63"/>
      <c r="OT97" s="63"/>
      <c r="OU97" s="63"/>
      <c r="OV97" s="63"/>
      <c r="OW97" s="63"/>
      <c r="OX97" s="63"/>
      <c r="OY97" s="63"/>
      <c r="OZ97" s="63"/>
    </row>
    <row r="98" spans="1:416" s="52" customFormat="1" ht="12">
      <c r="A98" s="3" t="s">
        <v>24</v>
      </c>
      <c r="B98" s="3"/>
      <c r="C98" s="3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171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  <c r="FF98" s="64"/>
      <c r="FG98" s="64"/>
      <c r="FH98" s="64"/>
      <c r="FI98" s="64"/>
      <c r="FJ98" s="64"/>
      <c r="FK98" s="64"/>
      <c r="FL98" s="64"/>
      <c r="FM98" s="64"/>
      <c r="FN98" s="64"/>
      <c r="FO98" s="64"/>
      <c r="FP98" s="64"/>
      <c r="FQ98" s="64"/>
      <c r="FR98" s="64"/>
      <c r="FS98" s="64"/>
      <c r="FT98" s="64"/>
      <c r="FU98" s="64"/>
      <c r="FV98" s="64"/>
      <c r="FW98" s="64"/>
      <c r="FX98" s="64"/>
      <c r="FY98" s="64"/>
      <c r="FZ98" s="64"/>
      <c r="GA98" s="64"/>
      <c r="GB98" s="64"/>
      <c r="GC98" s="207">
        <v>6.5199999999999997E-12</v>
      </c>
      <c r="GD98" s="64"/>
      <c r="GE98" s="64"/>
      <c r="GF98" s="64"/>
      <c r="GG98" s="64"/>
      <c r="GH98" s="64"/>
      <c r="GI98" s="64"/>
      <c r="GJ98" s="64"/>
      <c r="GK98" s="64"/>
      <c r="GL98" s="64"/>
      <c r="GM98" s="64"/>
      <c r="GN98" s="64"/>
      <c r="GO98" s="64"/>
      <c r="GP98" s="64"/>
      <c r="GQ98" s="64"/>
      <c r="GR98" s="171"/>
      <c r="GS98" s="62">
        <v>6.9619999999999996E-12</v>
      </c>
      <c r="GT98" s="62"/>
      <c r="GU98" s="62"/>
      <c r="GV98" s="62"/>
      <c r="GW98" s="62">
        <v>2.2759999999999999E-10</v>
      </c>
      <c r="GX98" s="62"/>
      <c r="GY98" s="62"/>
      <c r="GZ98" s="62">
        <v>6.1879999999999997E-11</v>
      </c>
      <c r="HA98" s="62"/>
      <c r="HB98" s="64"/>
      <c r="HC98" s="64"/>
      <c r="HD98" s="64"/>
      <c r="HE98" s="64"/>
      <c r="HF98" s="64"/>
      <c r="HG98" s="64"/>
      <c r="HH98" s="64"/>
      <c r="HI98" s="64"/>
      <c r="HJ98" s="64"/>
      <c r="HK98" s="64"/>
      <c r="HL98" s="64"/>
      <c r="HM98" s="64"/>
      <c r="HN98" s="64"/>
      <c r="HO98" s="64"/>
      <c r="HP98" s="64"/>
      <c r="HQ98" s="64"/>
      <c r="HR98" s="64"/>
      <c r="HS98" s="64"/>
      <c r="HT98" s="64"/>
      <c r="HU98" s="64"/>
      <c r="HV98" s="64"/>
      <c r="HW98" s="64"/>
      <c r="HX98" s="64"/>
      <c r="HY98" s="64"/>
      <c r="HZ98" s="64"/>
      <c r="IA98" s="64"/>
      <c r="IB98" s="64"/>
      <c r="IC98" s="64"/>
      <c r="ID98" s="64"/>
      <c r="IE98" s="64"/>
      <c r="IF98" s="64"/>
      <c r="IG98" s="64"/>
      <c r="IH98" s="64"/>
      <c r="II98" s="64"/>
      <c r="IJ98" s="64"/>
      <c r="IK98" s="64"/>
      <c r="IL98" s="64"/>
      <c r="IM98" s="64"/>
      <c r="IN98" s="64"/>
      <c r="IO98" s="64"/>
      <c r="IP98" s="64"/>
      <c r="IQ98" s="64"/>
      <c r="IR98" s="64"/>
      <c r="IS98" s="64"/>
      <c r="IT98" s="64"/>
      <c r="IU98" s="64"/>
      <c r="IV98" s="64"/>
      <c r="IW98" s="64"/>
      <c r="IX98" s="171"/>
      <c r="IY98" s="64"/>
      <c r="IZ98" s="64"/>
      <c r="JA98" s="64"/>
      <c r="JB98" s="64"/>
      <c r="JC98" s="64"/>
      <c r="JD98" s="64"/>
      <c r="JE98" s="64"/>
      <c r="JF98" s="64"/>
      <c r="JG98" s="64"/>
      <c r="JH98" s="64"/>
      <c r="JI98" s="64"/>
      <c r="JJ98" s="64"/>
      <c r="JK98" s="64"/>
      <c r="JL98" s="64"/>
      <c r="JM98" s="64"/>
      <c r="JN98" s="64"/>
      <c r="JO98" s="64"/>
      <c r="JP98" s="64"/>
      <c r="JQ98" s="64"/>
      <c r="JR98" s="64"/>
      <c r="JS98" s="64"/>
      <c r="JT98" s="64"/>
      <c r="JU98" s="64"/>
      <c r="JV98" s="64"/>
      <c r="JW98" s="64"/>
      <c r="JX98" s="64"/>
      <c r="JY98" s="64"/>
      <c r="JZ98" s="64"/>
      <c r="KA98" s="64"/>
      <c r="KB98" s="64"/>
      <c r="KC98" s="64"/>
      <c r="KD98" s="64"/>
      <c r="KE98" s="64"/>
      <c r="KF98" s="64"/>
      <c r="KG98" s="64"/>
      <c r="KH98" s="64"/>
      <c r="KI98" s="64"/>
      <c r="KJ98" s="64"/>
      <c r="KK98" s="64"/>
      <c r="KL98" s="64"/>
      <c r="KM98" s="64"/>
      <c r="KN98" s="64"/>
      <c r="KO98" s="64"/>
      <c r="KP98" s="64"/>
      <c r="KQ98" s="64"/>
      <c r="KR98" s="64"/>
      <c r="KS98" s="64"/>
      <c r="KT98" s="64"/>
      <c r="KU98" s="64"/>
      <c r="KV98" s="64"/>
      <c r="KW98" s="64"/>
      <c r="KX98" s="64"/>
      <c r="KY98" s="64"/>
      <c r="KZ98" s="64"/>
      <c r="LA98" s="64"/>
      <c r="LB98" s="64"/>
      <c r="LC98" s="64"/>
      <c r="LD98" s="64"/>
      <c r="LE98" s="64"/>
      <c r="LF98" s="64"/>
      <c r="LG98" s="64"/>
      <c r="LH98" s="64"/>
      <c r="LI98" s="64"/>
      <c r="LJ98" s="64"/>
      <c r="LK98" s="64"/>
      <c r="LL98" s="64"/>
      <c r="LM98" s="64"/>
      <c r="LN98" s="64"/>
      <c r="LO98" s="64"/>
      <c r="LP98" s="64"/>
      <c r="LQ98" s="64"/>
      <c r="LR98" s="64"/>
      <c r="LS98" s="64"/>
      <c r="LT98" s="64"/>
      <c r="LU98" s="64"/>
      <c r="LV98" s="64"/>
      <c r="LW98" s="64"/>
      <c r="LX98" s="64"/>
      <c r="LY98" s="64"/>
      <c r="LZ98" s="64"/>
      <c r="MA98" s="64"/>
      <c r="MB98" s="64"/>
      <c r="MC98" s="64"/>
      <c r="MD98" s="64"/>
      <c r="ME98" s="64"/>
      <c r="MF98" s="64"/>
      <c r="MG98" s="64"/>
      <c r="MH98" s="64"/>
      <c r="MI98" s="64"/>
      <c r="MJ98" s="64"/>
      <c r="MK98" s="64"/>
      <c r="ML98" s="64"/>
      <c r="MM98" s="64"/>
      <c r="MN98" s="64"/>
      <c r="MO98" s="64"/>
      <c r="MP98" s="64"/>
      <c r="MQ98" s="64"/>
      <c r="MR98" s="64"/>
      <c r="MS98" s="64"/>
      <c r="MT98" s="64"/>
      <c r="MU98" s="64"/>
      <c r="MV98" s="64"/>
      <c r="MW98" s="64"/>
      <c r="MX98" s="64"/>
      <c r="MY98" s="64"/>
      <c r="MZ98" s="64"/>
      <c r="NA98" s="64"/>
      <c r="NB98" s="64"/>
      <c r="NC98" s="64"/>
      <c r="ND98" s="64"/>
      <c r="NE98" s="64"/>
      <c r="NF98" s="64"/>
      <c r="NG98" s="64"/>
      <c r="NH98" s="64"/>
      <c r="NI98" s="64"/>
      <c r="NJ98" s="64"/>
      <c r="NK98" s="64"/>
      <c r="NL98" s="64"/>
      <c r="NM98" s="64"/>
      <c r="NN98" s="64"/>
      <c r="NO98" s="64"/>
      <c r="NP98" s="64"/>
      <c r="NQ98" s="64"/>
      <c r="NR98" s="64"/>
      <c r="NS98" s="64"/>
      <c r="NT98" s="64"/>
      <c r="NU98" s="64"/>
      <c r="NV98" s="64"/>
      <c r="NW98" s="64"/>
      <c r="NX98" s="64"/>
      <c r="NY98" s="64"/>
      <c r="NZ98" s="64"/>
      <c r="OA98" s="64"/>
      <c r="OB98" s="64"/>
      <c r="OC98" s="64"/>
      <c r="OD98" s="64"/>
      <c r="OE98" s="64"/>
      <c r="OF98" s="64"/>
      <c r="OG98" s="64"/>
      <c r="OH98" s="64"/>
      <c r="OI98" s="64"/>
      <c r="OJ98" s="64"/>
      <c r="OK98" s="64"/>
      <c r="OL98" s="64"/>
      <c r="OM98" s="64"/>
      <c r="ON98" s="64"/>
      <c r="OO98" s="64"/>
      <c r="OP98" s="64"/>
      <c r="OQ98" s="64"/>
      <c r="OR98" s="64"/>
      <c r="OS98" s="64"/>
      <c r="OT98" s="64"/>
      <c r="OU98" s="64"/>
      <c r="OV98" s="64"/>
      <c r="OW98" s="64"/>
      <c r="OX98" s="64"/>
      <c r="OY98" s="64"/>
      <c r="OZ98" s="64"/>
    </row>
    <row r="99" spans="1:416" s="52" customFormat="1" ht="12">
      <c r="A99" s="3" t="s">
        <v>3</v>
      </c>
      <c r="B99" s="3"/>
      <c r="C99" s="59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4"/>
      <c r="CJ99" s="64"/>
      <c r="CK99" s="64"/>
      <c r="CL99" s="64"/>
      <c r="CM99" s="64"/>
      <c r="CN99" s="171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  <c r="FF99" s="64"/>
      <c r="FG99" s="64"/>
      <c r="FH99" s="64"/>
      <c r="FI99" s="64"/>
      <c r="FJ99" s="64"/>
      <c r="FK99" s="64"/>
      <c r="FL99" s="64"/>
      <c r="FM99" s="64"/>
      <c r="FN99" s="64"/>
      <c r="FO99" s="64"/>
      <c r="FP99" s="64"/>
      <c r="FQ99" s="64"/>
      <c r="FR99" s="64"/>
      <c r="FS99" s="64"/>
      <c r="FT99" s="64"/>
      <c r="FU99" s="64"/>
      <c r="FV99" s="64"/>
      <c r="FW99" s="64"/>
      <c r="FX99" s="64"/>
      <c r="FY99" s="64"/>
      <c r="FZ99" s="64"/>
      <c r="GA99" s="64"/>
      <c r="GB99" s="64"/>
      <c r="GC99" s="64"/>
      <c r="GD99" s="64"/>
      <c r="GE99" s="64"/>
      <c r="GF99" s="64"/>
      <c r="GG99" s="64"/>
      <c r="GH99" s="64"/>
      <c r="GI99" s="64"/>
      <c r="GJ99" s="64"/>
      <c r="GK99" s="64"/>
      <c r="GL99" s="64"/>
      <c r="GM99" s="64"/>
      <c r="GN99" s="64"/>
      <c r="GO99" s="64"/>
      <c r="GP99" s="64"/>
      <c r="GQ99" s="64"/>
      <c r="GR99" s="171"/>
      <c r="GS99" s="62"/>
      <c r="GT99" s="62"/>
      <c r="GU99" s="62"/>
      <c r="GV99" s="62"/>
      <c r="GW99" s="62"/>
      <c r="GX99" s="62"/>
      <c r="GY99" s="62"/>
      <c r="GZ99" s="62"/>
      <c r="HA99" s="62"/>
      <c r="HB99" s="64"/>
      <c r="HC99" s="64"/>
      <c r="HD99" s="64"/>
      <c r="HE99" s="64"/>
      <c r="HF99" s="64"/>
      <c r="HG99" s="64"/>
      <c r="HH99" s="64"/>
      <c r="HI99" s="64"/>
      <c r="HJ99" s="64"/>
      <c r="HK99" s="64"/>
      <c r="HL99" s="64"/>
      <c r="HM99" s="64"/>
      <c r="HN99" s="64"/>
      <c r="HO99" s="64"/>
      <c r="HP99" s="64"/>
      <c r="HQ99" s="64"/>
      <c r="HR99" s="64"/>
      <c r="HS99" s="64"/>
      <c r="HT99" s="64"/>
      <c r="HU99" s="64"/>
      <c r="HV99" s="64"/>
      <c r="HW99" s="64"/>
      <c r="HX99" s="64"/>
      <c r="HY99" s="64"/>
      <c r="HZ99" s="64"/>
      <c r="IA99" s="64"/>
      <c r="IB99" s="64"/>
      <c r="IC99" s="64"/>
      <c r="ID99" s="64"/>
      <c r="IE99" s="64"/>
      <c r="IF99" s="64"/>
      <c r="IG99" s="64"/>
      <c r="IH99" s="64"/>
      <c r="II99" s="64"/>
      <c r="IJ99" s="64"/>
      <c r="IK99" s="64"/>
      <c r="IL99" s="64"/>
      <c r="IM99" s="64"/>
      <c r="IN99" s="64"/>
      <c r="IO99" s="64"/>
      <c r="IP99" s="64"/>
      <c r="IQ99" s="64"/>
      <c r="IR99" s="64"/>
      <c r="IS99" s="64"/>
      <c r="IT99" s="64"/>
      <c r="IU99" s="64"/>
      <c r="IV99" s="64"/>
      <c r="IW99" s="64"/>
      <c r="IX99" s="171"/>
      <c r="IY99" s="64"/>
      <c r="IZ99" s="64"/>
      <c r="JA99" s="64"/>
      <c r="JB99" s="64"/>
      <c r="JC99" s="64"/>
      <c r="JD99" s="64"/>
      <c r="JE99" s="64"/>
      <c r="JF99" s="64"/>
      <c r="JG99" s="64"/>
      <c r="JH99" s="64"/>
      <c r="JI99" s="64"/>
      <c r="JJ99" s="64"/>
      <c r="JK99" s="64"/>
      <c r="JL99" s="64"/>
      <c r="JM99" s="64"/>
      <c r="JN99" s="64"/>
      <c r="JO99" s="64"/>
      <c r="JP99" s="64"/>
      <c r="JQ99" s="64"/>
      <c r="JR99" s="64"/>
      <c r="JS99" s="64"/>
      <c r="JT99" s="64"/>
      <c r="JU99" s="64"/>
      <c r="JV99" s="64"/>
      <c r="JW99" s="64"/>
      <c r="JX99" s="64"/>
      <c r="JY99" s="64"/>
      <c r="JZ99" s="64"/>
      <c r="KA99" s="64"/>
      <c r="KB99" s="64"/>
      <c r="KC99" s="64"/>
      <c r="KD99" s="64"/>
      <c r="KE99" s="64"/>
      <c r="KF99" s="64"/>
      <c r="KG99" s="64"/>
      <c r="KH99" s="64"/>
      <c r="KI99" s="64"/>
      <c r="KJ99" s="64"/>
      <c r="KK99" s="64"/>
      <c r="KL99" s="64"/>
      <c r="KM99" s="64"/>
      <c r="KN99" s="64"/>
      <c r="KO99" s="64"/>
      <c r="KP99" s="64"/>
      <c r="KQ99" s="64"/>
      <c r="KR99" s="64"/>
      <c r="KS99" s="64"/>
      <c r="KT99" s="64"/>
      <c r="KU99" s="64"/>
      <c r="KV99" s="64"/>
      <c r="KW99" s="64"/>
      <c r="KX99" s="64"/>
      <c r="KY99" s="64"/>
      <c r="KZ99" s="64"/>
      <c r="LA99" s="64"/>
      <c r="LB99" s="64"/>
      <c r="LC99" s="64"/>
      <c r="LD99" s="64"/>
      <c r="LE99" s="64"/>
      <c r="LF99" s="64"/>
      <c r="LG99" s="64"/>
      <c r="LH99" s="64"/>
      <c r="LI99" s="64"/>
      <c r="LJ99" s="64"/>
      <c r="LK99" s="64"/>
      <c r="LL99" s="64"/>
      <c r="LM99" s="64"/>
      <c r="LN99" s="64"/>
      <c r="LO99" s="64"/>
      <c r="LP99" s="64"/>
      <c r="LQ99" s="64"/>
      <c r="LR99" s="64"/>
      <c r="LS99" s="64"/>
      <c r="LT99" s="64"/>
      <c r="LU99" s="64"/>
      <c r="LV99" s="64"/>
      <c r="LW99" s="64"/>
      <c r="LX99" s="64"/>
      <c r="LY99" s="64"/>
      <c r="LZ99" s="64"/>
      <c r="MA99" s="64"/>
      <c r="MB99" s="64"/>
      <c r="MC99" s="64"/>
      <c r="MD99" s="64"/>
      <c r="ME99" s="64"/>
      <c r="MF99" s="64"/>
      <c r="MG99" s="64"/>
      <c r="MH99" s="64"/>
      <c r="MI99" s="64"/>
      <c r="MJ99" s="64"/>
      <c r="MK99" s="64"/>
      <c r="ML99" s="64"/>
      <c r="MM99" s="64"/>
      <c r="MN99" s="64"/>
      <c r="MO99" s="64"/>
      <c r="MP99" s="64"/>
      <c r="MQ99" s="64"/>
      <c r="MR99" s="64"/>
      <c r="MS99" s="64"/>
      <c r="MT99" s="64"/>
      <c r="MU99" s="64"/>
      <c r="MV99" s="64"/>
      <c r="MW99" s="64"/>
      <c r="MX99" s="64"/>
      <c r="MY99" s="64"/>
      <c r="MZ99" s="64"/>
      <c r="NA99" s="64"/>
      <c r="NB99" s="64"/>
      <c r="NC99" s="64"/>
      <c r="ND99" s="64"/>
      <c r="NE99" s="64"/>
      <c r="NF99" s="64"/>
      <c r="NG99" s="64"/>
      <c r="NH99" s="64"/>
      <c r="NI99" s="64"/>
      <c r="NJ99" s="64"/>
      <c r="NK99" s="64"/>
      <c r="NL99" s="64"/>
      <c r="NM99" s="64"/>
      <c r="NN99" s="64"/>
      <c r="NO99" s="64"/>
      <c r="NP99" s="64"/>
      <c r="NQ99" s="64"/>
      <c r="NR99" s="64"/>
      <c r="NS99" s="64"/>
      <c r="NT99" s="64"/>
      <c r="NU99" s="64"/>
      <c r="NV99" s="64"/>
      <c r="NW99" s="64"/>
      <c r="NX99" s="64"/>
      <c r="NY99" s="64"/>
      <c r="NZ99" s="64"/>
      <c r="OA99" s="64"/>
      <c r="OB99" s="64"/>
      <c r="OC99" s="64"/>
      <c r="OD99" s="64"/>
      <c r="OE99" s="64"/>
      <c r="OF99" s="64"/>
      <c r="OG99" s="64"/>
      <c r="OH99" s="64"/>
      <c r="OI99" s="64"/>
      <c r="OJ99" s="64"/>
      <c r="OK99" s="64"/>
      <c r="OL99" s="64"/>
      <c r="OM99" s="64"/>
      <c r="ON99" s="64"/>
      <c r="OO99" s="64"/>
      <c r="OP99" s="64"/>
      <c r="OQ99" s="64"/>
      <c r="OR99" s="64"/>
      <c r="OS99" s="64"/>
      <c r="OT99" s="64"/>
      <c r="OU99" s="64"/>
      <c r="OV99" s="64"/>
      <c r="OW99" s="64"/>
      <c r="OX99" s="64"/>
      <c r="OY99" s="64"/>
      <c r="OZ99" s="64"/>
    </row>
    <row r="100" spans="1:416">
      <c r="A100" s="46"/>
      <c r="B100" s="46"/>
      <c r="C100" s="46"/>
      <c r="D100" s="9"/>
      <c r="E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144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144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144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</row>
    <row r="101" spans="1:416" s="67" customFormat="1">
      <c r="A101" s="65" t="s">
        <v>81</v>
      </c>
      <c r="B101" s="65"/>
      <c r="C101" s="65"/>
      <c r="D101" s="66">
        <v>2.1502884615384615E-12</v>
      </c>
      <c r="E101" s="66">
        <v>2.1502884615384615E-12</v>
      </c>
      <c r="F101" s="66">
        <v>1.9044411764705888E-12</v>
      </c>
      <c r="G101" s="66">
        <v>1.9044411764705888E-12</v>
      </c>
      <c r="H101" s="66">
        <v>1.9044411764705888E-12</v>
      </c>
      <c r="I101" s="66">
        <v>1.9044411764705888E-12</v>
      </c>
      <c r="J101" s="66">
        <v>1.9044411764705888E-12</v>
      </c>
      <c r="K101" s="66">
        <v>1.9044411764705888E-12</v>
      </c>
      <c r="L101" s="66">
        <v>1.9044411764705888E-12</v>
      </c>
      <c r="M101" s="66">
        <v>1.9044411764705888E-12</v>
      </c>
      <c r="N101" s="66">
        <v>1.9044411764705888E-12</v>
      </c>
      <c r="O101" s="66">
        <v>1.9044411764705888E-12</v>
      </c>
      <c r="P101" s="66">
        <v>1.9044411764705888E-12</v>
      </c>
      <c r="Q101" s="66">
        <v>1.9044411764705888E-12</v>
      </c>
      <c r="R101" s="66">
        <v>1.9044411764705888E-12</v>
      </c>
      <c r="S101" s="66">
        <v>1.9044411764705888E-12</v>
      </c>
      <c r="T101" s="66"/>
      <c r="U101" s="66"/>
      <c r="V101" s="66">
        <v>1.9044411764705888E-12</v>
      </c>
      <c r="W101" s="66">
        <v>1.9044411764705888E-12</v>
      </c>
      <c r="X101" s="66">
        <v>1.90444117647059E-12</v>
      </c>
      <c r="Y101" s="66">
        <v>1.90444117647059E-12</v>
      </c>
      <c r="Z101" s="66">
        <v>1.90444117647059E-12</v>
      </c>
      <c r="AA101" s="66"/>
      <c r="AB101" s="66">
        <v>1.90444117647059E-12</v>
      </c>
      <c r="AC101" s="66">
        <v>1.90444117647059E-12</v>
      </c>
      <c r="AD101" s="66">
        <v>1.90444117647059E-12</v>
      </c>
      <c r="AE101" s="66">
        <v>1.90444117647059E-12</v>
      </c>
      <c r="AF101" s="66">
        <v>1.90444117647059E-12</v>
      </c>
      <c r="AG101" s="66"/>
      <c r="AH101" s="66">
        <v>1.90444117647059E-12</v>
      </c>
      <c r="AI101" s="66">
        <v>1.90444117647059E-12</v>
      </c>
      <c r="AJ101" s="66">
        <v>1.90444117647059E-12</v>
      </c>
      <c r="AK101" s="66">
        <v>1.90444117647059E-12</v>
      </c>
      <c r="AL101" s="66">
        <v>1.90444117647059E-12</v>
      </c>
      <c r="AM101" s="66"/>
      <c r="AN101" s="66">
        <v>1.90444117647059E-12</v>
      </c>
      <c r="AO101" s="66">
        <v>1.90444117647059E-12</v>
      </c>
      <c r="AP101" s="66">
        <v>1.90444117647059E-12</v>
      </c>
      <c r="AQ101" s="66">
        <v>1.90444117647059E-12</v>
      </c>
      <c r="AR101" s="66">
        <v>1.90444117647059E-12</v>
      </c>
      <c r="AS101" s="66"/>
      <c r="AT101" s="66">
        <v>1.90444117647059E-12</v>
      </c>
      <c r="AU101" s="66">
        <v>1.90444117647059E-12</v>
      </c>
      <c r="AV101" s="66">
        <v>1.90444117647059E-12</v>
      </c>
      <c r="AW101" s="66">
        <v>1.90444117647059E-12</v>
      </c>
      <c r="AX101" s="66">
        <v>1.90444117647059E-12</v>
      </c>
      <c r="AY101" s="66"/>
      <c r="AZ101" s="66">
        <v>1.90444117647059E-12</v>
      </c>
      <c r="BA101" s="66">
        <v>1.90444117647059E-12</v>
      </c>
      <c r="BB101" s="66">
        <v>1.90444117647059E-12</v>
      </c>
      <c r="BC101" s="66">
        <v>1.90444117647059E-12</v>
      </c>
      <c r="BD101" s="66"/>
      <c r="BE101" s="66">
        <v>1.90444117647059E-12</v>
      </c>
      <c r="BF101" s="66">
        <v>1.90444117647059E-12</v>
      </c>
      <c r="BG101" s="66">
        <v>1.90444117647059E-12</v>
      </c>
      <c r="BH101" s="66">
        <v>1.90444117647059E-12</v>
      </c>
      <c r="BI101" s="66"/>
      <c r="BJ101" s="66">
        <v>1.90444117647059E-12</v>
      </c>
      <c r="BK101" s="66">
        <v>1.90444117647059E-12</v>
      </c>
      <c r="BL101" s="66">
        <v>1.90444117647059E-12</v>
      </c>
      <c r="BM101" s="66">
        <v>1.90444117647059E-12</v>
      </c>
      <c r="BN101" s="66"/>
      <c r="BO101" s="66">
        <v>1.90444117647059E-12</v>
      </c>
      <c r="BP101" s="66">
        <v>1.90444117647059E-12</v>
      </c>
      <c r="BQ101" s="66">
        <v>1.90444117647059E-12</v>
      </c>
      <c r="BR101" s="66">
        <v>1.90444117647059E-12</v>
      </c>
      <c r="BS101" s="66"/>
      <c r="BT101" s="66">
        <v>1.90444117647059E-12</v>
      </c>
      <c r="BU101" s="66">
        <v>1.90444117647059E-12</v>
      </c>
      <c r="BV101" s="66">
        <v>1.90444117647059E-12</v>
      </c>
      <c r="BW101" s="66"/>
      <c r="BX101" s="66">
        <v>1.90444117647059E-12</v>
      </c>
      <c r="BY101" s="66"/>
      <c r="BZ101" s="66">
        <v>1.90444117647059E-12</v>
      </c>
      <c r="CA101" s="66">
        <v>1.90444117647059E-12</v>
      </c>
      <c r="CB101" s="66">
        <v>1.90444117647059E-12</v>
      </c>
      <c r="CC101" s="66">
        <v>1.90444117647059E-12</v>
      </c>
      <c r="CD101" s="66">
        <v>1.90444117647059E-12</v>
      </c>
      <c r="CE101" s="66">
        <v>1.9044411764705888E-12</v>
      </c>
      <c r="CF101" s="66"/>
      <c r="CG101" s="66">
        <v>1.90444117647059E-12</v>
      </c>
      <c r="CH101" s="66"/>
      <c r="CI101" s="66">
        <v>1.90444117647059E-12</v>
      </c>
      <c r="CJ101" s="66"/>
      <c r="CK101" s="66">
        <v>1.90444117647059E-12</v>
      </c>
      <c r="CL101" s="66">
        <v>1.90444117647059E-12</v>
      </c>
      <c r="CM101" s="66">
        <v>1.90444117647059E-12</v>
      </c>
      <c r="CN101" s="172">
        <v>1.90444117647059E-12</v>
      </c>
      <c r="CO101" s="66">
        <v>2.1502884615384615E-12</v>
      </c>
      <c r="CP101" s="66">
        <v>2.1502884615384599E-12</v>
      </c>
      <c r="CQ101" s="66">
        <v>2.1502884615384615E-12</v>
      </c>
      <c r="CR101" s="66">
        <v>2.1502884615384615E-12</v>
      </c>
      <c r="CS101" s="66"/>
      <c r="CT101" s="66">
        <v>2.1502884615384615E-12</v>
      </c>
      <c r="CU101" s="66">
        <v>2.1502884615384615E-12</v>
      </c>
      <c r="CV101" s="66">
        <v>2.1502884615384615E-12</v>
      </c>
      <c r="CW101" s="66">
        <v>2.1502884615384615E-12</v>
      </c>
      <c r="CX101" s="66">
        <v>2.1502884615384615E-12</v>
      </c>
      <c r="CY101" s="66"/>
      <c r="CZ101" s="66">
        <v>2.1502884615384615E-12</v>
      </c>
      <c r="DA101" s="66">
        <v>2.1502884615384615E-12</v>
      </c>
      <c r="DB101" s="66">
        <v>2.1502884615384615E-12</v>
      </c>
      <c r="DC101" s="66">
        <v>2.1502884615384615E-12</v>
      </c>
      <c r="DD101" s="66">
        <v>2.1502884615384615E-12</v>
      </c>
      <c r="DE101" s="66"/>
      <c r="DF101" s="66"/>
      <c r="DG101" s="66">
        <v>2.1502884615384615E-12</v>
      </c>
      <c r="DH101" s="66">
        <v>2.1502884615384615E-12</v>
      </c>
      <c r="DI101" s="66">
        <v>2.1502884615384615E-12</v>
      </c>
      <c r="DJ101" s="66">
        <v>2.1502884615384615E-12</v>
      </c>
      <c r="DK101" s="66">
        <v>2.1502884615384615E-12</v>
      </c>
      <c r="DL101" s="66"/>
      <c r="DM101" s="66">
        <v>2.1502884615384615E-12</v>
      </c>
      <c r="DN101" s="66">
        <v>2.1502884615384615E-12</v>
      </c>
      <c r="DO101" s="66">
        <v>2.1502884615384615E-12</v>
      </c>
      <c r="DP101" s="66">
        <v>2.1502884615384615E-12</v>
      </c>
      <c r="DQ101" s="66">
        <v>2.1502884615384615E-12</v>
      </c>
      <c r="DR101" s="66"/>
      <c r="DS101" s="66">
        <v>2.1502884615384615E-12</v>
      </c>
      <c r="DT101" s="66">
        <v>2.1502884615384615E-12</v>
      </c>
      <c r="DU101" s="66">
        <v>2.1502884615384615E-12</v>
      </c>
      <c r="DV101" s="66">
        <v>2.1502884615384615E-12</v>
      </c>
      <c r="DW101" s="66">
        <v>2.1502884615384615E-12</v>
      </c>
      <c r="DX101" s="66"/>
      <c r="DY101" s="66">
        <v>2.1502884615384615E-12</v>
      </c>
      <c r="DZ101" s="66">
        <v>2.1502884615384615E-12</v>
      </c>
      <c r="EA101" s="66">
        <v>2.1502884615384615E-12</v>
      </c>
      <c r="EB101" s="66">
        <v>2.1502884615384615E-12</v>
      </c>
      <c r="EC101" s="66">
        <v>2.1502884615384615E-12</v>
      </c>
      <c r="ED101" s="66"/>
      <c r="EE101" s="66">
        <v>2.1502884615384615E-12</v>
      </c>
      <c r="EF101" s="66">
        <v>2.1502884615384615E-12</v>
      </c>
      <c r="EG101" s="66">
        <v>2.1502884615384615E-12</v>
      </c>
      <c r="EH101" s="66">
        <v>2.1502884615384615E-12</v>
      </c>
      <c r="EI101" s="66">
        <v>2.1502884615384615E-12</v>
      </c>
      <c r="EJ101" s="66"/>
      <c r="EK101" s="66">
        <v>2.1502884615384615E-12</v>
      </c>
      <c r="EL101" s="66">
        <v>2.1502884615384615E-12</v>
      </c>
      <c r="EM101" s="66">
        <v>2.1502884615384615E-12</v>
      </c>
      <c r="EN101" s="66">
        <v>2.1502884615384615E-12</v>
      </c>
      <c r="EO101" s="66">
        <v>2.1502884615384615E-12</v>
      </c>
      <c r="EP101" s="66"/>
      <c r="EQ101" s="66">
        <v>2.1502884615384615E-12</v>
      </c>
      <c r="ER101" s="66">
        <v>2.1502884615384615E-12</v>
      </c>
      <c r="ES101" s="66">
        <v>2.1502884615384615E-12</v>
      </c>
      <c r="ET101" s="66">
        <v>2.1502884615384615E-12</v>
      </c>
      <c r="EU101" s="66">
        <v>2.1502884615384615E-12</v>
      </c>
      <c r="EV101" s="66"/>
      <c r="EW101" s="66">
        <v>2.1502884615384615E-12</v>
      </c>
      <c r="EX101" s="66">
        <v>2.1502884615384615E-12</v>
      </c>
      <c r="EY101" s="66">
        <v>2.1502884615384615E-12</v>
      </c>
      <c r="EZ101" s="66">
        <v>2.1502884615384615E-12</v>
      </c>
      <c r="FA101" s="66">
        <v>2.1502884615384615E-12</v>
      </c>
      <c r="FB101" s="66"/>
      <c r="FC101" s="66"/>
      <c r="FD101" s="66">
        <v>2.1502884615384615E-12</v>
      </c>
      <c r="FE101" s="66">
        <v>2.1502884615384615E-12</v>
      </c>
      <c r="FF101" s="66">
        <v>2.1502884615384615E-12</v>
      </c>
      <c r="FG101" s="66">
        <v>2.1502884615384615E-12</v>
      </c>
      <c r="FH101" s="66"/>
      <c r="FI101" s="66">
        <v>2.1502884615384615E-12</v>
      </c>
      <c r="FJ101" s="66">
        <v>2.1502884615384615E-12</v>
      </c>
      <c r="FK101" s="66">
        <v>2.1502884615384615E-12</v>
      </c>
      <c r="FL101" s="66">
        <v>2.1502884615384615E-12</v>
      </c>
      <c r="FM101" s="66">
        <v>2.1502884615384615E-12</v>
      </c>
      <c r="FN101" s="66"/>
      <c r="FO101" s="66">
        <v>2.1502884615384615E-12</v>
      </c>
      <c r="FP101" s="66">
        <v>2.1502884615384615E-12</v>
      </c>
      <c r="FQ101" s="66">
        <v>2.1502884615384615E-12</v>
      </c>
      <c r="FR101" s="66">
        <v>2.1502884615384615E-12</v>
      </c>
      <c r="FS101" s="66">
        <v>2.1502884615384615E-12</v>
      </c>
      <c r="FT101" s="66"/>
      <c r="FU101" s="66">
        <v>2.1502884615384615E-12</v>
      </c>
      <c r="FV101" s="66">
        <v>2.1502884615384615E-12</v>
      </c>
      <c r="FW101" s="66">
        <v>2.1502884615384615E-12</v>
      </c>
      <c r="FX101" s="66">
        <v>2.1502884615384615E-12</v>
      </c>
      <c r="FY101" s="66">
        <v>2.1502884615384615E-12</v>
      </c>
      <c r="FZ101" s="66"/>
      <c r="GA101" s="66">
        <v>2.1502884615384615E-12</v>
      </c>
      <c r="GB101" s="66">
        <v>2.1502884615384615E-12</v>
      </c>
      <c r="GC101" s="66">
        <v>2.1502884615384615E-12</v>
      </c>
      <c r="GD101" s="66">
        <v>2.1502884615384615E-12</v>
      </c>
      <c r="GE101" s="66">
        <v>2.1502884615384615E-12</v>
      </c>
      <c r="GF101" s="66"/>
      <c r="GG101" s="66">
        <v>2.1502884615384615E-12</v>
      </c>
      <c r="GH101" s="66">
        <v>2.1502884615384615E-12</v>
      </c>
      <c r="GI101" s="66">
        <v>2.1502884615384615E-12</v>
      </c>
      <c r="GJ101" s="66">
        <v>2.1502884615384615E-12</v>
      </c>
      <c r="GK101" s="66">
        <v>2.1502884615384615E-12</v>
      </c>
      <c r="GL101" s="66"/>
      <c r="GM101" s="66">
        <v>2.1502884615384615E-12</v>
      </c>
      <c r="GN101" s="66">
        <v>2.1502884615384615E-12</v>
      </c>
      <c r="GO101" s="66">
        <v>2.1502884615384615E-12</v>
      </c>
      <c r="GP101" s="66">
        <v>2.1502884615384615E-12</v>
      </c>
      <c r="GQ101" s="66">
        <v>2.1502884615384615E-12</v>
      </c>
      <c r="GR101" s="172">
        <v>2.1502884615384615E-12</v>
      </c>
      <c r="GS101" s="66">
        <v>2.1502884615384615E-12</v>
      </c>
      <c r="GT101" s="66">
        <v>2.1502884615384615E-12</v>
      </c>
      <c r="GU101" s="66">
        <v>2.1502884615384615E-12</v>
      </c>
      <c r="GV101" s="66"/>
      <c r="GW101" s="66">
        <v>2.1502884615384615E-12</v>
      </c>
      <c r="GX101" s="66">
        <v>2.1502884615384615E-12</v>
      </c>
      <c r="GY101" s="66">
        <v>2.1502884615384615E-12</v>
      </c>
      <c r="GZ101" s="66">
        <v>2.1502884615384615E-12</v>
      </c>
      <c r="HA101" s="66">
        <v>2.1502884615384615E-12</v>
      </c>
      <c r="HB101" s="66">
        <v>2.1502884615384615E-12</v>
      </c>
      <c r="HC101" s="66">
        <v>2.1502884615384615E-12</v>
      </c>
      <c r="HD101" s="66">
        <v>2.1502884615384615E-12</v>
      </c>
      <c r="HE101" s="66">
        <v>2.1502884615384615E-12</v>
      </c>
      <c r="HF101" s="66">
        <v>2.1502884615384615E-12</v>
      </c>
      <c r="HG101" s="66">
        <v>2.1502884615384615E-12</v>
      </c>
      <c r="HH101" s="66">
        <v>2.1502884615384615E-12</v>
      </c>
      <c r="HI101" s="66">
        <v>2.1502884615384615E-12</v>
      </c>
      <c r="HJ101" s="66">
        <v>2.1502884615384615E-12</v>
      </c>
      <c r="HK101" s="66">
        <v>2.1502884615384615E-12</v>
      </c>
      <c r="HL101" s="66">
        <v>2.1502884615384615E-12</v>
      </c>
      <c r="HM101" s="66">
        <v>2.1502884615384615E-12</v>
      </c>
      <c r="HN101" s="66">
        <v>2.1502884615384615E-12</v>
      </c>
      <c r="HO101" s="66">
        <v>2.1502884615384615E-12</v>
      </c>
      <c r="HP101" s="66">
        <v>2.1502884615384615E-12</v>
      </c>
      <c r="HQ101" s="66">
        <v>2.1502884615384615E-12</v>
      </c>
      <c r="HR101" s="66">
        <v>2.1502884615384615E-12</v>
      </c>
      <c r="HS101" s="66">
        <v>2.1502884615384615E-12</v>
      </c>
      <c r="HT101" s="66">
        <v>2.1502884615384615E-12</v>
      </c>
      <c r="HU101" s="66"/>
      <c r="HV101" s="66">
        <v>2.1502884615384615E-12</v>
      </c>
      <c r="HW101" s="66">
        <v>2.1502884615384615E-12</v>
      </c>
      <c r="HX101" s="66">
        <v>2.1502884615384615E-12</v>
      </c>
      <c r="HY101" s="66">
        <v>2.1502884615384615E-12</v>
      </c>
      <c r="HZ101" s="66">
        <v>2.1502884615384615E-12</v>
      </c>
      <c r="IA101" s="66">
        <v>2.1502884615384615E-12</v>
      </c>
      <c r="IB101" s="66">
        <v>2.1502884615384615E-12</v>
      </c>
      <c r="IC101" s="66">
        <v>2.1502884615384615E-12</v>
      </c>
      <c r="ID101" s="66">
        <v>2.1502884615384615E-12</v>
      </c>
      <c r="IE101" s="66">
        <v>2.1502884615384615E-12</v>
      </c>
      <c r="IF101" s="66">
        <v>2.1502884615384615E-12</v>
      </c>
      <c r="IG101" s="66">
        <v>2.1502884615384615E-12</v>
      </c>
      <c r="IH101" s="66">
        <v>2.1502884615384615E-12</v>
      </c>
      <c r="II101" s="66">
        <v>2.1502884615384615E-12</v>
      </c>
      <c r="IJ101" s="66">
        <v>2.1502884615384615E-12</v>
      </c>
      <c r="IK101" s="66">
        <v>2.1502884615384615E-12</v>
      </c>
      <c r="IL101" s="66">
        <v>2.1502884615384615E-12</v>
      </c>
      <c r="IM101" s="66">
        <v>2.1502884615384615E-12</v>
      </c>
      <c r="IN101" s="66">
        <v>2.1502884615384615E-12</v>
      </c>
      <c r="IO101" s="66">
        <v>2.1502884615384615E-12</v>
      </c>
      <c r="IP101" s="66">
        <v>2.1502884615384615E-12</v>
      </c>
      <c r="IQ101" s="66">
        <v>2.1502884615384615E-12</v>
      </c>
      <c r="IR101" s="66">
        <v>2.1502884615384615E-12</v>
      </c>
      <c r="IS101" s="66">
        <v>2.1502884615384615E-12</v>
      </c>
      <c r="IT101" s="66"/>
      <c r="IU101" s="66">
        <v>2.1502884615384615E-12</v>
      </c>
      <c r="IV101" s="66">
        <v>2.1502884615384615E-12</v>
      </c>
      <c r="IW101" s="66">
        <v>2.1502884615384615E-12</v>
      </c>
      <c r="IX101" s="172">
        <v>2.1502884615384615E-12</v>
      </c>
      <c r="IY101" s="66">
        <v>2.1502884615384615E-12</v>
      </c>
      <c r="IZ101" s="66">
        <v>2.1502884615384615E-12</v>
      </c>
      <c r="JA101" s="66">
        <v>1.9044411764705888E-12</v>
      </c>
      <c r="JB101" s="66">
        <v>1.9044411764705888E-12</v>
      </c>
      <c r="JC101" s="66"/>
      <c r="JD101" s="66">
        <v>2.1502884615384615E-12</v>
      </c>
      <c r="JE101" s="66">
        <v>2.1502884615384615E-12</v>
      </c>
      <c r="JF101" s="66">
        <v>2.1502884615384615E-12</v>
      </c>
      <c r="JG101" s="66">
        <v>2.1502884615384615E-12</v>
      </c>
      <c r="JH101" s="66">
        <v>2.1502884615384615E-12</v>
      </c>
      <c r="JI101" s="66">
        <v>2.1502884615384615E-12</v>
      </c>
      <c r="JJ101" s="66">
        <v>2.1502884615384615E-12</v>
      </c>
      <c r="JK101" s="66">
        <v>2.1502884615384615E-12</v>
      </c>
      <c r="JL101" s="66">
        <v>2.1502884615384615E-12</v>
      </c>
      <c r="JM101" s="66">
        <v>2.1502884615384615E-12</v>
      </c>
      <c r="JN101" s="66">
        <v>2.1502884615384615E-12</v>
      </c>
      <c r="JO101" s="66">
        <v>2.1502884615384615E-12</v>
      </c>
      <c r="JP101" s="66">
        <v>2.1502884615384615E-12</v>
      </c>
      <c r="JQ101" s="66">
        <v>2.1502884615384615E-12</v>
      </c>
      <c r="JR101" s="66">
        <v>2.1502884615384615E-12</v>
      </c>
      <c r="JS101" s="66">
        <v>2.1502884615384615E-12</v>
      </c>
      <c r="JT101" s="66">
        <v>2.1502884615384615E-12</v>
      </c>
      <c r="JU101" s="66">
        <v>2.1502884615384615E-12</v>
      </c>
      <c r="JV101" s="66">
        <v>2.1502884615384615E-12</v>
      </c>
      <c r="JW101" s="66">
        <v>2.1502884615384615E-12</v>
      </c>
      <c r="JX101" s="66">
        <v>2.1502884615384615E-12</v>
      </c>
      <c r="JY101" s="66">
        <v>2.1502884615384615E-12</v>
      </c>
      <c r="JZ101" s="66">
        <v>1.9044411764705888E-12</v>
      </c>
      <c r="KA101" s="66">
        <v>1.9044411764705888E-12</v>
      </c>
      <c r="KB101" s="66">
        <v>1.9044411764705888E-12</v>
      </c>
      <c r="KC101" s="66">
        <v>1.9044411764705888E-12</v>
      </c>
      <c r="KD101" s="66"/>
      <c r="KE101" s="66"/>
      <c r="KF101" s="66">
        <v>1.9044411764705888E-12</v>
      </c>
      <c r="KG101" s="66">
        <v>1.9044411764705888E-12</v>
      </c>
      <c r="KH101" s="66"/>
      <c r="KI101" s="66"/>
      <c r="KJ101" s="66">
        <v>1.9044411764705888E-12</v>
      </c>
      <c r="KK101" s="66">
        <v>1.9044411764705888E-12</v>
      </c>
      <c r="KL101" s="66">
        <v>1.9044411764705888E-12</v>
      </c>
      <c r="KM101" s="66">
        <v>1.9044411764705888E-12</v>
      </c>
      <c r="KN101" s="66">
        <v>2.1502884615384615E-12</v>
      </c>
      <c r="KO101" s="66">
        <v>2.1502884615384615E-12</v>
      </c>
      <c r="KP101" s="66">
        <v>2.1502884615384615E-12</v>
      </c>
      <c r="KQ101" s="66"/>
      <c r="KR101" s="66">
        <v>2.1502884615384615E-12</v>
      </c>
      <c r="KS101" s="66">
        <v>2.1502884615384615E-12</v>
      </c>
      <c r="KT101" s="66">
        <v>2.1502884615384615E-12</v>
      </c>
      <c r="KU101" s="66">
        <v>2.1502884615384615E-12</v>
      </c>
      <c r="KV101" s="66">
        <v>2.1502884615384615E-12</v>
      </c>
      <c r="KW101" s="66">
        <v>2.1502884615384615E-12</v>
      </c>
      <c r="KX101" s="66">
        <v>2.1502884615384615E-12</v>
      </c>
      <c r="KY101" s="66">
        <v>2.1502884615384615E-12</v>
      </c>
      <c r="KZ101" s="66">
        <v>2.1502884615384615E-12</v>
      </c>
      <c r="LA101" s="66">
        <v>2.1502884615384615E-12</v>
      </c>
      <c r="LB101" s="66">
        <v>2.1502884615384615E-12</v>
      </c>
      <c r="LC101" s="66">
        <v>2.1502884615384599E-12</v>
      </c>
      <c r="LD101" s="66">
        <v>2.1502884615384599E-12</v>
      </c>
      <c r="LE101" s="66">
        <v>2.1502884615384599E-12</v>
      </c>
      <c r="LF101" s="66">
        <v>2.1502884615384599E-12</v>
      </c>
      <c r="LG101" s="66">
        <v>2.1502884615384599E-12</v>
      </c>
      <c r="LH101" s="66">
        <v>2.1502884615384599E-12</v>
      </c>
      <c r="LI101" s="66">
        <v>2.1502884615384599E-12</v>
      </c>
      <c r="LJ101" s="66">
        <v>2.1502884615384599E-12</v>
      </c>
      <c r="LK101" s="66">
        <v>2.1502884615384599E-12</v>
      </c>
      <c r="LL101" s="66">
        <v>2.1502884615384599E-12</v>
      </c>
      <c r="LM101" s="66">
        <v>3.2040000000000001E-12</v>
      </c>
      <c r="LN101" s="66">
        <v>3.2040000000000001E-12</v>
      </c>
      <c r="LO101" s="66"/>
      <c r="LP101" s="66">
        <v>1.3925E-11</v>
      </c>
      <c r="LQ101" s="66">
        <v>1.3925E-11</v>
      </c>
      <c r="LR101" s="66"/>
      <c r="LS101" s="66">
        <v>1.3925E-11</v>
      </c>
      <c r="LT101" s="66">
        <v>1.3925E-11</v>
      </c>
      <c r="LU101" s="66">
        <v>1.3925E-11</v>
      </c>
      <c r="LV101" s="66">
        <v>1.3925E-11</v>
      </c>
      <c r="LW101" s="66">
        <v>1.3925E-11</v>
      </c>
      <c r="LX101" s="66"/>
      <c r="LY101" s="66">
        <v>1.3925E-11</v>
      </c>
      <c r="LZ101" s="66">
        <v>1.3925E-11</v>
      </c>
      <c r="MA101" s="66">
        <v>1.3925E-11</v>
      </c>
      <c r="MB101" s="66">
        <v>1.3925E-11</v>
      </c>
      <c r="MC101" s="66">
        <v>1.3925E-11</v>
      </c>
      <c r="MD101" s="66">
        <v>1.3925E-11</v>
      </c>
      <c r="ME101" s="66">
        <v>1.3925E-11</v>
      </c>
      <c r="MF101" s="66">
        <v>1.3925E-11</v>
      </c>
      <c r="MG101" s="66">
        <v>1.3925E-11</v>
      </c>
      <c r="MH101" s="66">
        <v>1.3925E-11</v>
      </c>
      <c r="MI101" s="66">
        <v>1.3925E-11</v>
      </c>
      <c r="MJ101" s="66">
        <v>1.3925E-11</v>
      </c>
      <c r="MK101" s="66">
        <v>1.3925E-11</v>
      </c>
      <c r="ML101" s="66">
        <v>1.3925E-11</v>
      </c>
      <c r="MM101" s="66">
        <v>1.3925E-11</v>
      </c>
      <c r="MN101" s="66">
        <v>1.3925E-11</v>
      </c>
      <c r="MO101" s="66">
        <v>1.3925E-11</v>
      </c>
      <c r="MP101" s="66">
        <v>1.3925E-11</v>
      </c>
      <c r="MQ101" s="66">
        <v>1.3925E-11</v>
      </c>
      <c r="MR101" s="66">
        <v>1.3925E-11</v>
      </c>
      <c r="MS101" s="66">
        <v>1.3925E-11</v>
      </c>
      <c r="MT101" s="66">
        <v>1.3925E-11</v>
      </c>
      <c r="MU101" s="66">
        <v>1.3925E-11</v>
      </c>
      <c r="MV101" s="66">
        <v>1.3925E-11</v>
      </c>
      <c r="MW101" s="66">
        <v>1.3925E-11</v>
      </c>
      <c r="MX101" s="66">
        <v>1.3925E-11</v>
      </c>
      <c r="MY101" s="66">
        <v>1.3925E-11</v>
      </c>
      <c r="MZ101" s="66">
        <v>1.3925E-11</v>
      </c>
      <c r="NA101" s="66">
        <v>1.3925E-11</v>
      </c>
      <c r="NB101" s="66">
        <v>1.3925E-11</v>
      </c>
      <c r="NC101" s="66">
        <v>1.3925E-11</v>
      </c>
      <c r="ND101" s="66">
        <v>1.3925E-11</v>
      </c>
      <c r="NE101" s="66">
        <v>1.3925E-11</v>
      </c>
      <c r="NF101" s="66">
        <v>1.3925E-11</v>
      </c>
      <c r="NG101" s="66">
        <v>1.3925E-11</v>
      </c>
      <c r="NH101" s="66">
        <v>1.3925E-11</v>
      </c>
      <c r="NI101" s="66">
        <v>1.3925E-11</v>
      </c>
      <c r="NJ101" s="66">
        <v>1.3925E-11</v>
      </c>
      <c r="NK101" s="66">
        <v>1.3925E-11</v>
      </c>
      <c r="NL101" s="66">
        <v>1.3925E-11</v>
      </c>
      <c r="NM101" s="66">
        <v>1.3925E-11</v>
      </c>
      <c r="NN101" s="66">
        <v>1.3925E-11</v>
      </c>
      <c r="NO101" s="66">
        <v>1.3925E-11</v>
      </c>
      <c r="NP101" s="66">
        <v>1.3925E-11</v>
      </c>
      <c r="NQ101" s="66">
        <v>1.3925E-11</v>
      </c>
      <c r="NR101" s="66">
        <v>1.3925E-11</v>
      </c>
      <c r="NS101" s="66">
        <v>1.3925E-11</v>
      </c>
      <c r="NT101" s="66">
        <v>1.3925E-11</v>
      </c>
      <c r="NU101" s="66">
        <v>1.3925E-11</v>
      </c>
      <c r="NV101" s="66">
        <v>1.3925E-11</v>
      </c>
      <c r="NW101" s="66">
        <v>1.3925E-11</v>
      </c>
      <c r="NX101" s="66">
        <v>1.3925E-11</v>
      </c>
      <c r="NY101" s="66">
        <v>1.3925E-11</v>
      </c>
      <c r="NZ101" s="66">
        <v>1.3925E-11</v>
      </c>
      <c r="OA101" s="66">
        <v>1.3925E-11</v>
      </c>
      <c r="OB101" s="66">
        <v>1.3925E-11</v>
      </c>
      <c r="OC101" s="66">
        <v>1.3925E-11</v>
      </c>
      <c r="OD101" s="66">
        <v>1.3925E-11</v>
      </c>
      <c r="OE101" s="66">
        <v>1.3925E-11</v>
      </c>
      <c r="OF101" s="66">
        <v>1.3925E-11</v>
      </c>
      <c r="OG101" s="66">
        <v>1.3925E-11</v>
      </c>
      <c r="OH101" s="66">
        <v>1.3925E-11</v>
      </c>
      <c r="OI101" s="66">
        <v>1.3925E-11</v>
      </c>
      <c r="OJ101" s="66">
        <v>1.3925E-11</v>
      </c>
      <c r="OK101" s="66">
        <v>1.3925E-11</v>
      </c>
      <c r="OL101" s="66">
        <v>1.3925E-11</v>
      </c>
      <c r="OM101" s="66">
        <v>1.3925E-11</v>
      </c>
      <c r="ON101" s="66">
        <v>1.3925E-11</v>
      </c>
      <c r="OO101" s="66">
        <v>1.3925E-11</v>
      </c>
      <c r="OP101" s="66">
        <v>1.3925E-11</v>
      </c>
      <c r="OQ101" s="66">
        <v>1.3925E-11</v>
      </c>
      <c r="OR101" s="66">
        <v>1.3925E-11</v>
      </c>
      <c r="OS101" s="66">
        <v>1.3925E-11</v>
      </c>
      <c r="OT101" s="66">
        <v>1.3925E-11</v>
      </c>
      <c r="OU101" s="66">
        <v>1.3925E-11</v>
      </c>
      <c r="OV101" s="66">
        <v>1.3925E-11</v>
      </c>
      <c r="OW101" s="66">
        <v>1.3925E-11</v>
      </c>
      <c r="OX101" s="66">
        <v>1.3925E-11</v>
      </c>
      <c r="OY101" s="66">
        <v>1.3925E-11</v>
      </c>
      <c r="OZ101" s="66">
        <v>1.3925E-11</v>
      </c>
    </row>
    <row r="102" spans="1:416" s="67" customFormat="1">
      <c r="A102" s="65" t="s">
        <v>3</v>
      </c>
      <c r="B102" s="65"/>
      <c r="C102" s="65"/>
      <c r="D102" s="66">
        <v>1.6976406386792344E-12</v>
      </c>
      <c r="E102" s="66">
        <v>1.6976406386792344E-12</v>
      </c>
      <c r="F102" s="66">
        <v>1.4919200912996412E-12</v>
      </c>
      <c r="G102" s="66">
        <v>1.4919200912996412E-12</v>
      </c>
      <c r="H102" s="66">
        <v>1.4919200912996412E-12</v>
      </c>
      <c r="I102" s="66">
        <v>1.4919200912996412E-12</v>
      </c>
      <c r="J102" s="66">
        <v>1.4919200912996412E-12</v>
      </c>
      <c r="K102" s="66">
        <v>1.4919200912996412E-12</v>
      </c>
      <c r="L102" s="66">
        <v>1.4919200912996412E-12</v>
      </c>
      <c r="M102" s="66">
        <v>1.4919200912996412E-12</v>
      </c>
      <c r="N102" s="66">
        <v>1.4919200912996412E-12</v>
      </c>
      <c r="O102" s="66">
        <v>1.4919200912996412E-12</v>
      </c>
      <c r="P102" s="66">
        <v>1.4919200912996412E-12</v>
      </c>
      <c r="Q102" s="66">
        <v>1.4919200912996412E-12</v>
      </c>
      <c r="R102" s="66">
        <v>1.4919200912996412E-12</v>
      </c>
      <c r="S102" s="66">
        <v>1.4919200912996412E-12</v>
      </c>
      <c r="T102" s="66"/>
      <c r="U102" s="66"/>
      <c r="V102" s="66">
        <v>1.4919200912996412E-12</v>
      </c>
      <c r="W102" s="66">
        <v>1.4919200912996412E-12</v>
      </c>
      <c r="X102" s="66">
        <v>1.49192009129964E-12</v>
      </c>
      <c r="Y102" s="66">
        <v>1.49192009129964E-12</v>
      </c>
      <c r="Z102" s="66">
        <v>1.49192009129964E-12</v>
      </c>
      <c r="AA102" s="66"/>
      <c r="AB102" s="66">
        <v>1.49192009129964E-12</v>
      </c>
      <c r="AC102" s="66">
        <v>1.49192009129964E-12</v>
      </c>
      <c r="AD102" s="66">
        <v>1.49192009129964E-12</v>
      </c>
      <c r="AE102" s="66">
        <v>1.49192009129964E-12</v>
      </c>
      <c r="AF102" s="66">
        <v>1.49192009129964E-12</v>
      </c>
      <c r="AG102" s="66"/>
      <c r="AH102" s="66">
        <v>1.49192009129964E-12</v>
      </c>
      <c r="AI102" s="66">
        <v>1.49192009129964E-12</v>
      </c>
      <c r="AJ102" s="66">
        <v>1.49192009129964E-12</v>
      </c>
      <c r="AK102" s="66">
        <v>1.49192009129964E-12</v>
      </c>
      <c r="AL102" s="66">
        <v>1.49192009129964E-12</v>
      </c>
      <c r="AM102" s="66"/>
      <c r="AN102" s="66">
        <v>1.49192009129964E-12</v>
      </c>
      <c r="AO102" s="66">
        <v>1.49192009129964E-12</v>
      </c>
      <c r="AP102" s="66">
        <v>1.49192009129964E-12</v>
      </c>
      <c r="AQ102" s="66">
        <v>1.49192009129964E-12</v>
      </c>
      <c r="AR102" s="66">
        <v>1.49192009129964E-12</v>
      </c>
      <c r="AS102" s="66"/>
      <c r="AT102" s="66">
        <v>1.49192009129964E-12</v>
      </c>
      <c r="AU102" s="66">
        <v>1.49192009129964E-12</v>
      </c>
      <c r="AV102" s="66">
        <v>1.49192009129964E-12</v>
      </c>
      <c r="AW102" s="66">
        <v>1.49192009129964E-12</v>
      </c>
      <c r="AX102" s="66">
        <v>1.49192009129964E-12</v>
      </c>
      <c r="AY102" s="66"/>
      <c r="AZ102" s="66">
        <v>1.49192009129964E-12</v>
      </c>
      <c r="BA102" s="66">
        <v>1.49192009129964E-12</v>
      </c>
      <c r="BB102" s="66">
        <v>1.49192009129964E-12</v>
      </c>
      <c r="BC102" s="66">
        <v>1.49192009129964E-12</v>
      </c>
      <c r="BD102" s="66"/>
      <c r="BE102" s="66">
        <v>1.49192009129964E-12</v>
      </c>
      <c r="BF102" s="66">
        <v>1.49192009129964E-12</v>
      </c>
      <c r="BG102" s="66">
        <v>1.49192009129964E-12</v>
      </c>
      <c r="BH102" s="66">
        <v>1.49192009129964E-12</v>
      </c>
      <c r="BI102" s="66"/>
      <c r="BJ102" s="66">
        <v>1.49192009129964E-12</v>
      </c>
      <c r="BK102" s="66">
        <v>1.49192009129964E-12</v>
      </c>
      <c r="BL102" s="66">
        <v>1.49192009129964E-12</v>
      </c>
      <c r="BM102" s="66">
        <v>1.49192009129964E-12</v>
      </c>
      <c r="BN102" s="66"/>
      <c r="BO102" s="66">
        <v>1.49192009129964E-12</v>
      </c>
      <c r="BP102" s="66">
        <v>1.49192009129964E-12</v>
      </c>
      <c r="BQ102" s="66">
        <v>1.49192009129964E-12</v>
      </c>
      <c r="BR102" s="66">
        <v>1.49192009129964E-12</v>
      </c>
      <c r="BS102" s="66"/>
      <c r="BT102" s="66">
        <v>1.49192009129964E-12</v>
      </c>
      <c r="BU102" s="66">
        <v>1.49192009129964E-12</v>
      </c>
      <c r="BV102" s="66">
        <v>1.49192009129964E-12</v>
      </c>
      <c r="BW102" s="66"/>
      <c r="BX102" s="66">
        <v>1.49192009129964E-12</v>
      </c>
      <c r="BY102" s="66"/>
      <c r="BZ102" s="66">
        <v>1.49192009129964E-12</v>
      </c>
      <c r="CA102" s="66">
        <v>1.49192009129964E-12</v>
      </c>
      <c r="CB102" s="66">
        <v>1.49192009129964E-12</v>
      </c>
      <c r="CC102" s="66">
        <v>1.49192009129964E-12</v>
      </c>
      <c r="CD102" s="66">
        <v>1.49192009129964E-12</v>
      </c>
      <c r="CE102" s="66">
        <v>1.4919200912996412E-12</v>
      </c>
      <c r="CF102" s="66"/>
      <c r="CG102" s="66">
        <v>1.49192009129964E-12</v>
      </c>
      <c r="CH102" s="66"/>
      <c r="CI102" s="66">
        <v>1.49192009129964E-12</v>
      </c>
      <c r="CJ102" s="66"/>
      <c r="CK102" s="66">
        <v>1.49192009129964E-12</v>
      </c>
      <c r="CL102" s="66">
        <v>1.49192009129964E-12</v>
      </c>
      <c r="CM102" s="66">
        <v>1.49192009129964E-12</v>
      </c>
      <c r="CN102" s="172">
        <v>1.49192009129964E-12</v>
      </c>
      <c r="CO102" s="66">
        <v>1.6976406386792344E-12</v>
      </c>
      <c r="CP102" s="66">
        <v>1.6976406386792344E-12</v>
      </c>
      <c r="CQ102" s="66">
        <v>1.6976406386792344E-12</v>
      </c>
      <c r="CR102" s="66">
        <v>1.6976406386792344E-12</v>
      </c>
      <c r="CS102" s="66"/>
      <c r="CT102" s="66">
        <v>1.6976406386792344E-12</v>
      </c>
      <c r="CU102" s="66">
        <v>1.6976406386792344E-12</v>
      </c>
      <c r="CV102" s="66">
        <v>1.6976406386792344E-12</v>
      </c>
      <c r="CW102" s="66">
        <v>1.6976406386792344E-12</v>
      </c>
      <c r="CX102" s="66">
        <v>1.6976406386792344E-12</v>
      </c>
      <c r="CY102" s="66"/>
      <c r="CZ102" s="66">
        <v>1.6976406386792344E-12</v>
      </c>
      <c r="DA102" s="66">
        <v>1.6976406386792344E-12</v>
      </c>
      <c r="DB102" s="66">
        <v>1.6976406386792344E-12</v>
      </c>
      <c r="DC102" s="66">
        <v>1.6976406386792344E-12</v>
      </c>
      <c r="DD102" s="66">
        <v>1.6976406386792344E-12</v>
      </c>
      <c r="DE102" s="66"/>
      <c r="DF102" s="66"/>
      <c r="DG102" s="66">
        <v>1.6976406386792344E-12</v>
      </c>
      <c r="DH102" s="66">
        <v>1.6976406386792344E-12</v>
      </c>
      <c r="DI102" s="66">
        <v>1.6976406386792344E-12</v>
      </c>
      <c r="DJ102" s="66">
        <v>1.6976406386792344E-12</v>
      </c>
      <c r="DK102" s="66">
        <v>1.6976406386792344E-12</v>
      </c>
      <c r="DL102" s="66"/>
      <c r="DM102" s="66">
        <v>1.6976406386792344E-12</v>
      </c>
      <c r="DN102" s="66">
        <v>1.6976406386792344E-12</v>
      </c>
      <c r="DO102" s="66">
        <v>1.6976406386792344E-12</v>
      </c>
      <c r="DP102" s="66">
        <v>1.6976406386792344E-12</v>
      </c>
      <c r="DQ102" s="66">
        <v>1.6976406386792344E-12</v>
      </c>
      <c r="DR102" s="66"/>
      <c r="DS102" s="66">
        <v>1.6976406386792344E-12</v>
      </c>
      <c r="DT102" s="66">
        <v>1.6976406386792344E-12</v>
      </c>
      <c r="DU102" s="66">
        <v>1.6976406386792344E-12</v>
      </c>
      <c r="DV102" s="66">
        <v>1.6976406386792344E-12</v>
      </c>
      <c r="DW102" s="66">
        <v>1.6976406386792344E-12</v>
      </c>
      <c r="DX102" s="66"/>
      <c r="DY102" s="66">
        <v>1.6976406386792344E-12</v>
      </c>
      <c r="DZ102" s="66">
        <v>1.6976406386792344E-12</v>
      </c>
      <c r="EA102" s="66">
        <v>1.6976406386792344E-12</v>
      </c>
      <c r="EB102" s="66">
        <v>1.6976406386792344E-12</v>
      </c>
      <c r="EC102" s="66">
        <v>1.6976406386792344E-12</v>
      </c>
      <c r="ED102" s="66"/>
      <c r="EE102" s="66">
        <v>1.6976406386792344E-12</v>
      </c>
      <c r="EF102" s="66">
        <v>1.6976406386792344E-12</v>
      </c>
      <c r="EG102" s="66">
        <v>1.6976406386792344E-12</v>
      </c>
      <c r="EH102" s="66">
        <v>1.6976406386792344E-12</v>
      </c>
      <c r="EI102" s="66">
        <v>1.6976406386792344E-12</v>
      </c>
      <c r="EJ102" s="66"/>
      <c r="EK102" s="66">
        <v>1.6976406386792344E-12</v>
      </c>
      <c r="EL102" s="66">
        <v>1.6976406386792344E-12</v>
      </c>
      <c r="EM102" s="66">
        <v>1.6976406386792344E-12</v>
      </c>
      <c r="EN102" s="66">
        <v>1.6976406386792344E-12</v>
      </c>
      <c r="EO102" s="66">
        <v>1.6976406386792344E-12</v>
      </c>
      <c r="EP102" s="66"/>
      <c r="EQ102" s="66">
        <v>1.6976406386792344E-12</v>
      </c>
      <c r="ER102" s="66">
        <v>1.6976406386792344E-12</v>
      </c>
      <c r="ES102" s="66">
        <v>1.6976406386792344E-12</v>
      </c>
      <c r="ET102" s="66">
        <v>1.6976406386792344E-12</v>
      </c>
      <c r="EU102" s="66">
        <v>1.6976406386792344E-12</v>
      </c>
      <c r="EV102" s="66"/>
      <c r="EW102" s="66">
        <v>1.6976406386792344E-12</v>
      </c>
      <c r="EX102" s="66">
        <v>1.6976406386792344E-12</v>
      </c>
      <c r="EY102" s="66">
        <v>1.6976406386792344E-12</v>
      </c>
      <c r="EZ102" s="66">
        <v>1.6976406386792344E-12</v>
      </c>
      <c r="FA102" s="66">
        <v>1.6976406386792344E-12</v>
      </c>
      <c r="FB102" s="66"/>
      <c r="FC102" s="66"/>
      <c r="FD102" s="66">
        <v>1.6976406386792344E-12</v>
      </c>
      <c r="FE102" s="66">
        <v>1.6976406386792344E-12</v>
      </c>
      <c r="FF102" s="66">
        <v>1.6976406386792344E-12</v>
      </c>
      <c r="FG102" s="66">
        <v>1.6976406386792344E-12</v>
      </c>
      <c r="FH102" s="66"/>
      <c r="FI102" s="66">
        <v>1.6976406386792344E-12</v>
      </c>
      <c r="FJ102" s="66">
        <v>1.6976406386792344E-12</v>
      </c>
      <c r="FK102" s="66">
        <v>1.6976406386792344E-12</v>
      </c>
      <c r="FL102" s="66">
        <v>1.6976406386792344E-12</v>
      </c>
      <c r="FM102" s="66">
        <v>1.6976406386792344E-12</v>
      </c>
      <c r="FN102" s="66"/>
      <c r="FO102" s="66">
        <v>1.6976406386792344E-12</v>
      </c>
      <c r="FP102" s="66">
        <v>1.6976406386792344E-12</v>
      </c>
      <c r="FQ102" s="66">
        <v>1.6976406386792344E-12</v>
      </c>
      <c r="FR102" s="66">
        <v>1.6976406386792344E-12</v>
      </c>
      <c r="FS102" s="66">
        <v>1.6976406386792344E-12</v>
      </c>
      <c r="FT102" s="66"/>
      <c r="FU102" s="66">
        <v>1.6976406386792344E-12</v>
      </c>
      <c r="FV102" s="66">
        <v>1.6976406386792344E-12</v>
      </c>
      <c r="FW102" s="66">
        <v>1.6976406386792344E-12</v>
      </c>
      <c r="FX102" s="66">
        <v>1.6976406386792344E-12</v>
      </c>
      <c r="FY102" s="66">
        <v>1.6976406386792344E-12</v>
      </c>
      <c r="FZ102" s="66"/>
      <c r="GA102" s="66">
        <v>1.6976406386792344E-12</v>
      </c>
      <c r="GB102" s="66">
        <v>1.6976406386792344E-12</v>
      </c>
      <c r="GC102" s="66">
        <v>1.6976406386792344E-12</v>
      </c>
      <c r="GD102" s="66">
        <v>1.6976406386792344E-12</v>
      </c>
      <c r="GE102" s="66">
        <v>1.6976406386792344E-12</v>
      </c>
      <c r="GF102" s="66"/>
      <c r="GG102" s="66">
        <v>1.6976406386792344E-12</v>
      </c>
      <c r="GH102" s="66">
        <v>1.6976406386792344E-12</v>
      </c>
      <c r="GI102" s="66">
        <v>1.6976406386792344E-12</v>
      </c>
      <c r="GJ102" s="66">
        <v>1.6976406386792344E-12</v>
      </c>
      <c r="GK102" s="66">
        <v>1.6976406386792344E-12</v>
      </c>
      <c r="GL102" s="66"/>
      <c r="GM102" s="66">
        <v>1.6976406386792344E-12</v>
      </c>
      <c r="GN102" s="66">
        <v>1.6976406386792344E-12</v>
      </c>
      <c r="GO102" s="66">
        <v>1.6976406386792344E-12</v>
      </c>
      <c r="GP102" s="66">
        <v>1.6976406386792344E-12</v>
      </c>
      <c r="GQ102" s="66">
        <v>1.6976406386792344E-12</v>
      </c>
      <c r="GR102" s="172">
        <v>1.6976406386792344E-12</v>
      </c>
      <c r="GS102" s="66">
        <v>1.6976406386792344E-12</v>
      </c>
      <c r="GT102" s="66">
        <v>1.6976406386792344E-12</v>
      </c>
      <c r="GU102" s="66">
        <v>1.6976406386792344E-12</v>
      </c>
      <c r="GV102" s="66"/>
      <c r="GW102" s="66">
        <v>1.6976406386792344E-12</v>
      </c>
      <c r="GX102" s="66">
        <v>1.6976406386792344E-12</v>
      </c>
      <c r="GY102" s="66">
        <v>1.6976406386792344E-12</v>
      </c>
      <c r="GZ102" s="66">
        <v>1.6976406386792344E-12</v>
      </c>
      <c r="HA102" s="66">
        <v>1.6976406386792344E-12</v>
      </c>
      <c r="HB102" s="66">
        <v>1.6976406386792344E-12</v>
      </c>
      <c r="HC102" s="66">
        <v>1.6976406386792344E-12</v>
      </c>
      <c r="HD102" s="66">
        <v>1.6976406386792344E-12</v>
      </c>
      <c r="HE102" s="66">
        <v>1.6976406386792344E-12</v>
      </c>
      <c r="HF102" s="66">
        <v>1.6976406386792344E-12</v>
      </c>
      <c r="HG102" s="66">
        <v>1.6976406386792344E-12</v>
      </c>
      <c r="HH102" s="66">
        <v>1.6976406386792344E-12</v>
      </c>
      <c r="HI102" s="66">
        <v>1.6976406386792344E-12</v>
      </c>
      <c r="HJ102" s="66">
        <v>1.6976406386792344E-12</v>
      </c>
      <c r="HK102" s="66">
        <v>1.6976406386792344E-12</v>
      </c>
      <c r="HL102" s="66">
        <v>1.6976406386792344E-12</v>
      </c>
      <c r="HM102" s="66">
        <v>1.6976406386792344E-12</v>
      </c>
      <c r="HN102" s="66">
        <v>1.6976406386792344E-12</v>
      </c>
      <c r="HO102" s="66">
        <v>1.6976406386792344E-12</v>
      </c>
      <c r="HP102" s="66">
        <v>1.6976406386792344E-12</v>
      </c>
      <c r="HQ102" s="66">
        <v>1.6976406386792344E-12</v>
      </c>
      <c r="HR102" s="66">
        <v>1.6976406386792344E-12</v>
      </c>
      <c r="HS102" s="66">
        <v>1.6976406386792344E-12</v>
      </c>
      <c r="HT102" s="66">
        <v>1.6976406386792344E-12</v>
      </c>
      <c r="HU102" s="66"/>
      <c r="HV102" s="66">
        <v>1.6976406386792344E-12</v>
      </c>
      <c r="HW102" s="66">
        <v>1.6976406386792344E-12</v>
      </c>
      <c r="HX102" s="66">
        <v>1.6976406386792344E-12</v>
      </c>
      <c r="HY102" s="66">
        <v>1.6976406386792344E-12</v>
      </c>
      <c r="HZ102" s="66">
        <v>1.6976406386792344E-12</v>
      </c>
      <c r="IA102" s="66">
        <v>1.6976406386792344E-12</v>
      </c>
      <c r="IB102" s="66">
        <v>1.6976406386792344E-12</v>
      </c>
      <c r="IC102" s="66">
        <v>1.6976406386792344E-12</v>
      </c>
      <c r="ID102" s="66">
        <v>1.6976406386792344E-12</v>
      </c>
      <c r="IE102" s="66">
        <v>1.6976406386792344E-12</v>
      </c>
      <c r="IF102" s="66">
        <v>1.6976406386792344E-12</v>
      </c>
      <c r="IG102" s="66">
        <v>1.6976406386792344E-12</v>
      </c>
      <c r="IH102" s="66">
        <v>1.6976406386792344E-12</v>
      </c>
      <c r="II102" s="66">
        <v>1.6976406386792344E-12</v>
      </c>
      <c r="IJ102" s="66">
        <v>1.6976406386792344E-12</v>
      </c>
      <c r="IK102" s="66">
        <v>1.6976406386792344E-12</v>
      </c>
      <c r="IL102" s="66">
        <v>1.6976406386792344E-12</v>
      </c>
      <c r="IM102" s="66">
        <v>1.6976406386792344E-12</v>
      </c>
      <c r="IN102" s="66">
        <v>1.6976406386792344E-12</v>
      </c>
      <c r="IO102" s="66">
        <v>1.6976406386792344E-12</v>
      </c>
      <c r="IP102" s="66">
        <v>1.6976406386792344E-12</v>
      </c>
      <c r="IQ102" s="66">
        <v>1.6976406386792344E-12</v>
      </c>
      <c r="IR102" s="66">
        <v>1.6976406386792344E-12</v>
      </c>
      <c r="IS102" s="66">
        <v>1.6976406386792344E-12</v>
      </c>
      <c r="IT102" s="66"/>
      <c r="IU102" s="66">
        <v>1.6976406386792344E-12</v>
      </c>
      <c r="IV102" s="66">
        <v>1.6976406386792344E-12</v>
      </c>
      <c r="IW102" s="66">
        <v>1.6976406386792344E-12</v>
      </c>
      <c r="IX102" s="172">
        <v>1.6976406386792344E-12</v>
      </c>
      <c r="IY102" s="66">
        <v>1.6976406386792344E-12</v>
      </c>
      <c r="IZ102" s="66">
        <v>1.6976406386792344E-12</v>
      </c>
      <c r="JA102" s="66">
        <v>1.4919200912996412E-12</v>
      </c>
      <c r="JB102" s="66">
        <v>1.4919200912996412E-12</v>
      </c>
      <c r="JC102" s="66"/>
      <c r="JD102" s="66">
        <v>1.6976406386792344E-12</v>
      </c>
      <c r="JE102" s="66">
        <v>1.6976406386792344E-12</v>
      </c>
      <c r="JF102" s="66">
        <v>1.6976406386792344E-12</v>
      </c>
      <c r="JG102" s="66">
        <v>1.6976406386792344E-12</v>
      </c>
      <c r="JH102" s="66">
        <v>1.6976406386792344E-12</v>
      </c>
      <c r="JI102" s="66">
        <v>1.6976406386792344E-12</v>
      </c>
      <c r="JJ102" s="66">
        <v>1.6976406386792344E-12</v>
      </c>
      <c r="JK102" s="66">
        <v>1.6976406386792344E-12</v>
      </c>
      <c r="JL102" s="66">
        <v>1.6976406386792344E-12</v>
      </c>
      <c r="JM102" s="66">
        <v>1.6976406386792344E-12</v>
      </c>
      <c r="JN102" s="66">
        <v>1.6976406386792344E-12</v>
      </c>
      <c r="JO102" s="66">
        <v>1.6976406386792344E-12</v>
      </c>
      <c r="JP102" s="66">
        <v>1.6976406386792344E-12</v>
      </c>
      <c r="JQ102" s="66">
        <v>1.6976406386792344E-12</v>
      </c>
      <c r="JR102" s="66">
        <v>1.6976406386792344E-12</v>
      </c>
      <c r="JS102" s="66">
        <v>1.6976406386792344E-12</v>
      </c>
      <c r="JT102" s="66">
        <v>1.6976406386792344E-12</v>
      </c>
      <c r="JU102" s="66">
        <v>1.6976406386792344E-12</v>
      </c>
      <c r="JV102" s="66">
        <v>1.6976406386792344E-12</v>
      </c>
      <c r="JW102" s="66">
        <v>1.6976406386792344E-12</v>
      </c>
      <c r="JX102" s="66">
        <v>1.6976406386792344E-12</v>
      </c>
      <c r="JY102" s="66">
        <v>1.6976406386792344E-12</v>
      </c>
      <c r="JZ102" s="66">
        <v>1.4919200912996412E-12</v>
      </c>
      <c r="KA102" s="66">
        <v>1.4919200912996412E-12</v>
      </c>
      <c r="KB102" s="66">
        <v>1.4919200912996412E-12</v>
      </c>
      <c r="KC102" s="66">
        <v>1.4919200912996412E-12</v>
      </c>
      <c r="KD102" s="66"/>
      <c r="KE102" s="66"/>
      <c r="KF102" s="66">
        <v>1.4919200912996412E-12</v>
      </c>
      <c r="KG102" s="66">
        <v>1.4919200912996412E-12</v>
      </c>
      <c r="KH102" s="66"/>
      <c r="KI102" s="66"/>
      <c r="KJ102" s="66">
        <v>1.4919200912996412E-12</v>
      </c>
      <c r="KK102" s="66">
        <v>1.4919200912996412E-12</v>
      </c>
      <c r="KL102" s="66">
        <v>1.4919200912996412E-12</v>
      </c>
      <c r="KM102" s="66">
        <v>1.4919200912996412E-12</v>
      </c>
      <c r="KN102" s="66">
        <v>1.6976406386792344E-12</v>
      </c>
      <c r="KO102" s="66">
        <v>1.6976406386792344E-12</v>
      </c>
      <c r="KP102" s="66">
        <v>1.6976406386792344E-12</v>
      </c>
      <c r="KQ102" s="66"/>
      <c r="KR102" s="66">
        <v>1.6976406386792344E-12</v>
      </c>
      <c r="KS102" s="66">
        <v>1.6976406386792344E-12</v>
      </c>
      <c r="KT102" s="66">
        <v>1.6976406386792344E-12</v>
      </c>
      <c r="KU102" s="66">
        <v>1.6976406386792344E-12</v>
      </c>
      <c r="KV102" s="66">
        <v>1.6976406386792344E-12</v>
      </c>
      <c r="KW102" s="66">
        <v>1.6976406386792344E-12</v>
      </c>
      <c r="KX102" s="66">
        <v>1.6976406386792344E-12</v>
      </c>
      <c r="KY102" s="66">
        <v>1.6976406386792344E-12</v>
      </c>
      <c r="KZ102" s="66">
        <v>1.6976406386792344E-12</v>
      </c>
      <c r="LA102" s="66">
        <v>1.6976406386792344E-12</v>
      </c>
      <c r="LB102" s="66">
        <v>1.6976406386792344E-12</v>
      </c>
      <c r="LC102" s="66">
        <v>1.69764063867923E-12</v>
      </c>
      <c r="LD102" s="66">
        <v>1.69764063867923E-12</v>
      </c>
      <c r="LE102" s="66">
        <v>1.69764063867923E-12</v>
      </c>
      <c r="LF102" s="66">
        <v>1.69764063867923E-12</v>
      </c>
      <c r="LG102" s="66">
        <v>1.69764063867923E-12</v>
      </c>
      <c r="LH102" s="66">
        <v>1.69764063867923E-12</v>
      </c>
      <c r="LI102" s="66">
        <v>1.69764063867923E-12</v>
      </c>
      <c r="LJ102" s="66">
        <v>1.69764063867923E-12</v>
      </c>
      <c r="LK102" s="66">
        <v>1.69764063867923E-12</v>
      </c>
      <c r="LL102" s="66">
        <v>1.69764063867923E-12</v>
      </c>
      <c r="LM102" s="66">
        <v>1.493E-12</v>
      </c>
      <c r="LN102" s="66">
        <v>1.493E-12</v>
      </c>
      <c r="LO102" s="66"/>
      <c r="LP102" s="66">
        <v>3.3154702316779829E-12</v>
      </c>
      <c r="LQ102" s="66">
        <v>3.3154702316779829E-12</v>
      </c>
      <c r="LR102" s="66"/>
      <c r="LS102" s="66">
        <v>3.3154702316779801E-12</v>
      </c>
      <c r="LT102" s="66">
        <v>3.3154702316779801E-12</v>
      </c>
      <c r="LU102" s="66">
        <v>3.3154702316779801E-12</v>
      </c>
      <c r="LV102" s="66">
        <v>3.3154702316779801E-12</v>
      </c>
      <c r="LW102" s="66">
        <v>3.3154702316779801E-12</v>
      </c>
      <c r="LX102" s="66"/>
      <c r="LY102" s="66">
        <v>3.3154702316779801E-12</v>
      </c>
      <c r="LZ102" s="66">
        <v>3.3154702316779801E-12</v>
      </c>
      <c r="MA102" s="66">
        <v>3.3154702316779801E-12</v>
      </c>
      <c r="MB102" s="66">
        <v>3.3154702316779801E-12</v>
      </c>
      <c r="MC102" s="66">
        <v>3.3154702316779801E-12</v>
      </c>
      <c r="MD102" s="66">
        <v>3.3154702316779801E-12</v>
      </c>
      <c r="ME102" s="66">
        <v>3.3154702316779801E-12</v>
      </c>
      <c r="MF102" s="66">
        <v>3.3154702316779801E-12</v>
      </c>
      <c r="MG102" s="66">
        <v>3.3154702316779801E-12</v>
      </c>
      <c r="MH102" s="66">
        <v>3.3154702316779801E-12</v>
      </c>
      <c r="MI102" s="66">
        <v>3.3154702316779801E-12</v>
      </c>
      <c r="MJ102" s="66">
        <v>3.3154702316779801E-12</v>
      </c>
      <c r="MK102" s="66">
        <v>3.3154702316779801E-12</v>
      </c>
      <c r="ML102" s="66">
        <v>3.3154702316779801E-12</v>
      </c>
      <c r="MM102" s="66">
        <v>3.3154702316779801E-12</v>
      </c>
      <c r="MN102" s="66">
        <v>3.3154702316779801E-12</v>
      </c>
      <c r="MO102" s="66">
        <v>3.3154702316779801E-12</v>
      </c>
      <c r="MP102" s="66">
        <v>3.3154702316779801E-12</v>
      </c>
      <c r="MQ102" s="66">
        <v>3.3154702316779801E-12</v>
      </c>
      <c r="MR102" s="66">
        <v>3.3154702316779801E-12</v>
      </c>
      <c r="MS102" s="66">
        <v>3.3154702316779801E-12</v>
      </c>
      <c r="MT102" s="66">
        <v>3.3154702316779801E-12</v>
      </c>
      <c r="MU102" s="66">
        <v>3.3154702316779801E-12</v>
      </c>
      <c r="MV102" s="66">
        <v>3.3154702316779801E-12</v>
      </c>
      <c r="MW102" s="66">
        <v>3.3154702316779801E-12</v>
      </c>
      <c r="MX102" s="66">
        <v>3.3154702316779801E-12</v>
      </c>
      <c r="MY102" s="66">
        <v>3.3154702316779801E-12</v>
      </c>
      <c r="MZ102" s="66">
        <v>3.3154702316779801E-12</v>
      </c>
      <c r="NA102" s="66">
        <v>3.3154702316779801E-12</v>
      </c>
      <c r="NB102" s="66">
        <v>3.3154702316779801E-12</v>
      </c>
      <c r="NC102" s="66">
        <v>3.3154702316779801E-12</v>
      </c>
      <c r="ND102" s="66">
        <v>3.3154702316779801E-12</v>
      </c>
      <c r="NE102" s="66">
        <v>3.3154702316779801E-12</v>
      </c>
      <c r="NF102" s="66">
        <v>3.3154702316779801E-12</v>
      </c>
      <c r="NG102" s="66">
        <v>3.3154702316779801E-12</v>
      </c>
      <c r="NH102" s="66">
        <v>3.3154702316779801E-12</v>
      </c>
      <c r="NI102" s="66">
        <v>3.3154702316779801E-12</v>
      </c>
      <c r="NJ102" s="66">
        <v>3.3154702316779801E-12</v>
      </c>
      <c r="NK102" s="66">
        <v>3.3154702316779801E-12</v>
      </c>
      <c r="NL102" s="66">
        <v>3.3154702316779801E-12</v>
      </c>
      <c r="NM102" s="66">
        <v>3.3154702316779801E-12</v>
      </c>
      <c r="NN102" s="66">
        <v>3.3154702316779801E-12</v>
      </c>
      <c r="NO102" s="66">
        <v>3.3154702316779801E-12</v>
      </c>
      <c r="NP102" s="66">
        <v>3.3154702316779801E-12</v>
      </c>
      <c r="NQ102" s="66">
        <v>3.3154702316779801E-12</v>
      </c>
      <c r="NR102" s="66">
        <v>3.3154702316779801E-12</v>
      </c>
      <c r="NS102" s="66">
        <v>3.3154702316779801E-12</v>
      </c>
      <c r="NT102" s="66">
        <v>3.3154702316779801E-12</v>
      </c>
      <c r="NU102" s="66">
        <v>3.3154702316779801E-12</v>
      </c>
      <c r="NV102" s="66">
        <v>3.3154702316779801E-12</v>
      </c>
      <c r="NW102" s="66">
        <v>3.3154702316779801E-12</v>
      </c>
      <c r="NX102" s="66">
        <v>3.3154702316779801E-12</v>
      </c>
      <c r="NY102" s="66">
        <v>3.3154702316779801E-12</v>
      </c>
      <c r="NZ102" s="66">
        <v>3.3154702316779801E-12</v>
      </c>
      <c r="OA102" s="66">
        <v>3.3154702316779801E-12</v>
      </c>
      <c r="OB102" s="66">
        <v>3.3154702316779801E-12</v>
      </c>
      <c r="OC102" s="66">
        <v>3.3154702316779801E-12</v>
      </c>
      <c r="OD102" s="66">
        <v>3.3154702316779801E-12</v>
      </c>
      <c r="OE102" s="66">
        <v>3.3154702316779801E-12</v>
      </c>
      <c r="OF102" s="66">
        <v>3.3154702316779801E-12</v>
      </c>
      <c r="OG102" s="66">
        <v>3.3154702316779801E-12</v>
      </c>
      <c r="OH102" s="66">
        <v>3.3154702316779801E-12</v>
      </c>
      <c r="OI102" s="66">
        <v>3.3154702316779801E-12</v>
      </c>
      <c r="OJ102" s="66">
        <v>3.3154702316779801E-12</v>
      </c>
      <c r="OK102" s="66">
        <v>3.3154702316779801E-12</v>
      </c>
      <c r="OL102" s="66">
        <v>3.3154702316779801E-12</v>
      </c>
      <c r="OM102" s="66">
        <v>3.3154702316779801E-12</v>
      </c>
      <c r="ON102" s="66">
        <v>3.3154702316779801E-12</v>
      </c>
      <c r="OO102" s="66">
        <v>3.3154702316779801E-12</v>
      </c>
      <c r="OP102" s="66">
        <v>3.3154702316779801E-12</v>
      </c>
      <c r="OQ102" s="66">
        <v>3.3154702316779801E-12</v>
      </c>
      <c r="OR102" s="66">
        <v>3.3154702316779801E-12</v>
      </c>
      <c r="OS102" s="66">
        <v>3.3154702316779801E-12</v>
      </c>
      <c r="OT102" s="66">
        <v>3.3154702316779801E-12</v>
      </c>
      <c r="OU102" s="66">
        <v>3.3154702316779801E-12</v>
      </c>
      <c r="OV102" s="66">
        <v>3.3154702316779801E-12</v>
      </c>
      <c r="OW102" s="66">
        <v>3.3154702316779801E-12</v>
      </c>
      <c r="OX102" s="66">
        <v>3.3154702316779801E-12</v>
      </c>
      <c r="OY102" s="66">
        <v>3.3154702316779801E-12</v>
      </c>
      <c r="OZ102" s="66">
        <v>3.3154702316779801E-12</v>
      </c>
    </row>
    <row r="103" spans="1:416">
      <c r="A103" s="46" t="s">
        <v>18</v>
      </c>
      <c r="B103" s="46"/>
      <c r="C103" s="46"/>
      <c r="D103" s="68">
        <f t="shared" ref="D103:E103" si="422">D102/D101</f>
        <v>0.7894943720549138</v>
      </c>
      <c r="E103" s="68">
        <f t="shared" si="422"/>
        <v>0.7894943720549138</v>
      </c>
      <c r="F103" s="68">
        <f>F102/F101</f>
        <v>0.78338995697653757</v>
      </c>
      <c r="G103" s="68">
        <f t="shared" ref="G103:BR103" si="423">G102/G101</f>
        <v>0.78338995697653757</v>
      </c>
      <c r="H103" s="68">
        <f t="shared" si="423"/>
        <v>0.78338995697653757</v>
      </c>
      <c r="I103" s="68">
        <f t="shared" si="423"/>
        <v>0.78338995697653757</v>
      </c>
      <c r="J103" s="68">
        <f t="shared" si="423"/>
        <v>0.78338995697653757</v>
      </c>
      <c r="K103" s="68">
        <f t="shared" si="423"/>
        <v>0.78338995697653757</v>
      </c>
      <c r="L103" s="68">
        <f t="shared" si="423"/>
        <v>0.78338995697653757</v>
      </c>
      <c r="M103" s="68">
        <f t="shared" si="423"/>
        <v>0.78338995697653757</v>
      </c>
      <c r="N103" s="68">
        <f t="shared" si="423"/>
        <v>0.78338995697653757</v>
      </c>
      <c r="O103" s="68">
        <f t="shared" si="423"/>
        <v>0.78338995697653757</v>
      </c>
      <c r="P103" s="68">
        <f t="shared" si="423"/>
        <v>0.78338995697653757</v>
      </c>
      <c r="Q103" s="68">
        <f t="shared" si="423"/>
        <v>0.78338995697653757</v>
      </c>
      <c r="R103" s="68">
        <f t="shared" si="423"/>
        <v>0.78338995697653757</v>
      </c>
      <c r="S103" s="68">
        <f t="shared" si="423"/>
        <v>0.78338995697653757</v>
      </c>
      <c r="T103" s="68"/>
      <c r="U103" s="68"/>
      <c r="V103" s="68">
        <f t="shared" si="423"/>
        <v>0.78338995697653757</v>
      </c>
      <c r="W103" s="68">
        <f t="shared" si="423"/>
        <v>0.78338995697653757</v>
      </c>
      <c r="X103" s="68">
        <f t="shared" si="423"/>
        <v>0.78338995697653646</v>
      </c>
      <c r="Y103" s="68">
        <f t="shared" si="423"/>
        <v>0.78338995697653646</v>
      </c>
      <c r="Z103" s="68">
        <f t="shared" si="423"/>
        <v>0.78338995697653646</v>
      </c>
      <c r="AA103" s="68"/>
      <c r="AB103" s="68">
        <f t="shared" si="423"/>
        <v>0.78338995697653646</v>
      </c>
      <c r="AC103" s="68">
        <f t="shared" si="423"/>
        <v>0.78338995697653646</v>
      </c>
      <c r="AD103" s="68">
        <f t="shared" si="423"/>
        <v>0.78338995697653646</v>
      </c>
      <c r="AE103" s="68">
        <f t="shared" si="423"/>
        <v>0.78338995697653646</v>
      </c>
      <c r="AF103" s="68">
        <f t="shared" si="423"/>
        <v>0.78338995697653646</v>
      </c>
      <c r="AG103" s="68"/>
      <c r="AH103" s="68">
        <f t="shared" si="423"/>
        <v>0.78338995697653646</v>
      </c>
      <c r="AI103" s="68">
        <f t="shared" si="423"/>
        <v>0.78338995697653646</v>
      </c>
      <c r="AJ103" s="68">
        <f t="shared" si="423"/>
        <v>0.78338995697653646</v>
      </c>
      <c r="AK103" s="68">
        <f t="shared" si="423"/>
        <v>0.78338995697653646</v>
      </c>
      <c r="AL103" s="68">
        <f t="shared" si="423"/>
        <v>0.78338995697653646</v>
      </c>
      <c r="AM103" s="68"/>
      <c r="AN103" s="68">
        <f t="shared" si="423"/>
        <v>0.78338995697653646</v>
      </c>
      <c r="AO103" s="68">
        <f t="shared" si="423"/>
        <v>0.78338995697653646</v>
      </c>
      <c r="AP103" s="68">
        <f t="shared" si="423"/>
        <v>0.78338995697653646</v>
      </c>
      <c r="AQ103" s="68">
        <f t="shared" si="423"/>
        <v>0.78338995697653646</v>
      </c>
      <c r="AR103" s="68">
        <f t="shared" si="423"/>
        <v>0.78338995697653646</v>
      </c>
      <c r="AS103" s="68"/>
      <c r="AT103" s="68">
        <f t="shared" si="423"/>
        <v>0.78338995697653646</v>
      </c>
      <c r="AU103" s="68">
        <f t="shared" si="423"/>
        <v>0.78338995697653646</v>
      </c>
      <c r="AV103" s="68">
        <f t="shared" si="423"/>
        <v>0.78338995697653646</v>
      </c>
      <c r="AW103" s="68">
        <f t="shared" si="423"/>
        <v>0.78338995697653646</v>
      </c>
      <c r="AX103" s="68">
        <f t="shared" si="423"/>
        <v>0.78338995697653646</v>
      </c>
      <c r="AY103" s="68"/>
      <c r="AZ103" s="68">
        <f t="shared" si="423"/>
        <v>0.78338995697653646</v>
      </c>
      <c r="BA103" s="68">
        <f t="shared" si="423"/>
        <v>0.78338995697653646</v>
      </c>
      <c r="BB103" s="68">
        <f t="shared" si="423"/>
        <v>0.78338995697653646</v>
      </c>
      <c r="BC103" s="68">
        <f t="shared" si="423"/>
        <v>0.78338995697653646</v>
      </c>
      <c r="BD103" s="68"/>
      <c r="BE103" s="68">
        <f t="shared" si="423"/>
        <v>0.78338995697653646</v>
      </c>
      <c r="BF103" s="68">
        <f t="shared" si="423"/>
        <v>0.78338995697653646</v>
      </c>
      <c r="BG103" s="68">
        <f t="shared" si="423"/>
        <v>0.78338995697653646</v>
      </c>
      <c r="BH103" s="68">
        <f t="shared" si="423"/>
        <v>0.78338995697653646</v>
      </c>
      <c r="BI103" s="68"/>
      <c r="BJ103" s="68">
        <f t="shared" si="423"/>
        <v>0.78338995697653646</v>
      </c>
      <c r="BK103" s="68">
        <f t="shared" si="423"/>
        <v>0.78338995697653646</v>
      </c>
      <c r="BL103" s="68">
        <f t="shared" si="423"/>
        <v>0.78338995697653646</v>
      </c>
      <c r="BM103" s="68">
        <f t="shared" si="423"/>
        <v>0.78338995697653646</v>
      </c>
      <c r="BN103" s="68"/>
      <c r="BO103" s="68">
        <f t="shared" si="423"/>
        <v>0.78338995697653646</v>
      </c>
      <c r="BP103" s="68">
        <f t="shared" si="423"/>
        <v>0.78338995697653646</v>
      </c>
      <c r="BQ103" s="68">
        <f t="shared" si="423"/>
        <v>0.78338995697653646</v>
      </c>
      <c r="BR103" s="68">
        <f t="shared" si="423"/>
        <v>0.78338995697653646</v>
      </c>
      <c r="BS103" s="68"/>
      <c r="BT103" s="68">
        <f t="shared" ref="BT103:DV103" si="424">BT102/BT101</f>
        <v>0.78338995697653646</v>
      </c>
      <c r="BU103" s="68">
        <f t="shared" si="424"/>
        <v>0.78338995697653646</v>
      </c>
      <c r="BV103" s="68">
        <f t="shared" si="424"/>
        <v>0.78338995697653646</v>
      </c>
      <c r="BW103" s="68"/>
      <c r="BX103" s="68">
        <f t="shared" si="424"/>
        <v>0.78338995697653646</v>
      </c>
      <c r="BY103" s="68"/>
      <c r="BZ103" s="68">
        <f t="shared" si="424"/>
        <v>0.78338995697653646</v>
      </c>
      <c r="CA103" s="68">
        <f t="shared" si="424"/>
        <v>0.78338995697653646</v>
      </c>
      <c r="CB103" s="68">
        <f t="shared" si="424"/>
        <v>0.78338995697653646</v>
      </c>
      <c r="CC103" s="68">
        <f>CC102/CC101</f>
        <v>0.78338995697653646</v>
      </c>
      <c r="CD103" s="68">
        <f>CD102/CD101</f>
        <v>0.78338995697653646</v>
      </c>
      <c r="CE103" s="68">
        <f>CE102/CE101</f>
        <v>0.78338995697653757</v>
      </c>
      <c r="CF103" s="68"/>
      <c r="CG103" s="68">
        <f t="shared" si="424"/>
        <v>0.78338995697653646</v>
      </c>
      <c r="CH103" s="68"/>
      <c r="CI103" s="68">
        <f>CI102/CI101</f>
        <v>0.78338995697653646</v>
      </c>
      <c r="CJ103" s="68"/>
      <c r="CK103" s="68">
        <f>CK102/CK101</f>
        <v>0.78338995697653646</v>
      </c>
      <c r="CL103" s="68">
        <f>CL102/CL101</f>
        <v>0.78338995697653646</v>
      </c>
      <c r="CM103" s="68">
        <f t="shared" si="424"/>
        <v>0.78338995697653646</v>
      </c>
      <c r="CN103" s="173">
        <f t="shared" si="424"/>
        <v>0.78338995697653646</v>
      </c>
      <c r="CO103" s="68">
        <f t="shared" si="424"/>
        <v>0.7894943720549138</v>
      </c>
      <c r="CP103" s="68">
        <f t="shared" si="424"/>
        <v>0.78949437205491446</v>
      </c>
      <c r="CQ103" s="68">
        <f t="shared" si="424"/>
        <v>0.7894943720549138</v>
      </c>
      <c r="CR103" s="68">
        <f t="shared" si="424"/>
        <v>0.7894943720549138</v>
      </c>
      <c r="CS103" s="68"/>
      <c r="CT103" s="68">
        <f t="shared" si="424"/>
        <v>0.7894943720549138</v>
      </c>
      <c r="CU103" s="68">
        <f t="shared" si="424"/>
        <v>0.7894943720549138</v>
      </c>
      <c r="CV103" s="68">
        <f t="shared" si="424"/>
        <v>0.7894943720549138</v>
      </c>
      <c r="CW103" s="68">
        <f t="shared" si="424"/>
        <v>0.7894943720549138</v>
      </c>
      <c r="CX103" s="68">
        <f t="shared" si="424"/>
        <v>0.7894943720549138</v>
      </c>
      <c r="CY103" s="68"/>
      <c r="CZ103" s="68">
        <f t="shared" si="424"/>
        <v>0.7894943720549138</v>
      </c>
      <c r="DA103" s="68">
        <f t="shared" si="424"/>
        <v>0.7894943720549138</v>
      </c>
      <c r="DB103" s="68">
        <f t="shared" si="424"/>
        <v>0.7894943720549138</v>
      </c>
      <c r="DC103" s="68">
        <f>DC102/DC101</f>
        <v>0.7894943720549138</v>
      </c>
      <c r="DD103" s="68">
        <f>DD102/DD101</f>
        <v>0.7894943720549138</v>
      </c>
      <c r="DE103" s="68"/>
      <c r="DF103" s="68"/>
      <c r="DG103" s="68">
        <f t="shared" si="424"/>
        <v>0.7894943720549138</v>
      </c>
      <c r="DH103" s="68">
        <f t="shared" si="424"/>
        <v>0.7894943720549138</v>
      </c>
      <c r="DI103" s="68">
        <f t="shared" si="424"/>
        <v>0.7894943720549138</v>
      </c>
      <c r="DJ103" s="68">
        <f>DJ102/DJ101</f>
        <v>0.7894943720549138</v>
      </c>
      <c r="DK103" s="68">
        <f>DK102/DK101</f>
        <v>0.7894943720549138</v>
      </c>
      <c r="DL103" s="68"/>
      <c r="DM103" s="68">
        <f t="shared" si="424"/>
        <v>0.7894943720549138</v>
      </c>
      <c r="DN103" s="68">
        <f t="shared" si="424"/>
        <v>0.7894943720549138</v>
      </c>
      <c r="DO103" s="68">
        <f t="shared" si="424"/>
        <v>0.7894943720549138</v>
      </c>
      <c r="DP103" s="68">
        <f>DP102/DP101</f>
        <v>0.7894943720549138</v>
      </c>
      <c r="DQ103" s="68">
        <f>DQ102/DQ101</f>
        <v>0.7894943720549138</v>
      </c>
      <c r="DR103" s="68"/>
      <c r="DS103" s="68">
        <f>DS102/DS101</f>
        <v>0.7894943720549138</v>
      </c>
      <c r="DT103" s="68">
        <f t="shared" si="424"/>
        <v>0.7894943720549138</v>
      </c>
      <c r="DU103" s="68">
        <f t="shared" si="424"/>
        <v>0.7894943720549138</v>
      </c>
      <c r="DV103" s="68">
        <f t="shared" si="424"/>
        <v>0.7894943720549138</v>
      </c>
      <c r="DW103" s="68">
        <f>DW102/DW101</f>
        <v>0.7894943720549138</v>
      </c>
      <c r="DX103" s="68"/>
      <c r="DY103" s="68">
        <f t="shared" ref="DY103:GQ103" si="425">DY102/DY101</f>
        <v>0.7894943720549138</v>
      </c>
      <c r="DZ103" s="68">
        <f t="shared" si="425"/>
        <v>0.7894943720549138</v>
      </c>
      <c r="EA103" s="68">
        <f t="shared" si="425"/>
        <v>0.7894943720549138</v>
      </c>
      <c r="EB103" s="68">
        <f t="shared" si="425"/>
        <v>0.7894943720549138</v>
      </c>
      <c r="EC103" s="68">
        <f>EC102/EC101</f>
        <v>0.7894943720549138</v>
      </c>
      <c r="ED103" s="68"/>
      <c r="EE103" s="68">
        <f>EE102/EE101</f>
        <v>0.7894943720549138</v>
      </c>
      <c r="EF103" s="68">
        <f>EF102/EF101</f>
        <v>0.7894943720549138</v>
      </c>
      <c r="EG103" s="68">
        <f>EG102/EG101</f>
        <v>0.7894943720549138</v>
      </c>
      <c r="EH103" s="68">
        <f>EH102/EH101</f>
        <v>0.7894943720549138</v>
      </c>
      <c r="EI103" s="68">
        <f t="shared" si="425"/>
        <v>0.7894943720549138</v>
      </c>
      <c r="EJ103" s="68"/>
      <c r="EK103" s="68">
        <f>EK102/EK101</f>
        <v>0.7894943720549138</v>
      </c>
      <c r="EL103" s="68">
        <f t="shared" si="425"/>
        <v>0.7894943720549138</v>
      </c>
      <c r="EM103" s="68">
        <f t="shared" si="425"/>
        <v>0.7894943720549138</v>
      </c>
      <c r="EN103" s="68">
        <f>EN102/EN101</f>
        <v>0.7894943720549138</v>
      </c>
      <c r="EO103" s="68">
        <f>EO102/EO101</f>
        <v>0.7894943720549138</v>
      </c>
      <c r="EP103" s="68"/>
      <c r="EQ103" s="68">
        <f t="shared" si="425"/>
        <v>0.7894943720549138</v>
      </c>
      <c r="ER103" s="68">
        <f t="shared" si="425"/>
        <v>0.7894943720549138</v>
      </c>
      <c r="ES103" s="68">
        <f t="shared" si="425"/>
        <v>0.7894943720549138</v>
      </c>
      <c r="ET103" s="68">
        <f>ET102/ET101</f>
        <v>0.7894943720549138</v>
      </c>
      <c r="EU103" s="68">
        <f>EU102/EU101</f>
        <v>0.7894943720549138</v>
      </c>
      <c r="EV103" s="68"/>
      <c r="EW103" s="68">
        <f>EW102/EW101</f>
        <v>0.7894943720549138</v>
      </c>
      <c r="EX103" s="68">
        <f t="shared" si="425"/>
        <v>0.7894943720549138</v>
      </c>
      <c r="EY103" s="68">
        <f t="shared" si="425"/>
        <v>0.7894943720549138</v>
      </c>
      <c r="EZ103" s="68">
        <f t="shared" ref="EZ103" si="426">EZ102/EZ101</f>
        <v>0.7894943720549138</v>
      </c>
      <c r="FA103" s="68">
        <f>FA102/FA101</f>
        <v>0.7894943720549138</v>
      </c>
      <c r="FB103" s="68"/>
      <c r="FC103" s="68"/>
      <c r="FD103" s="68">
        <f>FD102/FD101</f>
        <v>0.7894943720549138</v>
      </c>
      <c r="FE103" s="68">
        <f>FE102/FE101</f>
        <v>0.7894943720549138</v>
      </c>
      <c r="FF103" s="68">
        <f>FF102/FF101</f>
        <v>0.7894943720549138</v>
      </c>
      <c r="FG103" s="68">
        <f>FG102/FG101</f>
        <v>0.7894943720549138</v>
      </c>
      <c r="FH103" s="68"/>
      <c r="FI103" s="68">
        <f t="shared" si="425"/>
        <v>0.7894943720549138</v>
      </c>
      <c r="FJ103" s="68">
        <f t="shared" si="425"/>
        <v>0.7894943720549138</v>
      </c>
      <c r="FK103" s="68">
        <f t="shared" si="425"/>
        <v>0.7894943720549138</v>
      </c>
      <c r="FL103" s="68">
        <f t="shared" si="425"/>
        <v>0.7894943720549138</v>
      </c>
      <c r="FM103" s="68">
        <f t="shared" si="425"/>
        <v>0.7894943720549138</v>
      </c>
      <c r="FN103" s="68"/>
      <c r="FO103" s="68">
        <f t="shared" si="425"/>
        <v>0.7894943720549138</v>
      </c>
      <c r="FP103" s="68">
        <f t="shared" si="425"/>
        <v>0.7894943720549138</v>
      </c>
      <c r="FQ103" s="68">
        <f t="shared" si="425"/>
        <v>0.7894943720549138</v>
      </c>
      <c r="FR103" s="68">
        <f t="shared" si="425"/>
        <v>0.7894943720549138</v>
      </c>
      <c r="FS103" s="68">
        <f t="shared" si="425"/>
        <v>0.7894943720549138</v>
      </c>
      <c r="FT103" s="68"/>
      <c r="FU103" s="68">
        <f>FU102/FU101</f>
        <v>0.7894943720549138</v>
      </c>
      <c r="FV103" s="68">
        <f>FV102/FV101</f>
        <v>0.7894943720549138</v>
      </c>
      <c r="FW103" s="68">
        <f>FW102/FW101</f>
        <v>0.7894943720549138</v>
      </c>
      <c r="FX103" s="68">
        <f t="shared" si="425"/>
        <v>0.7894943720549138</v>
      </c>
      <c r="FY103" s="68">
        <f t="shared" si="425"/>
        <v>0.7894943720549138</v>
      </c>
      <c r="FZ103" s="68"/>
      <c r="GA103" s="68">
        <f t="shared" si="425"/>
        <v>0.7894943720549138</v>
      </c>
      <c r="GB103" s="68">
        <f t="shared" si="425"/>
        <v>0.7894943720549138</v>
      </c>
      <c r="GC103" s="68">
        <f t="shared" si="425"/>
        <v>0.7894943720549138</v>
      </c>
      <c r="GD103" s="68">
        <f t="shared" si="425"/>
        <v>0.7894943720549138</v>
      </c>
      <c r="GE103" s="68">
        <f t="shared" si="425"/>
        <v>0.7894943720549138</v>
      </c>
      <c r="GF103" s="68"/>
      <c r="GG103" s="68">
        <f t="shared" si="425"/>
        <v>0.7894943720549138</v>
      </c>
      <c r="GH103" s="68">
        <f t="shared" si="425"/>
        <v>0.7894943720549138</v>
      </c>
      <c r="GI103" s="68">
        <f>GI102/GI101</f>
        <v>0.7894943720549138</v>
      </c>
      <c r="GJ103" s="68">
        <f>GJ102/GJ101</f>
        <v>0.7894943720549138</v>
      </c>
      <c r="GK103" s="68">
        <f>GK102/GK101</f>
        <v>0.7894943720549138</v>
      </c>
      <c r="GL103" s="68"/>
      <c r="GM103" s="68">
        <f t="shared" si="425"/>
        <v>0.7894943720549138</v>
      </c>
      <c r="GN103" s="68">
        <f t="shared" si="425"/>
        <v>0.7894943720549138</v>
      </c>
      <c r="GO103" s="68">
        <f t="shared" si="425"/>
        <v>0.7894943720549138</v>
      </c>
      <c r="GP103" s="68">
        <f t="shared" si="425"/>
        <v>0.7894943720549138</v>
      </c>
      <c r="GQ103" s="68">
        <f t="shared" si="425"/>
        <v>0.7894943720549138</v>
      </c>
      <c r="GR103" s="173">
        <f t="shared" ref="GR103:JI103" si="427">GR102/GR101</f>
        <v>0.7894943720549138</v>
      </c>
      <c r="GS103" s="68">
        <f t="shared" si="427"/>
        <v>0.7894943720549138</v>
      </c>
      <c r="GT103" s="68">
        <f t="shared" si="427"/>
        <v>0.7894943720549138</v>
      </c>
      <c r="GU103" s="68">
        <f t="shared" si="427"/>
        <v>0.7894943720549138</v>
      </c>
      <c r="GV103" s="68"/>
      <c r="GW103" s="68">
        <f t="shared" si="427"/>
        <v>0.7894943720549138</v>
      </c>
      <c r="GX103" s="68">
        <f t="shared" si="427"/>
        <v>0.7894943720549138</v>
      </c>
      <c r="GY103" s="68">
        <f t="shared" si="427"/>
        <v>0.7894943720549138</v>
      </c>
      <c r="GZ103" s="68">
        <f t="shared" si="427"/>
        <v>0.7894943720549138</v>
      </c>
      <c r="HA103" s="68">
        <f t="shared" si="427"/>
        <v>0.7894943720549138</v>
      </c>
      <c r="HB103" s="68">
        <f t="shared" si="427"/>
        <v>0.7894943720549138</v>
      </c>
      <c r="HC103" s="68">
        <f t="shared" si="427"/>
        <v>0.7894943720549138</v>
      </c>
      <c r="HD103" s="68">
        <f t="shared" si="427"/>
        <v>0.7894943720549138</v>
      </c>
      <c r="HE103" s="68">
        <f t="shared" si="427"/>
        <v>0.7894943720549138</v>
      </c>
      <c r="HF103" s="68">
        <f t="shared" si="427"/>
        <v>0.7894943720549138</v>
      </c>
      <c r="HG103" s="68">
        <f t="shared" si="427"/>
        <v>0.7894943720549138</v>
      </c>
      <c r="HH103" s="68">
        <f t="shared" si="427"/>
        <v>0.7894943720549138</v>
      </c>
      <c r="HI103" s="68">
        <f t="shared" si="427"/>
        <v>0.7894943720549138</v>
      </c>
      <c r="HJ103" s="68">
        <f t="shared" si="427"/>
        <v>0.7894943720549138</v>
      </c>
      <c r="HK103" s="68">
        <f t="shared" si="427"/>
        <v>0.7894943720549138</v>
      </c>
      <c r="HL103" s="68">
        <f t="shared" si="427"/>
        <v>0.7894943720549138</v>
      </c>
      <c r="HM103" s="68">
        <f t="shared" si="427"/>
        <v>0.7894943720549138</v>
      </c>
      <c r="HN103" s="68">
        <f t="shared" si="427"/>
        <v>0.7894943720549138</v>
      </c>
      <c r="HO103" s="68">
        <f t="shared" si="427"/>
        <v>0.7894943720549138</v>
      </c>
      <c r="HP103" s="68">
        <f t="shared" si="427"/>
        <v>0.7894943720549138</v>
      </c>
      <c r="HQ103" s="68">
        <f t="shared" si="427"/>
        <v>0.7894943720549138</v>
      </c>
      <c r="HR103" s="68">
        <f t="shared" si="427"/>
        <v>0.7894943720549138</v>
      </c>
      <c r="HS103" s="68">
        <f t="shared" si="427"/>
        <v>0.7894943720549138</v>
      </c>
      <c r="HT103" s="68">
        <f t="shared" si="427"/>
        <v>0.7894943720549138</v>
      </c>
      <c r="HU103" s="68"/>
      <c r="HV103" s="68">
        <f t="shared" si="427"/>
        <v>0.7894943720549138</v>
      </c>
      <c r="HW103" s="68">
        <f t="shared" si="427"/>
        <v>0.7894943720549138</v>
      </c>
      <c r="HX103" s="68">
        <f t="shared" si="427"/>
        <v>0.7894943720549138</v>
      </c>
      <c r="HY103" s="68">
        <f t="shared" si="427"/>
        <v>0.7894943720549138</v>
      </c>
      <c r="HZ103" s="68">
        <f t="shared" si="427"/>
        <v>0.7894943720549138</v>
      </c>
      <c r="IA103" s="68">
        <f t="shared" si="427"/>
        <v>0.7894943720549138</v>
      </c>
      <c r="IB103" s="68">
        <f t="shared" si="427"/>
        <v>0.7894943720549138</v>
      </c>
      <c r="IC103" s="68">
        <f t="shared" si="427"/>
        <v>0.7894943720549138</v>
      </c>
      <c r="ID103" s="68">
        <f t="shared" si="427"/>
        <v>0.7894943720549138</v>
      </c>
      <c r="IE103" s="68">
        <f t="shared" si="427"/>
        <v>0.7894943720549138</v>
      </c>
      <c r="IF103" s="68">
        <f t="shared" si="427"/>
        <v>0.7894943720549138</v>
      </c>
      <c r="IG103" s="68">
        <f t="shared" si="427"/>
        <v>0.7894943720549138</v>
      </c>
      <c r="IH103" s="68">
        <f t="shared" si="427"/>
        <v>0.7894943720549138</v>
      </c>
      <c r="II103" s="68">
        <f t="shared" si="427"/>
        <v>0.7894943720549138</v>
      </c>
      <c r="IJ103" s="68">
        <f t="shared" si="427"/>
        <v>0.7894943720549138</v>
      </c>
      <c r="IK103" s="68">
        <f t="shared" si="427"/>
        <v>0.7894943720549138</v>
      </c>
      <c r="IL103" s="68">
        <f t="shared" si="427"/>
        <v>0.7894943720549138</v>
      </c>
      <c r="IM103" s="68">
        <f t="shared" si="427"/>
        <v>0.7894943720549138</v>
      </c>
      <c r="IN103" s="68">
        <f t="shared" si="427"/>
        <v>0.7894943720549138</v>
      </c>
      <c r="IO103" s="68">
        <f t="shared" si="427"/>
        <v>0.7894943720549138</v>
      </c>
      <c r="IP103" s="68">
        <f t="shared" si="427"/>
        <v>0.7894943720549138</v>
      </c>
      <c r="IQ103" s="68">
        <f t="shared" si="427"/>
        <v>0.7894943720549138</v>
      </c>
      <c r="IR103" s="68">
        <f t="shared" si="427"/>
        <v>0.7894943720549138</v>
      </c>
      <c r="IS103" s="68">
        <f t="shared" si="427"/>
        <v>0.7894943720549138</v>
      </c>
      <c r="IT103" s="68"/>
      <c r="IU103" s="68">
        <f t="shared" si="427"/>
        <v>0.7894943720549138</v>
      </c>
      <c r="IV103" s="68">
        <f t="shared" si="427"/>
        <v>0.7894943720549138</v>
      </c>
      <c r="IW103" s="68">
        <f t="shared" si="427"/>
        <v>0.7894943720549138</v>
      </c>
      <c r="IX103" s="173">
        <f t="shared" si="427"/>
        <v>0.7894943720549138</v>
      </c>
      <c r="IY103" s="68">
        <f t="shared" si="427"/>
        <v>0.7894943720549138</v>
      </c>
      <c r="IZ103" s="68">
        <f t="shared" si="427"/>
        <v>0.7894943720549138</v>
      </c>
      <c r="JA103" s="68">
        <f>JA102/JA101</f>
        <v>0.78338995697653757</v>
      </c>
      <c r="JB103" s="68">
        <f>JB102/JB101</f>
        <v>0.78338995697653757</v>
      </c>
      <c r="JC103" s="68"/>
      <c r="JD103" s="68">
        <f t="shared" si="427"/>
        <v>0.7894943720549138</v>
      </c>
      <c r="JE103" s="68">
        <f t="shared" si="427"/>
        <v>0.7894943720549138</v>
      </c>
      <c r="JF103" s="68">
        <f t="shared" si="427"/>
        <v>0.7894943720549138</v>
      </c>
      <c r="JG103" s="68">
        <f t="shared" si="427"/>
        <v>0.7894943720549138</v>
      </c>
      <c r="JH103" s="68">
        <f t="shared" si="427"/>
        <v>0.7894943720549138</v>
      </c>
      <c r="JI103" s="68">
        <f t="shared" si="427"/>
        <v>0.7894943720549138</v>
      </c>
      <c r="JJ103" s="68">
        <f t="shared" ref="JJ103:LB103" si="428">JJ102/JJ101</f>
        <v>0.7894943720549138</v>
      </c>
      <c r="JK103" s="68">
        <f t="shared" si="428"/>
        <v>0.7894943720549138</v>
      </c>
      <c r="JL103" s="68">
        <f t="shared" si="428"/>
        <v>0.7894943720549138</v>
      </c>
      <c r="JM103" s="68">
        <f t="shared" si="428"/>
        <v>0.7894943720549138</v>
      </c>
      <c r="JN103" s="68">
        <f t="shared" si="428"/>
        <v>0.7894943720549138</v>
      </c>
      <c r="JO103" s="68">
        <f t="shared" si="428"/>
        <v>0.7894943720549138</v>
      </c>
      <c r="JP103" s="68">
        <f t="shared" si="428"/>
        <v>0.7894943720549138</v>
      </c>
      <c r="JQ103" s="68">
        <f t="shared" si="428"/>
        <v>0.7894943720549138</v>
      </c>
      <c r="JR103" s="68">
        <f t="shared" si="428"/>
        <v>0.7894943720549138</v>
      </c>
      <c r="JS103" s="68">
        <f t="shared" si="428"/>
        <v>0.7894943720549138</v>
      </c>
      <c r="JT103" s="68">
        <f t="shared" si="428"/>
        <v>0.7894943720549138</v>
      </c>
      <c r="JU103" s="68">
        <f t="shared" si="428"/>
        <v>0.7894943720549138</v>
      </c>
      <c r="JV103" s="68">
        <f t="shared" si="428"/>
        <v>0.7894943720549138</v>
      </c>
      <c r="JW103" s="68">
        <f t="shared" si="428"/>
        <v>0.7894943720549138</v>
      </c>
      <c r="JX103" s="68">
        <f t="shared" si="428"/>
        <v>0.7894943720549138</v>
      </c>
      <c r="JY103" s="68">
        <f t="shared" si="428"/>
        <v>0.7894943720549138</v>
      </c>
      <c r="JZ103" s="68">
        <f t="shared" si="428"/>
        <v>0.78338995697653757</v>
      </c>
      <c r="KA103" s="68">
        <f t="shared" si="428"/>
        <v>0.78338995697653757</v>
      </c>
      <c r="KB103" s="68">
        <f t="shared" si="428"/>
        <v>0.78338995697653757</v>
      </c>
      <c r="KC103" s="68">
        <f t="shared" si="428"/>
        <v>0.78338995697653757</v>
      </c>
      <c r="KD103" s="68"/>
      <c r="KE103" s="68"/>
      <c r="KF103" s="68">
        <f t="shared" si="428"/>
        <v>0.78338995697653757</v>
      </c>
      <c r="KG103" s="68">
        <f t="shared" si="428"/>
        <v>0.78338995697653757</v>
      </c>
      <c r="KH103" s="68"/>
      <c r="KI103" s="68"/>
      <c r="KJ103" s="68">
        <f t="shared" si="428"/>
        <v>0.78338995697653757</v>
      </c>
      <c r="KK103" s="68">
        <f t="shared" si="428"/>
        <v>0.78338995697653757</v>
      </c>
      <c r="KL103" s="68">
        <f t="shared" si="428"/>
        <v>0.78338995697653757</v>
      </c>
      <c r="KM103" s="68">
        <f t="shared" si="428"/>
        <v>0.78338995697653757</v>
      </c>
      <c r="KN103" s="68">
        <f t="shared" si="428"/>
        <v>0.7894943720549138</v>
      </c>
      <c r="KO103" s="68">
        <f t="shared" si="428"/>
        <v>0.7894943720549138</v>
      </c>
      <c r="KP103" s="68">
        <f t="shared" si="428"/>
        <v>0.7894943720549138</v>
      </c>
      <c r="KQ103" s="68"/>
      <c r="KR103" s="68">
        <f t="shared" si="428"/>
        <v>0.7894943720549138</v>
      </c>
      <c r="KS103" s="68">
        <f t="shared" si="428"/>
        <v>0.7894943720549138</v>
      </c>
      <c r="KT103" s="68">
        <f t="shared" si="428"/>
        <v>0.7894943720549138</v>
      </c>
      <c r="KU103" s="68">
        <f t="shared" si="428"/>
        <v>0.7894943720549138</v>
      </c>
      <c r="KV103" s="68">
        <f t="shared" si="428"/>
        <v>0.7894943720549138</v>
      </c>
      <c r="KW103" s="68">
        <f t="shared" si="428"/>
        <v>0.7894943720549138</v>
      </c>
      <c r="KX103" s="68">
        <f t="shared" si="428"/>
        <v>0.7894943720549138</v>
      </c>
      <c r="KY103" s="68">
        <f t="shared" si="428"/>
        <v>0.7894943720549138</v>
      </c>
      <c r="KZ103" s="68">
        <f t="shared" si="428"/>
        <v>0.7894943720549138</v>
      </c>
      <c r="LA103" s="68">
        <f t="shared" si="428"/>
        <v>0.7894943720549138</v>
      </c>
      <c r="LB103" s="68">
        <f t="shared" si="428"/>
        <v>0.7894943720549138</v>
      </c>
      <c r="LC103" s="68">
        <f t="shared" ref="LC103:NN103" si="429">LC102/LC101</f>
        <v>0.78949437205491235</v>
      </c>
      <c r="LD103" s="68">
        <f t="shared" si="429"/>
        <v>0.78949437205491235</v>
      </c>
      <c r="LE103" s="68">
        <f t="shared" si="429"/>
        <v>0.78949437205491235</v>
      </c>
      <c r="LF103" s="68">
        <f t="shared" si="429"/>
        <v>0.78949437205491235</v>
      </c>
      <c r="LG103" s="68">
        <f t="shared" si="429"/>
        <v>0.78949437205491235</v>
      </c>
      <c r="LH103" s="68">
        <f t="shared" si="429"/>
        <v>0.78949437205491235</v>
      </c>
      <c r="LI103" s="68">
        <f t="shared" si="429"/>
        <v>0.78949437205491235</v>
      </c>
      <c r="LJ103" s="68">
        <f t="shared" si="429"/>
        <v>0.78949437205491235</v>
      </c>
      <c r="LK103" s="68">
        <f t="shared" si="429"/>
        <v>0.78949437205491235</v>
      </c>
      <c r="LL103" s="68">
        <f t="shared" si="429"/>
        <v>0.78949437205491235</v>
      </c>
      <c r="LM103" s="68">
        <f t="shared" si="429"/>
        <v>0.46598002496878899</v>
      </c>
      <c r="LN103" s="68">
        <f t="shared" si="429"/>
        <v>0.46598002496878899</v>
      </c>
      <c r="LO103" s="68"/>
      <c r="LP103" s="68">
        <f t="shared" ref="LP103" si="430">LP102/LP101</f>
        <v>0.23809481017436143</v>
      </c>
      <c r="LQ103" s="68">
        <f t="shared" si="429"/>
        <v>0.23809481017436143</v>
      </c>
      <c r="LR103" s="68"/>
      <c r="LS103" s="68">
        <f t="shared" si="429"/>
        <v>0.23809481017436124</v>
      </c>
      <c r="LT103" s="68">
        <f t="shared" si="429"/>
        <v>0.23809481017436124</v>
      </c>
      <c r="LU103" s="68">
        <f t="shared" si="429"/>
        <v>0.23809481017436124</v>
      </c>
      <c r="LV103" s="68">
        <f t="shared" si="429"/>
        <v>0.23809481017436124</v>
      </c>
      <c r="LW103" s="68">
        <f t="shared" si="429"/>
        <v>0.23809481017436124</v>
      </c>
      <c r="LX103" s="68" t="e">
        <f t="shared" si="429"/>
        <v>#DIV/0!</v>
      </c>
      <c r="LY103" s="68">
        <f t="shared" si="429"/>
        <v>0.23809481017436124</v>
      </c>
      <c r="LZ103" s="68">
        <f t="shared" si="429"/>
        <v>0.23809481017436124</v>
      </c>
      <c r="MA103" s="68">
        <f t="shared" si="429"/>
        <v>0.23809481017436124</v>
      </c>
      <c r="MB103" s="68">
        <f t="shared" si="429"/>
        <v>0.23809481017436124</v>
      </c>
      <c r="MC103" s="68">
        <f t="shared" si="429"/>
        <v>0.23809481017436124</v>
      </c>
      <c r="MD103" s="68">
        <f t="shared" si="429"/>
        <v>0.23809481017436124</v>
      </c>
      <c r="ME103" s="68">
        <f t="shared" si="429"/>
        <v>0.23809481017436124</v>
      </c>
      <c r="MF103" s="68">
        <f t="shared" si="429"/>
        <v>0.23809481017436124</v>
      </c>
      <c r="MG103" s="68">
        <f t="shared" si="429"/>
        <v>0.23809481017436124</v>
      </c>
      <c r="MH103" s="68">
        <f t="shared" si="429"/>
        <v>0.23809481017436124</v>
      </c>
      <c r="MI103" s="68">
        <f t="shared" si="429"/>
        <v>0.23809481017436124</v>
      </c>
      <c r="MJ103" s="68">
        <f t="shared" si="429"/>
        <v>0.23809481017436124</v>
      </c>
      <c r="MK103" s="68">
        <f t="shared" si="429"/>
        <v>0.23809481017436124</v>
      </c>
      <c r="ML103" s="68">
        <f t="shared" si="429"/>
        <v>0.23809481017436124</v>
      </c>
      <c r="MM103" s="68">
        <f t="shared" si="429"/>
        <v>0.23809481017436124</v>
      </c>
      <c r="MN103" s="68">
        <f t="shared" si="429"/>
        <v>0.23809481017436124</v>
      </c>
      <c r="MO103" s="68">
        <f t="shared" si="429"/>
        <v>0.23809481017436124</v>
      </c>
      <c r="MP103" s="68">
        <f t="shared" si="429"/>
        <v>0.23809481017436124</v>
      </c>
      <c r="MQ103" s="68">
        <f t="shared" si="429"/>
        <v>0.23809481017436124</v>
      </c>
      <c r="MR103" s="68">
        <f t="shared" si="429"/>
        <v>0.23809481017436124</v>
      </c>
      <c r="MS103" s="68">
        <f t="shared" si="429"/>
        <v>0.23809481017436124</v>
      </c>
      <c r="MT103" s="68">
        <f t="shared" si="429"/>
        <v>0.23809481017436124</v>
      </c>
      <c r="MU103" s="68">
        <f t="shared" si="429"/>
        <v>0.23809481017436124</v>
      </c>
      <c r="MV103" s="68">
        <f t="shared" si="429"/>
        <v>0.23809481017436124</v>
      </c>
      <c r="MW103" s="68">
        <f t="shared" si="429"/>
        <v>0.23809481017436124</v>
      </c>
      <c r="MX103" s="68">
        <f t="shared" si="429"/>
        <v>0.23809481017436124</v>
      </c>
      <c r="MY103" s="68">
        <f t="shared" si="429"/>
        <v>0.23809481017436124</v>
      </c>
      <c r="MZ103" s="68">
        <f t="shared" si="429"/>
        <v>0.23809481017436124</v>
      </c>
      <c r="NA103" s="68">
        <f t="shared" si="429"/>
        <v>0.23809481017436124</v>
      </c>
      <c r="NB103" s="68">
        <f t="shared" si="429"/>
        <v>0.23809481017436124</v>
      </c>
      <c r="NC103" s="68">
        <f t="shared" si="429"/>
        <v>0.23809481017436124</v>
      </c>
      <c r="ND103" s="68">
        <f t="shared" si="429"/>
        <v>0.23809481017436124</v>
      </c>
      <c r="NE103" s="68">
        <f t="shared" si="429"/>
        <v>0.23809481017436124</v>
      </c>
      <c r="NF103" s="68">
        <f t="shared" si="429"/>
        <v>0.23809481017436124</v>
      </c>
      <c r="NG103" s="68">
        <f t="shared" si="429"/>
        <v>0.23809481017436124</v>
      </c>
      <c r="NH103" s="68">
        <f t="shared" si="429"/>
        <v>0.23809481017436124</v>
      </c>
      <c r="NI103" s="68">
        <f t="shared" si="429"/>
        <v>0.23809481017436124</v>
      </c>
      <c r="NJ103" s="68">
        <f t="shared" si="429"/>
        <v>0.23809481017436124</v>
      </c>
      <c r="NK103" s="68">
        <f t="shared" si="429"/>
        <v>0.23809481017436124</v>
      </c>
      <c r="NL103" s="68">
        <f t="shared" si="429"/>
        <v>0.23809481017436124</v>
      </c>
      <c r="NM103" s="68">
        <f t="shared" si="429"/>
        <v>0.23809481017436124</v>
      </c>
      <c r="NN103" s="68">
        <f t="shared" si="429"/>
        <v>0.23809481017436124</v>
      </c>
      <c r="NO103" s="68">
        <f t="shared" ref="NO103:OE103" si="431">NO102/NO101</f>
        <v>0.23809481017436124</v>
      </c>
      <c r="NP103" s="68">
        <f t="shared" si="431"/>
        <v>0.23809481017436124</v>
      </c>
      <c r="NQ103" s="68">
        <f t="shared" si="431"/>
        <v>0.23809481017436124</v>
      </c>
      <c r="NR103" s="68">
        <f t="shared" si="431"/>
        <v>0.23809481017436124</v>
      </c>
      <c r="NS103" s="68">
        <f t="shared" si="431"/>
        <v>0.23809481017436124</v>
      </c>
      <c r="NT103" s="68">
        <f t="shared" si="431"/>
        <v>0.23809481017436124</v>
      </c>
      <c r="NU103" s="68">
        <f t="shared" si="431"/>
        <v>0.23809481017436124</v>
      </c>
      <c r="NV103" s="68">
        <f t="shared" si="431"/>
        <v>0.23809481017436124</v>
      </c>
      <c r="NW103" s="68">
        <f t="shared" si="431"/>
        <v>0.23809481017436124</v>
      </c>
      <c r="NX103" s="68">
        <f t="shared" si="431"/>
        <v>0.23809481017436124</v>
      </c>
      <c r="NY103" s="68">
        <f t="shared" si="431"/>
        <v>0.23809481017436124</v>
      </c>
      <c r="NZ103" s="68">
        <f t="shared" si="431"/>
        <v>0.23809481017436124</v>
      </c>
      <c r="OA103" s="68">
        <f t="shared" si="431"/>
        <v>0.23809481017436124</v>
      </c>
      <c r="OB103" s="68">
        <f t="shared" si="431"/>
        <v>0.23809481017436124</v>
      </c>
      <c r="OC103" s="68">
        <f t="shared" si="431"/>
        <v>0.23809481017436124</v>
      </c>
      <c r="OD103" s="68">
        <f t="shared" si="431"/>
        <v>0.23809481017436124</v>
      </c>
      <c r="OE103" s="68">
        <f t="shared" si="431"/>
        <v>0.23809481017436124</v>
      </c>
      <c r="OF103" s="68">
        <f t="shared" ref="OF103:OZ103" si="432">OF102/OF101</f>
        <v>0.23809481017436124</v>
      </c>
      <c r="OG103" s="68">
        <f t="shared" si="432"/>
        <v>0.23809481017436124</v>
      </c>
      <c r="OH103" s="68">
        <f t="shared" si="432"/>
        <v>0.23809481017436124</v>
      </c>
      <c r="OI103" s="68">
        <f t="shared" si="432"/>
        <v>0.23809481017436124</v>
      </c>
      <c r="OJ103" s="68">
        <f t="shared" si="432"/>
        <v>0.23809481017436124</v>
      </c>
      <c r="OK103" s="68">
        <f t="shared" si="432"/>
        <v>0.23809481017436124</v>
      </c>
      <c r="OL103" s="68">
        <f t="shared" si="432"/>
        <v>0.23809481017436124</v>
      </c>
      <c r="OM103" s="68">
        <f t="shared" si="432"/>
        <v>0.23809481017436124</v>
      </c>
      <c r="ON103" s="68">
        <f t="shared" si="432"/>
        <v>0.23809481017436124</v>
      </c>
      <c r="OO103" s="68">
        <f t="shared" si="432"/>
        <v>0.23809481017436124</v>
      </c>
      <c r="OP103" s="68">
        <f t="shared" si="432"/>
        <v>0.23809481017436124</v>
      </c>
      <c r="OQ103" s="68">
        <f t="shared" si="432"/>
        <v>0.23809481017436124</v>
      </c>
      <c r="OR103" s="68">
        <f t="shared" si="432"/>
        <v>0.23809481017436124</v>
      </c>
      <c r="OS103" s="68">
        <f t="shared" si="432"/>
        <v>0.23809481017436124</v>
      </c>
      <c r="OT103" s="68">
        <f t="shared" si="432"/>
        <v>0.23809481017436124</v>
      </c>
      <c r="OU103" s="68">
        <f t="shared" si="432"/>
        <v>0.23809481017436124</v>
      </c>
      <c r="OV103" s="68">
        <f t="shared" si="432"/>
        <v>0.23809481017436124</v>
      </c>
      <c r="OW103" s="68">
        <f t="shared" si="432"/>
        <v>0.23809481017436124</v>
      </c>
      <c r="OX103" s="68">
        <f t="shared" si="432"/>
        <v>0.23809481017436124</v>
      </c>
      <c r="OY103" s="68">
        <f t="shared" si="432"/>
        <v>0.23809481017436124</v>
      </c>
      <c r="OZ103" s="68">
        <f t="shared" si="432"/>
        <v>0.23809481017436124</v>
      </c>
    </row>
    <row r="104" spans="1:416">
      <c r="A104" s="46" t="s">
        <v>25</v>
      </c>
      <c r="B104" s="46"/>
      <c r="C104" s="46"/>
      <c r="D104" s="11">
        <f t="shared" ref="D104:E104" si="433">D94-D101</f>
        <v>2.9808497115384615E-9</v>
      </c>
      <c r="E104" s="11">
        <f t="shared" si="433"/>
        <v>6.9798497115384618E-9</v>
      </c>
      <c r="F104" s="11">
        <f t="shared" ref="F104:BQ104" si="434">F94-F101</f>
        <v>2.2978095558823531E-8</v>
      </c>
      <c r="G104" s="11">
        <f t="shared" si="434"/>
        <v>7.3720955588235294E-9</v>
      </c>
      <c r="H104" s="11">
        <f t="shared" si="434"/>
        <v>1.226809555882353E-8</v>
      </c>
      <c r="I104" s="11">
        <f t="shared" si="434"/>
        <v>1.281809555882353E-8</v>
      </c>
      <c r="J104" s="11">
        <f t="shared" si="434"/>
        <v>7.8390955588235304E-9</v>
      </c>
      <c r="K104" s="11">
        <f t="shared" si="434"/>
        <v>2.287809555882353E-8</v>
      </c>
      <c r="L104" s="11">
        <f t="shared" si="434"/>
        <v>1.809809555882353E-8</v>
      </c>
      <c r="M104" s="11">
        <f t="shared" si="434"/>
        <v>4.4648095558823526E-8</v>
      </c>
      <c r="N104" s="11">
        <f t="shared" si="434"/>
        <v>1.6468095558823531E-8</v>
      </c>
      <c r="O104" s="11">
        <f t="shared" si="434"/>
        <v>4.7168095558823525E-8</v>
      </c>
      <c r="P104" s="11">
        <f t="shared" si="434"/>
        <v>1.0718095558823529E-8</v>
      </c>
      <c r="Q104" s="11">
        <f t="shared" si="434"/>
        <v>4.2730955588235293E-9</v>
      </c>
      <c r="R104" s="11">
        <f t="shared" si="434"/>
        <v>2.9060955588235293E-9</v>
      </c>
      <c r="S104" s="11">
        <f t="shared" si="434"/>
        <v>3.4740955588235294E-9</v>
      </c>
      <c r="T104" s="11"/>
      <c r="U104" s="11"/>
      <c r="V104" s="11">
        <f t="shared" si="434"/>
        <v>3.708955588235294E-10</v>
      </c>
      <c r="W104" s="11">
        <f t="shared" si="434"/>
        <v>4.1209555882352942E-10</v>
      </c>
      <c r="X104" s="11">
        <f t="shared" si="434"/>
        <v>1.1519555882352939E-10</v>
      </c>
      <c r="Y104" s="11">
        <f t="shared" si="434"/>
        <v>8.5879555882352949E-10</v>
      </c>
      <c r="Z104" s="11">
        <f t="shared" si="434"/>
        <v>2.155955588235294E-10</v>
      </c>
      <c r="AA104" s="11"/>
      <c r="AB104" s="11">
        <f t="shared" si="434"/>
        <v>1.6369555882352941E-10</v>
      </c>
      <c r="AC104" s="11">
        <f t="shared" si="434"/>
        <v>2.3889555882352939E-10</v>
      </c>
      <c r="AD104" s="11">
        <f t="shared" si="434"/>
        <v>2.9969555882352943E-10</v>
      </c>
      <c r="AE104" s="11">
        <f t="shared" si="434"/>
        <v>5.0255558823529409E-11</v>
      </c>
      <c r="AF104" s="11">
        <f t="shared" si="434"/>
        <v>2.7425558823529409E-11</v>
      </c>
      <c r="AG104" s="11"/>
      <c r="AH104" s="11">
        <f t="shared" si="434"/>
        <v>2.6129555882352939E-10</v>
      </c>
      <c r="AI104" s="11">
        <f t="shared" si="434"/>
        <v>1.7929555882352941E-10</v>
      </c>
      <c r="AJ104" s="11">
        <f t="shared" si="434"/>
        <v>1.7270955588235294E-9</v>
      </c>
      <c r="AK104" s="11">
        <f t="shared" si="434"/>
        <v>7.7449555882352948E-10</v>
      </c>
      <c r="AL104" s="11">
        <f t="shared" si="434"/>
        <v>2.5599555882352941E-10</v>
      </c>
      <c r="AM104" s="11"/>
      <c r="AN104" s="11">
        <f t="shared" si="434"/>
        <v>6.1729555882352945E-10</v>
      </c>
      <c r="AO104" s="11">
        <f t="shared" si="434"/>
        <v>4.0549555882352941E-10</v>
      </c>
      <c r="AP104" s="11">
        <f t="shared" si="434"/>
        <v>7.0019555882352944E-10</v>
      </c>
      <c r="AQ104" s="11">
        <f t="shared" si="434"/>
        <v>1.516955588235294E-10</v>
      </c>
      <c r="AR104" s="11">
        <f t="shared" si="434"/>
        <v>2.7489555882352942E-10</v>
      </c>
      <c r="AS104" s="11"/>
      <c r="AT104" s="11">
        <f t="shared" si="434"/>
        <v>6.6909555882352941E-10</v>
      </c>
      <c r="AU104" s="11">
        <f t="shared" si="434"/>
        <v>2.3870955588235294E-9</v>
      </c>
      <c r="AV104" s="11">
        <f t="shared" si="434"/>
        <v>3.3590955588235293E-9</v>
      </c>
      <c r="AW104" s="11">
        <f t="shared" si="434"/>
        <v>1.3650955588235294E-9</v>
      </c>
      <c r="AX104" s="11">
        <f t="shared" si="434"/>
        <v>1.0520955588235295E-9</v>
      </c>
      <c r="AY104" s="11"/>
      <c r="AZ104" s="11">
        <f t="shared" si="434"/>
        <v>1.4339555882352941E-10</v>
      </c>
      <c r="BA104" s="11">
        <f t="shared" si="434"/>
        <v>7.0475558823529405E-11</v>
      </c>
      <c r="BB104" s="11">
        <f t="shared" si="434"/>
        <v>5.2399555882352947E-10</v>
      </c>
      <c r="BC104" s="11">
        <f t="shared" si="434"/>
        <v>1.394955588235294E-10</v>
      </c>
      <c r="BD104" s="11"/>
      <c r="BE104" s="11">
        <f t="shared" si="434"/>
        <v>9.2905558823529399E-11</v>
      </c>
      <c r="BF104" s="11">
        <f t="shared" si="434"/>
        <v>8.6129555882352943E-10</v>
      </c>
      <c r="BG104" s="11">
        <f t="shared" si="434"/>
        <v>1.1140955588235295E-9</v>
      </c>
      <c r="BH104" s="11">
        <f t="shared" si="434"/>
        <v>2.2270955588235295E-9</v>
      </c>
      <c r="BI104" s="11"/>
      <c r="BJ104" s="11">
        <f t="shared" si="434"/>
        <v>7.7129555882352943E-10</v>
      </c>
      <c r="BK104" s="11">
        <f t="shared" si="434"/>
        <v>2.8079555882352942E-10</v>
      </c>
      <c r="BL104" s="11">
        <f t="shared" si="434"/>
        <v>4.6810955588235287E-9</v>
      </c>
      <c r="BM104" s="11">
        <f t="shared" si="434"/>
        <v>1.2200955588235294E-9</v>
      </c>
      <c r="BN104" s="11"/>
      <c r="BO104" s="11">
        <f t="shared" si="434"/>
        <v>1.0319555882352941E-10</v>
      </c>
      <c r="BP104" s="11">
        <f t="shared" si="434"/>
        <v>1.5210955588235295E-9</v>
      </c>
      <c r="BQ104" s="11">
        <f t="shared" si="434"/>
        <v>5.3189555882352941E-10</v>
      </c>
      <c r="BR104" s="11">
        <f t="shared" ref="BR104:DU104" si="435">BR94-BR101</f>
        <v>3.5609555882352941E-10</v>
      </c>
      <c r="BS104" s="11"/>
      <c r="BT104" s="11">
        <f t="shared" si="435"/>
        <v>4.5999555882352938E-10</v>
      </c>
      <c r="BU104" s="11">
        <f t="shared" si="435"/>
        <v>3.1179555882352942E-10</v>
      </c>
      <c r="BV104" s="11">
        <f t="shared" si="435"/>
        <v>2.5069555882352939E-10</v>
      </c>
      <c r="BW104" s="11"/>
      <c r="BX104" s="11">
        <f t="shared" si="435"/>
        <v>-4.6844117647059005E-13</v>
      </c>
      <c r="BY104" s="11"/>
      <c r="BZ104" s="11">
        <f t="shared" si="435"/>
        <v>7.2929555882352948E-10</v>
      </c>
      <c r="CA104" s="11">
        <f t="shared" si="435"/>
        <v>-5.7844117647058998E-13</v>
      </c>
      <c r="CB104" s="11">
        <f t="shared" si="435"/>
        <v>1.549955588235294E-10</v>
      </c>
      <c r="CC104" s="11">
        <f>CC94-CC101</f>
        <v>1.9555882352940995E-13</v>
      </c>
      <c r="CD104" s="11">
        <f>CD94-CD101</f>
        <v>1.0120955588235295E-9</v>
      </c>
      <c r="CE104" s="11">
        <f>CE94-CE101</f>
        <v>1.7070955588235294E-9</v>
      </c>
      <c r="CF104" s="11"/>
      <c r="CG104" s="11">
        <f t="shared" si="435"/>
        <v>6.5269555882352945E-10</v>
      </c>
      <c r="CH104" s="11"/>
      <c r="CI104" s="11">
        <f>CI94-CI101</f>
        <v>2.7320955588235293E-9</v>
      </c>
      <c r="CJ104" s="11"/>
      <c r="CK104" s="11">
        <f>CK94-CK101</f>
        <v>1.4160955588235295E-9</v>
      </c>
      <c r="CL104" s="11">
        <f>CL94-CL101</f>
        <v>1.7650955588235295E-9</v>
      </c>
      <c r="CM104" s="11">
        <f t="shared" si="435"/>
        <v>1.4990955588235295E-9</v>
      </c>
      <c r="CN104" s="143">
        <f t="shared" si="435"/>
        <v>-1.90444117647059E-12</v>
      </c>
      <c r="CO104" s="11">
        <f t="shared" si="435"/>
        <v>7.5348497115384609E-9</v>
      </c>
      <c r="CP104" s="11">
        <f t="shared" si="435"/>
        <v>1.1177849711538461E-8</v>
      </c>
      <c r="CQ104" s="11">
        <f t="shared" si="435"/>
        <v>1.1357849711538461E-8</v>
      </c>
      <c r="CR104" s="11">
        <f t="shared" si="435"/>
        <v>1.2167849711538462E-8</v>
      </c>
      <c r="CS104" s="11"/>
      <c r="CT104" s="11">
        <f t="shared" si="435"/>
        <v>6.3764971153846155E-10</v>
      </c>
      <c r="CU104" s="11">
        <f t="shared" si="435"/>
        <v>4.7828497115384621E-9</v>
      </c>
      <c r="CV104" s="11">
        <f t="shared" si="435"/>
        <v>1.1647115384615384E-12</v>
      </c>
      <c r="CW104" s="11">
        <f t="shared" si="435"/>
        <v>5.9711538461538528E-14</v>
      </c>
      <c r="CX104" s="11">
        <f t="shared" si="435"/>
        <v>3.0324971153846155E-10</v>
      </c>
      <c r="CY104" s="11"/>
      <c r="CZ104" s="11">
        <f t="shared" si="435"/>
        <v>4.7909711538461537E-11</v>
      </c>
      <c r="DA104" s="11">
        <f t="shared" si="435"/>
        <v>1.4564971153846155E-10</v>
      </c>
      <c r="DB104" s="11">
        <f t="shared" si="435"/>
        <v>1.0954971153846154E-10</v>
      </c>
      <c r="DC104" s="11">
        <f>DC94-DC101</f>
        <v>1.9218497115384613E-9</v>
      </c>
      <c r="DD104" s="11">
        <f>DD94-DD101</f>
        <v>1.6978497115384615E-9</v>
      </c>
      <c r="DE104" s="11"/>
      <c r="DF104" s="11"/>
      <c r="DG104" s="11">
        <f t="shared" si="435"/>
        <v>8.9724971153846157E-10</v>
      </c>
      <c r="DH104" s="11">
        <f t="shared" si="435"/>
        <v>6.0534971153846157E-10</v>
      </c>
      <c r="DI104" s="11">
        <f t="shared" si="435"/>
        <v>1.3398497115384615E-9</v>
      </c>
      <c r="DJ104" s="11">
        <f>DJ94-DJ101</f>
        <v>1.0248497115384616E-9</v>
      </c>
      <c r="DK104" s="11">
        <f>DK94-DK101</f>
        <v>1.0028497115384615E-9</v>
      </c>
      <c r="DL104" s="11"/>
      <c r="DM104" s="11">
        <f t="shared" si="435"/>
        <v>1.6688497115384615E-9</v>
      </c>
      <c r="DN104" s="11">
        <f t="shared" si="435"/>
        <v>5.836849711538462E-9</v>
      </c>
      <c r="DO104" s="11">
        <f t="shared" si="435"/>
        <v>1.6328497115384616E-9</v>
      </c>
      <c r="DP104" s="11">
        <f>DP94-DP101</f>
        <v>1.1487849711538462E-8</v>
      </c>
      <c r="DQ104" s="11">
        <f>DQ94-DQ101</f>
        <v>3.3218497115384614E-9</v>
      </c>
      <c r="DR104" s="11"/>
      <c r="DS104" s="11">
        <f>DS94-DS101</f>
        <v>2.1858497115384612E-9</v>
      </c>
      <c r="DT104" s="11">
        <f t="shared" si="435"/>
        <v>1.0568497115384615E-9</v>
      </c>
      <c r="DU104" s="11">
        <f t="shared" si="435"/>
        <v>1.2268497115384615E-9</v>
      </c>
      <c r="DV104" s="11">
        <f t="shared" ref="DV104:GQ104" si="436">DV94-DV101</f>
        <v>6.095849711538462E-9</v>
      </c>
      <c r="DW104" s="11">
        <f>DW94-DW101</f>
        <v>5.3254971153846158E-10</v>
      </c>
      <c r="DX104" s="11"/>
      <c r="DY104" s="11">
        <f t="shared" si="436"/>
        <v>1.6938497115384615E-9</v>
      </c>
      <c r="DZ104" s="11">
        <f t="shared" si="436"/>
        <v>1.7638497115384614E-9</v>
      </c>
      <c r="EA104" s="11">
        <f t="shared" si="436"/>
        <v>1.4868497115384615E-9</v>
      </c>
      <c r="EB104" s="11">
        <f t="shared" si="436"/>
        <v>1.0488497115384615E-9</v>
      </c>
      <c r="EC104" s="11">
        <f>EC94-EC101</f>
        <v>1.8128497115384616E-9</v>
      </c>
      <c r="ED104" s="11"/>
      <c r="EE104" s="11">
        <f>EE94-EE101</f>
        <v>3.8849711538461538E-11</v>
      </c>
      <c r="EF104" s="11">
        <f>EF94-EF101</f>
        <v>6.8129711538461539E-11</v>
      </c>
      <c r="EG104" s="11">
        <f>EG94-EG101</f>
        <v>3.6784971153846157E-10</v>
      </c>
      <c r="EH104" s="11">
        <f>EH94-EH101</f>
        <v>2.7024971153846156E-10</v>
      </c>
      <c r="EI104" s="11">
        <f t="shared" si="436"/>
        <v>5.3164971153846151E-10</v>
      </c>
      <c r="EJ104" s="11"/>
      <c r="EK104" s="11">
        <f>EK94-EK101</f>
        <v>4.0768497115384614E-9</v>
      </c>
      <c r="EL104" s="11">
        <f t="shared" si="436"/>
        <v>1.4148497115384615E-9</v>
      </c>
      <c r="EM104" s="11">
        <f t="shared" si="436"/>
        <v>1.7738497115384616E-9</v>
      </c>
      <c r="EN104" s="11">
        <f>EN94-EN101</f>
        <v>1.2078497115384615E-9</v>
      </c>
      <c r="EO104" s="11">
        <f>EO94-EO101</f>
        <v>3.4168497115384612E-9</v>
      </c>
      <c r="EP104" s="11"/>
      <c r="EQ104" s="11">
        <f t="shared" si="436"/>
        <v>4.5014971153846153E-10</v>
      </c>
      <c r="ER104" s="11">
        <f t="shared" si="436"/>
        <v>1.4018497115384615E-9</v>
      </c>
      <c r="ES104" s="11">
        <f t="shared" si="436"/>
        <v>1.8798497115384613E-9</v>
      </c>
      <c r="ET104" s="11">
        <f>ET94-ET101</f>
        <v>1.3408497115384616E-9</v>
      </c>
      <c r="EU104" s="11">
        <f>EU94-EU101</f>
        <v>1.0508497115384615E-9</v>
      </c>
      <c r="EV104" s="11"/>
      <c r="EW104" s="11">
        <f>EW94-EW101</f>
        <v>6.010497115384616E-10</v>
      </c>
      <c r="EX104" s="11">
        <f t="shared" si="436"/>
        <v>2.6274971153846154E-10</v>
      </c>
      <c r="EY104" s="11">
        <f t="shared" si="436"/>
        <v>6.1279711538461532E-11</v>
      </c>
      <c r="EZ104" s="11">
        <f t="shared" ref="EZ104" si="437">EZ94-EZ101</f>
        <v>6.1279711538461532E-11</v>
      </c>
      <c r="FA104" s="11">
        <f>FA94-FA101</f>
        <v>1.0119711538461538E-11</v>
      </c>
      <c r="FB104" s="11"/>
      <c r="FC104" s="11"/>
      <c r="FD104" s="11">
        <f>FD94-FD101</f>
        <v>4.928497115384616E-10</v>
      </c>
      <c r="FE104" s="11">
        <f>FE94-FE101</f>
        <v>3.9604971153846153E-10</v>
      </c>
      <c r="FF104" s="11">
        <f>FF94-FF101</f>
        <v>3.4234971153846155E-10</v>
      </c>
      <c r="FG104" s="11">
        <f>FG94-FG101</f>
        <v>2.8424971153846156E-10</v>
      </c>
      <c r="FH104" s="11"/>
      <c r="FI104" s="11">
        <f t="shared" si="436"/>
        <v>3.1294971153846153E-10</v>
      </c>
      <c r="FJ104" s="11">
        <f t="shared" si="436"/>
        <v>1.9534971153846154E-10</v>
      </c>
      <c r="FK104" s="11">
        <f t="shared" si="436"/>
        <v>1.1528497115384616E-9</v>
      </c>
      <c r="FL104" s="11">
        <f t="shared" si="436"/>
        <v>6.2654971153846156E-10</v>
      </c>
      <c r="FM104" s="11">
        <f t="shared" si="436"/>
        <v>6.6394971153846156E-10</v>
      </c>
      <c r="FN104" s="11"/>
      <c r="FO104" s="11">
        <f t="shared" si="436"/>
        <v>7.9044971153846158E-10</v>
      </c>
      <c r="FP104" s="11">
        <f t="shared" si="436"/>
        <v>1.6788497115384616E-9</v>
      </c>
      <c r="FQ104" s="11">
        <f t="shared" si="436"/>
        <v>7.9268497115384603E-9</v>
      </c>
      <c r="FR104" s="11">
        <f t="shared" si="436"/>
        <v>2.2434971153846154E-10</v>
      </c>
      <c r="FS104" s="11">
        <f t="shared" si="436"/>
        <v>1.0094971153846154E-10</v>
      </c>
      <c r="FT104" s="11"/>
      <c r="FU104" s="11">
        <f>FU94-FU101</f>
        <v>4.6814971153846157E-10</v>
      </c>
      <c r="FV104" s="11">
        <f>FV94-FV101</f>
        <v>1.1278497115384616E-9</v>
      </c>
      <c r="FW104" s="11">
        <f>FW94-FW101</f>
        <v>3.2844971153846153E-10</v>
      </c>
      <c r="FX104" s="11">
        <f t="shared" si="436"/>
        <v>1.0948497115384616E-9</v>
      </c>
      <c r="FY104" s="11">
        <f t="shared" si="436"/>
        <v>4.9374971153846156E-10</v>
      </c>
      <c r="FZ104" s="11"/>
      <c r="GA104" s="11">
        <f t="shared" si="436"/>
        <v>1.1087849711538461E-8</v>
      </c>
      <c r="GB104" s="11">
        <f t="shared" si="436"/>
        <v>1.7117849711538463E-8</v>
      </c>
      <c r="GC104" s="11">
        <f t="shared" si="436"/>
        <v>2.6857849711538463E-8</v>
      </c>
      <c r="GD104" s="11">
        <f t="shared" si="436"/>
        <v>1.3777849711538461E-8</v>
      </c>
      <c r="GE104" s="11">
        <f t="shared" si="436"/>
        <v>6.9298497115384614E-9</v>
      </c>
      <c r="GF104" s="11"/>
      <c r="GG104" s="11">
        <f t="shared" si="436"/>
        <v>2.0318497115384611E-9</v>
      </c>
      <c r="GH104" s="11">
        <f t="shared" si="436"/>
        <v>1.3858497115384615E-9</v>
      </c>
      <c r="GI104" s="11">
        <f>GI94-GI101</f>
        <v>7.7314971153846155E-10</v>
      </c>
      <c r="GJ104" s="11">
        <f>GJ94-GJ101</f>
        <v>1.4328497115384615E-9</v>
      </c>
      <c r="GK104" s="11">
        <f>GK94-GK101</f>
        <v>8.8029711538461543E-11</v>
      </c>
      <c r="GL104" s="11"/>
      <c r="GM104" s="11">
        <f t="shared" si="436"/>
        <v>1.5644971153846155E-10</v>
      </c>
      <c r="GN104" s="11">
        <f t="shared" si="436"/>
        <v>3.3264971153846157E-10</v>
      </c>
      <c r="GO104" s="11">
        <f t="shared" si="436"/>
        <v>1.0408497115384616E-9</v>
      </c>
      <c r="GP104" s="11">
        <f t="shared" si="436"/>
        <v>3.0784971153846157E-10</v>
      </c>
      <c r="GQ104" s="11">
        <f t="shared" si="436"/>
        <v>2.5964971153846157E-10</v>
      </c>
      <c r="GR104" s="143">
        <f t="shared" ref="GR104:JI104" si="438">GR94-GR101</f>
        <v>-2.1502884615384615E-12</v>
      </c>
      <c r="GS104" s="11">
        <f t="shared" si="438"/>
        <v>4.2637849711538463E-8</v>
      </c>
      <c r="GT104" s="11">
        <f t="shared" si="438"/>
        <v>3.1717849711538461E-8</v>
      </c>
      <c r="GU104" s="11">
        <f t="shared" si="438"/>
        <v>5.0167849711538458E-8</v>
      </c>
      <c r="GV104" s="11"/>
      <c r="GW104" s="11">
        <f t="shared" si="438"/>
        <v>1.9707849711538462E-8</v>
      </c>
      <c r="GX104" s="11">
        <f t="shared" si="438"/>
        <v>1.2908497115384615E-9</v>
      </c>
      <c r="GY104" s="11">
        <f t="shared" si="438"/>
        <v>3.9078497115384617E-9</v>
      </c>
      <c r="GZ104" s="11">
        <f t="shared" si="438"/>
        <v>4.7978497115384617E-9</v>
      </c>
      <c r="HA104" s="11">
        <f t="shared" si="438"/>
        <v>2.1428497115384613E-9</v>
      </c>
      <c r="HB104" s="11">
        <f t="shared" si="438"/>
        <v>4.3028497115384621E-9</v>
      </c>
      <c r="HC104" s="11">
        <f t="shared" si="438"/>
        <v>7.2328497115384617E-9</v>
      </c>
      <c r="HD104" s="11">
        <f t="shared" si="438"/>
        <v>2.3638497115384612E-9</v>
      </c>
      <c r="HE104" s="11">
        <f t="shared" si="438"/>
        <v>1.9598497115384614E-9</v>
      </c>
      <c r="HF104" s="11">
        <f t="shared" si="438"/>
        <v>2.6478497115384615E-9</v>
      </c>
      <c r="HG104" s="11">
        <f t="shared" si="438"/>
        <v>9.8338497115384605E-9</v>
      </c>
      <c r="HH104" s="11">
        <f t="shared" si="438"/>
        <v>2.1128497115384612E-9</v>
      </c>
      <c r="HI104" s="11">
        <f t="shared" si="438"/>
        <v>3.8108497115384617E-9</v>
      </c>
      <c r="HJ104" s="11">
        <f t="shared" si="438"/>
        <v>9.5048497115384613E-9</v>
      </c>
      <c r="HK104" s="11">
        <f t="shared" si="438"/>
        <v>4.5598497115384615E-9</v>
      </c>
      <c r="HL104" s="11">
        <f t="shared" si="438"/>
        <v>1.9858497115384615E-9</v>
      </c>
      <c r="HM104" s="11">
        <f t="shared" si="438"/>
        <v>9.0364971153846157E-10</v>
      </c>
      <c r="HN104" s="11">
        <f t="shared" si="438"/>
        <v>1.8818497115384615E-9</v>
      </c>
      <c r="HO104" s="11">
        <f t="shared" si="438"/>
        <v>3.6848497115384615E-9</v>
      </c>
      <c r="HP104" s="11">
        <f t="shared" si="438"/>
        <v>4.4388497115384616E-9</v>
      </c>
      <c r="HQ104" s="11">
        <f t="shared" si="438"/>
        <v>1.8028497115384616E-9</v>
      </c>
      <c r="HR104" s="11">
        <f t="shared" si="438"/>
        <v>5.1328497115384619E-9</v>
      </c>
      <c r="HS104" s="11">
        <f t="shared" si="438"/>
        <v>5.1148497115384614E-9</v>
      </c>
      <c r="HT104" s="11">
        <f t="shared" si="438"/>
        <v>1.8098497115384615E-9</v>
      </c>
      <c r="HU104" s="11"/>
      <c r="HV104" s="11">
        <f t="shared" si="438"/>
        <v>7.1454971153846157E-10</v>
      </c>
      <c r="HW104" s="11">
        <f t="shared" si="438"/>
        <v>1.4228497115384615E-9</v>
      </c>
      <c r="HX104" s="11">
        <f t="shared" si="438"/>
        <v>1.0098497115384616E-9</v>
      </c>
      <c r="HY104" s="11">
        <f t="shared" si="438"/>
        <v>2.4968497115384615E-9</v>
      </c>
      <c r="HZ104" s="11">
        <f t="shared" si="438"/>
        <v>5.0678497115384618E-9</v>
      </c>
      <c r="IA104" s="11">
        <f t="shared" si="438"/>
        <v>2.5268497115384612E-9</v>
      </c>
      <c r="IB104" s="11">
        <f t="shared" si="438"/>
        <v>2.7508497115384612E-9</v>
      </c>
      <c r="IC104" s="11">
        <f t="shared" si="438"/>
        <v>4.3198497115384615E-9</v>
      </c>
      <c r="ID104" s="11">
        <f t="shared" si="438"/>
        <v>3.978849711538462E-9</v>
      </c>
      <c r="IE104" s="11">
        <f t="shared" si="438"/>
        <v>2.4378497115384612E-9</v>
      </c>
      <c r="IF104" s="11">
        <f t="shared" si="438"/>
        <v>2.2158497115384613E-9</v>
      </c>
      <c r="IG104" s="11">
        <f t="shared" si="438"/>
        <v>2.3568497115384612E-9</v>
      </c>
      <c r="IH104" s="11">
        <f t="shared" si="438"/>
        <v>1.9248497115384614E-9</v>
      </c>
      <c r="II104" s="11">
        <f t="shared" si="438"/>
        <v>1.9558497115384614E-9</v>
      </c>
      <c r="IJ104" s="11">
        <f t="shared" si="438"/>
        <v>1.0518497115384616E-9</v>
      </c>
      <c r="IK104" s="11">
        <f t="shared" si="438"/>
        <v>5.6134971153846152E-10</v>
      </c>
      <c r="IL104" s="11">
        <f t="shared" si="438"/>
        <v>2.2048497115384613E-9</v>
      </c>
      <c r="IM104" s="11">
        <f t="shared" si="438"/>
        <v>3.6284971153846153E-10</v>
      </c>
      <c r="IN104" s="11">
        <f t="shared" si="438"/>
        <v>9.549849711538461E-9</v>
      </c>
      <c r="IO104" s="11">
        <f t="shared" si="438"/>
        <v>1.5698497115384615E-9</v>
      </c>
      <c r="IP104" s="11">
        <f t="shared" si="438"/>
        <v>2.2278497115384613E-9</v>
      </c>
      <c r="IQ104" s="11">
        <f t="shared" si="438"/>
        <v>8.411849711538461E-9</v>
      </c>
      <c r="IR104" s="11">
        <f t="shared" si="438"/>
        <v>3.4228497115384614E-9</v>
      </c>
      <c r="IS104" s="11">
        <f t="shared" si="438"/>
        <v>2.5448497115384613E-9</v>
      </c>
      <c r="IT104" s="11"/>
      <c r="IU104" s="11">
        <f t="shared" si="438"/>
        <v>1.4168497115384615E-9</v>
      </c>
      <c r="IV104" s="11">
        <f t="shared" si="438"/>
        <v>4.4174971153846154E-10</v>
      </c>
      <c r="IW104" s="11">
        <f t="shared" si="438"/>
        <v>5.216849711538462E-9</v>
      </c>
      <c r="IX104" s="143">
        <f t="shared" si="438"/>
        <v>-2.1502884615384615E-12</v>
      </c>
      <c r="IY104" s="11">
        <f t="shared" si="438"/>
        <v>7.1894971153846157E-10</v>
      </c>
      <c r="IZ104" s="11">
        <f t="shared" si="438"/>
        <v>2.2648497115384615E-9</v>
      </c>
      <c r="JA104" s="11">
        <f>JA94-JA101</f>
        <v>3.9820955588235293E-9</v>
      </c>
      <c r="JB104" s="11">
        <f>JB94-JB101</f>
        <v>3.0050955588235295E-9</v>
      </c>
      <c r="JC104" s="11"/>
      <c r="JD104" s="11">
        <f t="shared" si="438"/>
        <v>2.9808497115384615E-9</v>
      </c>
      <c r="JE104" s="11">
        <f t="shared" si="438"/>
        <v>6.9798497115384618E-9</v>
      </c>
      <c r="JF104" s="11">
        <f t="shared" si="438"/>
        <v>6.470849711538462E-9</v>
      </c>
      <c r="JG104" s="11">
        <f t="shared" si="438"/>
        <v>-2.1502884615384615E-12</v>
      </c>
      <c r="JH104" s="11">
        <f t="shared" si="438"/>
        <v>-2.1502884615384615E-12</v>
      </c>
      <c r="JI104" s="11">
        <f t="shared" si="438"/>
        <v>6.3794971153846154E-10</v>
      </c>
      <c r="JJ104" s="11">
        <f t="shared" ref="JJ104:LB104" si="439">JJ94-JJ101</f>
        <v>3.5954971153846155E-10</v>
      </c>
      <c r="JK104" s="11">
        <f t="shared" si="439"/>
        <v>1.1628497115384616E-9</v>
      </c>
      <c r="JL104" s="11">
        <f t="shared" si="439"/>
        <v>1.1428497115384616E-9</v>
      </c>
      <c r="JM104" s="11">
        <f t="shared" si="439"/>
        <v>7.3214971153846159E-10</v>
      </c>
      <c r="JN104" s="11">
        <f t="shared" si="439"/>
        <v>-2.1502884615384615E-12</v>
      </c>
      <c r="JO104" s="11">
        <f t="shared" si="439"/>
        <v>8.8618497115384618E-9</v>
      </c>
      <c r="JP104" s="11">
        <f t="shared" si="439"/>
        <v>1.7698497115384616E-9</v>
      </c>
      <c r="JQ104" s="11">
        <f t="shared" si="439"/>
        <v>7.554497115384616E-10</v>
      </c>
      <c r="JR104" s="11">
        <f t="shared" si="439"/>
        <v>5.2734971153846153E-10</v>
      </c>
      <c r="JS104" s="11">
        <f t="shared" si="439"/>
        <v>5.909497115384616E-10</v>
      </c>
      <c r="JT104" s="11">
        <f t="shared" si="439"/>
        <v>-2.1502884615384615E-12</v>
      </c>
      <c r="JU104" s="11">
        <f t="shared" si="439"/>
        <v>8.4674971153846159E-10</v>
      </c>
      <c r="JV104" s="11">
        <f t="shared" si="439"/>
        <v>1.0748497115384615E-9</v>
      </c>
      <c r="JW104" s="11">
        <f t="shared" si="439"/>
        <v>1.1648497115384616E-9</v>
      </c>
      <c r="JX104" s="11">
        <f t="shared" si="439"/>
        <v>4.2074971153846156E-10</v>
      </c>
      <c r="JY104" s="11">
        <f t="shared" si="439"/>
        <v>-2.1502884615384615E-12</v>
      </c>
      <c r="JZ104" s="11">
        <f t="shared" si="439"/>
        <v>6.5729555882352941E-10</v>
      </c>
      <c r="KA104" s="11">
        <f t="shared" si="439"/>
        <v>1.5865588235294112E-12</v>
      </c>
      <c r="KB104" s="11">
        <f t="shared" si="439"/>
        <v>1.4270955588235294E-9</v>
      </c>
      <c r="KC104" s="11">
        <f t="shared" si="439"/>
        <v>3.1540955588235293E-9</v>
      </c>
      <c r="KD104" s="11"/>
      <c r="KE104" s="11"/>
      <c r="KF104" s="11">
        <f t="shared" si="439"/>
        <v>7.7179555882352948E-10</v>
      </c>
      <c r="KG104" s="11">
        <f t="shared" si="439"/>
        <v>2.1390955588235294E-9</v>
      </c>
      <c r="KH104" s="11"/>
      <c r="KI104" s="11"/>
      <c r="KJ104" s="11">
        <f t="shared" si="439"/>
        <v>3.9310955588235294E-9</v>
      </c>
      <c r="KK104" s="11">
        <f t="shared" si="439"/>
        <v>-1.9044411764705888E-12</v>
      </c>
      <c r="KL104" s="11">
        <f t="shared" si="439"/>
        <v>-1.9044411764705888E-12</v>
      </c>
      <c r="KM104" s="11">
        <f t="shared" si="439"/>
        <v>2.1088095558823529E-8</v>
      </c>
      <c r="KN104" s="11">
        <f t="shared" si="439"/>
        <v>-2.1502884615384615E-12</v>
      </c>
      <c r="KO104" s="11">
        <f t="shared" si="439"/>
        <v>7.675784971153846E-8</v>
      </c>
      <c r="KP104" s="11">
        <f t="shared" si="439"/>
        <v>9.792784971153847E-8</v>
      </c>
      <c r="KQ104" s="11"/>
      <c r="KR104" s="11">
        <f t="shared" si="439"/>
        <v>4.0124971153846157E-10</v>
      </c>
      <c r="KS104" s="11">
        <f t="shared" si="439"/>
        <v>1.1768497115384615E-9</v>
      </c>
      <c r="KT104" s="11">
        <f t="shared" si="439"/>
        <v>2.7444971153846156E-10</v>
      </c>
      <c r="KU104" s="11">
        <f t="shared" si="439"/>
        <v>2.0258497115384614E-9</v>
      </c>
      <c r="KV104" s="11">
        <f t="shared" si="439"/>
        <v>4.0274971153846157E-10</v>
      </c>
      <c r="KW104" s="11">
        <f t="shared" si="439"/>
        <v>5.8794971153846151E-10</v>
      </c>
      <c r="KX104" s="11">
        <f t="shared" si="439"/>
        <v>2.9394971153846154E-10</v>
      </c>
      <c r="KY104" s="11">
        <f t="shared" si="439"/>
        <v>6.2744971153846153E-10</v>
      </c>
      <c r="KZ104" s="11">
        <f t="shared" si="439"/>
        <v>2.8278497115384613E-9</v>
      </c>
      <c r="LA104" s="11">
        <f t="shared" si="439"/>
        <v>2.7534971153846157E-10</v>
      </c>
      <c r="LB104" s="11">
        <f t="shared" si="439"/>
        <v>2.4478497115384614E-9</v>
      </c>
      <c r="LC104" s="11">
        <f t="shared" ref="LC104:NN104" si="440">LC94-LC101</f>
        <v>2.5024971153846153E-10</v>
      </c>
      <c r="LD104" s="11">
        <f t="shared" si="440"/>
        <v>7.844497115384615E-10</v>
      </c>
      <c r="LE104" s="11">
        <f t="shared" si="440"/>
        <v>5.8704971153846154E-10</v>
      </c>
      <c r="LF104" s="11">
        <f t="shared" si="440"/>
        <v>3.6424971153846155E-10</v>
      </c>
      <c r="LG104" s="11">
        <f t="shared" si="440"/>
        <v>5.7254971153846154E-10</v>
      </c>
      <c r="LH104" s="11">
        <f t="shared" si="440"/>
        <v>8.6984971153846154E-10</v>
      </c>
      <c r="LI104" s="11">
        <f t="shared" si="440"/>
        <v>1.8488497115384615E-9</v>
      </c>
      <c r="LJ104" s="11">
        <f t="shared" si="440"/>
        <v>5.2064971153846154E-10</v>
      </c>
      <c r="LK104" s="11">
        <f t="shared" si="440"/>
        <v>5.956497115384616E-10</v>
      </c>
      <c r="LL104" s="11">
        <f t="shared" si="440"/>
        <v>-2.1502884615384599E-12</v>
      </c>
      <c r="LM104" s="11">
        <f t="shared" si="440"/>
        <v>4.6897960000000005E-9</v>
      </c>
      <c r="LN104" s="11">
        <f t="shared" si="440"/>
        <v>2.3807959999999999E-9</v>
      </c>
      <c r="LO104" s="11"/>
      <c r="LP104" s="11">
        <f t="shared" ref="LP104" si="441">LP94-LP101</f>
        <v>-1.3925E-11</v>
      </c>
      <c r="LQ104" s="11">
        <f t="shared" si="440"/>
        <v>-1.3925E-11</v>
      </c>
      <c r="LR104" s="11"/>
      <c r="LS104" s="11">
        <f t="shared" si="440"/>
        <v>4.1137500000000004E-10</v>
      </c>
      <c r="LT104" s="11">
        <f t="shared" si="440"/>
        <v>7.5017499999999995E-10</v>
      </c>
      <c r="LU104" s="11">
        <f t="shared" si="440"/>
        <v>1.6207500000000001E-10</v>
      </c>
      <c r="LV104" s="11">
        <f t="shared" si="440"/>
        <v>3.0427500000000002E-10</v>
      </c>
      <c r="LW104" s="11">
        <f t="shared" si="440"/>
        <v>3.1477500000000003E-10</v>
      </c>
      <c r="LX104" s="11">
        <f t="shared" si="440"/>
        <v>0</v>
      </c>
      <c r="LY104" s="11">
        <f t="shared" si="440"/>
        <v>2.2070750000000003E-9</v>
      </c>
      <c r="LZ104" s="11">
        <f t="shared" si="440"/>
        <v>1.6390749999999999E-9</v>
      </c>
      <c r="MA104" s="11">
        <f t="shared" si="440"/>
        <v>7.9097499999999995E-10</v>
      </c>
      <c r="MB104" s="11">
        <f t="shared" si="440"/>
        <v>4.5417499999999999E-10</v>
      </c>
      <c r="MC104" s="11">
        <f t="shared" si="440"/>
        <v>2.7577500000000001E-10</v>
      </c>
      <c r="MD104" s="11">
        <f t="shared" si="440"/>
        <v>-1.3925E-11</v>
      </c>
      <c r="ME104" s="11">
        <f t="shared" si="440"/>
        <v>2.0110750000000001E-9</v>
      </c>
      <c r="MF104" s="11">
        <f t="shared" si="440"/>
        <v>2.4360750000000002E-9</v>
      </c>
      <c r="MG104" s="11">
        <f t="shared" si="440"/>
        <v>1.507075E-9</v>
      </c>
      <c r="MH104" s="11">
        <f t="shared" si="440"/>
        <v>1.842075E-9</v>
      </c>
      <c r="MI104" s="11">
        <f t="shared" si="440"/>
        <v>2.0910750000000002E-9</v>
      </c>
      <c r="MJ104" s="11">
        <f t="shared" si="440"/>
        <v>-1.3925E-11</v>
      </c>
      <c r="MK104" s="11">
        <f t="shared" si="440"/>
        <v>2.1990750000000003E-9</v>
      </c>
      <c r="ML104" s="11">
        <f t="shared" si="440"/>
        <v>5.79775E-10</v>
      </c>
      <c r="MM104" s="11">
        <f t="shared" si="440"/>
        <v>3.39275E-10</v>
      </c>
      <c r="MN104" s="11">
        <f t="shared" si="440"/>
        <v>4.9627499999999992E-10</v>
      </c>
      <c r="MO104" s="11">
        <f t="shared" si="440"/>
        <v>7.1717499999999996E-10</v>
      </c>
      <c r="MP104" s="11">
        <f t="shared" si="440"/>
        <v>-1.3925E-11</v>
      </c>
      <c r="MQ104" s="11">
        <f t="shared" si="440"/>
        <v>1.3050750000000001E-9</v>
      </c>
      <c r="MR104" s="11">
        <f t="shared" si="440"/>
        <v>4.7720749999999996E-9</v>
      </c>
      <c r="MS104" s="11">
        <f t="shared" si="440"/>
        <v>7.7110749999999995E-9</v>
      </c>
      <c r="MT104" s="11">
        <f t="shared" si="440"/>
        <v>8.4590749999999989E-9</v>
      </c>
      <c r="MU104" s="11">
        <f t="shared" si="440"/>
        <v>2.5820750000000003E-9</v>
      </c>
      <c r="MV104" s="11">
        <f t="shared" si="440"/>
        <v>-1.3925E-11</v>
      </c>
      <c r="MW104" s="11">
        <f t="shared" si="440"/>
        <v>4.7187499999999999E-10</v>
      </c>
      <c r="MX104" s="11">
        <f t="shared" si="440"/>
        <v>3.1600750000000002E-9</v>
      </c>
      <c r="MY104" s="11">
        <f t="shared" si="440"/>
        <v>1.8570749999999998E-9</v>
      </c>
      <c r="MZ104" s="11">
        <f t="shared" si="440"/>
        <v>1.8540750000000001E-9</v>
      </c>
      <c r="NA104" s="11">
        <f t="shared" si="440"/>
        <v>7.5130749999999999E-9</v>
      </c>
      <c r="NB104" s="11">
        <f t="shared" si="440"/>
        <v>-1.3925E-11</v>
      </c>
      <c r="NC104" s="11">
        <f t="shared" si="440"/>
        <v>1.73775E-10</v>
      </c>
      <c r="ND104" s="11">
        <f t="shared" si="440"/>
        <v>4.0867500000000004E-10</v>
      </c>
      <c r="NE104" s="11">
        <f t="shared" si="440"/>
        <v>2.61075E-10</v>
      </c>
      <c r="NF104" s="11">
        <f t="shared" si="440"/>
        <v>1.4187499999999999E-10</v>
      </c>
      <c r="NG104" s="11">
        <f t="shared" si="440"/>
        <v>2.2047499999999998E-10</v>
      </c>
      <c r="NH104" s="11">
        <f t="shared" si="440"/>
        <v>-1.3925E-11</v>
      </c>
      <c r="NI104" s="11">
        <f t="shared" si="440"/>
        <v>1.3387499999999999E-10</v>
      </c>
      <c r="NJ104" s="11">
        <f t="shared" si="440"/>
        <v>2.5820750000000003E-9</v>
      </c>
      <c r="NK104" s="11">
        <f t="shared" si="440"/>
        <v>-1.3925E-11</v>
      </c>
      <c r="NL104" s="11">
        <f t="shared" si="440"/>
        <v>4.44275E-10</v>
      </c>
      <c r="NM104" s="11">
        <f t="shared" si="440"/>
        <v>5.9477499999999994E-10</v>
      </c>
      <c r="NN104" s="11">
        <f t="shared" si="440"/>
        <v>2.8020750000000004E-9</v>
      </c>
      <c r="NO104" s="11">
        <f t="shared" ref="NO104:OE104" si="442">NO94-NO101</f>
        <v>2.8087500000000003E-10</v>
      </c>
      <c r="NP104" s="11">
        <f t="shared" si="442"/>
        <v>1.3365000000000001E-11</v>
      </c>
      <c r="NQ104" s="11">
        <f t="shared" si="442"/>
        <v>-1.3925E-11</v>
      </c>
      <c r="NR104" s="11">
        <f t="shared" si="442"/>
        <v>1.6986075000000001E-8</v>
      </c>
      <c r="NS104" s="11">
        <f t="shared" si="442"/>
        <v>1.2426074999999999E-8</v>
      </c>
      <c r="NT104" s="11">
        <f t="shared" si="442"/>
        <v>1.1896075E-8</v>
      </c>
      <c r="NU104" s="11">
        <f t="shared" si="442"/>
        <v>4.8677500000000001E-10</v>
      </c>
      <c r="NV104" s="11">
        <f t="shared" si="442"/>
        <v>2.9830750000000001E-9</v>
      </c>
      <c r="NW104" s="11">
        <f t="shared" si="442"/>
        <v>-1.3925E-11</v>
      </c>
      <c r="NX104" s="11">
        <f t="shared" si="442"/>
        <v>2.9816075000000001E-8</v>
      </c>
      <c r="NY104" s="11">
        <f t="shared" si="442"/>
        <v>1.5766075000000001E-8</v>
      </c>
      <c r="NZ104" s="11">
        <f t="shared" si="442"/>
        <v>1.1067499999999998E-10</v>
      </c>
      <c r="OA104" s="11">
        <f t="shared" si="442"/>
        <v>1.4496075E-8</v>
      </c>
      <c r="OB104" s="11">
        <f t="shared" si="442"/>
        <v>2.3606075000000001E-8</v>
      </c>
      <c r="OC104" s="11">
        <f t="shared" si="442"/>
        <v>-1.3925E-11</v>
      </c>
      <c r="OD104" s="11">
        <f t="shared" si="442"/>
        <v>2.4116075E-8</v>
      </c>
      <c r="OE104" s="11">
        <f t="shared" si="442"/>
        <v>1.081075E-9</v>
      </c>
      <c r="OF104" s="11">
        <f t="shared" ref="OF104:OZ104" si="443">OF94-OF101</f>
        <v>1.6546075000000002E-8</v>
      </c>
      <c r="OG104" s="11">
        <f t="shared" si="443"/>
        <v>7.9920750000000004E-9</v>
      </c>
      <c r="OH104" s="11">
        <f t="shared" si="443"/>
        <v>-1.3925E-11</v>
      </c>
      <c r="OI104" s="11">
        <f t="shared" si="443"/>
        <v>2.9237500000000004E-10</v>
      </c>
      <c r="OJ104" s="11">
        <f t="shared" si="443"/>
        <v>1.3026074999999999E-8</v>
      </c>
      <c r="OK104" s="11">
        <f t="shared" si="443"/>
        <v>-1.3925E-11</v>
      </c>
      <c r="OL104" s="11">
        <f t="shared" si="443"/>
        <v>1.0606075E-8</v>
      </c>
      <c r="OM104" s="11">
        <f t="shared" si="443"/>
        <v>1.0056075E-8</v>
      </c>
      <c r="ON104" s="11">
        <f t="shared" si="443"/>
        <v>-1.3925E-11</v>
      </c>
      <c r="OO104" s="11">
        <f t="shared" si="443"/>
        <v>8.3630749999999993E-9</v>
      </c>
      <c r="OP104" s="11">
        <f t="shared" si="443"/>
        <v>3.4377500000000004E-10</v>
      </c>
      <c r="OQ104" s="11">
        <f t="shared" si="443"/>
        <v>-1.3925E-11</v>
      </c>
      <c r="OR104" s="11">
        <f t="shared" si="443"/>
        <v>1.4706075E-8</v>
      </c>
      <c r="OS104" s="11">
        <f t="shared" si="443"/>
        <v>3.4136074999999996E-8</v>
      </c>
      <c r="OT104" s="11">
        <f t="shared" si="443"/>
        <v>-1.3925E-11</v>
      </c>
      <c r="OU104" s="11">
        <f t="shared" si="443"/>
        <v>-1.3925E-11</v>
      </c>
      <c r="OV104" s="11">
        <f t="shared" si="443"/>
        <v>5.7136074999999997E-8</v>
      </c>
      <c r="OW104" s="11">
        <f t="shared" si="443"/>
        <v>-1.3925E-11</v>
      </c>
      <c r="OX104" s="11">
        <f t="shared" si="443"/>
        <v>-1.3925E-11</v>
      </c>
      <c r="OY104" s="11">
        <f t="shared" si="443"/>
        <v>-1.3925E-11</v>
      </c>
      <c r="OZ104" s="11">
        <f t="shared" si="443"/>
        <v>-1.3925E-11</v>
      </c>
    </row>
    <row r="105" spans="1:416">
      <c r="A105" s="46" t="s">
        <v>3</v>
      </c>
      <c r="B105" s="46"/>
      <c r="C105" s="46"/>
      <c r="D105" s="11">
        <f t="shared" ref="D105:E105" si="444">SQRT(D102^2+D95^2)</f>
        <v>1.6976406386792344E-12</v>
      </c>
      <c r="E105" s="11">
        <f t="shared" si="444"/>
        <v>1.6976406386792344E-12</v>
      </c>
      <c r="F105" s="11">
        <f t="shared" ref="F105:BQ105" si="445">SQRT(F102^2+F95^2)</f>
        <v>1.4919200912996412E-12</v>
      </c>
      <c r="G105" s="11">
        <f t="shared" si="445"/>
        <v>1.4919200912996412E-12</v>
      </c>
      <c r="H105" s="11">
        <f t="shared" si="445"/>
        <v>1.4919200912996412E-12</v>
      </c>
      <c r="I105" s="11">
        <f t="shared" si="445"/>
        <v>1.4919200912996412E-12</v>
      </c>
      <c r="J105" s="11">
        <f t="shared" si="445"/>
        <v>1.4919200912996412E-12</v>
      </c>
      <c r="K105" s="11">
        <f t="shared" si="445"/>
        <v>1.4919200912996412E-12</v>
      </c>
      <c r="L105" s="11">
        <f t="shared" si="445"/>
        <v>1.4919200912996412E-12</v>
      </c>
      <c r="M105" s="11">
        <f t="shared" si="445"/>
        <v>1.4919200912996412E-12</v>
      </c>
      <c r="N105" s="11">
        <f t="shared" si="445"/>
        <v>1.4919200912996412E-12</v>
      </c>
      <c r="O105" s="11">
        <f t="shared" si="445"/>
        <v>1.4919200912996412E-12</v>
      </c>
      <c r="P105" s="11">
        <f t="shared" si="445"/>
        <v>1.4919200912996412E-12</v>
      </c>
      <c r="Q105" s="11">
        <f t="shared" si="445"/>
        <v>1.4919200912996412E-12</v>
      </c>
      <c r="R105" s="11">
        <f t="shared" si="445"/>
        <v>1.4919200912996412E-12</v>
      </c>
      <c r="S105" s="11">
        <f t="shared" si="445"/>
        <v>1.4919200912996412E-12</v>
      </c>
      <c r="T105" s="11"/>
      <c r="U105" s="11"/>
      <c r="V105" s="11">
        <f t="shared" si="445"/>
        <v>1.4919200912996412E-12</v>
      </c>
      <c r="W105" s="11">
        <f t="shared" si="445"/>
        <v>1.4919200912996412E-12</v>
      </c>
      <c r="X105" s="11">
        <f t="shared" si="445"/>
        <v>1.49192009129964E-12</v>
      </c>
      <c r="Y105" s="11">
        <f t="shared" si="445"/>
        <v>1.49192009129964E-12</v>
      </c>
      <c r="Z105" s="11">
        <f t="shared" si="445"/>
        <v>1.49192009129964E-12</v>
      </c>
      <c r="AA105" s="11"/>
      <c r="AB105" s="11">
        <f t="shared" si="445"/>
        <v>1.49192009129964E-12</v>
      </c>
      <c r="AC105" s="11">
        <f t="shared" si="445"/>
        <v>1.49192009129964E-12</v>
      </c>
      <c r="AD105" s="11">
        <f t="shared" si="445"/>
        <v>1.49192009129964E-12</v>
      </c>
      <c r="AE105" s="11">
        <f t="shared" si="445"/>
        <v>1.49192009129964E-12</v>
      </c>
      <c r="AF105" s="11">
        <f t="shared" si="445"/>
        <v>1.49192009129964E-12</v>
      </c>
      <c r="AG105" s="11"/>
      <c r="AH105" s="11">
        <f t="shared" si="445"/>
        <v>1.49192009129964E-12</v>
      </c>
      <c r="AI105" s="11">
        <f t="shared" si="445"/>
        <v>1.49192009129964E-12</v>
      </c>
      <c r="AJ105" s="11">
        <f t="shared" si="445"/>
        <v>1.49192009129964E-12</v>
      </c>
      <c r="AK105" s="11">
        <f t="shared" si="445"/>
        <v>1.49192009129964E-12</v>
      </c>
      <c r="AL105" s="11">
        <f t="shared" si="445"/>
        <v>1.49192009129964E-12</v>
      </c>
      <c r="AM105" s="11"/>
      <c r="AN105" s="11">
        <f t="shared" si="445"/>
        <v>1.49192009129964E-12</v>
      </c>
      <c r="AO105" s="11">
        <f t="shared" si="445"/>
        <v>1.49192009129964E-12</v>
      </c>
      <c r="AP105" s="11">
        <f t="shared" si="445"/>
        <v>1.49192009129964E-12</v>
      </c>
      <c r="AQ105" s="11">
        <f t="shared" si="445"/>
        <v>1.49192009129964E-12</v>
      </c>
      <c r="AR105" s="11">
        <f t="shared" si="445"/>
        <v>1.49192009129964E-12</v>
      </c>
      <c r="AS105" s="11"/>
      <c r="AT105" s="11">
        <f t="shared" si="445"/>
        <v>1.49192009129964E-12</v>
      </c>
      <c r="AU105" s="11">
        <f t="shared" si="445"/>
        <v>1.49192009129964E-12</v>
      </c>
      <c r="AV105" s="11">
        <f t="shared" si="445"/>
        <v>1.49192009129964E-12</v>
      </c>
      <c r="AW105" s="11">
        <f t="shared" si="445"/>
        <v>1.49192009129964E-12</v>
      </c>
      <c r="AX105" s="11">
        <f t="shared" si="445"/>
        <v>1.49192009129964E-12</v>
      </c>
      <c r="AY105" s="11"/>
      <c r="AZ105" s="11">
        <f t="shared" si="445"/>
        <v>1.49192009129964E-12</v>
      </c>
      <c r="BA105" s="11">
        <f t="shared" si="445"/>
        <v>1.49192009129964E-12</v>
      </c>
      <c r="BB105" s="11">
        <f t="shared" si="445"/>
        <v>1.49192009129964E-12</v>
      </c>
      <c r="BC105" s="11">
        <f t="shared" si="445"/>
        <v>1.49192009129964E-12</v>
      </c>
      <c r="BD105" s="11"/>
      <c r="BE105" s="11">
        <f t="shared" si="445"/>
        <v>1.49192009129964E-12</v>
      </c>
      <c r="BF105" s="11">
        <f t="shared" si="445"/>
        <v>1.49192009129964E-12</v>
      </c>
      <c r="BG105" s="11">
        <f t="shared" si="445"/>
        <v>1.49192009129964E-12</v>
      </c>
      <c r="BH105" s="11">
        <f t="shared" si="445"/>
        <v>1.49192009129964E-12</v>
      </c>
      <c r="BI105" s="11"/>
      <c r="BJ105" s="11">
        <f t="shared" si="445"/>
        <v>1.49192009129964E-12</v>
      </c>
      <c r="BK105" s="11">
        <f t="shared" si="445"/>
        <v>1.49192009129964E-12</v>
      </c>
      <c r="BL105" s="11">
        <f t="shared" si="445"/>
        <v>1.49192009129964E-12</v>
      </c>
      <c r="BM105" s="11">
        <f t="shared" si="445"/>
        <v>1.49192009129964E-12</v>
      </c>
      <c r="BN105" s="11"/>
      <c r="BO105" s="11">
        <f t="shared" si="445"/>
        <v>1.49192009129964E-12</v>
      </c>
      <c r="BP105" s="11">
        <f t="shared" si="445"/>
        <v>1.49192009129964E-12</v>
      </c>
      <c r="BQ105" s="11">
        <f t="shared" si="445"/>
        <v>1.49192009129964E-12</v>
      </c>
      <c r="BR105" s="11">
        <f t="shared" ref="BR105:DU105" si="446">SQRT(BR102^2+BR95^2)</f>
        <v>1.49192009129964E-12</v>
      </c>
      <c r="BS105" s="11"/>
      <c r="BT105" s="11">
        <f t="shared" si="446"/>
        <v>1.49192009129964E-12</v>
      </c>
      <c r="BU105" s="11">
        <f t="shared" si="446"/>
        <v>1.49192009129964E-12</v>
      </c>
      <c r="BV105" s="11">
        <f t="shared" si="446"/>
        <v>1.49192009129964E-12</v>
      </c>
      <c r="BW105" s="11"/>
      <c r="BX105" s="11">
        <f t="shared" si="446"/>
        <v>1.49192009129964E-12</v>
      </c>
      <c r="BY105" s="11"/>
      <c r="BZ105" s="11">
        <f t="shared" si="446"/>
        <v>1.49192009129964E-12</v>
      </c>
      <c r="CA105" s="11">
        <f t="shared" si="446"/>
        <v>1.49192009129964E-12</v>
      </c>
      <c r="CB105" s="11">
        <f t="shared" si="446"/>
        <v>1.49192009129964E-12</v>
      </c>
      <c r="CC105" s="11">
        <f>SQRT(CC102^2+CC95^2)</f>
        <v>1.49192009129964E-12</v>
      </c>
      <c r="CD105" s="11">
        <f>SQRT(CD102^2+CD95^2)</f>
        <v>1.49192009129964E-12</v>
      </c>
      <c r="CE105" s="11">
        <f>SQRT(CE102^2+CE95^2)</f>
        <v>1.4919200912996412E-12</v>
      </c>
      <c r="CF105" s="11"/>
      <c r="CG105" s="11">
        <f t="shared" si="446"/>
        <v>1.49192009129964E-12</v>
      </c>
      <c r="CH105" s="11"/>
      <c r="CI105" s="11">
        <f>SQRT(CI102^2+CI95^2)</f>
        <v>1.49192009129964E-12</v>
      </c>
      <c r="CJ105" s="11"/>
      <c r="CK105" s="11">
        <f>SQRT(CK102^2+CK95^2)</f>
        <v>1.49192009129964E-12</v>
      </c>
      <c r="CL105" s="11">
        <f>SQRT(CL102^2+CL95^2)</f>
        <v>1.49192009129964E-12</v>
      </c>
      <c r="CM105" s="11">
        <f t="shared" si="446"/>
        <v>1.49192009129964E-12</v>
      </c>
      <c r="CN105" s="143">
        <f t="shared" si="446"/>
        <v>1.49192009129964E-12</v>
      </c>
      <c r="CO105" s="11">
        <f t="shared" si="446"/>
        <v>1.6976406386792344E-12</v>
      </c>
      <c r="CP105" s="11">
        <f t="shared" si="446"/>
        <v>1.6976406386792344E-12</v>
      </c>
      <c r="CQ105" s="11">
        <f t="shared" si="446"/>
        <v>1.6976406386792344E-12</v>
      </c>
      <c r="CR105" s="11">
        <f t="shared" si="446"/>
        <v>1.6976406386792344E-12</v>
      </c>
      <c r="CS105" s="11"/>
      <c r="CT105" s="11">
        <f t="shared" si="446"/>
        <v>1.6976406386792344E-12</v>
      </c>
      <c r="CU105" s="11">
        <f t="shared" si="446"/>
        <v>1.6976406386792344E-12</v>
      </c>
      <c r="CV105" s="11">
        <f t="shared" si="446"/>
        <v>1.6976406386792344E-12</v>
      </c>
      <c r="CW105" s="11">
        <f t="shared" si="446"/>
        <v>1.6976406386792344E-12</v>
      </c>
      <c r="CX105" s="11">
        <f t="shared" si="446"/>
        <v>1.6976406386792344E-12</v>
      </c>
      <c r="CY105" s="11"/>
      <c r="CZ105" s="11">
        <f t="shared" si="446"/>
        <v>1.6976406386792344E-12</v>
      </c>
      <c r="DA105" s="11">
        <f t="shared" si="446"/>
        <v>1.6976406386792344E-12</v>
      </c>
      <c r="DB105" s="11">
        <f t="shared" si="446"/>
        <v>1.6976406386792344E-12</v>
      </c>
      <c r="DC105" s="11">
        <f>SQRT(DC102^2+DC95^2)</f>
        <v>1.6976406386792344E-12</v>
      </c>
      <c r="DD105" s="11">
        <f>SQRT(DD102^2+DD95^2)</f>
        <v>1.6976406386792344E-12</v>
      </c>
      <c r="DE105" s="11"/>
      <c r="DF105" s="11"/>
      <c r="DG105" s="11">
        <f t="shared" si="446"/>
        <v>1.6976406386792344E-12</v>
      </c>
      <c r="DH105" s="11">
        <f t="shared" si="446"/>
        <v>1.6976406386792344E-12</v>
      </c>
      <c r="DI105" s="11">
        <f t="shared" si="446"/>
        <v>1.6976406386792344E-12</v>
      </c>
      <c r="DJ105" s="11">
        <f>SQRT(DJ102^2+DJ95^2)</f>
        <v>1.6976406386792344E-12</v>
      </c>
      <c r="DK105" s="11">
        <f>SQRT(DK102^2+DK95^2)</f>
        <v>1.6976406386792344E-12</v>
      </c>
      <c r="DL105" s="11"/>
      <c r="DM105" s="11">
        <f t="shared" si="446"/>
        <v>1.6976406386792344E-12</v>
      </c>
      <c r="DN105" s="11">
        <f t="shared" si="446"/>
        <v>1.6976406386792344E-12</v>
      </c>
      <c r="DO105" s="11">
        <f t="shared" si="446"/>
        <v>1.6976406386792344E-12</v>
      </c>
      <c r="DP105" s="11">
        <f>SQRT(DP102^2+DP95^2)</f>
        <v>1.6976406386792344E-12</v>
      </c>
      <c r="DQ105" s="11">
        <f>SQRT(DQ102^2+DQ95^2)</f>
        <v>1.6976406386792344E-12</v>
      </c>
      <c r="DR105" s="11"/>
      <c r="DS105" s="11">
        <f>SQRT(DS102^2+DS95^2)</f>
        <v>1.6976406386792344E-12</v>
      </c>
      <c r="DT105" s="11">
        <f t="shared" si="446"/>
        <v>1.6976406386792344E-12</v>
      </c>
      <c r="DU105" s="11">
        <f t="shared" si="446"/>
        <v>1.6976406386792344E-12</v>
      </c>
      <c r="DV105" s="11">
        <f t="shared" ref="DV105:GQ105" si="447">SQRT(DV102^2+DV95^2)</f>
        <v>1.6976406386792344E-12</v>
      </c>
      <c r="DW105" s="11">
        <f>SQRT(DW102^2+DW95^2)</f>
        <v>1.6976406386792344E-12</v>
      </c>
      <c r="DX105" s="11"/>
      <c r="DY105" s="11">
        <f t="shared" si="447"/>
        <v>1.6976406386792344E-12</v>
      </c>
      <c r="DZ105" s="11">
        <f t="shared" si="447"/>
        <v>1.6976406386792344E-12</v>
      </c>
      <c r="EA105" s="11">
        <f t="shared" si="447"/>
        <v>1.6976406386792344E-12</v>
      </c>
      <c r="EB105" s="11">
        <f t="shared" si="447"/>
        <v>1.6976406386792344E-12</v>
      </c>
      <c r="EC105" s="11">
        <f>SQRT(EC102^2+EC95^2)</f>
        <v>1.6976406386792344E-12</v>
      </c>
      <c r="ED105" s="11"/>
      <c r="EE105" s="11">
        <f>SQRT(EE102^2+EE95^2)</f>
        <v>1.6976406386792344E-12</v>
      </c>
      <c r="EF105" s="11">
        <f>SQRT(EF102^2+EF95^2)</f>
        <v>1.6976406386792344E-12</v>
      </c>
      <c r="EG105" s="11">
        <f>SQRT(EG102^2+EG95^2)</f>
        <v>1.6976406386792344E-12</v>
      </c>
      <c r="EH105" s="11">
        <f>SQRT(EH102^2+EH95^2)</f>
        <v>1.6976406386792344E-12</v>
      </c>
      <c r="EI105" s="11">
        <f t="shared" si="447"/>
        <v>1.6976406386792344E-12</v>
      </c>
      <c r="EJ105" s="11"/>
      <c r="EK105" s="11">
        <f>SQRT(EK102^2+EK95^2)</f>
        <v>1.6976406386792344E-12</v>
      </c>
      <c r="EL105" s="11">
        <f t="shared" si="447"/>
        <v>1.6976406386792344E-12</v>
      </c>
      <c r="EM105" s="11">
        <f t="shared" si="447"/>
        <v>1.6976406386792344E-12</v>
      </c>
      <c r="EN105" s="11">
        <f>SQRT(EN102^2+EN95^2)</f>
        <v>1.6976406386792344E-12</v>
      </c>
      <c r="EO105" s="11">
        <f>SQRT(EO102^2+EO95^2)</f>
        <v>1.6976406386792344E-12</v>
      </c>
      <c r="EP105" s="11"/>
      <c r="EQ105" s="11">
        <f t="shared" si="447"/>
        <v>1.6976406386792344E-12</v>
      </c>
      <c r="ER105" s="11">
        <f t="shared" si="447"/>
        <v>1.6976406386792344E-12</v>
      </c>
      <c r="ES105" s="11">
        <f t="shared" si="447"/>
        <v>1.6976406386792344E-12</v>
      </c>
      <c r="ET105" s="11">
        <f>SQRT(ET102^2+ET95^2)</f>
        <v>1.6976406386792344E-12</v>
      </c>
      <c r="EU105" s="11">
        <f>SQRT(EU102^2+EU95^2)</f>
        <v>1.6976406386792344E-12</v>
      </c>
      <c r="EV105" s="11"/>
      <c r="EW105" s="11">
        <f>SQRT(EW102^2+EW95^2)</f>
        <v>1.6976406386792344E-12</v>
      </c>
      <c r="EX105" s="11">
        <f t="shared" si="447"/>
        <v>1.6976406386792344E-12</v>
      </c>
      <c r="EY105" s="11">
        <f t="shared" si="447"/>
        <v>1.6976406386792344E-12</v>
      </c>
      <c r="EZ105" s="11">
        <f t="shared" ref="EZ105" si="448">SQRT(EZ102^2+EZ95^2)</f>
        <v>1.6976406386792344E-12</v>
      </c>
      <c r="FA105" s="11">
        <f>SQRT(FA102^2+FA95^2)</f>
        <v>1.6976406386792344E-12</v>
      </c>
      <c r="FB105" s="11"/>
      <c r="FC105" s="11"/>
      <c r="FD105" s="11">
        <f>SQRT(FD102^2+FD95^2)</f>
        <v>1.6976406386792344E-12</v>
      </c>
      <c r="FE105" s="11">
        <f>SQRT(FE102^2+FE95^2)</f>
        <v>1.6976406386792344E-12</v>
      </c>
      <c r="FF105" s="11">
        <f>SQRT(FF102^2+FF95^2)</f>
        <v>1.6976406386792344E-12</v>
      </c>
      <c r="FG105" s="11">
        <f>SQRT(FG102^2+FG95^2)</f>
        <v>1.6976406386792344E-12</v>
      </c>
      <c r="FH105" s="11"/>
      <c r="FI105" s="11">
        <f t="shared" si="447"/>
        <v>1.6976406386792344E-12</v>
      </c>
      <c r="FJ105" s="11">
        <f t="shared" si="447"/>
        <v>1.6976406386792344E-12</v>
      </c>
      <c r="FK105" s="11">
        <f t="shared" si="447"/>
        <v>1.6976406386792344E-12</v>
      </c>
      <c r="FL105" s="11">
        <f t="shared" si="447"/>
        <v>1.6976406386792344E-12</v>
      </c>
      <c r="FM105" s="11">
        <f t="shared" si="447"/>
        <v>1.6976406386792344E-12</v>
      </c>
      <c r="FN105" s="11"/>
      <c r="FO105" s="11">
        <f t="shared" si="447"/>
        <v>1.6976406386792344E-12</v>
      </c>
      <c r="FP105" s="11">
        <f t="shared" si="447"/>
        <v>1.6976406386792344E-12</v>
      </c>
      <c r="FQ105" s="11">
        <f t="shared" si="447"/>
        <v>1.6976406386792344E-12</v>
      </c>
      <c r="FR105" s="11">
        <f t="shared" si="447"/>
        <v>1.6976406386792344E-12</v>
      </c>
      <c r="FS105" s="11">
        <f t="shared" si="447"/>
        <v>1.6976406386792344E-12</v>
      </c>
      <c r="FT105" s="11"/>
      <c r="FU105" s="11">
        <f>SQRT(FU102^2+FU95^2)</f>
        <v>1.6976406386792344E-12</v>
      </c>
      <c r="FV105" s="11">
        <f>SQRT(FV102^2+FV95^2)</f>
        <v>1.6976406386792344E-12</v>
      </c>
      <c r="FW105" s="11">
        <f>SQRT(FW102^2+FW95^2)</f>
        <v>1.6976406386792344E-12</v>
      </c>
      <c r="FX105" s="11">
        <f t="shared" si="447"/>
        <v>1.6976406386792344E-12</v>
      </c>
      <c r="FY105" s="11">
        <f t="shared" si="447"/>
        <v>1.6976406386792344E-12</v>
      </c>
      <c r="FZ105" s="11"/>
      <c r="GA105" s="11">
        <f t="shared" si="447"/>
        <v>1.6976406386792344E-12</v>
      </c>
      <c r="GB105" s="11">
        <f t="shared" si="447"/>
        <v>1.6976406386792344E-12</v>
      </c>
      <c r="GC105" s="11">
        <f t="shared" si="447"/>
        <v>1.6976406386792344E-12</v>
      </c>
      <c r="GD105" s="11">
        <f t="shared" si="447"/>
        <v>1.6976406386792344E-12</v>
      </c>
      <c r="GE105" s="11">
        <f t="shared" si="447"/>
        <v>1.6976406386792344E-12</v>
      </c>
      <c r="GF105" s="11"/>
      <c r="GG105" s="11">
        <f t="shared" si="447"/>
        <v>1.6976406386792344E-12</v>
      </c>
      <c r="GH105" s="11">
        <f t="shared" si="447"/>
        <v>1.6976406386792344E-12</v>
      </c>
      <c r="GI105" s="11">
        <f>SQRT(GI102^2+GI95^2)</f>
        <v>1.6976406386792344E-12</v>
      </c>
      <c r="GJ105" s="11">
        <f>SQRT(GJ102^2+GJ95^2)</f>
        <v>1.6976406386792344E-12</v>
      </c>
      <c r="GK105" s="11">
        <f>SQRT(GK102^2+GK95^2)</f>
        <v>1.6976406386792344E-12</v>
      </c>
      <c r="GL105" s="11"/>
      <c r="GM105" s="11">
        <f t="shared" si="447"/>
        <v>1.6976406386792344E-12</v>
      </c>
      <c r="GN105" s="11">
        <f t="shared" si="447"/>
        <v>1.6976406386792344E-12</v>
      </c>
      <c r="GO105" s="11">
        <f t="shared" si="447"/>
        <v>1.6976406386792344E-12</v>
      </c>
      <c r="GP105" s="11">
        <f t="shared" si="447"/>
        <v>1.6976406386792344E-12</v>
      </c>
      <c r="GQ105" s="11">
        <f t="shared" si="447"/>
        <v>1.6976406386792344E-12</v>
      </c>
      <c r="GR105" s="143">
        <f t="shared" ref="GR105:JI105" si="449">SQRT(GR102^2+GR95^2)</f>
        <v>1.6976406386792344E-12</v>
      </c>
      <c r="GS105" s="11">
        <f t="shared" si="449"/>
        <v>1.6976406386792344E-12</v>
      </c>
      <c r="GT105" s="11">
        <f t="shared" si="449"/>
        <v>1.6976406386792344E-12</v>
      </c>
      <c r="GU105" s="11">
        <f t="shared" si="449"/>
        <v>1.6976406386792344E-12</v>
      </c>
      <c r="GV105" s="11"/>
      <c r="GW105" s="11">
        <f t="shared" si="449"/>
        <v>1.6976406386792344E-12</v>
      </c>
      <c r="GX105" s="11">
        <f t="shared" si="449"/>
        <v>1.6976406386792344E-12</v>
      </c>
      <c r="GY105" s="11">
        <f t="shared" si="449"/>
        <v>1.6976406386792344E-12</v>
      </c>
      <c r="GZ105" s="11">
        <f t="shared" si="449"/>
        <v>1.6976406386792344E-12</v>
      </c>
      <c r="HA105" s="11">
        <f t="shared" si="449"/>
        <v>1.6976406386792344E-12</v>
      </c>
      <c r="HB105" s="11">
        <f t="shared" si="449"/>
        <v>1.6976406386792344E-12</v>
      </c>
      <c r="HC105" s="11">
        <f t="shared" si="449"/>
        <v>1.6976406386792344E-12</v>
      </c>
      <c r="HD105" s="11">
        <f t="shared" si="449"/>
        <v>1.6976406386792344E-12</v>
      </c>
      <c r="HE105" s="11">
        <f t="shared" si="449"/>
        <v>1.6976406386792344E-12</v>
      </c>
      <c r="HF105" s="11">
        <f t="shared" si="449"/>
        <v>1.6976406386792344E-12</v>
      </c>
      <c r="HG105" s="11">
        <f t="shared" si="449"/>
        <v>1.6976406386792344E-12</v>
      </c>
      <c r="HH105" s="11">
        <f t="shared" si="449"/>
        <v>1.6976406386792344E-12</v>
      </c>
      <c r="HI105" s="11">
        <f t="shared" si="449"/>
        <v>1.6976406386792344E-12</v>
      </c>
      <c r="HJ105" s="11">
        <f t="shared" si="449"/>
        <v>1.6976406386792344E-12</v>
      </c>
      <c r="HK105" s="11">
        <f t="shared" si="449"/>
        <v>1.6976406386792344E-12</v>
      </c>
      <c r="HL105" s="11">
        <f t="shared" si="449"/>
        <v>1.6976406386792344E-12</v>
      </c>
      <c r="HM105" s="11">
        <f t="shared" si="449"/>
        <v>1.6976406386792344E-12</v>
      </c>
      <c r="HN105" s="11">
        <f t="shared" si="449"/>
        <v>1.6976406386792344E-12</v>
      </c>
      <c r="HO105" s="11">
        <f t="shared" si="449"/>
        <v>1.6976406386792344E-12</v>
      </c>
      <c r="HP105" s="11">
        <f t="shared" si="449"/>
        <v>1.6976406386792344E-12</v>
      </c>
      <c r="HQ105" s="11">
        <f t="shared" si="449"/>
        <v>1.6976406386792344E-12</v>
      </c>
      <c r="HR105" s="11">
        <f t="shared" si="449"/>
        <v>1.6976406386792344E-12</v>
      </c>
      <c r="HS105" s="11">
        <f t="shared" si="449"/>
        <v>1.6976406386792344E-12</v>
      </c>
      <c r="HT105" s="11">
        <f t="shared" si="449"/>
        <v>1.6976406386792344E-12</v>
      </c>
      <c r="HU105" s="11"/>
      <c r="HV105" s="11">
        <f t="shared" si="449"/>
        <v>1.6976406386792344E-12</v>
      </c>
      <c r="HW105" s="11">
        <f t="shared" si="449"/>
        <v>1.6976406386792344E-12</v>
      </c>
      <c r="HX105" s="11">
        <f t="shared" si="449"/>
        <v>1.6976406386792344E-12</v>
      </c>
      <c r="HY105" s="11">
        <f t="shared" si="449"/>
        <v>1.6976406386792344E-12</v>
      </c>
      <c r="HZ105" s="11">
        <f t="shared" si="449"/>
        <v>1.6976406386792344E-12</v>
      </c>
      <c r="IA105" s="11">
        <f t="shared" si="449"/>
        <v>1.6976406386792344E-12</v>
      </c>
      <c r="IB105" s="11">
        <f t="shared" si="449"/>
        <v>1.6976406386792344E-12</v>
      </c>
      <c r="IC105" s="11">
        <f t="shared" si="449"/>
        <v>1.6976406386792344E-12</v>
      </c>
      <c r="ID105" s="11">
        <f t="shared" si="449"/>
        <v>1.6976406386792344E-12</v>
      </c>
      <c r="IE105" s="11">
        <f t="shared" si="449"/>
        <v>1.6976406386792344E-12</v>
      </c>
      <c r="IF105" s="11">
        <f t="shared" si="449"/>
        <v>1.6976406386792344E-12</v>
      </c>
      <c r="IG105" s="11">
        <f t="shared" si="449"/>
        <v>1.6976406386792344E-12</v>
      </c>
      <c r="IH105" s="11">
        <f t="shared" si="449"/>
        <v>1.6976406386792344E-12</v>
      </c>
      <c r="II105" s="11">
        <f t="shared" si="449"/>
        <v>1.6976406386792344E-12</v>
      </c>
      <c r="IJ105" s="11">
        <f t="shared" si="449"/>
        <v>1.6976406386792344E-12</v>
      </c>
      <c r="IK105" s="11">
        <f t="shared" si="449"/>
        <v>1.6976406386792344E-12</v>
      </c>
      <c r="IL105" s="11">
        <f t="shared" si="449"/>
        <v>1.6976406386792344E-12</v>
      </c>
      <c r="IM105" s="11">
        <f t="shared" si="449"/>
        <v>1.6976406386792344E-12</v>
      </c>
      <c r="IN105" s="11">
        <f t="shared" si="449"/>
        <v>1.6976406386792344E-12</v>
      </c>
      <c r="IO105" s="11">
        <f t="shared" si="449"/>
        <v>1.6976406386792344E-12</v>
      </c>
      <c r="IP105" s="11">
        <f t="shared" si="449"/>
        <v>1.6976406386792344E-12</v>
      </c>
      <c r="IQ105" s="11">
        <f t="shared" si="449"/>
        <v>1.6976406386792344E-12</v>
      </c>
      <c r="IR105" s="11">
        <f t="shared" si="449"/>
        <v>1.6976406386792344E-12</v>
      </c>
      <c r="IS105" s="11">
        <f t="shared" si="449"/>
        <v>1.6976406386792344E-12</v>
      </c>
      <c r="IT105" s="11"/>
      <c r="IU105" s="11">
        <f t="shared" si="449"/>
        <v>1.6976406386792344E-12</v>
      </c>
      <c r="IV105" s="11">
        <f t="shared" si="449"/>
        <v>1.6976406386792344E-12</v>
      </c>
      <c r="IW105" s="11">
        <f t="shared" si="449"/>
        <v>1.6976406386792344E-12</v>
      </c>
      <c r="IX105" s="143">
        <f t="shared" si="449"/>
        <v>1.6976406386792344E-12</v>
      </c>
      <c r="IY105" s="11">
        <f t="shared" si="449"/>
        <v>1.6976406386792344E-12</v>
      </c>
      <c r="IZ105" s="11">
        <f t="shared" si="449"/>
        <v>1.6976406386792344E-12</v>
      </c>
      <c r="JA105" s="11">
        <f>SQRT(JA102^2+JA95^2)</f>
        <v>1.4919200912996412E-12</v>
      </c>
      <c r="JB105" s="11">
        <f>SQRT(JB102^2+JB95^2)</f>
        <v>1.4919200912996412E-12</v>
      </c>
      <c r="JC105" s="11"/>
      <c r="JD105" s="11">
        <f t="shared" si="449"/>
        <v>1.6976406386792344E-12</v>
      </c>
      <c r="JE105" s="11">
        <f t="shared" si="449"/>
        <v>1.6976406386792344E-12</v>
      </c>
      <c r="JF105" s="11">
        <f t="shared" si="449"/>
        <v>1.6976406386792344E-12</v>
      </c>
      <c r="JG105" s="11">
        <f t="shared" si="449"/>
        <v>1.6976406386792344E-12</v>
      </c>
      <c r="JH105" s="11">
        <f t="shared" si="449"/>
        <v>1.6976406386792344E-12</v>
      </c>
      <c r="JI105" s="11">
        <f t="shared" si="449"/>
        <v>1.6976406386792344E-12</v>
      </c>
      <c r="JJ105" s="11">
        <f t="shared" ref="JJ105:LB105" si="450">SQRT(JJ102^2+JJ95^2)</f>
        <v>1.6976406386792344E-12</v>
      </c>
      <c r="JK105" s="11">
        <f t="shared" si="450"/>
        <v>1.6976406386792344E-12</v>
      </c>
      <c r="JL105" s="11">
        <f t="shared" si="450"/>
        <v>1.6976406386792344E-12</v>
      </c>
      <c r="JM105" s="11">
        <f t="shared" si="450"/>
        <v>1.6976406386792344E-12</v>
      </c>
      <c r="JN105" s="11">
        <f t="shared" si="450"/>
        <v>1.6976406386792344E-12</v>
      </c>
      <c r="JO105" s="11">
        <f t="shared" si="450"/>
        <v>1.6976406386792344E-12</v>
      </c>
      <c r="JP105" s="11">
        <f t="shared" si="450"/>
        <v>1.6976406386792344E-12</v>
      </c>
      <c r="JQ105" s="11">
        <f t="shared" si="450"/>
        <v>1.6976406386792344E-12</v>
      </c>
      <c r="JR105" s="11">
        <f t="shared" si="450"/>
        <v>1.6976406386792344E-12</v>
      </c>
      <c r="JS105" s="11">
        <f t="shared" si="450"/>
        <v>1.6976406386792344E-12</v>
      </c>
      <c r="JT105" s="11">
        <f t="shared" si="450"/>
        <v>1.6976406386792344E-12</v>
      </c>
      <c r="JU105" s="11">
        <f t="shared" si="450"/>
        <v>1.6976406386792344E-12</v>
      </c>
      <c r="JV105" s="11">
        <f t="shared" si="450"/>
        <v>1.6976406386792344E-12</v>
      </c>
      <c r="JW105" s="11">
        <f t="shared" si="450"/>
        <v>1.6976406386792344E-12</v>
      </c>
      <c r="JX105" s="11">
        <f t="shared" si="450"/>
        <v>1.6976406386792344E-12</v>
      </c>
      <c r="JY105" s="11">
        <f t="shared" si="450"/>
        <v>1.6976406386792344E-12</v>
      </c>
      <c r="JZ105" s="11">
        <f t="shared" si="450"/>
        <v>1.4919200912996412E-12</v>
      </c>
      <c r="KA105" s="11">
        <f t="shared" si="450"/>
        <v>1.4919200912996412E-12</v>
      </c>
      <c r="KB105" s="11">
        <f t="shared" si="450"/>
        <v>1.4919200912996412E-12</v>
      </c>
      <c r="KC105" s="11">
        <f t="shared" si="450"/>
        <v>1.4919200912996412E-12</v>
      </c>
      <c r="KD105" s="11"/>
      <c r="KE105" s="11"/>
      <c r="KF105" s="11">
        <f t="shared" si="450"/>
        <v>1.4919200912996412E-12</v>
      </c>
      <c r="KG105" s="11">
        <f t="shared" si="450"/>
        <v>1.4919200912996412E-12</v>
      </c>
      <c r="KH105" s="11"/>
      <c r="KI105" s="11"/>
      <c r="KJ105" s="11">
        <f t="shared" si="450"/>
        <v>1.4919200912996412E-12</v>
      </c>
      <c r="KK105" s="11">
        <f t="shared" si="450"/>
        <v>1.4919200912996412E-12</v>
      </c>
      <c r="KL105" s="11">
        <f t="shared" si="450"/>
        <v>1.4919200912996412E-12</v>
      </c>
      <c r="KM105" s="11">
        <f t="shared" si="450"/>
        <v>1.4919200912996412E-12</v>
      </c>
      <c r="KN105" s="11">
        <f t="shared" si="450"/>
        <v>1.6976406386792344E-12</v>
      </c>
      <c r="KO105" s="11">
        <f t="shared" si="450"/>
        <v>1.6976406386792344E-12</v>
      </c>
      <c r="KP105" s="11">
        <f t="shared" si="450"/>
        <v>1.6976406386792344E-12</v>
      </c>
      <c r="KQ105" s="11"/>
      <c r="KR105" s="11">
        <f t="shared" si="450"/>
        <v>1.6976406386792344E-12</v>
      </c>
      <c r="KS105" s="11">
        <f t="shared" si="450"/>
        <v>1.6976406386792344E-12</v>
      </c>
      <c r="KT105" s="11">
        <f t="shared" si="450"/>
        <v>1.6976406386792344E-12</v>
      </c>
      <c r="KU105" s="11">
        <f t="shared" si="450"/>
        <v>1.6976406386792344E-12</v>
      </c>
      <c r="KV105" s="11">
        <f t="shared" si="450"/>
        <v>1.6976406386792344E-12</v>
      </c>
      <c r="KW105" s="11">
        <f t="shared" si="450"/>
        <v>1.6976406386792344E-12</v>
      </c>
      <c r="KX105" s="11">
        <f t="shared" si="450"/>
        <v>1.6976406386792344E-12</v>
      </c>
      <c r="KY105" s="11">
        <f t="shared" si="450"/>
        <v>1.6976406386792344E-12</v>
      </c>
      <c r="KZ105" s="11">
        <f t="shared" si="450"/>
        <v>1.6976406386792344E-12</v>
      </c>
      <c r="LA105" s="11">
        <f t="shared" si="450"/>
        <v>1.6976406386792344E-12</v>
      </c>
      <c r="LB105" s="11">
        <f t="shared" si="450"/>
        <v>1.6976406386792344E-12</v>
      </c>
      <c r="LC105" s="11">
        <f t="shared" ref="LC105:NN105" si="451">SQRT(LC102^2+LC95^2)</f>
        <v>1.69764063867923E-12</v>
      </c>
      <c r="LD105" s="11">
        <f t="shared" si="451"/>
        <v>1.69764063867923E-12</v>
      </c>
      <c r="LE105" s="11">
        <f t="shared" si="451"/>
        <v>1.69764063867923E-12</v>
      </c>
      <c r="LF105" s="11">
        <f t="shared" si="451"/>
        <v>1.69764063867923E-12</v>
      </c>
      <c r="LG105" s="11">
        <f t="shared" si="451"/>
        <v>1.69764063867923E-12</v>
      </c>
      <c r="LH105" s="11">
        <f t="shared" si="451"/>
        <v>1.69764063867923E-12</v>
      </c>
      <c r="LI105" s="11">
        <f t="shared" si="451"/>
        <v>1.69764063867923E-12</v>
      </c>
      <c r="LJ105" s="11">
        <f t="shared" si="451"/>
        <v>1.69764063867923E-12</v>
      </c>
      <c r="LK105" s="11">
        <f t="shared" si="451"/>
        <v>1.69764063867923E-12</v>
      </c>
      <c r="LL105" s="11">
        <f t="shared" si="451"/>
        <v>1.69764063867923E-12</v>
      </c>
      <c r="LM105" s="11">
        <f t="shared" si="451"/>
        <v>1.493E-12</v>
      </c>
      <c r="LN105" s="11">
        <f t="shared" si="451"/>
        <v>1.493E-12</v>
      </c>
      <c r="LO105" s="11"/>
      <c r="LP105" s="11">
        <f t="shared" ref="LP105" si="452">SQRT(LP102^2+LP95^2)</f>
        <v>3.3154702316779829E-12</v>
      </c>
      <c r="LQ105" s="11">
        <f t="shared" si="451"/>
        <v>3.3154702316779829E-12</v>
      </c>
      <c r="LR105" s="11"/>
      <c r="LS105" s="11">
        <f t="shared" si="451"/>
        <v>3.3154702316779801E-12</v>
      </c>
      <c r="LT105" s="11">
        <f t="shared" si="451"/>
        <v>3.3154702316779801E-12</v>
      </c>
      <c r="LU105" s="11">
        <f t="shared" si="451"/>
        <v>3.3154702316779801E-12</v>
      </c>
      <c r="LV105" s="11">
        <f t="shared" si="451"/>
        <v>3.3154702316779801E-12</v>
      </c>
      <c r="LW105" s="11">
        <f t="shared" si="451"/>
        <v>3.3154702316779801E-12</v>
      </c>
      <c r="LX105" s="11">
        <f t="shared" si="451"/>
        <v>0</v>
      </c>
      <c r="LY105" s="11">
        <f t="shared" si="451"/>
        <v>3.3154702316779801E-12</v>
      </c>
      <c r="LZ105" s="11">
        <f t="shared" si="451"/>
        <v>3.3154702316779801E-12</v>
      </c>
      <c r="MA105" s="11">
        <f t="shared" si="451"/>
        <v>3.3154702316779801E-12</v>
      </c>
      <c r="MB105" s="11">
        <f t="shared" si="451"/>
        <v>3.3154702316779801E-12</v>
      </c>
      <c r="MC105" s="11">
        <f t="shared" si="451"/>
        <v>3.3154702316779801E-12</v>
      </c>
      <c r="MD105" s="11">
        <f t="shared" si="451"/>
        <v>3.3154702316779801E-12</v>
      </c>
      <c r="ME105" s="11">
        <f t="shared" si="451"/>
        <v>3.3154702316779801E-12</v>
      </c>
      <c r="MF105" s="11">
        <f t="shared" si="451"/>
        <v>3.3154702316779801E-12</v>
      </c>
      <c r="MG105" s="11">
        <f t="shared" si="451"/>
        <v>3.3154702316779801E-12</v>
      </c>
      <c r="MH105" s="11">
        <f t="shared" si="451"/>
        <v>3.3154702316779801E-12</v>
      </c>
      <c r="MI105" s="11">
        <f t="shared" si="451"/>
        <v>3.3154702316779801E-12</v>
      </c>
      <c r="MJ105" s="11">
        <f t="shared" si="451"/>
        <v>3.3154702316779801E-12</v>
      </c>
      <c r="MK105" s="11">
        <f t="shared" si="451"/>
        <v>3.3154702316779801E-12</v>
      </c>
      <c r="ML105" s="11">
        <f t="shared" si="451"/>
        <v>3.3154702316779801E-12</v>
      </c>
      <c r="MM105" s="11">
        <f t="shared" si="451"/>
        <v>3.3154702316779801E-12</v>
      </c>
      <c r="MN105" s="11">
        <f t="shared" si="451"/>
        <v>3.3154702316779801E-12</v>
      </c>
      <c r="MO105" s="11">
        <f t="shared" si="451"/>
        <v>3.3154702316779801E-12</v>
      </c>
      <c r="MP105" s="11">
        <f t="shared" si="451"/>
        <v>3.3154702316779801E-12</v>
      </c>
      <c r="MQ105" s="11">
        <f t="shared" si="451"/>
        <v>3.3154702316779801E-12</v>
      </c>
      <c r="MR105" s="11">
        <f t="shared" si="451"/>
        <v>3.3154702316779801E-12</v>
      </c>
      <c r="MS105" s="11">
        <f t="shared" si="451"/>
        <v>3.3154702316779801E-12</v>
      </c>
      <c r="MT105" s="11">
        <f t="shared" si="451"/>
        <v>3.3154702316779801E-12</v>
      </c>
      <c r="MU105" s="11">
        <f t="shared" si="451"/>
        <v>3.3154702316779801E-12</v>
      </c>
      <c r="MV105" s="11">
        <f t="shared" si="451"/>
        <v>3.3154702316779801E-12</v>
      </c>
      <c r="MW105" s="11">
        <f t="shared" si="451"/>
        <v>3.3154702316779801E-12</v>
      </c>
      <c r="MX105" s="11">
        <f t="shared" si="451"/>
        <v>3.3154702316779801E-12</v>
      </c>
      <c r="MY105" s="11">
        <f t="shared" si="451"/>
        <v>3.3154702316779801E-12</v>
      </c>
      <c r="MZ105" s="11">
        <f t="shared" si="451"/>
        <v>3.3154702316779801E-12</v>
      </c>
      <c r="NA105" s="11">
        <f t="shared" si="451"/>
        <v>3.3154702316779801E-12</v>
      </c>
      <c r="NB105" s="11">
        <f t="shared" si="451"/>
        <v>3.3154702316779801E-12</v>
      </c>
      <c r="NC105" s="11">
        <f t="shared" si="451"/>
        <v>3.3154702316779801E-12</v>
      </c>
      <c r="ND105" s="11">
        <f t="shared" si="451"/>
        <v>3.3154702316779801E-12</v>
      </c>
      <c r="NE105" s="11">
        <f t="shared" si="451"/>
        <v>3.3154702316779801E-12</v>
      </c>
      <c r="NF105" s="11">
        <f t="shared" si="451"/>
        <v>3.3154702316779801E-12</v>
      </c>
      <c r="NG105" s="11">
        <f t="shared" si="451"/>
        <v>3.3154702316779801E-12</v>
      </c>
      <c r="NH105" s="11">
        <f t="shared" si="451"/>
        <v>3.3154702316779801E-12</v>
      </c>
      <c r="NI105" s="11">
        <f t="shared" si="451"/>
        <v>3.3154702316779801E-12</v>
      </c>
      <c r="NJ105" s="11">
        <f t="shared" si="451"/>
        <v>3.3154702316779801E-12</v>
      </c>
      <c r="NK105" s="11">
        <f t="shared" si="451"/>
        <v>3.3154702316779801E-12</v>
      </c>
      <c r="NL105" s="11">
        <f t="shared" si="451"/>
        <v>3.3154702316779801E-12</v>
      </c>
      <c r="NM105" s="11">
        <f t="shared" si="451"/>
        <v>3.3154702316779801E-12</v>
      </c>
      <c r="NN105" s="11">
        <f t="shared" si="451"/>
        <v>3.3154702316779801E-12</v>
      </c>
      <c r="NO105" s="11">
        <f t="shared" ref="NO105:OE105" si="453">SQRT(NO102^2+NO95^2)</f>
        <v>3.3154702316779801E-12</v>
      </c>
      <c r="NP105" s="11">
        <f t="shared" si="453"/>
        <v>3.3154702316779801E-12</v>
      </c>
      <c r="NQ105" s="11">
        <f t="shared" si="453"/>
        <v>3.3154702316779801E-12</v>
      </c>
      <c r="NR105" s="11">
        <f t="shared" si="453"/>
        <v>3.3154702316779801E-12</v>
      </c>
      <c r="NS105" s="11">
        <f t="shared" si="453"/>
        <v>3.3154702316779801E-12</v>
      </c>
      <c r="NT105" s="11">
        <f t="shared" si="453"/>
        <v>3.3154702316779801E-12</v>
      </c>
      <c r="NU105" s="11">
        <f t="shared" si="453"/>
        <v>3.3154702316779801E-12</v>
      </c>
      <c r="NV105" s="11">
        <f t="shared" si="453"/>
        <v>3.3154702316779801E-12</v>
      </c>
      <c r="NW105" s="11">
        <f t="shared" si="453"/>
        <v>3.3154702316779801E-12</v>
      </c>
      <c r="NX105" s="11">
        <f t="shared" si="453"/>
        <v>3.3154702316779801E-12</v>
      </c>
      <c r="NY105" s="11">
        <f t="shared" si="453"/>
        <v>3.3154702316779801E-12</v>
      </c>
      <c r="NZ105" s="11">
        <f t="shared" si="453"/>
        <v>3.3154702316779801E-12</v>
      </c>
      <c r="OA105" s="11">
        <f t="shared" si="453"/>
        <v>3.3154702316779801E-12</v>
      </c>
      <c r="OB105" s="11">
        <f t="shared" si="453"/>
        <v>3.3154702316779801E-12</v>
      </c>
      <c r="OC105" s="11">
        <f t="shared" si="453"/>
        <v>3.3154702316779801E-12</v>
      </c>
      <c r="OD105" s="11">
        <f t="shared" si="453"/>
        <v>3.3154702316779801E-12</v>
      </c>
      <c r="OE105" s="11">
        <f t="shared" si="453"/>
        <v>3.3154702316779801E-12</v>
      </c>
      <c r="OF105" s="11">
        <f t="shared" ref="OF105:OZ105" si="454">SQRT(OF102^2+OF95^2)</f>
        <v>3.3154702316779801E-12</v>
      </c>
      <c r="OG105" s="11">
        <f t="shared" si="454"/>
        <v>3.3154702316779801E-12</v>
      </c>
      <c r="OH105" s="11">
        <f t="shared" si="454"/>
        <v>3.3154702316779801E-12</v>
      </c>
      <c r="OI105" s="11">
        <f t="shared" si="454"/>
        <v>3.3154702316779801E-12</v>
      </c>
      <c r="OJ105" s="11">
        <f t="shared" si="454"/>
        <v>3.3154702316779801E-12</v>
      </c>
      <c r="OK105" s="11">
        <f t="shared" si="454"/>
        <v>3.3154702316779801E-12</v>
      </c>
      <c r="OL105" s="11">
        <f t="shared" si="454"/>
        <v>3.3154702316779801E-12</v>
      </c>
      <c r="OM105" s="11">
        <f t="shared" si="454"/>
        <v>3.3154702316779801E-12</v>
      </c>
      <c r="ON105" s="11">
        <f t="shared" si="454"/>
        <v>3.3154702316779801E-12</v>
      </c>
      <c r="OO105" s="11">
        <f t="shared" si="454"/>
        <v>3.3154702316779801E-12</v>
      </c>
      <c r="OP105" s="11">
        <f t="shared" si="454"/>
        <v>3.3154702316779801E-12</v>
      </c>
      <c r="OQ105" s="11">
        <f t="shared" si="454"/>
        <v>3.3154702316779801E-12</v>
      </c>
      <c r="OR105" s="11">
        <f t="shared" si="454"/>
        <v>3.3154702316779801E-12</v>
      </c>
      <c r="OS105" s="11">
        <f t="shared" si="454"/>
        <v>3.3154702316779801E-12</v>
      </c>
      <c r="OT105" s="11">
        <f t="shared" si="454"/>
        <v>3.3154702316779801E-12</v>
      </c>
      <c r="OU105" s="11">
        <f t="shared" si="454"/>
        <v>3.3154702316779801E-12</v>
      </c>
      <c r="OV105" s="11">
        <f t="shared" si="454"/>
        <v>3.3154702316779801E-12</v>
      </c>
      <c r="OW105" s="11">
        <f t="shared" si="454"/>
        <v>3.3154702316779801E-12</v>
      </c>
      <c r="OX105" s="11">
        <f t="shared" si="454"/>
        <v>3.3154702316779801E-12</v>
      </c>
      <c r="OY105" s="11">
        <f t="shared" si="454"/>
        <v>3.3154702316779801E-12</v>
      </c>
      <c r="OZ105" s="11">
        <f t="shared" si="454"/>
        <v>3.3154702316779801E-12</v>
      </c>
    </row>
    <row r="106" spans="1:416">
      <c r="A106" s="46" t="s">
        <v>26</v>
      </c>
      <c r="B106" s="46"/>
      <c r="C106" s="46"/>
      <c r="D106" s="11">
        <f t="shared" ref="D106:E106" si="455">D96-D101</f>
        <v>2.6007115384615387E-12</v>
      </c>
      <c r="E106" s="11">
        <f t="shared" si="455"/>
        <v>-7.1428846153846161E-13</v>
      </c>
      <c r="F106" s="11">
        <f t="shared" ref="F106:BQ106" si="456">F96-F101</f>
        <v>5.1675588235294106E-12</v>
      </c>
      <c r="G106" s="11">
        <f t="shared" si="456"/>
        <v>3.2885588235294114E-12</v>
      </c>
      <c r="H106" s="11">
        <f t="shared" si="456"/>
        <v>5.0575588235294104E-12</v>
      </c>
      <c r="I106" s="11">
        <f t="shared" si="456"/>
        <v>7.487558823529412E-12</v>
      </c>
      <c r="J106" s="11">
        <f t="shared" si="456"/>
        <v>-2.5674411764705887E-12</v>
      </c>
      <c r="K106" s="11">
        <f t="shared" si="456"/>
        <v>8.9255588235294113E-12</v>
      </c>
      <c r="L106" s="11">
        <f t="shared" si="456"/>
        <v>3.0675588235294114E-12</v>
      </c>
      <c r="M106" s="11">
        <f t="shared" si="456"/>
        <v>1.0695558823529412E-11</v>
      </c>
      <c r="N106" s="11">
        <f t="shared" si="456"/>
        <v>1.0255558823529412E-11</v>
      </c>
      <c r="O106" s="11">
        <f t="shared" si="456"/>
        <v>8.9255588235294113E-12</v>
      </c>
      <c r="P106" s="11">
        <f t="shared" si="456"/>
        <v>4.7255588235294106E-12</v>
      </c>
      <c r="Q106" s="11">
        <f t="shared" si="456"/>
        <v>7.4115558823529405E-11</v>
      </c>
      <c r="R106" s="11">
        <f t="shared" si="456"/>
        <v>9.685588235294112E-13</v>
      </c>
      <c r="S106" s="11">
        <f t="shared" si="456"/>
        <v>8.3755588235294123E-12</v>
      </c>
      <c r="T106" s="11"/>
      <c r="U106" s="11"/>
      <c r="V106" s="11">
        <f t="shared" si="456"/>
        <v>-1.3519411764705889E-12</v>
      </c>
      <c r="W106" s="11">
        <f t="shared" si="456"/>
        <v>-2.6779411764705887E-12</v>
      </c>
      <c r="X106" s="11">
        <f t="shared" si="456"/>
        <v>-4.6844117647059005E-13</v>
      </c>
      <c r="Y106" s="11">
        <f t="shared" si="456"/>
        <v>9.6855882352940999E-13</v>
      </c>
      <c r="Z106" s="11">
        <f t="shared" si="456"/>
        <v>1.9555882352940995E-13</v>
      </c>
      <c r="AA106" s="11"/>
      <c r="AB106" s="11">
        <f t="shared" si="456"/>
        <v>6.3755882352940988E-13</v>
      </c>
      <c r="AC106" s="11">
        <f t="shared" si="456"/>
        <v>-4.6844117647059005E-13</v>
      </c>
      <c r="AD106" s="11">
        <f t="shared" si="456"/>
        <v>7.4755882352941002E-13</v>
      </c>
      <c r="AE106" s="11">
        <f t="shared" si="456"/>
        <v>1.4105588235294099E-12</v>
      </c>
      <c r="AF106" s="11">
        <f t="shared" si="456"/>
        <v>-1.2414411764705901E-12</v>
      </c>
      <c r="AG106" s="11"/>
      <c r="AH106" s="11">
        <f t="shared" si="456"/>
        <v>-2.4744117647059008E-13</v>
      </c>
      <c r="AI106" s="11">
        <f t="shared" si="456"/>
        <v>-2.12544117647059E-12</v>
      </c>
      <c r="AJ106" s="11">
        <f t="shared" si="456"/>
        <v>3.0555882352941009E-13</v>
      </c>
      <c r="AK106" s="11">
        <f t="shared" si="456"/>
        <v>2.0735588235294102E-12</v>
      </c>
      <c r="AL106" s="11">
        <f t="shared" si="456"/>
        <v>3.5095588235294102E-12</v>
      </c>
      <c r="AM106" s="11"/>
      <c r="AN106" s="11">
        <f t="shared" si="456"/>
        <v>2.8465588235294103E-12</v>
      </c>
      <c r="AO106" s="11">
        <f t="shared" si="456"/>
        <v>1.287555882352941E-11</v>
      </c>
      <c r="AP106" s="11">
        <f t="shared" si="456"/>
        <v>-1.79394117647059E-12</v>
      </c>
      <c r="AQ106" s="11">
        <f t="shared" si="456"/>
        <v>1.8525588235294103E-12</v>
      </c>
      <c r="AR106" s="11">
        <f t="shared" si="456"/>
        <v>-5.7844117647058998E-13</v>
      </c>
      <c r="AS106" s="11"/>
      <c r="AT106" s="11">
        <f t="shared" si="456"/>
        <v>4.6155588235294097E-12</v>
      </c>
      <c r="AU106" s="11">
        <f t="shared" si="456"/>
        <v>6.6035588235294105E-12</v>
      </c>
      <c r="AV106" s="11">
        <f t="shared" si="456"/>
        <v>5.3885588235294097E-12</v>
      </c>
      <c r="AW106" s="11">
        <f t="shared" si="456"/>
        <v>-5.9924411764705903E-12</v>
      </c>
      <c r="AX106" s="11">
        <f t="shared" si="456"/>
        <v>1.0805558823529411E-11</v>
      </c>
      <c r="AY106" s="11"/>
      <c r="AZ106" s="11">
        <f t="shared" si="456"/>
        <v>-1.0204411764705901E-12</v>
      </c>
      <c r="BA106" s="11">
        <f t="shared" si="456"/>
        <v>-6.8844117647058992E-13</v>
      </c>
      <c r="BB106" s="11">
        <f t="shared" si="456"/>
        <v>-1.0204411764705901E-12</v>
      </c>
      <c r="BC106" s="11">
        <f t="shared" si="456"/>
        <v>-4.6844117647059005E-13</v>
      </c>
      <c r="BD106" s="11"/>
      <c r="BE106" s="11">
        <f t="shared" si="456"/>
        <v>-4.3354411764705904E-12</v>
      </c>
      <c r="BF106" s="11">
        <f t="shared" si="456"/>
        <v>1.4105588235294099E-12</v>
      </c>
      <c r="BG106" s="11">
        <f t="shared" si="456"/>
        <v>9.14555882352941E-12</v>
      </c>
      <c r="BH106" s="11">
        <f t="shared" si="456"/>
        <v>9.6855882352940999E-13</v>
      </c>
      <c r="BI106" s="11"/>
      <c r="BJ106" s="11">
        <f t="shared" si="456"/>
        <v>-2.4744117647059008E-13</v>
      </c>
      <c r="BK106" s="11">
        <f t="shared" si="456"/>
        <v>-7.9944117647058995E-13</v>
      </c>
      <c r="BL106" s="11">
        <f t="shared" si="456"/>
        <v>-7.9944117647058995E-13</v>
      </c>
      <c r="BM106" s="11">
        <f t="shared" si="456"/>
        <v>3.0555882352941009E-13</v>
      </c>
      <c r="BN106" s="11"/>
      <c r="BO106" s="11">
        <f t="shared" si="456"/>
        <v>-7.9944117647058995E-13</v>
      </c>
      <c r="BP106" s="11">
        <f t="shared" si="456"/>
        <v>5.2655882352941005E-13</v>
      </c>
      <c r="BQ106" s="11">
        <f t="shared" si="456"/>
        <v>1.9555882352940995E-13</v>
      </c>
      <c r="BR106" s="11">
        <f t="shared" ref="BR106:DU106" si="457">BR96-BR101</f>
        <v>-7.9944117647058995E-13</v>
      </c>
      <c r="BS106" s="11"/>
      <c r="BT106" s="11">
        <f t="shared" si="457"/>
        <v>-7.9944117647058995E-13</v>
      </c>
      <c r="BU106" s="11">
        <f t="shared" si="457"/>
        <v>-1.57294117647059E-12</v>
      </c>
      <c r="BV106" s="11">
        <f t="shared" si="457"/>
        <v>7.4755882352941002E-13</v>
      </c>
      <c r="BW106" s="11"/>
      <c r="BX106" s="11">
        <f t="shared" si="457"/>
        <v>-1.90444117647059E-12</v>
      </c>
      <c r="BY106" s="11"/>
      <c r="BZ106" s="11">
        <f t="shared" si="457"/>
        <v>9.6855882352940999E-13</v>
      </c>
      <c r="CA106" s="11">
        <f t="shared" si="457"/>
        <v>-1.90444117647059E-12</v>
      </c>
      <c r="CB106" s="11">
        <f t="shared" si="457"/>
        <v>-6.8844117647058992E-13</v>
      </c>
      <c r="CC106" s="11">
        <f>CC96-CC101</f>
        <v>-1.90444117647059E-12</v>
      </c>
      <c r="CD106" s="11">
        <f>CD96-CD101</f>
        <v>-1.0204411764705901E-12</v>
      </c>
      <c r="CE106" s="11">
        <f>CE96-CE101</f>
        <v>-3.5744117647058881E-13</v>
      </c>
      <c r="CF106" s="11"/>
      <c r="CG106" s="11">
        <f t="shared" si="457"/>
        <v>8.4855588235294108E-12</v>
      </c>
      <c r="CH106" s="11"/>
      <c r="CI106" s="11">
        <f>CI96-CI101</f>
        <v>2.9575588235294101E-12</v>
      </c>
      <c r="CJ106" s="11"/>
      <c r="CK106" s="11">
        <f>CK96-CK101</f>
        <v>8.5755882352941016E-13</v>
      </c>
      <c r="CL106" s="11">
        <f>CL96-CL101</f>
        <v>-7.42944117647059E-12</v>
      </c>
      <c r="CM106" s="11">
        <f t="shared" si="457"/>
        <v>8.4558823529410118E-14</v>
      </c>
      <c r="CN106" s="143">
        <f t="shared" si="457"/>
        <v>-1.90444117647059E-12</v>
      </c>
      <c r="CO106" s="11">
        <f t="shared" si="457"/>
        <v>-2.2607884615384615E-12</v>
      </c>
      <c r="CP106" s="11">
        <f t="shared" si="457"/>
        <v>1.0537115384615401E-12</v>
      </c>
      <c r="CQ106" s="11">
        <f t="shared" si="457"/>
        <v>-1.6128846153846144E-13</v>
      </c>
      <c r="CR106" s="11">
        <f t="shared" si="457"/>
        <v>5.474711538461538E-12</v>
      </c>
      <c r="CS106" s="11"/>
      <c r="CT106" s="11">
        <f t="shared" si="457"/>
        <v>2.3797115384615387E-12</v>
      </c>
      <c r="CU106" s="11">
        <f t="shared" si="457"/>
        <v>5.9711538461538528E-14</v>
      </c>
      <c r="CV106" s="11">
        <f t="shared" si="457"/>
        <v>-2.1502884615384615E-12</v>
      </c>
      <c r="CW106" s="11">
        <f t="shared" si="457"/>
        <v>-2.1502884615384615E-12</v>
      </c>
      <c r="CX106" s="11">
        <f t="shared" si="457"/>
        <v>3.5957115384615384E-12</v>
      </c>
      <c r="CY106" s="11"/>
      <c r="CZ106" s="11">
        <f t="shared" si="457"/>
        <v>5.0171153846153846E-13</v>
      </c>
      <c r="DA106" s="11">
        <f t="shared" si="457"/>
        <v>-3.8228846153846161E-13</v>
      </c>
      <c r="DB106" s="11">
        <f t="shared" si="457"/>
        <v>7.2271153846153843E-13</v>
      </c>
      <c r="DC106" s="11">
        <f>DC96-DC101</f>
        <v>6.117115384615386E-13</v>
      </c>
      <c r="DD106" s="11">
        <f>DD96-DD101</f>
        <v>-3.6972884615384613E-12</v>
      </c>
      <c r="DE106" s="11"/>
      <c r="DF106" s="11"/>
      <c r="DG106" s="11">
        <f t="shared" si="457"/>
        <v>5.9711538461538528E-14</v>
      </c>
      <c r="DH106" s="11">
        <f t="shared" si="457"/>
        <v>1.2747115384615385E-12</v>
      </c>
      <c r="DI106" s="11">
        <f t="shared" si="457"/>
        <v>-5.028846153846161E-14</v>
      </c>
      <c r="DJ106" s="11">
        <f>DJ96-DJ101</f>
        <v>9.437115384615384E-13</v>
      </c>
      <c r="DK106" s="11">
        <f>DK96-DK101</f>
        <v>-8.2428846153846154E-13</v>
      </c>
      <c r="DL106" s="11"/>
      <c r="DM106" s="11">
        <f t="shared" si="457"/>
        <v>-7.1428846153846161E-13</v>
      </c>
      <c r="DN106" s="11">
        <f t="shared" si="457"/>
        <v>-8.2428846153846154E-13</v>
      </c>
      <c r="DO106" s="11">
        <f t="shared" si="457"/>
        <v>6.117115384615386E-13</v>
      </c>
      <c r="DP106" s="11">
        <f>DP96-DP101</f>
        <v>5.9711538461538528E-14</v>
      </c>
      <c r="DQ106" s="11">
        <f>DQ96-DQ101</f>
        <v>9.437115384615384E-13</v>
      </c>
      <c r="DR106" s="11"/>
      <c r="DS106" s="11">
        <f>DS96-DS101</f>
        <v>-2.7128846153846158E-13</v>
      </c>
      <c r="DT106" s="11">
        <f t="shared" si="457"/>
        <v>3.9171153846153832E-13</v>
      </c>
      <c r="DU106" s="11">
        <f t="shared" si="457"/>
        <v>4.7007115384615382E-12</v>
      </c>
      <c r="DV106" s="11">
        <f t="shared" ref="DV106:GQ106" si="458">DV96-DV101</f>
        <v>-1.6128846153846144E-13</v>
      </c>
      <c r="DW106" s="11">
        <f>DW96-DW101</f>
        <v>-1.4872884615384616E-12</v>
      </c>
      <c r="DX106" s="11"/>
      <c r="DY106" s="11">
        <f t="shared" si="458"/>
        <v>5.9711538461538528E-14</v>
      </c>
      <c r="DZ106" s="11">
        <f t="shared" si="458"/>
        <v>9.437115384615384E-13</v>
      </c>
      <c r="EA106" s="11">
        <f t="shared" si="458"/>
        <v>-1.0452884615384615E-12</v>
      </c>
      <c r="EB106" s="11">
        <f t="shared" si="458"/>
        <v>7.2271153846153843E-13</v>
      </c>
      <c r="EC106" s="11">
        <f>EC96-EC101</f>
        <v>7.2271153846153843E-13</v>
      </c>
      <c r="ED106" s="11"/>
      <c r="EE106" s="11">
        <f>EE96-EE101</f>
        <v>1.2747115384615385E-12</v>
      </c>
      <c r="EF106" s="11">
        <f>EF96-EF101</f>
        <v>-1.4872884615384616E-12</v>
      </c>
      <c r="EG106" s="11">
        <f>EG96-EG101</f>
        <v>1.2747115384615385E-12</v>
      </c>
      <c r="EH106" s="11">
        <f>EH96-EH101</f>
        <v>-1.2662884615384617E-12</v>
      </c>
      <c r="EI106" s="11">
        <f t="shared" si="458"/>
        <v>2.9327115384615385E-12</v>
      </c>
      <c r="EJ106" s="11"/>
      <c r="EK106" s="11">
        <f>EK96-EK101</f>
        <v>-2.7128846153846158E-13</v>
      </c>
      <c r="EL106" s="11">
        <f t="shared" si="458"/>
        <v>1.8758497115384613E-9</v>
      </c>
      <c r="EM106" s="11">
        <f t="shared" si="458"/>
        <v>3.9171153846153832E-13</v>
      </c>
      <c r="EN106" s="11">
        <f>EN96-EN101</f>
        <v>-1.4872884615384616E-12</v>
      </c>
      <c r="EO106" s="11">
        <f>EO96-EO101</f>
        <v>7.4637115384615393E-12</v>
      </c>
      <c r="EP106" s="11"/>
      <c r="EQ106" s="11">
        <f t="shared" si="458"/>
        <v>-1.0452884615384615E-12</v>
      </c>
      <c r="ER106" s="11">
        <f t="shared" si="458"/>
        <v>5.9711538461538528E-14</v>
      </c>
      <c r="ES106" s="11">
        <f t="shared" si="458"/>
        <v>8.3271153846153857E-13</v>
      </c>
      <c r="ET106" s="11">
        <f>ET96-ET101</f>
        <v>3.2637115384615386E-12</v>
      </c>
      <c r="EU106" s="11">
        <f>EU96-EU101</f>
        <v>1.6067115384615387E-12</v>
      </c>
      <c r="EV106" s="11"/>
      <c r="EW106" s="11">
        <f>EW96-EW101</f>
        <v>1.7071153846153836E-13</v>
      </c>
      <c r="EX106" s="11">
        <f t="shared" si="458"/>
        <v>1.6859711538461538E-11</v>
      </c>
      <c r="EY106" s="11">
        <f t="shared" si="458"/>
        <v>2.8071153846153849E-13</v>
      </c>
      <c r="EZ106" s="11">
        <f t="shared" ref="EZ106" si="459">EZ96-EZ101</f>
        <v>2.8071153846153849E-13</v>
      </c>
      <c r="FA106" s="11">
        <f>FA96-FA101</f>
        <v>-2.1502884615384615E-12</v>
      </c>
      <c r="FB106" s="11"/>
      <c r="FC106" s="11"/>
      <c r="FD106" s="11">
        <f>FD96-FD101</f>
        <v>2.0487115384615386E-12</v>
      </c>
      <c r="FE106" s="11">
        <f>FE96-FE101</f>
        <v>-1.1557884615384615E-12</v>
      </c>
      <c r="FF106" s="11">
        <f>FF96-FF101</f>
        <v>2.8071153846153849E-13</v>
      </c>
      <c r="FG106" s="11">
        <f>FG96-FG101</f>
        <v>-3.8228846153846161E-13</v>
      </c>
      <c r="FH106" s="11"/>
      <c r="FI106" s="11">
        <f t="shared" si="458"/>
        <v>-1.0452884615384615E-12</v>
      </c>
      <c r="FJ106" s="11">
        <f t="shared" si="458"/>
        <v>6.6897115384615388E-12</v>
      </c>
      <c r="FK106" s="11">
        <f t="shared" si="458"/>
        <v>-1.4872884615384616E-12</v>
      </c>
      <c r="FL106" s="11">
        <f t="shared" si="458"/>
        <v>5.9711538461538528E-14</v>
      </c>
      <c r="FM106" s="11">
        <f t="shared" si="458"/>
        <v>-2.7128846153846158E-13</v>
      </c>
      <c r="FN106" s="11"/>
      <c r="FO106" s="11">
        <f t="shared" si="458"/>
        <v>2.0487115384615386E-12</v>
      </c>
      <c r="FP106" s="11">
        <f t="shared" si="458"/>
        <v>-6.5702884615384617E-12</v>
      </c>
      <c r="FQ106" s="11">
        <f t="shared" si="458"/>
        <v>9.8771153846153861E-13</v>
      </c>
      <c r="FR106" s="11">
        <f t="shared" si="458"/>
        <v>1.9377115384615388E-12</v>
      </c>
      <c r="FS106" s="11">
        <f t="shared" si="458"/>
        <v>1.2747115384615385E-12</v>
      </c>
      <c r="FT106" s="11"/>
      <c r="FU106" s="11">
        <f>FU96-FU101</f>
        <v>-1.7082884615384616E-12</v>
      </c>
      <c r="FV106" s="11">
        <f>FV96-FV101</f>
        <v>8.3271153846153857E-13</v>
      </c>
      <c r="FW106" s="11">
        <f>FW96-FW101</f>
        <v>-1.8187884615384616E-12</v>
      </c>
      <c r="FX106" s="11">
        <f t="shared" si="458"/>
        <v>1.4957115384615381E-12</v>
      </c>
      <c r="FY106" s="11">
        <f t="shared" si="458"/>
        <v>-2.2607884615384615E-12</v>
      </c>
      <c r="FZ106" s="11"/>
      <c r="GA106" s="11">
        <f t="shared" si="458"/>
        <v>1.7071153846153836E-13</v>
      </c>
      <c r="GB106" s="11">
        <f t="shared" si="458"/>
        <v>-1.8187884615384616E-12</v>
      </c>
      <c r="GC106" s="11">
        <f t="shared" si="458"/>
        <v>5.6744971153846153E-10</v>
      </c>
      <c r="GD106" s="11">
        <f t="shared" si="458"/>
        <v>1.4957115384615381E-12</v>
      </c>
      <c r="GE106" s="11">
        <f t="shared" si="458"/>
        <v>-3.8072884615384615E-12</v>
      </c>
      <c r="GF106" s="11"/>
      <c r="GG106" s="11">
        <f t="shared" si="458"/>
        <v>8.1297115384615399E-12</v>
      </c>
      <c r="GH106" s="11">
        <f t="shared" si="458"/>
        <v>-4.9328846153846164E-13</v>
      </c>
      <c r="GI106" s="11">
        <f>GI96-GI101</f>
        <v>-4.9328846153846164E-13</v>
      </c>
      <c r="GJ106" s="11">
        <f>GJ96-GJ101</f>
        <v>9.437115384615384E-13</v>
      </c>
      <c r="GK106" s="11">
        <f>GK96-GK101</f>
        <v>-7.1428846153846161E-13</v>
      </c>
      <c r="GL106" s="11"/>
      <c r="GM106" s="11">
        <f t="shared" si="458"/>
        <v>6.117115384615386E-13</v>
      </c>
      <c r="GN106" s="11">
        <f t="shared" si="458"/>
        <v>1.1647115384615384E-12</v>
      </c>
      <c r="GO106" s="11">
        <f t="shared" si="458"/>
        <v>9.437115384615384E-13</v>
      </c>
      <c r="GP106" s="11">
        <f t="shared" si="458"/>
        <v>-1.6128846153846144E-13</v>
      </c>
      <c r="GQ106" s="11">
        <f t="shared" si="458"/>
        <v>5.0171153846153846E-13</v>
      </c>
      <c r="GR106" s="143">
        <f t="shared" ref="GR106:JI106" si="460">GR96-GR101</f>
        <v>-2.1502884615384615E-12</v>
      </c>
      <c r="GS106" s="11">
        <f t="shared" si="460"/>
        <v>8.1297115384615399E-12</v>
      </c>
      <c r="GT106" s="11">
        <f t="shared" si="460"/>
        <v>8.4597115384615371E-12</v>
      </c>
      <c r="GU106" s="11">
        <f t="shared" si="460"/>
        <v>7.2417115384615388E-12</v>
      </c>
      <c r="GV106" s="11"/>
      <c r="GW106" s="11">
        <f t="shared" si="460"/>
        <v>1.0388497115384616E-9</v>
      </c>
      <c r="GX106" s="11">
        <f t="shared" si="460"/>
        <v>1.9619711538461537E-11</v>
      </c>
      <c r="GY106" s="11">
        <f t="shared" si="460"/>
        <v>3.7067115384615382E-12</v>
      </c>
      <c r="GZ106" s="11">
        <f t="shared" si="460"/>
        <v>3.5284971153846157E-10</v>
      </c>
      <c r="HA106" s="11">
        <f t="shared" si="460"/>
        <v>4.8117115384615381E-12</v>
      </c>
      <c r="HB106" s="11">
        <f t="shared" si="460"/>
        <v>7.6837115384615396E-12</v>
      </c>
      <c r="HC106" s="11">
        <f t="shared" si="460"/>
        <v>1.5639711538461538E-11</v>
      </c>
      <c r="HD106" s="11">
        <f t="shared" si="460"/>
        <v>8.0197115384615397E-12</v>
      </c>
      <c r="HE106" s="11">
        <f t="shared" si="460"/>
        <v>6.2477115384615388E-12</v>
      </c>
      <c r="HF106" s="11">
        <f t="shared" si="460"/>
        <v>5.1427115384615382E-12</v>
      </c>
      <c r="HG106" s="11">
        <f t="shared" si="460"/>
        <v>3.0427115384615386E-12</v>
      </c>
      <c r="HH106" s="11">
        <f t="shared" si="460"/>
        <v>4.0377115384615383E-12</v>
      </c>
      <c r="HI106" s="11">
        <f t="shared" si="460"/>
        <v>5.0327115384615388E-12</v>
      </c>
      <c r="HJ106" s="11">
        <f t="shared" si="460"/>
        <v>4.8117115384615381E-12</v>
      </c>
      <c r="HK106" s="11">
        <f t="shared" si="460"/>
        <v>7.5737115384615394E-12</v>
      </c>
      <c r="HL106" s="11">
        <f t="shared" si="460"/>
        <v>5.9167115384615379E-12</v>
      </c>
      <c r="HM106" s="11">
        <f t="shared" si="460"/>
        <v>7.0217115384615385E-12</v>
      </c>
      <c r="HN106" s="11">
        <f t="shared" si="460"/>
        <v>4.3697115384615381E-12</v>
      </c>
      <c r="HO106" s="11">
        <f t="shared" si="460"/>
        <v>4.1487115384615382E-12</v>
      </c>
      <c r="HP106" s="11">
        <f t="shared" si="460"/>
        <v>6.468711538461538E-12</v>
      </c>
      <c r="HQ106" s="11">
        <f t="shared" si="460"/>
        <v>5.5847115384615381E-12</v>
      </c>
      <c r="HR106" s="11">
        <f t="shared" si="460"/>
        <v>8.4597115384615371E-12</v>
      </c>
      <c r="HS106" s="11">
        <f t="shared" si="460"/>
        <v>4.4797115384615383E-12</v>
      </c>
      <c r="HT106" s="11">
        <f t="shared" si="460"/>
        <v>6.7997115384615389E-12</v>
      </c>
      <c r="HU106" s="11"/>
      <c r="HV106" s="11">
        <f t="shared" si="460"/>
        <v>7.1317115384615387E-12</v>
      </c>
      <c r="HW106" s="11">
        <f t="shared" si="460"/>
        <v>8.3497115384615369E-12</v>
      </c>
      <c r="HX106" s="11">
        <f t="shared" si="460"/>
        <v>6.6897115384615388E-12</v>
      </c>
      <c r="HY106" s="11">
        <f t="shared" si="460"/>
        <v>6.468711538461538E-12</v>
      </c>
      <c r="HZ106" s="11">
        <f t="shared" si="460"/>
        <v>9.4497115384615383E-12</v>
      </c>
      <c r="IA106" s="11">
        <f t="shared" si="460"/>
        <v>5.474711538461538E-12</v>
      </c>
      <c r="IB106" s="11">
        <f t="shared" si="460"/>
        <v>6.7997115384615389E-12</v>
      </c>
      <c r="IC106" s="11">
        <f t="shared" si="460"/>
        <v>6.026711538461538E-12</v>
      </c>
      <c r="ID106" s="11">
        <f t="shared" si="460"/>
        <v>6.468711538461538E-12</v>
      </c>
      <c r="IE106" s="11">
        <f t="shared" si="460"/>
        <v>5.1427115384615382E-12</v>
      </c>
      <c r="IF106" s="11">
        <f t="shared" si="460"/>
        <v>7.2417115384615388E-12</v>
      </c>
      <c r="IG106" s="11">
        <f t="shared" si="460"/>
        <v>6.026711538461538E-12</v>
      </c>
      <c r="IH106" s="11">
        <f t="shared" si="460"/>
        <v>1.0009711538461538E-11</v>
      </c>
      <c r="II106" s="11">
        <f t="shared" si="460"/>
        <v>6.468711538461538E-12</v>
      </c>
      <c r="IJ106" s="11">
        <f t="shared" si="460"/>
        <v>3.2637115384615386E-12</v>
      </c>
      <c r="IK106" s="11">
        <f t="shared" si="460"/>
        <v>6.5797115384615386E-12</v>
      </c>
      <c r="IL106" s="11">
        <f t="shared" si="460"/>
        <v>6.9107115384615379E-12</v>
      </c>
      <c r="IM106" s="11">
        <f t="shared" si="460"/>
        <v>6.2477115384615388E-12</v>
      </c>
      <c r="IN106" s="11">
        <f t="shared" si="460"/>
        <v>7.2417115384615388E-12</v>
      </c>
      <c r="IO106" s="11">
        <f t="shared" si="460"/>
        <v>4.7007115384615382E-12</v>
      </c>
      <c r="IP106" s="11">
        <f t="shared" si="460"/>
        <v>-6.0328846153846158E-13</v>
      </c>
      <c r="IQ106" s="11">
        <f t="shared" si="460"/>
        <v>5.5847115384615381E-12</v>
      </c>
      <c r="IR106" s="11">
        <f t="shared" si="460"/>
        <v>3.9277115384615382E-12</v>
      </c>
      <c r="IS106" s="11">
        <f t="shared" si="460"/>
        <v>3.5309711538461537E-11</v>
      </c>
      <c r="IT106" s="11"/>
      <c r="IU106" s="11">
        <f t="shared" si="460"/>
        <v>1.4168497115384615E-9</v>
      </c>
      <c r="IV106" s="11">
        <f t="shared" si="460"/>
        <v>4.4174971153846154E-10</v>
      </c>
      <c r="IW106" s="11">
        <f t="shared" si="460"/>
        <v>-2.1502884615384615E-12</v>
      </c>
      <c r="IX106" s="143">
        <f t="shared" si="460"/>
        <v>-2.1502884615384615E-12</v>
      </c>
      <c r="IY106" s="11">
        <f t="shared" si="460"/>
        <v>9.437115384615384E-13</v>
      </c>
      <c r="IZ106" s="11">
        <f t="shared" si="460"/>
        <v>5.9711538461538528E-14</v>
      </c>
      <c r="JA106" s="11">
        <f>JA96-JA101</f>
        <v>1.0785588235294113E-12</v>
      </c>
      <c r="JB106" s="11">
        <f>JB96-JB101</f>
        <v>-1.3644117647058884E-13</v>
      </c>
      <c r="JC106" s="11"/>
      <c r="JD106" s="11">
        <f t="shared" si="460"/>
        <v>2.6007115384615387E-12</v>
      </c>
      <c r="JE106" s="11">
        <f t="shared" si="460"/>
        <v>-7.1428846153846161E-13</v>
      </c>
      <c r="JF106" s="11">
        <f t="shared" si="460"/>
        <v>3.0427115384615386E-12</v>
      </c>
      <c r="JG106" s="11">
        <f t="shared" si="460"/>
        <v>-2.1502884615384615E-12</v>
      </c>
      <c r="JH106" s="11">
        <f t="shared" si="460"/>
        <v>-2.1502884615384615E-12</v>
      </c>
      <c r="JI106" s="11">
        <f t="shared" si="460"/>
        <v>-1.5977884615384616E-12</v>
      </c>
      <c r="JJ106" s="11">
        <f t="shared" ref="JJ106:LB106" si="461">JJ96-JJ101</f>
        <v>-8.2428846153846154E-13</v>
      </c>
      <c r="JK106" s="11">
        <f t="shared" si="461"/>
        <v>9.437115384615384E-13</v>
      </c>
      <c r="JL106" s="11">
        <f t="shared" si="461"/>
        <v>7.2271153846153843E-13</v>
      </c>
      <c r="JM106" s="11">
        <f t="shared" si="461"/>
        <v>2.4907115384615386E-12</v>
      </c>
      <c r="JN106" s="11">
        <f t="shared" si="461"/>
        <v>-2.1502884615384615E-12</v>
      </c>
      <c r="JO106" s="11">
        <f t="shared" si="461"/>
        <v>2.1587115384615388E-12</v>
      </c>
      <c r="JP106" s="11">
        <f t="shared" si="461"/>
        <v>3.4857115384615383E-12</v>
      </c>
      <c r="JQ106" s="11">
        <f t="shared" si="461"/>
        <v>-3.8228846153846161E-13</v>
      </c>
      <c r="JR106" s="11">
        <f t="shared" si="461"/>
        <v>-2.9237884615384614E-12</v>
      </c>
      <c r="JS106" s="11">
        <f t="shared" si="461"/>
        <v>-4.9328846153846164E-13</v>
      </c>
      <c r="JT106" s="11">
        <f t="shared" si="461"/>
        <v>-2.1502884615384615E-12</v>
      </c>
      <c r="JU106" s="11">
        <f t="shared" si="461"/>
        <v>-3.4762884615384613E-12</v>
      </c>
      <c r="JV106" s="11">
        <f t="shared" si="461"/>
        <v>-4.9328846153846164E-13</v>
      </c>
      <c r="JW106" s="11">
        <f t="shared" si="461"/>
        <v>5.9711538461538528E-14</v>
      </c>
      <c r="JX106" s="11">
        <f t="shared" si="461"/>
        <v>-7.1428846153846161E-13</v>
      </c>
      <c r="JY106" s="11">
        <f t="shared" si="461"/>
        <v>-2.1502884615384615E-12</v>
      </c>
      <c r="JZ106" s="11">
        <f t="shared" si="461"/>
        <v>5.8305588235294113E-12</v>
      </c>
      <c r="KA106" s="11">
        <f t="shared" si="461"/>
        <v>-3.3404411764705887E-12</v>
      </c>
      <c r="KB106" s="11">
        <f t="shared" si="461"/>
        <v>-1.3644117647058884E-13</v>
      </c>
      <c r="KC106" s="11">
        <f t="shared" si="461"/>
        <v>9.685588235294112E-13</v>
      </c>
      <c r="KD106" s="11"/>
      <c r="KE106" s="11"/>
      <c r="KF106" s="11">
        <f t="shared" si="461"/>
        <v>-4.3354411764705888E-12</v>
      </c>
      <c r="KG106" s="11">
        <f t="shared" si="461"/>
        <v>1.9625588235294116E-12</v>
      </c>
      <c r="KH106" s="11"/>
      <c r="KI106" s="11"/>
      <c r="KJ106" s="11">
        <f t="shared" si="461"/>
        <v>6.3755882352941109E-13</v>
      </c>
      <c r="KK106" s="11">
        <f t="shared" si="461"/>
        <v>-1.9044411764705888E-12</v>
      </c>
      <c r="KL106" s="11">
        <f t="shared" si="461"/>
        <v>-1.9044411764705888E-12</v>
      </c>
      <c r="KM106" s="11">
        <f t="shared" si="461"/>
        <v>1.1895588235294112E-12</v>
      </c>
      <c r="KN106" s="11">
        <f t="shared" si="461"/>
        <v>-2.1502884615384615E-12</v>
      </c>
      <c r="KO106" s="11">
        <f t="shared" si="461"/>
        <v>7.3759711538461537E-11</v>
      </c>
      <c r="KP106" s="11">
        <f t="shared" si="461"/>
        <v>6.834971153846154E-11</v>
      </c>
      <c r="KQ106" s="11"/>
      <c r="KR106" s="11">
        <f t="shared" si="461"/>
        <v>1.176971153846154E-11</v>
      </c>
      <c r="KS106" s="11">
        <f t="shared" si="461"/>
        <v>1.0537115384615385E-12</v>
      </c>
      <c r="KT106" s="11">
        <f t="shared" si="461"/>
        <v>-2.1502884615384615E-12</v>
      </c>
      <c r="KU106" s="11">
        <f t="shared" si="461"/>
        <v>-2.1502884615384615E-12</v>
      </c>
      <c r="KV106" s="11">
        <f t="shared" si="461"/>
        <v>-2.1502884615384615E-12</v>
      </c>
      <c r="KW106" s="11">
        <f t="shared" si="461"/>
        <v>-2.1502884615384615E-12</v>
      </c>
      <c r="KX106" s="11">
        <f t="shared" si="461"/>
        <v>8.4597115384615371E-12</v>
      </c>
      <c r="KY106" s="11">
        <f t="shared" si="461"/>
        <v>-2.1502884615384615E-12</v>
      </c>
      <c r="KZ106" s="11">
        <f t="shared" si="461"/>
        <v>-2.1502884615384615E-12</v>
      </c>
      <c r="LA106" s="11">
        <f t="shared" si="461"/>
        <v>7.2417115384615388E-12</v>
      </c>
      <c r="LB106" s="11">
        <f t="shared" si="461"/>
        <v>-2.1502884615384615E-12</v>
      </c>
      <c r="LC106" s="11">
        <f t="shared" ref="LC106:NN106" si="462">LC96-LC101</f>
        <v>-2.1502884615384599E-12</v>
      </c>
      <c r="LD106" s="11">
        <f t="shared" si="462"/>
        <v>-2.1502884615384599E-12</v>
      </c>
      <c r="LE106" s="11">
        <f t="shared" si="462"/>
        <v>-2.1502884615384599E-12</v>
      </c>
      <c r="LF106" s="11">
        <f t="shared" si="462"/>
        <v>1.4869711538461541E-11</v>
      </c>
      <c r="LG106" s="11">
        <f t="shared" si="462"/>
        <v>-2.1502884615384599E-12</v>
      </c>
      <c r="LH106" s="11">
        <f t="shared" si="462"/>
        <v>-2.1502884615384599E-12</v>
      </c>
      <c r="LI106" s="11">
        <f t="shared" si="462"/>
        <v>-2.1502884615384599E-12</v>
      </c>
      <c r="LJ106" s="11">
        <f t="shared" si="462"/>
        <v>-2.1502884615384599E-12</v>
      </c>
      <c r="LK106" s="11">
        <f t="shared" si="462"/>
        <v>8.5697115384615404E-12</v>
      </c>
      <c r="LL106" s="11">
        <f t="shared" si="462"/>
        <v>-2.1502884615384599E-12</v>
      </c>
      <c r="LM106" s="11">
        <f t="shared" si="462"/>
        <v>-5.5200000000000007E-13</v>
      </c>
      <c r="LN106" s="11">
        <f t="shared" si="462"/>
        <v>-7.7400000000000014E-13</v>
      </c>
      <c r="LO106" s="11"/>
      <c r="LP106" s="11">
        <f t="shared" ref="LP106" si="463">LP96-LP101</f>
        <v>-1.3925E-11</v>
      </c>
      <c r="LQ106" s="11">
        <f t="shared" si="462"/>
        <v>-1.3925E-11</v>
      </c>
      <c r="LR106" s="11"/>
      <c r="LS106" s="11">
        <f t="shared" si="462"/>
        <v>-1.3925E-11</v>
      </c>
      <c r="LT106" s="11">
        <f t="shared" si="462"/>
        <v>-1.3925E-11</v>
      </c>
      <c r="LU106" s="11">
        <f t="shared" si="462"/>
        <v>-1.3925E-11</v>
      </c>
      <c r="LV106" s="11">
        <f t="shared" si="462"/>
        <v>-4.4220000000000003E-12</v>
      </c>
      <c r="LW106" s="11">
        <f t="shared" si="462"/>
        <v>-1.3925E-11</v>
      </c>
      <c r="LX106" s="11">
        <f t="shared" si="462"/>
        <v>0</v>
      </c>
      <c r="LY106" s="11">
        <f t="shared" si="462"/>
        <v>-1.3925E-11</v>
      </c>
      <c r="LZ106" s="11">
        <f t="shared" si="462"/>
        <v>-3.4250000000000005E-12</v>
      </c>
      <c r="MA106" s="11">
        <f t="shared" si="462"/>
        <v>-1.3925E-11</v>
      </c>
      <c r="MB106" s="11">
        <f t="shared" si="462"/>
        <v>-1.3925E-11</v>
      </c>
      <c r="MC106" s="11">
        <f t="shared" si="462"/>
        <v>-1.3925E-11</v>
      </c>
      <c r="MD106" s="11">
        <f t="shared" si="462"/>
        <v>-1.3925E-11</v>
      </c>
      <c r="ME106" s="11">
        <f t="shared" si="462"/>
        <v>-1.3925E-11</v>
      </c>
      <c r="MF106" s="11">
        <f t="shared" si="462"/>
        <v>-1.3925E-11</v>
      </c>
      <c r="MG106" s="11">
        <f t="shared" si="462"/>
        <v>-1.3925E-11</v>
      </c>
      <c r="MH106" s="11">
        <f t="shared" si="462"/>
        <v>-2.8749999999999998E-12</v>
      </c>
      <c r="MI106" s="11">
        <f t="shared" si="462"/>
        <v>-1.3925E-11</v>
      </c>
      <c r="MJ106" s="11">
        <f t="shared" si="462"/>
        <v>-1.3925E-11</v>
      </c>
      <c r="MK106" s="11">
        <f t="shared" si="462"/>
        <v>-1.3925E-11</v>
      </c>
      <c r="ML106" s="11">
        <f t="shared" si="462"/>
        <v>-1.3925E-11</v>
      </c>
      <c r="MM106" s="11">
        <f t="shared" si="462"/>
        <v>-1.3925E-11</v>
      </c>
      <c r="MN106" s="11">
        <f t="shared" si="462"/>
        <v>-1.3925E-11</v>
      </c>
      <c r="MO106" s="11">
        <f t="shared" si="462"/>
        <v>-1.3925E-11</v>
      </c>
      <c r="MP106" s="11">
        <f t="shared" si="462"/>
        <v>-1.3925E-11</v>
      </c>
      <c r="MQ106" s="11">
        <f t="shared" si="462"/>
        <v>-5.0849999999999994E-12</v>
      </c>
      <c r="MR106" s="11">
        <f t="shared" si="462"/>
        <v>-2.5449999999999994E-12</v>
      </c>
      <c r="MS106" s="11">
        <f t="shared" si="462"/>
        <v>-2.3249999999999991E-12</v>
      </c>
      <c r="MT106" s="11">
        <f t="shared" si="462"/>
        <v>-2.1050000000000004E-12</v>
      </c>
      <c r="MU106" s="11">
        <f t="shared" si="462"/>
        <v>1.0385000000000001E-11</v>
      </c>
      <c r="MV106" s="11">
        <f t="shared" si="462"/>
        <v>-1.3925E-11</v>
      </c>
      <c r="MW106" s="11">
        <f t="shared" si="462"/>
        <v>-1.3925E-11</v>
      </c>
      <c r="MX106" s="11">
        <f t="shared" si="462"/>
        <v>-1.3925E-11</v>
      </c>
      <c r="MY106" s="11">
        <f t="shared" si="462"/>
        <v>-1.3925E-11</v>
      </c>
      <c r="MZ106" s="11">
        <f t="shared" si="462"/>
        <v>-6.5219999999999999E-12</v>
      </c>
      <c r="NA106" s="11">
        <f t="shared" si="462"/>
        <v>-1.3925E-11</v>
      </c>
      <c r="NB106" s="11">
        <f t="shared" si="462"/>
        <v>-1.3925E-11</v>
      </c>
      <c r="NC106" s="11">
        <f t="shared" si="462"/>
        <v>-1.3925E-11</v>
      </c>
      <c r="ND106" s="11">
        <f t="shared" si="462"/>
        <v>-1.3925E-11</v>
      </c>
      <c r="NE106" s="11">
        <f t="shared" si="462"/>
        <v>-1.3925E-11</v>
      </c>
      <c r="NF106" s="11">
        <f t="shared" si="462"/>
        <v>-1.3925E-11</v>
      </c>
      <c r="NG106" s="11">
        <f t="shared" si="462"/>
        <v>-1.3925E-11</v>
      </c>
      <c r="NH106" s="11">
        <f t="shared" si="462"/>
        <v>-1.3925E-11</v>
      </c>
      <c r="NI106" s="11">
        <f t="shared" si="462"/>
        <v>-3.4250000000000005E-12</v>
      </c>
      <c r="NJ106" s="11">
        <f t="shared" si="462"/>
        <v>1.0385000000000001E-11</v>
      </c>
      <c r="NK106" s="11">
        <f t="shared" si="462"/>
        <v>-1.3925E-11</v>
      </c>
      <c r="NL106" s="11">
        <f t="shared" si="462"/>
        <v>-1.3925E-11</v>
      </c>
      <c r="NM106" s="11">
        <f t="shared" si="462"/>
        <v>-1.3925E-11</v>
      </c>
      <c r="NN106" s="11">
        <f t="shared" si="462"/>
        <v>-1.3925E-11</v>
      </c>
      <c r="NO106" s="11">
        <f t="shared" ref="NO106:OE106" si="464">NO96-NO101</f>
        <v>-1.3925E-11</v>
      </c>
      <c r="NP106" s="11">
        <f t="shared" si="464"/>
        <v>-1.3925E-11</v>
      </c>
      <c r="NQ106" s="11">
        <f t="shared" si="464"/>
        <v>-1.3925E-11</v>
      </c>
      <c r="NR106" s="11">
        <f t="shared" si="464"/>
        <v>-1.3925E-11</v>
      </c>
      <c r="NS106" s="11">
        <f t="shared" si="464"/>
        <v>-1.3925E-11</v>
      </c>
      <c r="NT106" s="11">
        <f t="shared" si="464"/>
        <v>-1.3925E-11</v>
      </c>
      <c r="NU106" s="11">
        <f t="shared" si="464"/>
        <v>-1.3925E-11</v>
      </c>
      <c r="NV106" s="11">
        <f t="shared" si="464"/>
        <v>-1.3925E-11</v>
      </c>
      <c r="NW106" s="11">
        <f t="shared" si="464"/>
        <v>-1.3925E-11</v>
      </c>
      <c r="NX106" s="11">
        <f t="shared" si="464"/>
        <v>-1.3925E-11</v>
      </c>
      <c r="NY106" s="11">
        <f t="shared" si="464"/>
        <v>9.2750000000000016E-12</v>
      </c>
      <c r="NZ106" s="11">
        <f t="shared" si="464"/>
        <v>-1.3925E-11</v>
      </c>
      <c r="OA106" s="11">
        <f t="shared" si="464"/>
        <v>-1.3925E-11</v>
      </c>
      <c r="OB106" s="11">
        <f t="shared" si="464"/>
        <v>-1.3925E-11</v>
      </c>
      <c r="OC106" s="11">
        <f t="shared" si="464"/>
        <v>-1.3925E-11</v>
      </c>
      <c r="OD106" s="11">
        <f t="shared" si="464"/>
        <v>-1.3925E-11</v>
      </c>
      <c r="OE106" s="11">
        <f t="shared" si="464"/>
        <v>-1.3925E-11</v>
      </c>
      <c r="OF106" s="11">
        <f t="shared" ref="OF106:OZ106" si="465">OF96-OF101</f>
        <v>-1.3925E-11</v>
      </c>
      <c r="OG106" s="11">
        <f t="shared" si="465"/>
        <v>-1.3925E-11</v>
      </c>
      <c r="OH106" s="11">
        <f t="shared" si="465"/>
        <v>-1.3925E-11</v>
      </c>
      <c r="OI106" s="11">
        <f t="shared" si="465"/>
        <v>-1.3925E-11</v>
      </c>
      <c r="OJ106" s="11">
        <f t="shared" si="465"/>
        <v>-1.3925E-11</v>
      </c>
      <c r="OK106" s="11">
        <f t="shared" si="465"/>
        <v>-1.3925E-11</v>
      </c>
      <c r="OL106" s="11">
        <f t="shared" si="465"/>
        <v>-1.3925E-11</v>
      </c>
      <c r="OM106" s="11">
        <f t="shared" si="465"/>
        <v>-1.3925E-11</v>
      </c>
      <c r="ON106" s="11">
        <f t="shared" si="465"/>
        <v>-1.3925E-11</v>
      </c>
      <c r="OO106" s="11">
        <f t="shared" si="465"/>
        <v>-1.3925E-11</v>
      </c>
      <c r="OP106" s="11">
        <f t="shared" si="465"/>
        <v>-1.3925E-11</v>
      </c>
      <c r="OQ106" s="11">
        <f t="shared" si="465"/>
        <v>-1.3925E-11</v>
      </c>
      <c r="OR106" s="11">
        <f t="shared" si="465"/>
        <v>-1.3925E-11</v>
      </c>
      <c r="OS106" s="11">
        <f t="shared" si="465"/>
        <v>-1.3925E-11</v>
      </c>
      <c r="OT106" s="11">
        <f t="shared" si="465"/>
        <v>-1.3925E-11</v>
      </c>
      <c r="OU106" s="11">
        <f t="shared" si="465"/>
        <v>-1.3925E-11</v>
      </c>
      <c r="OV106" s="11">
        <f t="shared" si="465"/>
        <v>7.0749999999999988E-12</v>
      </c>
      <c r="OW106" s="11">
        <f t="shared" si="465"/>
        <v>-1.3925E-11</v>
      </c>
      <c r="OX106" s="11">
        <f t="shared" si="465"/>
        <v>-1.3925E-11</v>
      </c>
      <c r="OY106" s="11">
        <f t="shared" si="465"/>
        <v>-1.3925E-11</v>
      </c>
      <c r="OZ106" s="11">
        <f t="shared" si="465"/>
        <v>-1.3925E-11</v>
      </c>
    </row>
    <row r="107" spans="1:416">
      <c r="A107" s="46" t="s">
        <v>3</v>
      </c>
      <c r="B107" s="46"/>
      <c r="C107" s="46"/>
      <c r="D107" s="11">
        <f t="shared" ref="D107:E107" si="466">SQRT(D102^2+D97^2)</f>
        <v>1.6976406386792344E-12</v>
      </c>
      <c r="E107" s="11">
        <f t="shared" si="466"/>
        <v>1.6976406386792344E-12</v>
      </c>
      <c r="F107" s="11">
        <f t="shared" ref="F107:BQ107" si="467">SQRT(F102^2+F97^2)</f>
        <v>1.4919200912996412E-12</v>
      </c>
      <c r="G107" s="11">
        <f t="shared" si="467"/>
        <v>1.4919200912996412E-12</v>
      </c>
      <c r="H107" s="11">
        <f t="shared" si="467"/>
        <v>1.4919200912996412E-12</v>
      </c>
      <c r="I107" s="11">
        <f t="shared" si="467"/>
        <v>1.4919200912996412E-12</v>
      </c>
      <c r="J107" s="11">
        <f t="shared" si="467"/>
        <v>1.4919200912996412E-12</v>
      </c>
      <c r="K107" s="11">
        <f t="shared" si="467"/>
        <v>1.4919200912996412E-12</v>
      </c>
      <c r="L107" s="11">
        <f t="shared" si="467"/>
        <v>1.4919200912996412E-12</v>
      </c>
      <c r="M107" s="11">
        <f t="shared" si="467"/>
        <v>1.4919200912996412E-12</v>
      </c>
      <c r="N107" s="11">
        <f t="shared" si="467"/>
        <v>1.4919200912996412E-12</v>
      </c>
      <c r="O107" s="11">
        <f t="shared" si="467"/>
        <v>1.4919200912996412E-12</v>
      </c>
      <c r="P107" s="11">
        <f t="shared" si="467"/>
        <v>1.4919200912996412E-12</v>
      </c>
      <c r="Q107" s="11">
        <f t="shared" si="467"/>
        <v>1.4919200912996412E-12</v>
      </c>
      <c r="R107" s="11">
        <f t="shared" si="467"/>
        <v>1.4919200912996412E-12</v>
      </c>
      <c r="S107" s="11">
        <f t="shared" si="467"/>
        <v>1.4919200912996412E-12</v>
      </c>
      <c r="T107" s="11"/>
      <c r="U107" s="11"/>
      <c r="V107" s="11">
        <f t="shared" si="467"/>
        <v>1.4919200912996412E-12</v>
      </c>
      <c r="W107" s="11">
        <f t="shared" si="467"/>
        <v>1.4919200912996412E-12</v>
      </c>
      <c r="X107" s="11">
        <f t="shared" si="467"/>
        <v>1.49192009129964E-12</v>
      </c>
      <c r="Y107" s="11">
        <f t="shared" si="467"/>
        <v>1.49192009129964E-12</v>
      </c>
      <c r="Z107" s="11">
        <f t="shared" si="467"/>
        <v>1.49192009129964E-12</v>
      </c>
      <c r="AA107" s="11"/>
      <c r="AB107" s="11">
        <f t="shared" si="467"/>
        <v>1.49192009129964E-12</v>
      </c>
      <c r="AC107" s="11">
        <f t="shared" si="467"/>
        <v>1.49192009129964E-12</v>
      </c>
      <c r="AD107" s="11">
        <f t="shared" si="467"/>
        <v>1.49192009129964E-12</v>
      </c>
      <c r="AE107" s="11">
        <f t="shared" si="467"/>
        <v>1.49192009129964E-12</v>
      </c>
      <c r="AF107" s="11">
        <f t="shared" si="467"/>
        <v>1.49192009129964E-12</v>
      </c>
      <c r="AG107" s="11"/>
      <c r="AH107" s="11">
        <f t="shared" si="467"/>
        <v>1.49192009129964E-12</v>
      </c>
      <c r="AI107" s="11">
        <f t="shared" si="467"/>
        <v>1.49192009129964E-12</v>
      </c>
      <c r="AJ107" s="11">
        <f t="shared" si="467"/>
        <v>1.49192009129964E-12</v>
      </c>
      <c r="AK107" s="11">
        <f t="shared" si="467"/>
        <v>1.49192009129964E-12</v>
      </c>
      <c r="AL107" s="11">
        <f t="shared" si="467"/>
        <v>1.49192009129964E-12</v>
      </c>
      <c r="AM107" s="11"/>
      <c r="AN107" s="11">
        <f t="shared" si="467"/>
        <v>1.49192009129964E-12</v>
      </c>
      <c r="AO107" s="11">
        <f t="shared" si="467"/>
        <v>1.49192009129964E-12</v>
      </c>
      <c r="AP107" s="11">
        <f t="shared" si="467"/>
        <v>1.49192009129964E-12</v>
      </c>
      <c r="AQ107" s="11">
        <f t="shared" si="467"/>
        <v>1.49192009129964E-12</v>
      </c>
      <c r="AR107" s="11">
        <f t="shared" si="467"/>
        <v>1.49192009129964E-12</v>
      </c>
      <c r="AS107" s="11"/>
      <c r="AT107" s="11">
        <f t="shared" si="467"/>
        <v>1.49192009129964E-12</v>
      </c>
      <c r="AU107" s="11">
        <f t="shared" si="467"/>
        <v>1.49192009129964E-12</v>
      </c>
      <c r="AV107" s="11">
        <f t="shared" si="467"/>
        <v>1.49192009129964E-12</v>
      </c>
      <c r="AW107" s="11">
        <f t="shared" si="467"/>
        <v>1.49192009129964E-12</v>
      </c>
      <c r="AX107" s="11">
        <f t="shared" si="467"/>
        <v>1.49192009129964E-12</v>
      </c>
      <c r="AY107" s="11"/>
      <c r="AZ107" s="11">
        <f t="shared" si="467"/>
        <v>1.49192009129964E-12</v>
      </c>
      <c r="BA107" s="11">
        <f t="shared" si="467"/>
        <v>1.49192009129964E-12</v>
      </c>
      <c r="BB107" s="11">
        <f t="shared" si="467"/>
        <v>1.49192009129964E-12</v>
      </c>
      <c r="BC107" s="11">
        <f t="shared" si="467"/>
        <v>1.49192009129964E-12</v>
      </c>
      <c r="BD107" s="11"/>
      <c r="BE107" s="11">
        <f t="shared" si="467"/>
        <v>1.49192009129964E-12</v>
      </c>
      <c r="BF107" s="11">
        <f t="shared" si="467"/>
        <v>1.49192009129964E-12</v>
      </c>
      <c r="BG107" s="11">
        <f t="shared" si="467"/>
        <v>1.49192009129964E-12</v>
      </c>
      <c r="BH107" s="11">
        <f t="shared" si="467"/>
        <v>1.49192009129964E-12</v>
      </c>
      <c r="BI107" s="11"/>
      <c r="BJ107" s="11">
        <f t="shared" si="467"/>
        <v>1.49192009129964E-12</v>
      </c>
      <c r="BK107" s="11">
        <f t="shared" si="467"/>
        <v>1.49192009129964E-12</v>
      </c>
      <c r="BL107" s="11">
        <f t="shared" si="467"/>
        <v>1.49192009129964E-12</v>
      </c>
      <c r="BM107" s="11">
        <f t="shared" si="467"/>
        <v>1.49192009129964E-12</v>
      </c>
      <c r="BN107" s="11"/>
      <c r="BO107" s="11">
        <f t="shared" si="467"/>
        <v>1.49192009129964E-12</v>
      </c>
      <c r="BP107" s="11">
        <f t="shared" si="467"/>
        <v>1.49192009129964E-12</v>
      </c>
      <c r="BQ107" s="11">
        <f t="shared" si="467"/>
        <v>1.49192009129964E-12</v>
      </c>
      <c r="BR107" s="11">
        <f t="shared" ref="BR107:DU107" si="468">SQRT(BR102^2+BR97^2)</f>
        <v>1.49192009129964E-12</v>
      </c>
      <c r="BS107" s="11"/>
      <c r="BT107" s="11">
        <f t="shared" si="468"/>
        <v>1.49192009129964E-12</v>
      </c>
      <c r="BU107" s="11">
        <f t="shared" si="468"/>
        <v>1.49192009129964E-12</v>
      </c>
      <c r="BV107" s="11">
        <f t="shared" si="468"/>
        <v>1.49192009129964E-12</v>
      </c>
      <c r="BW107" s="11"/>
      <c r="BX107" s="11">
        <f t="shared" si="468"/>
        <v>1.49192009129964E-12</v>
      </c>
      <c r="BY107" s="11"/>
      <c r="BZ107" s="11">
        <f t="shared" si="468"/>
        <v>1.49192009129964E-12</v>
      </c>
      <c r="CA107" s="11">
        <f t="shared" si="468"/>
        <v>1.49192009129964E-12</v>
      </c>
      <c r="CB107" s="11">
        <f t="shared" si="468"/>
        <v>1.49192009129964E-12</v>
      </c>
      <c r="CC107" s="11">
        <f>SQRT(CC102^2+CC97^2)</f>
        <v>1.49192009129964E-12</v>
      </c>
      <c r="CD107" s="11">
        <f>SQRT(CD102^2+CD97^2)</f>
        <v>1.49192009129964E-12</v>
      </c>
      <c r="CE107" s="11">
        <f>SQRT(CE102^2+CE97^2)</f>
        <v>1.4919200912996412E-12</v>
      </c>
      <c r="CF107" s="11"/>
      <c r="CG107" s="11">
        <f t="shared" si="468"/>
        <v>1.49192009129964E-12</v>
      </c>
      <c r="CH107" s="11"/>
      <c r="CI107" s="11">
        <f>SQRT(CI102^2+CI97^2)</f>
        <v>1.49192009129964E-12</v>
      </c>
      <c r="CJ107" s="11"/>
      <c r="CK107" s="11">
        <f>SQRT(CK102^2+CK97^2)</f>
        <v>1.49192009129964E-12</v>
      </c>
      <c r="CL107" s="11">
        <f>SQRT(CL102^2+CL97^2)</f>
        <v>1.49192009129964E-12</v>
      </c>
      <c r="CM107" s="11">
        <f t="shared" si="468"/>
        <v>1.49192009129964E-12</v>
      </c>
      <c r="CN107" s="143">
        <f t="shared" si="468"/>
        <v>1.49192009129964E-12</v>
      </c>
      <c r="CO107" s="11">
        <f t="shared" si="468"/>
        <v>1.6976406386792344E-12</v>
      </c>
      <c r="CP107" s="11">
        <f t="shared" si="468"/>
        <v>1.6976406386792344E-12</v>
      </c>
      <c r="CQ107" s="11">
        <f t="shared" si="468"/>
        <v>1.6976406386792344E-12</v>
      </c>
      <c r="CR107" s="11">
        <f t="shared" si="468"/>
        <v>1.6976406386792344E-12</v>
      </c>
      <c r="CS107" s="11"/>
      <c r="CT107" s="11">
        <f t="shared" si="468"/>
        <v>1.6976406386792344E-12</v>
      </c>
      <c r="CU107" s="11">
        <f t="shared" si="468"/>
        <v>1.6976406386792344E-12</v>
      </c>
      <c r="CV107" s="11">
        <f t="shared" si="468"/>
        <v>1.6976406386792344E-12</v>
      </c>
      <c r="CW107" s="11">
        <f t="shared" si="468"/>
        <v>1.6976406386792344E-12</v>
      </c>
      <c r="CX107" s="11">
        <f t="shared" si="468"/>
        <v>1.6976406386792344E-12</v>
      </c>
      <c r="CY107" s="11"/>
      <c r="CZ107" s="11">
        <f t="shared" si="468"/>
        <v>1.6976406386792344E-12</v>
      </c>
      <c r="DA107" s="11">
        <f t="shared" si="468"/>
        <v>1.6976406386792344E-12</v>
      </c>
      <c r="DB107" s="11">
        <f t="shared" si="468"/>
        <v>1.6976406386792344E-12</v>
      </c>
      <c r="DC107" s="11">
        <f>SQRT(DC102^2+DC97^2)</f>
        <v>1.6976406386792344E-12</v>
      </c>
      <c r="DD107" s="11">
        <f>SQRT(DD102^2+DD97^2)</f>
        <v>1.6976406386792344E-12</v>
      </c>
      <c r="DE107" s="11"/>
      <c r="DF107" s="11"/>
      <c r="DG107" s="11">
        <f t="shared" si="468"/>
        <v>1.6976406386792344E-12</v>
      </c>
      <c r="DH107" s="11">
        <f t="shared" si="468"/>
        <v>1.6976406386792344E-12</v>
      </c>
      <c r="DI107" s="11">
        <f t="shared" si="468"/>
        <v>1.6976406386792344E-12</v>
      </c>
      <c r="DJ107" s="11">
        <f>SQRT(DJ102^2+DJ97^2)</f>
        <v>1.6976406386792344E-12</v>
      </c>
      <c r="DK107" s="11">
        <f>SQRT(DK102^2+DK97^2)</f>
        <v>1.6976406386792344E-12</v>
      </c>
      <c r="DL107" s="11"/>
      <c r="DM107" s="11">
        <f t="shared" si="468"/>
        <v>1.6976406386792344E-12</v>
      </c>
      <c r="DN107" s="11">
        <f t="shared" si="468"/>
        <v>1.6976406386792344E-12</v>
      </c>
      <c r="DO107" s="11">
        <f t="shared" si="468"/>
        <v>1.6976406386792344E-12</v>
      </c>
      <c r="DP107" s="11">
        <f>SQRT(DP102^2+DP97^2)</f>
        <v>1.6976406386792344E-12</v>
      </c>
      <c r="DQ107" s="11">
        <f>SQRT(DQ102^2+DQ97^2)</f>
        <v>1.6976406386792344E-12</v>
      </c>
      <c r="DR107" s="11"/>
      <c r="DS107" s="11">
        <f>SQRT(DS102^2+DS97^2)</f>
        <v>1.6976406386792344E-12</v>
      </c>
      <c r="DT107" s="11">
        <f t="shared" si="468"/>
        <v>1.6976406386792344E-12</v>
      </c>
      <c r="DU107" s="11">
        <f t="shared" si="468"/>
        <v>1.6976406386792344E-12</v>
      </c>
      <c r="DV107" s="11">
        <f t="shared" ref="DV107:GQ107" si="469">SQRT(DV102^2+DV97^2)</f>
        <v>1.6976406386792344E-12</v>
      </c>
      <c r="DW107" s="11">
        <f>SQRT(DW102^2+DW97^2)</f>
        <v>1.6976406386792344E-12</v>
      </c>
      <c r="DX107" s="11"/>
      <c r="DY107" s="11">
        <f t="shared" si="469"/>
        <v>1.6976406386792344E-12</v>
      </c>
      <c r="DZ107" s="11">
        <f t="shared" si="469"/>
        <v>1.6976406386792344E-12</v>
      </c>
      <c r="EA107" s="11">
        <f t="shared" si="469"/>
        <v>1.6976406386792344E-12</v>
      </c>
      <c r="EB107" s="11">
        <f t="shared" si="469"/>
        <v>1.6976406386792344E-12</v>
      </c>
      <c r="EC107" s="11">
        <f>SQRT(EC102^2+EC97^2)</f>
        <v>1.6976406386792344E-12</v>
      </c>
      <c r="ED107" s="11"/>
      <c r="EE107" s="11">
        <f>SQRT(EE102^2+EE97^2)</f>
        <v>1.6976406386792344E-12</v>
      </c>
      <c r="EF107" s="11">
        <f>SQRT(EF102^2+EF97^2)</f>
        <v>1.6976406386792344E-12</v>
      </c>
      <c r="EG107" s="11">
        <f>SQRT(EG102^2+EG97^2)</f>
        <v>1.6976406386792344E-12</v>
      </c>
      <c r="EH107" s="11">
        <f>SQRT(EH102^2+EH97^2)</f>
        <v>1.6976406386792344E-12</v>
      </c>
      <c r="EI107" s="11">
        <f t="shared" si="469"/>
        <v>1.6976406386792344E-12</v>
      </c>
      <c r="EJ107" s="11"/>
      <c r="EK107" s="11">
        <f>SQRT(EK102^2+EK97^2)</f>
        <v>1.6976406386792344E-12</v>
      </c>
      <c r="EL107" s="11">
        <f t="shared" si="469"/>
        <v>1.6976406386792344E-12</v>
      </c>
      <c r="EM107" s="11">
        <f t="shared" si="469"/>
        <v>1.6976406386792344E-12</v>
      </c>
      <c r="EN107" s="11">
        <f>SQRT(EN102^2+EN97^2)</f>
        <v>1.6976406386792344E-12</v>
      </c>
      <c r="EO107" s="11">
        <f>SQRT(EO102^2+EO97^2)</f>
        <v>1.6976406386792344E-12</v>
      </c>
      <c r="EP107" s="11"/>
      <c r="EQ107" s="11">
        <f t="shared" si="469"/>
        <v>1.6976406386792344E-12</v>
      </c>
      <c r="ER107" s="11">
        <f t="shared" si="469"/>
        <v>1.6976406386792344E-12</v>
      </c>
      <c r="ES107" s="11">
        <f t="shared" si="469"/>
        <v>1.6976406386792344E-12</v>
      </c>
      <c r="ET107" s="11">
        <f>SQRT(ET102^2+ET97^2)</f>
        <v>1.6976406386792344E-12</v>
      </c>
      <c r="EU107" s="11">
        <f>SQRT(EU102^2+EU97^2)</f>
        <v>1.6976406386792344E-12</v>
      </c>
      <c r="EV107" s="11"/>
      <c r="EW107" s="11">
        <f>SQRT(EW102^2+EW97^2)</f>
        <v>1.6976406386792344E-12</v>
      </c>
      <c r="EX107" s="11">
        <f t="shared" si="469"/>
        <v>1.6976406386792344E-12</v>
      </c>
      <c r="EY107" s="11">
        <f t="shared" si="469"/>
        <v>1.6976406386792344E-12</v>
      </c>
      <c r="EZ107" s="11">
        <f t="shared" ref="EZ107" si="470">SQRT(EZ102^2+EZ97^2)</f>
        <v>1.6976406386792344E-12</v>
      </c>
      <c r="FA107" s="11">
        <f>SQRT(FA102^2+FA97^2)</f>
        <v>1.6976406386792344E-12</v>
      </c>
      <c r="FB107" s="11"/>
      <c r="FC107" s="11"/>
      <c r="FD107" s="11">
        <f>SQRT(FD102^2+FD97^2)</f>
        <v>1.6976406386792344E-12</v>
      </c>
      <c r="FE107" s="11">
        <f>SQRT(FE102^2+FE97^2)</f>
        <v>1.6976406386792344E-12</v>
      </c>
      <c r="FF107" s="11">
        <f>SQRT(FF102^2+FF97^2)</f>
        <v>1.6976406386792344E-12</v>
      </c>
      <c r="FG107" s="11">
        <f>SQRT(FG102^2+FG97^2)</f>
        <v>1.6976406386792344E-12</v>
      </c>
      <c r="FH107" s="11"/>
      <c r="FI107" s="11">
        <f t="shared" si="469"/>
        <v>1.6976406386792344E-12</v>
      </c>
      <c r="FJ107" s="11">
        <f t="shared" si="469"/>
        <v>1.6976406386792344E-12</v>
      </c>
      <c r="FK107" s="11">
        <f t="shared" si="469"/>
        <v>1.6976406386792344E-12</v>
      </c>
      <c r="FL107" s="11">
        <f t="shared" si="469"/>
        <v>1.6976406386792344E-12</v>
      </c>
      <c r="FM107" s="11">
        <f t="shared" si="469"/>
        <v>1.6976406386792344E-12</v>
      </c>
      <c r="FN107" s="11"/>
      <c r="FO107" s="11">
        <f t="shared" si="469"/>
        <v>1.6976406386792344E-12</v>
      </c>
      <c r="FP107" s="11">
        <f t="shared" si="469"/>
        <v>1.6976406386792344E-12</v>
      </c>
      <c r="FQ107" s="11">
        <f t="shared" si="469"/>
        <v>1.6976406386792344E-12</v>
      </c>
      <c r="FR107" s="11">
        <f t="shared" si="469"/>
        <v>1.6976406386792344E-12</v>
      </c>
      <c r="FS107" s="11">
        <f t="shared" si="469"/>
        <v>1.6976406386792344E-12</v>
      </c>
      <c r="FT107" s="11"/>
      <c r="FU107" s="11">
        <f>SQRT(FU102^2+FU97^2)</f>
        <v>1.6976406386792344E-12</v>
      </c>
      <c r="FV107" s="11">
        <f>SQRT(FV102^2+FV97^2)</f>
        <v>1.6976406386792344E-12</v>
      </c>
      <c r="FW107" s="11">
        <f>SQRT(FW102^2+FW97^2)</f>
        <v>1.6976406386792344E-12</v>
      </c>
      <c r="FX107" s="11">
        <f t="shared" si="469"/>
        <v>1.6976406386792344E-12</v>
      </c>
      <c r="FY107" s="11">
        <f t="shared" si="469"/>
        <v>1.6976406386792344E-12</v>
      </c>
      <c r="FZ107" s="11"/>
      <c r="GA107" s="11">
        <f t="shared" si="469"/>
        <v>1.6976406386792344E-12</v>
      </c>
      <c r="GB107" s="11">
        <f t="shared" si="469"/>
        <v>1.6976406386792344E-12</v>
      </c>
      <c r="GC107" s="11">
        <f t="shared" si="469"/>
        <v>1.6976406386792344E-12</v>
      </c>
      <c r="GD107" s="11">
        <f t="shared" si="469"/>
        <v>1.6976406386792344E-12</v>
      </c>
      <c r="GE107" s="11">
        <f t="shared" si="469"/>
        <v>1.6976406386792344E-12</v>
      </c>
      <c r="GF107" s="11"/>
      <c r="GG107" s="11">
        <f t="shared" si="469"/>
        <v>1.6976406386792344E-12</v>
      </c>
      <c r="GH107" s="11">
        <f t="shared" si="469"/>
        <v>1.6976406386792344E-12</v>
      </c>
      <c r="GI107" s="11">
        <f>SQRT(GI102^2+GI97^2)</f>
        <v>1.6976406386792344E-12</v>
      </c>
      <c r="GJ107" s="11">
        <f>SQRT(GJ102^2+GJ97^2)</f>
        <v>1.6976406386792344E-12</v>
      </c>
      <c r="GK107" s="11">
        <f>SQRT(GK102^2+GK97^2)</f>
        <v>1.6976406386792344E-12</v>
      </c>
      <c r="GL107" s="11"/>
      <c r="GM107" s="11">
        <f t="shared" si="469"/>
        <v>1.6976406386792344E-12</v>
      </c>
      <c r="GN107" s="11">
        <f t="shared" si="469"/>
        <v>1.6976406386792344E-12</v>
      </c>
      <c r="GO107" s="11">
        <f t="shared" si="469"/>
        <v>1.6976406386792344E-12</v>
      </c>
      <c r="GP107" s="11">
        <f t="shared" si="469"/>
        <v>1.6976406386792344E-12</v>
      </c>
      <c r="GQ107" s="11">
        <f t="shared" si="469"/>
        <v>1.6976406386792344E-12</v>
      </c>
      <c r="GR107" s="143">
        <f t="shared" ref="GR107:JI107" si="471">SQRT(GR102^2+GR97^2)</f>
        <v>1.6976406386792344E-12</v>
      </c>
      <c r="GS107" s="11">
        <f t="shared" si="471"/>
        <v>1.6976406386792344E-12</v>
      </c>
      <c r="GT107" s="11">
        <f t="shared" si="471"/>
        <v>1.6976406386792344E-12</v>
      </c>
      <c r="GU107" s="11">
        <f t="shared" si="471"/>
        <v>1.6976406386792344E-12</v>
      </c>
      <c r="GV107" s="11"/>
      <c r="GW107" s="11">
        <f t="shared" si="471"/>
        <v>1.6976406386792344E-12</v>
      </c>
      <c r="GX107" s="11">
        <f t="shared" si="471"/>
        <v>1.6976406386792344E-12</v>
      </c>
      <c r="GY107" s="11">
        <f t="shared" si="471"/>
        <v>1.6976406386792344E-12</v>
      </c>
      <c r="GZ107" s="11">
        <f t="shared" si="471"/>
        <v>1.6976406386792344E-12</v>
      </c>
      <c r="HA107" s="11">
        <f t="shared" si="471"/>
        <v>1.6976406386792344E-12</v>
      </c>
      <c r="HB107" s="11">
        <f t="shared" si="471"/>
        <v>1.6976406386792344E-12</v>
      </c>
      <c r="HC107" s="11">
        <f t="shared" si="471"/>
        <v>1.6976406386792344E-12</v>
      </c>
      <c r="HD107" s="11">
        <f t="shared" si="471"/>
        <v>1.6976406386792344E-12</v>
      </c>
      <c r="HE107" s="11">
        <f t="shared" si="471"/>
        <v>1.6976406386792344E-12</v>
      </c>
      <c r="HF107" s="11">
        <f t="shared" si="471"/>
        <v>1.6976406386792344E-12</v>
      </c>
      <c r="HG107" s="11">
        <f t="shared" si="471"/>
        <v>1.6976406386792344E-12</v>
      </c>
      <c r="HH107" s="11">
        <f t="shared" si="471"/>
        <v>1.6976406386792344E-12</v>
      </c>
      <c r="HI107" s="11">
        <f t="shared" si="471"/>
        <v>1.6976406386792344E-12</v>
      </c>
      <c r="HJ107" s="11">
        <f t="shared" si="471"/>
        <v>1.6976406386792344E-12</v>
      </c>
      <c r="HK107" s="11">
        <f t="shared" si="471"/>
        <v>1.6976406386792344E-12</v>
      </c>
      <c r="HL107" s="11">
        <f t="shared" si="471"/>
        <v>1.6976406386792344E-12</v>
      </c>
      <c r="HM107" s="11">
        <f t="shared" si="471"/>
        <v>1.6976406386792344E-12</v>
      </c>
      <c r="HN107" s="11">
        <f t="shared" si="471"/>
        <v>1.6976406386792344E-12</v>
      </c>
      <c r="HO107" s="11">
        <f t="shared" si="471"/>
        <v>1.6976406386792344E-12</v>
      </c>
      <c r="HP107" s="11">
        <f t="shared" si="471"/>
        <v>1.6976406386792344E-12</v>
      </c>
      <c r="HQ107" s="11">
        <f t="shared" si="471"/>
        <v>1.6976406386792344E-12</v>
      </c>
      <c r="HR107" s="11">
        <f t="shared" si="471"/>
        <v>1.6976406386792344E-12</v>
      </c>
      <c r="HS107" s="11">
        <f t="shared" si="471"/>
        <v>1.6976406386792344E-12</v>
      </c>
      <c r="HT107" s="11">
        <f t="shared" si="471"/>
        <v>1.6976406386792344E-12</v>
      </c>
      <c r="HU107" s="11"/>
      <c r="HV107" s="11">
        <f t="shared" si="471"/>
        <v>1.6976406386792344E-12</v>
      </c>
      <c r="HW107" s="11">
        <f t="shared" si="471"/>
        <v>1.6976406386792344E-12</v>
      </c>
      <c r="HX107" s="11">
        <f t="shared" si="471"/>
        <v>1.6976406386792344E-12</v>
      </c>
      <c r="HY107" s="11">
        <f t="shared" si="471"/>
        <v>1.6976406386792344E-12</v>
      </c>
      <c r="HZ107" s="11">
        <f t="shared" si="471"/>
        <v>1.6976406386792344E-12</v>
      </c>
      <c r="IA107" s="11">
        <f t="shared" si="471"/>
        <v>1.6976406386792344E-12</v>
      </c>
      <c r="IB107" s="11">
        <f t="shared" si="471"/>
        <v>1.6976406386792344E-12</v>
      </c>
      <c r="IC107" s="11">
        <f t="shared" si="471"/>
        <v>1.6976406386792344E-12</v>
      </c>
      <c r="ID107" s="11">
        <f t="shared" si="471"/>
        <v>1.6976406386792344E-12</v>
      </c>
      <c r="IE107" s="11">
        <f t="shared" si="471"/>
        <v>1.6976406386792344E-12</v>
      </c>
      <c r="IF107" s="11">
        <f t="shared" si="471"/>
        <v>1.6976406386792344E-12</v>
      </c>
      <c r="IG107" s="11">
        <f t="shared" si="471"/>
        <v>1.6976406386792344E-12</v>
      </c>
      <c r="IH107" s="11">
        <f t="shared" si="471"/>
        <v>1.6976406386792344E-12</v>
      </c>
      <c r="II107" s="11">
        <f t="shared" si="471"/>
        <v>1.6976406386792344E-12</v>
      </c>
      <c r="IJ107" s="11">
        <f t="shared" si="471"/>
        <v>1.6976406386792344E-12</v>
      </c>
      <c r="IK107" s="11">
        <f t="shared" si="471"/>
        <v>1.6976406386792344E-12</v>
      </c>
      <c r="IL107" s="11">
        <f t="shared" si="471"/>
        <v>1.6976406386792344E-12</v>
      </c>
      <c r="IM107" s="11">
        <f t="shared" si="471"/>
        <v>1.6976406386792344E-12</v>
      </c>
      <c r="IN107" s="11">
        <f t="shared" si="471"/>
        <v>1.6976406386792344E-12</v>
      </c>
      <c r="IO107" s="11">
        <f t="shared" si="471"/>
        <v>1.6976406386792344E-12</v>
      </c>
      <c r="IP107" s="11">
        <f t="shared" si="471"/>
        <v>1.6976406386792344E-12</v>
      </c>
      <c r="IQ107" s="11">
        <f t="shared" si="471"/>
        <v>1.6976406386792344E-12</v>
      </c>
      <c r="IR107" s="11">
        <f t="shared" si="471"/>
        <v>1.6976406386792344E-12</v>
      </c>
      <c r="IS107" s="11">
        <f t="shared" si="471"/>
        <v>1.6976406386792344E-12</v>
      </c>
      <c r="IT107" s="11"/>
      <c r="IU107" s="11">
        <f t="shared" si="471"/>
        <v>1.6976406386792344E-12</v>
      </c>
      <c r="IV107" s="11">
        <f t="shared" si="471"/>
        <v>1.6976406386792344E-12</v>
      </c>
      <c r="IW107" s="11">
        <f t="shared" si="471"/>
        <v>1.6976406386792344E-12</v>
      </c>
      <c r="IX107" s="143">
        <f t="shared" si="471"/>
        <v>1.6976406386792344E-12</v>
      </c>
      <c r="IY107" s="11">
        <f t="shared" si="471"/>
        <v>1.6976406386792344E-12</v>
      </c>
      <c r="IZ107" s="11">
        <f t="shared" si="471"/>
        <v>1.6976406386792344E-12</v>
      </c>
      <c r="JA107" s="11">
        <f>SQRT(JA102^2+JA97^2)</f>
        <v>1.4919200912996412E-12</v>
      </c>
      <c r="JB107" s="11">
        <f>SQRT(JB102^2+JB97^2)</f>
        <v>1.4919200912996412E-12</v>
      </c>
      <c r="JC107" s="11"/>
      <c r="JD107" s="11">
        <f t="shared" si="471"/>
        <v>1.6976406386792344E-12</v>
      </c>
      <c r="JE107" s="11">
        <f t="shared" si="471"/>
        <v>1.6976406386792344E-12</v>
      </c>
      <c r="JF107" s="11">
        <f t="shared" si="471"/>
        <v>1.6976406386792344E-12</v>
      </c>
      <c r="JG107" s="11">
        <f t="shared" si="471"/>
        <v>1.6976406386792344E-12</v>
      </c>
      <c r="JH107" s="11">
        <f t="shared" si="471"/>
        <v>1.6976406386792344E-12</v>
      </c>
      <c r="JI107" s="11">
        <f t="shared" si="471"/>
        <v>1.6976406386792344E-12</v>
      </c>
      <c r="JJ107" s="11">
        <f t="shared" ref="JJ107:LB107" si="472">SQRT(JJ102^2+JJ97^2)</f>
        <v>1.6976406386792344E-12</v>
      </c>
      <c r="JK107" s="11">
        <f t="shared" si="472"/>
        <v>1.6976406386792344E-12</v>
      </c>
      <c r="JL107" s="11">
        <f t="shared" si="472"/>
        <v>1.6976406386792344E-12</v>
      </c>
      <c r="JM107" s="11">
        <f t="shared" si="472"/>
        <v>1.6976406386792344E-12</v>
      </c>
      <c r="JN107" s="11">
        <f t="shared" si="472"/>
        <v>1.6976406386792344E-12</v>
      </c>
      <c r="JO107" s="11">
        <f t="shared" si="472"/>
        <v>1.6976406386792344E-12</v>
      </c>
      <c r="JP107" s="11">
        <f t="shared" si="472"/>
        <v>1.6976406386792344E-12</v>
      </c>
      <c r="JQ107" s="11">
        <f t="shared" si="472"/>
        <v>1.6976406386792344E-12</v>
      </c>
      <c r="JR107" s="11">
        <f t="shared" si="472"/>
        <v>1.6976406386792344E-12</v>
      </c>
      <c r="JS107" s="11">
        <f t="shared" si="472"/>
        <v>1.6976406386792344E-12</v>
      </c>
      <c r="JT107" s="11">
        <f t="shared" si="472"/>
        <v>1.6976406386792344E-12</v>
      </c>
      <c r="JU107" s="11">
        <f t="shared" si="472"/>
        <v>1.6976406386792344E-12</v>
      </c>
      <c r="JV107" s="11">
        <f t="shared" si="472"/>
        <v>1.6976406386792344E-12</v>
      </c>
      <c r="JW107" s="11">
        <f t="shared" si="472"/>
        <v>1.6976406386792344E-12</v>
      </c>
      <c r="JX107" s="11">
        <f t="shared" si="472"/>
        <v>1.6976406386792344E-12</v>
      </c>
      <c r="JY107" s="11">
        <f t="shared" si="472"/>
        <v>1.6976406386792344E-12</v>
      </c>
      <c r="JZ107" s="11">
        <f t="shared" si="472"/>
        <v>1.4919200912996412E-12</v>
      </c>
      <c r="KA107" s="11">
        <f t="shared" si="472"/>
        <v>1.4919200912996412E-12</v>
      </c>
      <c r="KB107" s="11">
        <f t="shared" si="472"/>
        <v>1.4919200912996412E-12</v>
      </c>
      <c r="KC107" s="11">
        <f t="shared" si="472"/>
        <v>1.4919200912996412E-12</v>
      </c>
      <c r="KD107" s="11"/>
      <c r="KE107" s="11"/>
      <c r="KF107" s="11">
        <f t="shared" si="472"/>
        <v>1.4919200912996412E-12</v>
      </c>
      <c r="KG107" s="11">
        <f t="shared" si="472"/>
        <v>1.4919200912996412E-12</v>
      </c>
      <c r="KH107" s="11"/>
      <c r="KI107" s="11"/>
      <c r="KJ107" s="11">
        <f t="shared" si="472"/>
        <v>1.4919200912996412E-12</v>
      </c>
      <c r="KK107" s="11">
        <f t="shared" si="472"/>
        <v>1.4919200912996412E-12</v>
      </c>
      <c r="KL107" s="11">
        <f t="shared" si="472"/>
        <v>1.4919200912996412E-12</v>
      </c>
      <c r="KM107" s="11">
        <f t="shared" si="472"/>
        <v>1.4919200912996412E-12</v>
      </c>
      <c r="KN107" s="11">
        <f t="shared" si="472"/>
        <v>1.6976406386792344E-12</v>
      </c>
      <c r="KO107" s="11">
        <f t="shared" si="472"/>
        <v>1.6976406386792344E-12</v>
      </c>
      <c r="KP107" s="11">
        <f t="shared" si="472"/>
        <v>1.6976406386792344E-12</v>
      </c>
      <c r="KQ107" s="11"/>
      <c r="KR107" s="11">
        <f t="shared" si="472"/>
        <v>1.6976406386792344E-12</v>
      </c>
      <c r="KS107" s="11">
        <f t="shared" si="472"/>
        <v>1.6976406386792344E-12</v>
      </c>
      <c r="KT107" s="11">
        <f t="shared" si="472"/>
        <v>1.6976406386792344E-12</v>
      </c>
      <c r="KU107" s="11">
        <f t="shared" si="472"/>
        <v>1.6976406386792344E-12</v>
      </c>
      <c r="KV107" s="11">
        <f t="shared" si="472"/>
        <v>1.6976406386792344E-12</v>
      </c>
      <c r="KW107" s="11">
        <f t="shared" si="472"/>
        <v>1.6976406386792344E-12</v>
      </c>
      <c r="KX107" s="11">
        <f t="shared" si="472"/>
        <v>1.6976406386792344E-12</v>
      </c>
      <c r="KY107" s="11">
        <f t="shared" si="472"/>
        <v>1.6976406386792344E-12</v>
      </c>
      <c r="KZ107" s="11">
        <f t="shared" si="472"/>
        <v>1.6976406386792344E-12</v>
      </c>
      <c r="LA107" s="11">
        <f t="shared" si="472"/>
        <v>1.6976406386792344E-12</v>
      </c>
      <c r="LB107" s="11">
        <f t="shared" si="472"/>
        <v>1.6976406386792344E-12</v>
      </c>
      <c r="LC107" s="11">
        <f t="shared" ref="LC107:NN107" si="473">SQRT(LC102^2+LC97^2)</f>
        <v>1.69764063867923E-12</v>
      </c>
      <c r="LD107" s="11">
        <f t="shared" si="473"/>
        <v>1.69764063867923E-12</v>
      </c>
      <c r="LE107" s="11">
        <f t="shared" si="473"/>
        <v>1.69764063867923E-12</v>
      </c>
      <c r="LF107" s="11">
        <f t="shared" si="473"/>
        <v>1.69764063867923E-12</v>
      </c>
      <c r="LG107" s="11">
        <f t="shared" si="473"/>
        <v>1.69764063867923E-12</v>
      </c>
      <c r="LH107" s="11">
        <f t="shared" si="473"/>
        <v>1.69764063867923E-12</v>
      </c>
      <c r="LI107" s="11">
        <f t="shared" si="473"/>
        <v>1.69764063867923E-12</v>
      </c>
      <c r="LJ107" s="11">
        <f t="shared" si="473"/>
        <v>1.69764063867923E-12</v>
      </c>
      <c r="LK107" s="11">
        <f t="shared" si="473"/>
        <v>1.69764063867923E-12</v>
      </c>
      <c r="LL107" s="11">
        <f t="shared" si="473"/>
        <v>1.69764063867923E-12</v>
      </c>
      <c r="LM107" s="11">
        <f t="shared" si="473"/>
        <v>1.493E-12</v>
      </c>
      <c r="LN107" s="11">
        <f t="shared" si="473"/>
        <v>1.493E-12</v>
      </c>
      <c r="LO107" s="11"/>
      <c r="LP107" s="11">
        <f t="shared" ref="LP107" si="474">SQRT(LP102^2+LP97^2)</f>
        <v>3.3154702316779829E-12</v>
      </c>
      <c r="LQ107" s="11">
        <f t="shared" si="473"/>
        <v>3.3154702316779829E-12</v>
      </c>
      <c r="LR107" s="11"/>
      <c r="LS107" s="11">
        <f t="shared" si="473"/>
        <v>3.3154702316779801E-12</v>
      </c>
      <c r="LT107" s="11">
        <f t="shared" si="473"/>
        <v>3.3154702316779801E-12</v>
      </c>
      <c r="LU107" s="11">
        <f t="shared" si="473"/>
        <v>3.3154702316779801E-12</v>
      </c>
      <c r="LV107" s="11">
        <f t="shared" si="473"/>
        <v>3.3154702316779801E-12</v>
      </c>
      <c r="LW107" s="11">
        <f t="shared" si="473"/>
        <v>3.3154702316779801E-12</v>
      </c>
      <c r="LX107" s="11">
        <f t="shared" si="473"/>
        <v>0</v>
      </c>
      <c r="LY107" s="11">
        <f t="shared" si="473"/>
        <v>3.3154702316779801E-12</v>
      </c>
      <c r="LZ107" s="11">
        <f t="shared" si="473"/>
        <v>3.3154702316779801E-12</v>
      </c>
      <c r="MA107" s="11">
        <f t="shared" si="473"/>
        <v>3.3154702316779801E-12</v>
      </c>
      <c r="MB107" s="11">
        <f t="shared" si="473"/>
        <v>3.3154702316779801E-12</v>
      </c>
      <c r="MC107" s="11">
        <f t="shared" si="473"/>
        <v>3.3154702316779801E-12</v>
      </c>
      <c r="MD107" s="11">
        <f t="shared" si="473"/>
        <v>3.3154702316779801E-12</v>
      </c>
      <c r="ME107" s="11">
        <f t="shared" si="473"/>
        <v>3.3154702316779801E-12</v>
      </c>
      <c r="MF107" s="11">
        <f t="shared" si="473"/>
        <v>3.3154702316779801E-12</v>
      </c>
      <c r="MG107" s="11">
        <f t="shared" si="473"/>
        <v>3.3154702316779801E-12</v>
      </c>
      <c r="MH107" s="11">
        <f t="shared" si="473"/>
        <v>3.3154702316779801E-12</v>
      </c>
      <c r="MI107" s="11">
        <f t="shared" si="473"/>
        <v>3.3154702316779801E-12</v>
      </c>
      <c r="MJ107" s="11">
        <f t="shared" si="473"/>
        <v>3.3154702316779801E-12</v>
      </c>
      <c r="MK107" s="11">
        <f t="shared" si="473"/>
        <v>3.3154702316779801E-12</v>
      </c>
      <c r="ML107" s="11">
        <f t="shared" si="473"/>
        <v>3.3154702316779801E-12</v>
      </c>
      <c r="MM107" s="11">
        <f t="shared" si="473"/>
        <v>3.3154702316779801E-12</v>
      </c>
      <c r="MN107" s="11">
        <f t="shared" si="473"/>
        <v>3.3154702316779801E-12</v>
      </c>
      <c r="MO107" s="11">
        <f t="shared" si="473"/>
        <v>3.3154702316779801E-12</v>
      </c>
      <c r="MP107" s="11">
        <f t="shared" si="473"/>
        <v>3.3154702316779801E-12</v>
      </c>
      <c r="MQ107" s="11">
        <f t="shared" si="473"/>
        <v>3.3154702316779801E-12</v>
      </c>
      <c r="MR107" s="11">
        <f t="shared" si="473"/>
        <v>3.3154702316779801E-12</v>
      </c>
      <c r="MS107" s="11">
        <f t="shared" si="473"/>
        <v>3.3154702316779801E-12</v>
      </c>
      <c r="MT107" s="11">
        <f t="shared" si="473"/>
        <v>3.3154702316779801E-12</v>
      </c>
      <c r="MU107" s="11">
        <f t="shared" si="473"/>
        <v>3.3154702316779801E-12</v>
      </c>
      <c r="MV107" s="11">
        <f t="shared" si="473"/>
        <v>3.3154702316779801E-12</v>
      </c>
      <c r="MW107" s="11">
        <f t="shared" si="473"/>
        <v>3.3154702316779801E-12</v>
      </c>
      <c r="MX107" s="11">
        <f t="shared" si="473"/>
        <v>3.3154702316779801E-12</v>
      </c>
      <c r="MY107" s="11">
        <f t="shared" si="473"/>
        <v>3.3154702316779801E-12</v>
      </c>
      <c r="MZ107" s="11">
        <f t="shared" si="473"/>
        <v>3.3154702316779801E-12</v>
      </c>
      <c r="NA107" s="11">
        <f t="shared" si="473"/>
        <v>3.3154702316779801E-12</v>
      </c>
      <c r="NB107" s="11">
        <f t="shared" si="473"/>
        <v>3.3154702316779801E-12</v>
      </c>
      <c r="NC107" s="11">
        <f t="shared" si="473"/>
        <v>3.3154702316779801E-12</v>
      </c>
      <c r="ND107" s="11">
        <f t="shared" si="473"/>
        <v>3.3154702316779801E-12</v>
      </c>
      <c r="NE107" s="11">
        <f t="shared" si="473"/>
        <v>3.3154702316779801E-12</v>
      </c>
      <c r="NF107" s="11">
        <f t="shared" si="473"/>
        <v>3.3154702316779801E-12</v>
      </c>
      <c r="NG107" s="11">
        <f t="shared" si="473"/>
        <v>3.3154702316779801E-12</v>
      </c>
      <c r="NH107" s="11">
        <f t="shared" si="473"/>
        <v>3.3154702316779801E-12</v>
      </c>
      <c r="NI107" s="11">
        <f t="shared" si="473"/>
        <v>3.3154702316779801E-12</v>
      </c>
      <c r="NJ107" s="11">
        <f t="shared" si="473"/>
        <v>3.3154702316779801E-12</v>
      </c>
      <c r="NK107" s="11">
        <f t="shared" si="473"/>
        <v>3.3154702316779801E-12</v>
      </c>
      <c r="NL107" s="11">
        <f t="shared" si="473"/>
        <v>3.3154702316779801E-12</v>
      </c>
      <c r="NM107" s="11">
        <f t="shared" si="473"/>
        <v>3.3154702316779801E-12</v>
      </c>
      <c r="NN107" s="11">
        <f t="shared" si="473"/>
        <v>3.3154702316779801E-12</v>
      </c>
      <c r="NO107" s="11">
        <f t="shared" ref="NO107:OE107" si="475">SQRT(NO102^2+NO97^2)</f>
        <v>3.3154702316779801E-12</v>
      </c>
      <c r="NP107" s="11">
        <f t="shared" si="475"/>
        <v>3.3154702316779801E-12</v>
      </c>
      <c r="NQ107" s="11">
        <f t="shared" si="475"/>
        <v>3.3154702316779801E-12</v>
      </c>
      <c r="NR107" s="11">
        <f t="shared" si="475"/>
        <v>3.3154702316779801E-12</v>
      </c>
      <c r="NS107" s="11">
        <f t="shared" si="475"/>
        <v>3.3154702316779801E-12</v>
      </c>
      <c r="NT107" s="11">
        <f t="shared" si="475"/>
        <v>3.3154702316779801E-12</v>
      </c>
      <c r="NU107" s="11">
        <f t="shared" si="475"/>
        <v>3.3154702316779801E-12</v>
      </c>
      <c r="NV107" s="11">
        <f t="shared" si="475"/>
        <v>3.3154702316779801E-12</v>
      </c>
      <c r="NW107" s="11">
        <f t="shared" si="475"/>
        <v>3.3154702316779801E-12</v>
      </c>
      <c r="NX107" s="11">
        <f t="shared" si="475"/>
        <v>3.3154702316779801E-12</v>
      </c>
      <c r="NY107" s="11">
        <f t="shared" si="475"/>
        <v>3.3154702316779801E-12</v>
      </c>
      <c r="NZ107" s="11">
        <f t="shared" si="475"/>
        <v>3.3154702316779801E-12</v>
      </c>
      <c r="OA107" s="11">
        <f t="shared" si="475"/>
        <v>3.3154702316779801E-12</v>
      </c>
      <c r="OB107" s="11">
        <f t="shared" si="475"/>
        <v>3.3154702316779801E-12</v>
      </c>
      <c r="OC107" s="11">
        <f t="shared" si="475"/>
        <v>3.3154702316779801E-12</v>
      </c>
      <c r="OD107" s="11">
        <f t="shared" si="475"/>
        <v>3.3154702316779801E-12</v>
      </c>
      <c r="OE107" s="11">
        <f t="shared" si="475"/>
        <v>3.3154702316779801E-12</v>
      </c>
      <c r="OF107" s="11">
        <f t="shared" ref="OF107:OZ107" si="476">SQRT(OF102^2+OF97^2)</f>
        <v>3.3154702316779801E-12</v>
      </c>
      <c r="OG107" s="11">
        <f t="shared" si="476"/>
        <v>3.3154702316779801E-12</v>
      </c>
      <c r="OH107" s="11">
        <f t="shared" si="476"/>
        <v>3.3154702316779801E-12</v>
      </c>
      <c r="OI107" s="11">
        <f t="shared" si="476"/>
        <v>3.3154702316779801E-12</v>
      </c>
      <c r="OJ107" s="11">
        <f t="shared" si="476"/>
        <v>3.3154702316779801E-12</v>
      </c>
      <c r="OK107" s="11">
        <f t="shared" si="476"/>
        <v>3.3154702316779801E-12</v>
      </c>
      <c r="OL107" s="11">
        <f t="shared" si="476"/>
        <v>3.3154702316779801E-12</v>
      </c>
      <c r="OM107" s="11">
        <f t="shared" si="476"/>
        <v>3.3154702316779801E-12</v>
      </c>
      <c r="ON107" s="11">
        <f t="shared" si="476"/>
        <v>3.3154702316779801E-12</v>
      </c>
      <c r="OO107" s="11">
        <f t="shared" si="476"/>
        <v>3.3154702316779801E-12</v>
      </c>
      <c r="OP107" s="11">
        <f t="shared" si="476"/>
        <v>3.3154702316779801E-12</v>
      </c>
      <c r="OQ107" s="11">
        <f t="shared" si="476"/>
        <v>3.3154702316779801E-12</v>
      </c>
      <c r="OR107" s="11">
        <f t="shared" si="476"/>
        <v>3.3154702316779801E-12</v>
      </c>
      <c r="OS107" s="11">
        <f t="shared" si="476"/>
        <v>3.3154702316779801E-12</v>
      </c>
      <c r="OT107" s="11">
        <f t="shared" si="476"/>
        <v>3.3154702316779801E-12</v>
      </c>
      <c r="OU107" s="11">
        <f t="shared" si="476"/>
        <v>3.3154702316779801E-12</v>
      </c>
      <c r="OV107" s="11">
        <f t="shared" si="476"/>
        <v>3.3154702316779801E-12</v>
      </c>
      <c r="OW107" s="11">
        <f t="shared" si="476"/>
        <v>3.3154702316779801E-12</v>
      </c>
      <c r="OX107" s="11">
        <f t="shared" si="476"/>
        <v>3.3154702316779801E-12</v>
      </c>
      <c r="OY107" s="11">
        <f t="shared" si="476"/>
        <v>3.3154702316779801E-12</v>
      </c>
      <c r="OZ107" s="11">
        <f t="shared" si="476"/>
        <v>3.3154702316779801E-12</v>
      </c>
    </row>
    <row r="108" spans="1:416" s="72" customFormat="1">
      <c r="A108" s="69" t="s">
        <v>27</v>
      </c>
      <c r="B108" s="69"/>
      <c r="C108" s="70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174"/>
      <c r="CO108" s="71"/>
      <c r="CP108" s="71"/>
      <c r="CQ108" s="71"/>
      <c r="CR108" s="71"/>
      <c r="CS108" s="71"/>
      <c r="CT108" s="71"/>
      <c r="CU108" s="71"/>
      <c r="CV108" s="71"/>
      <c r="CW108" s="71"/>
      <c r="CX108" s="71"/>
      <c r="CY108" s="71"/>
      <c r="CZ108" s="71"/>
      <c r="DA108" s="71"/>
      <c r="DB108" s="71"/>
      <c r="DC108" s="71"/>
      <c r="DD108" s="71"/>
      <c r="DE108" s="71"/>
      <c r="DF108" s="71"/>
      <c r="DG108" s="71"/>
      <c r="DH108" s="71"/>
      <c r="DI108" s="71"/>
      <c r="DJ108" s="71"/>
      <c r="DK108" s="71"/>
      <c r="DL108" s="71"/>
      <c r="DM108" s="71"/>
      <c r="DN108" s="71"/>
      <c r="DO108" s="71"/>
      <c r="DP108" s="71"/>
      <c r="DQ108" s="71"/>
      <c r="DR108" s="71"/>
      <c r="DS108" s="71"/>
      <c r="DT108" s="71"/>
      <c r="DU108" s="71"/>
      <c r="DV108" s="71"/>
      <c r="DW108" s="71"/>
      <c r="DX108" s="71"/>
      <c r="DY108" s="71"/>
      <c r="DZ108" s="71"/>
      <c r="EA108" s="71"/>
      <c r="EB108" s="71"/>
      <c r="EC108" s="71"/>
      <c r="ED108" s="71"/>
      <c r="EE108" s="71"/>
      <c r="EF108" s="71"/>
      <c r="EG108" s="71"/>
      <c r="EH108" s="71"/>
      <c r="EI108" s="71"/>
      <c r="EJ108" s="71"/>
      <c r="EK108" s="71"/>
      <c r="EL108" s="71"/>
      <c r="EM108" s="71"/>
      <c r="EN108" s="71"/>
      <c r="EO108" s="71"/>
      <c r="EP108" s="71"/>
      <c r="EQ108" s="71"/>
      <c r="ER108" s="71"/>
      <c r="ES108" s="71"/>
      <c r="ET108" s="71"/>
      <c r="EU108" s="71"/>
      <c r="EV108" s="71"/>
      <c r="EW108" s="71"/>
      <c r="EX108" s="71"/>
      <c r="EY108" s="71"/>
      <c r="EZ108" s="71"/>
      <c r="FA108" s="71"/>
      <c r="FB108" s="71"/>
      <c r="FC108" s="71"/>
      <c r="FD108" s="71"/>
      <c r="FE108" s="71"/>
      <c r="FF108" s="71"/>
      <c r="FG108" s="71"/>
      <c r="FH108" s="71"/>
      <c r="FI108" s="71"/>
      <c r="FJ108" s="71"/>
      <c r="FK108" s="71"/>
      <c r="FL108" s="71"/>
      <c r="FM108" s="71"/>
      <c r="FN108" s="71"/>
      <c r="FO108" s="71"/>
      <c r="FP108" s="71"/>
      <c r="FQ108" s="71"/>
      <c r="FR108" s="71"/>
      <c r="FS108" s="71"/>
      <c r="FT108" s="71"/>
      <c r="FU108" s="71"/>
      <c r="FV108" s="71"/>
      <c r="FW108" s="71"/>
      <c r="FX108" s="71"/>
      <c r="FY108" s="71"/>
      <c r="FZ108" s="71"/>
      <c r="GA108" s="71"/>
      <c r="GB108" s="71"/>
      <c r="GC108" s="71"/>
      <c r="GD108" s="71"/>
      <c r="GE108" s="71"/>
      <c r="GF108" s="71"/>
      <c r="GG108" s="71"/>
      <c r="GH108" s="71"/>
      <c r="GI108" s="71"/>
      <c r="GJ108" s="71"/>
      <c r="GK108" s="71"/>
      <c r="GL108" s="71"/>
      <c r="GM108" s="71"/>
      <c r="GN108" s="71"/>
      <c r="GO108" s="71"/>
      <c r="GP108" s="71"/>
      <c r="GQ108" s="71"/>
      <c r="GR108" s="174"/>
      <c r="GS108" s="71"/>
      <c r="GT108" s="71"/>
      <c r="GU108" s="71"/>
      <c r="GV108" s="71"/>
      <c r="GW108" s="71"/>
      <c r="GX108" s="71"/>
      <c r="GY108" s="71"/>
      <c r="GZ108" s="71"/>
      <c r="HA108" s="71"/>
      <c r="HB108" s="71"/>
      <c r="HC108" s="71"/>
      <c r="HD108" s="71"/>
      <c r="HE108" s="71"/>
      <c r="HF108" s="71"/>
      <c r="HG108" s="71"/>
      <c r="HH108" s="71"/>
      <c r="HI108" s="71"/>
      <c r="HJ108" s="71"/>
      <c r="HK108" s="71"/>
      <c r="HL108" s="71"/>
      <c r="HM108" s="71"/>
      <c r="HN108" s="71"/>
      <c r="HO108" s="71"/>
      <c r="HP108" s="71"/>
      <c r="HQ108" s="71"/>
      <c r="HR108" s="71"/>
      <c r="HS108" s="71"/>
      <c r="HT108" s="71"/>
      <c r="HU108" s="71"/>
      <c r="HV108" s="71"/>
      <c r="HW108" s="71"/>
      <c r="HX108" s="71"/>
      <c r="HY108" s="71"/>
      <c r="HZ108" s="71"/>
      <c r="IA108" s="71"/>
      <c r="IB108" s="71"/>
      <c r="IC108" s="71"/>
      <c r="ID108" s="71"/>
      <c r="IE108" s="71"/>
      <c r="IF108" s="71"/>
      <c r="IG108" s="71"/>
      <c r="IH108" s="71"/>
      <c r="II108" s="71"/>
      <c r="IJ108" s="71"/>
      <c r="IK108" s="71"/>
      <c r="IL108" s="71"/>
      <c r="IM108" s="71"/>
      <c r="IN108" s="71"/>
      <c r="IO108" s="71"/>
      <c r="IP108" s="71"/>
      <c r="IQ108" s="71"/>
      <c r="IR108" s="71"/>
      <c r="IS108" s="71"/>
      <c r="IT108" s="71"/>
      <c r="IU108" s="71"/>
      <c r="IV108" s="71"/>
      <c r="IW108" s="71"/>
      <c r="IX108" s="174"/>
      <c r="IY108" s="71"/>
      <c r="IZ108" s="71"/>
      <c r="JA108" s="71"/>
      <c r="JB108" s="71"/>
      <c r="JC108" s="71"/>
      <c r="JD108" s="71"/>
      <c r="JE108" s="71"/>
      <c r="JF108" s="71"/>
      <c r="JG108" s="71"/>
      <c r="JH108" s="71"/>
      <c r="JI108" s="71"/>
      <c r="JJ108" s="71"/>
      <c r="JK108" s="71"/>
      <c r="JL108" s="71"/>
      <c r="JM108" s="71"/>
      <c r="JN108" s="71"/>
      <c r="JO108" s="71"/>
      <c r="JP108" s="71"/>
      <c r="JQ108" s="71"/>
      <c r="JR108" s="71"/>
      <c r="JS108" s="71"/>
      <c r="JT108" s="71"/>
      <c r="JU108" s="71"/>
      <c r="JV108" s="71"/>
      <c r="JW108" s="71"/>
      <c r="JX108" s="71"/>
      <c r="JY108" s="71"/>
      <c r="JZ108" s="71"/>
      <c r="KA108" s="71"/>
      <c r="KB108" s="71"/>
      <c r="KC108" s="71"/>
      <c r="KD108" s="71"/>
      <c r="KE108" s="71"/>
      <c r="KF108" s="71"/>
      <c r="KG108" s="71"/>
      <c r="KH108" s="71"/>
      <c r="KI108" s="71"/>
      <c r="KJ108" s="71"/>
      <c r="KK108" s="71"/>
      <c r="KL108" s="71"/>
      <c r="KM108" s="71"/>
      <c r="KN108" s="71"/>
      <c r="KO108" s="71"/>
      <c r="KP108" s="71"/>
      <c r="KQ108" s="71"/>
      <c r="KR108" s="71"/>
      <c r="KS108" s="71"/>
      <c r="KT108" s="71"/>
      <c r="KU108" s="71"/>
      <c r="KV108" s="71"/>
      <c r="KW108" s="71"/>
      <c r="KX108" s="71"/>
      <c r="KY108" s="71"/>
      <c r="KZ108" s="71"/>
      <c r="LA108" s="71"/>
      <c r="LB108" s="71"/>
      <c r="LC108" s="71"/>
      <c r="LD108" s="71"/>
      <c r="LE108" s="71"/>
      <c r="LF108" s="71"/>
      <c r="LG108" s="71"/>
      <c r="LH108" s="71"/>
      <c r="LI108" s="71"/>
      <c r="LJ108" s="71"/>
      <c r="LK108" s="71"/>
      <c r="LL108" s="71"/>
      <c r="LM108" s="71"/>
      <c r="LN108" s="71"/>
      <c r="LO108" s="71"/>
      <c r="LP108" s="71"/>
      <c r="LQ108" s="71"/>
      <c r="LR108" s="71"/>
      <c r="LS108" s="71"/>
      <c r="LT108" s="71"/>
      <c r="LU108" s="71"/>
      <c r="LV108" s="71"/>
      <c r="LW108" s="71"/>
      <c r="LX108" s="71"/>
      <c r="LY108" s="71"/>
      <c r="LZ108" s="71"/>
      <c r="MA108" s="71"/>
      <c r="MB108" s="71"/>
      <c r="MC108" s="71"/>
      <c r="MD108" s="71"/>
      <c r="ME108" s="71"/>
      <c r="MF108" s="71"/>
      <c r="MG108" s="71"/>
      <c r="MH108" s="71"/>
      <c r="MI108" s="71"/>
      <c r="MJ108" s="71"/>
      <c r="MK108" s="71"/>
      <c r="ML108" s="71"/>
      <c r="MM108" s="71"/>
      <c r="MN108" s="71"/>
      <c r="MO108" s="71"/>
      <c r="MP108" s="71"/>
      <c r="MQ108" s="71"/>
      <c r="MR108" s="71"/>
      <c r="MS108" s="71"/>
      <c r="MT108" s="71"/>
      <c r="MU108" s="71"/>
      <c r="MV108" s="71"/>
      <c r="MW108" s="71"/>
      <c r="MX108" s="71"/>
      <c r="MY108" s="71"/>
      <c r="MZ108" s="71"/>
      <c r="NA108" s="71"/>
      <c r="NB108" s="71"/>
      <c r="NC108" s="71"/>
      <c r="ND108" s="71"/>
      <c r="NE108" s="71"/>
      <c r="NF108" s="71"/>
      <c r="NG108" s="71"/>
      <c r="NH108" s="71"/>
      <c r="NI108" s="71"/>
      <c r="NJ108" s="71"/>
      <c r="NK108" s="71"/>
      <c r="NL108" s="71"/>
      <c r="NM108" s="71"/>
      <c r="NN108" s="71"/>
      <c r="NO108" s="71"/>
      <c r="NP108" s="71"/>
      <c r="NQ108" s="71"/>
      <c r="NR108" s="71"/>
      <c r="NS108" s="71"/>
      <c r="NT108" s="71"/>
      <c r="NU108" s="71"/>
      <c r="NV108" s="71"/>
      <c r="NW108" s="71"/>
      <c r="NX108" s="71"/>
      <c r="NY108" s="71"/>
      <c r="NZ108" s="71"/>
      <c r="OA108" s="71"/>
      <c r="OB108" s="71"/>
      <c r="OC108" s="71"/>
      <c r="OD108" s="71"/>
      <c r="OE108" s="71"/>
      <c r="OF108" s="71"/>
      <c r="OG108" s="71"/>
      <c r="OH108" s="71"/>
      <c r="OI108" s="71"/>
      <c r="OJ108" s="71"/>
      <c r="OK108" s="71"/>
      <c r="OL108" s="71"/>
      <c r="OM108" s="71"/>
      <c r="ON108" s="71"/>
      <c r="OO108" s="71"/>
      <c r="OP108" s="71"/>
      <c r="OQ108" s="71"/>
      <c r="OR108" s="71"/>
      <c r="OS108" s="71"/>
      <c r="OT108" s="71"/>
      <c r="OU108" s="71"/>
      <c r="OV108" s="71"/>
      <c r="OW108" s="71"/>
      <c r="OX108" s="71"/>
      <c r="OY108" s="71"/>
      <c r="OZ108" s="71"/>
    </row>
    <row r="109" spans="1:416" s="72" customFormat="1">
      <c r="A109" s="69" t="s">
        <v>3</v>
      </c>
      <c r="B109" s="69"/>
      <c r="C109" s="69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  <c r="CI109" s="71"/>
      <c r="CJ109" s="71"/>
      <c r="CK109" s="71"/>
      <c r="CL109" s="71"/>
      <c r="CM109" s="71"/>
      <c r="CN109" s="174"/>
      <c r="CO109" s="71"/>
      <c r="CP109" s="71"/>
      <c r="CQ109" s="71"/>
      <c r="CR109" s="71"/>
      <c r="CS109" s="71"/>
      <c r="CT109" s="71"/>
      <c r="CU109" s="71"/>
      <c r="CV109" s="71"/>
      <c r="CW109" s="71"/>
      <c r="CX109" s="71"/>
      <c r="CY109" s="71"/>
      <c r="CZ109" s="71"/>
      <c r="DA109" s="71"/>
      <c r="DB109" s="71"/>
      <c r="DC109" s="71"/>
      <c r="DD109" s="71"/>
      <c r="DE109" s="71"/>
      <c r="DF109" s="71"/>
      <c r="DG109" s="71"/>
      <c r="DH109" s="71"/>
      <c r="DI109" s="71"/>
      <c r="DJ109" s="71"/>
      <c r="DK109" s="71"/>
      <c r="DL109" s="71"/>
      <c r="DM109" s="71"/>
      <c r="DN109" s="71"/>
      <c r="DO109" s="71"/>
      <c r="DP109" s="71"/>
      <c r="DQ109" s="71"/>
      <c r="DR109" s="71"/>
      <c r="DS109" s="71"/>
      <c r="DT109" s="71"/>
      <c r="DU109" s="71"/>
      <c r="DV109" s="71"/>
      <c r="DW109" s="71"/>
      <c r="DX109" s="71"/>
      <c r="DY109" s="71"/>
      <c r="DZ109" s="71"/>
      <c r="EA109" s="71"/>
      <c r="EB109" s="71"/>
      <c r="EC109" s="71"/>
      <c r="ED109" s="71"/>
      <c r="EE109" s="71"/>
      <c r="EF109" s="71"/>
      <c r="EG109" s="71"/>
      <c r="EH109" s="71"/>
      <c r="EI109" s="71"/>
      <c r="EJ109" s="71"/>
      <c r="EK109" s="71"/>
      <c r="EL109" s="71"/>
      <c r="EM109" s="71"/>
      <c r="EN109" s="71"/>
      <c r="EO109" s="71"/>
      <c r="EP109" s="71"/>
      <c r="EQ109" s="71"/>
      <c r="ER109" s="71"/>
      <c r="ES109" s="71"/>
      <c r="ET109" s="71"/>
      <c r="EU109" s="71"/>
      <c r="EV109" s="71"/>
      <c r="EW109" s="71"/>
      <c r="EX109" s="71"/>
      <c r="EY109" s="71"/>
      <c r="EZ109" s="71"/>
      <c r="FA109" s="71"/>
      <c r="FB109" s="71"/>
      <c r="FC109" s="71"/>
      <c r="FD109" s="71"/>
      <c r="FE109" s="71"/>
      <c r="FF109" s="71"/>
      <c r="FG109" s="71"/>
      <c r="FH109" s="71"/>
      <c r="FI109" s="71"/>
      <c r="FJ109" s="71"/>
      <c r="FK109" s="71"/>
      <c r="FL109" s="71"/>
      <c r="FM109" s="71"/>
      <c r="FN109" s="71"/>
      <c r="FO109" s="71"/>
      <c r="FP109" s="71"/>
      <c r="FQ109" s="71"/>
      <c r="FR109" s="71"/>
      <c r="FS109" s="71"/>
      <c r="FT109" s="71"/>
      <c r="FU109" s="71"/>
      <c r="FV109" s="71"/>
      <c r="FW109" s="71"/>
      <c r="FX109" s="71"/>
      <c r="FY109" s="71"/>
      <c r="FZ109" s="71"/>
      <c r="GA109" s="71"/>
      <c r="GB109" s="71"/>
      <c r="GC109" s="71"/>
      <c r="GD109" s="71"/>
      <c r="GE109" s="71"/>
      <c r="GF109" s="71"/>
      <c r="GG109" s="71"/>
      <c r="GH109" s="71"/>
      <c r="GI109" s="71"/>
      <c r="GJ109" s="71"/>
      <c r="GK109" s="71"/>
      <c r="GL109" s="71"/>
      <c r="GM109" s="71"/>
      <c r="GN109" s="71"/>
      <c r="GO109" s="71"/>
      <c r="GP109" s="71"/>
      <c r="GQ109" s="71"/>
      <c r="GR109" s="174"/>
      <c r="GS109" s="71"/>
      <c r="GT109" s="71"/>
      <c r="GU109" s="71"/>
      <c r="GV109" s="71"/>
      <c r="GW109" s="71"/>
      <c r="GX109" s="71"/>
      <c r="GY109" s="71"/>
      <c r="GZ109" s="71"/>
      <c r="HA109" s="71"/>
      <c r="HB109" s="71"/>
      <c r="HC109" s="71"/>
      <c r="HD109" s="71"/>
      <c r="HE109" s="71"/>
      <c r="HF109" s="71"/>
      <c r="HG109" s="71"/>
      <c r="HH109" s="71"/>
      <c r="HI109" s="71"/>
      <c r="HJ109" s="71"/>
      <c r="HK109" s="71"/>
      <c r="HL109" s="71"/>
      <c r="HM109" s="71"/>
      <c r="HN109" s="71"/>
      <c r="HO109" s="71"/>
      <c r="HP109" s="71"/>
      <c r="HQ109" s="71"/>
      <c r="HR109" s="71"/>
      <c r="HS109" s="71"/>
      <c r="HT109" s="71"/>
      <c r="HU109" s="71"/>
      <c r="HV109" s="71"/>
      <c r="HW109" s="71"/>
      <c r="HX109" s="71"/>
      <c r="HY109" s="71"/>
      <c r="HZ109" s="71"/>
      <c r="IA109" s="71"/>
      <c r="IB109" s="71"/>
      <c r="IC109" s="71"/>
      <c r="ID109" s="71"/>
      <c r="IE109" s="71"/>
      <c r="IF109" s="71"/>
      <c r="IG109" s="71"/>
      <c r="IH109" s="71"/>
      <c r="II109" s="71"/>
      <c r="IJ109" s="71"/>
      <c r="IK109" s="71"/>
      <c r="IL109" s="71"/>
      <c r="IM109" s="71"/>
      <c r="IN109" s="71"/>
      <c r="IO109" s="71"/>
      <c r="IP109" s="71"/>
      <c r="IQ109" s="71"/>
      <c r="IR109" s="71"/>
      <c r="IS109" s="71"/>
      <c r="IT109" s="71"/>
      <c r="IU109" s="71"/>
      <c r="IV109" s="71"/>
      <c r="IW109" s="71"/>
      <c r="IX109" s="174"/>
      <c r="IY109" s="71"/>
      <c r="IZ109" s="71"/>
      <c r="JA109" s="71"/>
      <c r="JB109" s="71"/>
      <c r="JC109" s="71"/>
      <c r="JD109" s="71"/>
      <c r="JE109" s="71"/>
      <c r="JF109" s="71"/>
      <c r="JG109" s="71"/>
      <c r="JH109" s="71"/>
      <c r="JI109" s="71"/>
      <c r="JJ109" s="71"/>
      <c r="JK109" s="71"/>
      <c r="JL109" s="71"/>
      <c r="JM109" s="71"/>
      <c r="JN109" s="71"/>
      <c r="JO109" s="71"/>
      <c r="JP109" s="71"/>
      <c r="JQ109" s="71"/>
      <c r="JR109" s="71"/>
      <c r="JS109" s="71"/>
      <c r="JT109" s="71"/>
      <c r="JU109" s="71"/>
      <c r="JV109" s="71"/>
      <c r="JW109" s="71"/>
      <c r="JX109" s="71"/>
      <c r="JY109" s="71"/>
      <c r="JZ109" s="71"/>
      <c r="KA109" s="71"/>
      <c r="KB109" s="71"/>
      <c r="KC109" s="71"/>
      <c r="KD109" s="71"/>
      <c r="KE109" s="71"/>
      <c r="KF109" s="71"/>
      <c r="KG109" s="71"/>
      <c r="KH109" s="71"/>
      <c r="KI109" s="71"/>
      <c r="KJ109" s="71"/>
      <c r="KK109" s="71"/>
      <c r="KL109" s="71"/>
      <c r="KM109" s="71"/>
      <c r="KN109" s="71"/>
      <c r="KO109" s="71"/>
      <c r="KP109" s="71"/>
      <c r="KQ109" s="71"/>
      <c r="KR109" s="71"/>
      <c r="KS109" s="71"/>
      <c r="KT109" s="71"/>
      <c r="KU109" s="71"/>
      <c r="KV109" s="71"/>
      <c r="KW109" s="71"/>
      <c r="KX109" s="71"/>
      <c r="KY109" s="71"/>
      <c r="KZ109" s="71"/>
      <c r="LA109" s="71"/>
      <c r="LB109" s="71"/>
      <c r="LC109" s="71"/>
      <c r="LD109" s="71"/>
      <c r="LE109" s="71"/>
      <c r="LF109" s="71"/>
      <c r="LG109" s="71"/>
      <c r="LH109" s="71"/>
      <c r="LI109" s="71"/>
      <c r="LJ109" s="71"/>
      <c r="LK109" s="71"/>
      <c r="LL109" s="71"/>
      <c r="LM109" s="71"/>
      <c r="LN109" s="71"/>
      <c r="LO109" s="71"/>
      <c r="LP109" s="71"/>
      <c r="LQ109" s="71"/>
      <c r="LR109" s="71"/>
      <c r="LS109" s="71"/>
      <c r="LT109" s="71"/>
      <c r="LU109" s="71"/>
      <c r="LV109" s="71"/>
      <c r="LW109" s="71"/>
      <c r="LX109" s="71"/>
      <c r="LY109" s="71"/>
      <c r="LZ109" s="71"/>
      <c r="MA109" s="71"/>
      <c r="MB109" s="71"/>
      <c r="MC109" s="71"/>
      <c r="MD109" s="71"/>
      <c r="ME109" s="71"/>
      <c r="MF109" s="71"/>
      <c r="MG109" s="71"/>
      <c r="MH109" s="71"/>
      <c r="MI109" s="71"/>
      <c r="MJ109" s="71"/>
      <c r="MK109" s="71"/>
      <c r="ML109" s="71"/>
      <c r="MM109" s="71"/>
      <c r="MN109" s="71"/>
      <c r="MO109" s="71"/>
      <c r="MP109" s="71"/>
      <c r="MQ109" s="71"/>
      <c r="MR109" s="71"/>
      <c r="MS109" s="71"/>
      <c r="MT109" s="71"/>
      <c r="MU109" s="71"/>
      <c r="MV109" s="71"/>
      <c r="MW109" s="71"/>
      <c r="MX109" s="71"/>
      <c r="MY109" s="71"/>
      <c r="MZ109" s="71"/>
      <c r="NA109" s="71"/>
      <c r="NB109" s="71"/>
      <c r="NC109" s="71"/>
      <c r="ND109" s="71"/>
      <c r="NE109" s="71"/>
      <c r="NF109" s="71"/>
      <c r="NG109" s="71"/>
      <c r="NH109" s="71"/>
      <c r="NI109" s="71"/>
      <c r="NJ109" s="71"/>
      <c r="NK109" s="71"/>
      <c r="NL109" s="71"/>
      <c r="NM109" s="71"/>
      <c r="NN109" s="71"/>
      <c r="NO109" s="71"/>
      <c r="NP109" s="71"/>
      <c r="NQ109" s="71"/>
      <c r="NR109" s="71"/>
      <c r="NS109" s="71"/>
      <c r="NT109" s="71"/>
      <c r="NU109" s="71"/>
      <c r="NV109" s="71"/>
      <c r="NW109" s="71"/>
      <c r="NX109" s="71"/>
      <c r="NY109" s="71"/>
      <c r="NZ109" s="71"/>
      <c r="OA109" s="71"/>
      <c r="OB109" s="71"/>
      <c r="OC109" s="71"/>
      <c r="OD109" s="71"/>
      <c r="OE109" s="71"/>
      <c r="OF109" s="71"/>
      <c r="OG109" s="71"/>
      <c r="OH109" s="71"/>
      <c r="OI109" s="71"/>
      <c r="OJ109" s="71"/>
      <c r="OK109" s="71"/>
      <c r="OL109" s="71"/>
      <c r="OM109" s="71"/>
      <c r="ON109" s="71"/>
      <c r="OO109" s="71"/>
      <c r="OP109" s="71"/>
      <c r="OQ109" s="71"/>
      <c r="OR109" s="71"/>
      <c r="OS109" s="71"/>
      <c r="OT109" s="71"/>
      <c r="OU109" s="71"/>
      <c r="OV109" s="71"/>
      <c r="OW109" s="71"/>
      <c r="OX109" s="71"/>
      <c r="OY109" s="71"/>
      <c r="OZ109" s="71"/>
    </row>
    <row r="110" spans="1:416">
      <c r="A110" s="46"/>
      <c r="B110" s="46"/>
      <c r="C110" s="46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43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43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43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</row>
    <row r="111" spans="1:416">
      <c r="A111" s="46" t="s">
        <v>28</v>
      </c>
      <c r="B111" s="46"/>
      <c r="C111" s="46"/>
      <c r="D111" s="11">
        <f t="shared" ref="D111:E111" si="477">D104*D92</f>
        <v>2.275436028475203E-9</v>
      </c>
      <c r="E111" s="11">
        <f t="shared" si="477"/>
        <v>5.3280785829285655E-9</v>
      </c>
      <c r="F111" s="11">
        <f t="shared" ref="F111:BQ111" si="478">F104*F92</f>
        <v>1.774584428339213E-8</v>
      </c>
      <c r="G111" s="11">
        <f t="shared" si="478"/>
        <v>5.6934248312381539E-9</v>
      </c>
      <c r="H111" s="11">
        <f t="shared" si="478"/>
        <v>9.4745760319139111E-9</v>
      </c>
      <c r="I111" s="11">
        <f t="shared" si="478"/>
        <v>9.8993377068264254E-9</v>
      </c>
      <c r="J111" s="11">
        <f t="shared" si="478"/>
        <v>6.0540861079365988E-9</v>
      </c>
      <c r="K111" s="11">
        <f t="shared" si="478"/>
        <v>1.766861488795349E-8</v>
      </c>
      <c r="L111" s="11">
        <f t="shared" si="478"/>
        <v>1.3977049785986556E-8</v>
      </c>
      <c r="M111" s="11">
        <f t="shared" si="478"/>
        <v>3.4481454274945163E-8</v>
      </c>
      <c r="N111" s="11">
        <f t="shared" si="478"/>
        <v>1.2718210640336744E-8</v>
      </c>
      <c r="O111" s="11">
        <f t="shared" si="478"/>
        <v>3.2491143741317173E-8</v>
      </c>
      <c r="P111" s="11">
        <f t="shared" si="478"/>
        <v>7.3830240400656618E-9</v>
      </c>
      <c r="Q111" s="11">
        <f t="shared" si="478"/>
        <v>2.9434676210103537E-9</v>
      </c>
      <c r="R111" s="11">
        <f t="shared" si="478"/>
        <v>2.0018270275505235E-9</v>
      </c>
      <c r="S111" s="11">
        <f t="shared" si="478"/>
        <v>2.3930866157620699E-9</v>
      </c>
      <c r="T111" s="11"/>
      <c r="U111" s="11"/>
      <c r="V111" s="11">
        <f t="shared" si="478"/>
        <v>2.8644039778817278E-10</v>
      </c>
      <c r="W111" s="11">
        <f t="shared" si="478"/>
        <v>3.1825890870889199E-10</v>
      </c>
      <c r="X111" s="11">
        <f t="shared" si="478"/>
        <v>8.8964833651573323E-11</v>
      </c>
      <c r="Y111" s="11">
        <f t="shared" si="478"/>
        <v>6.6324261813329176E-10</v>
      </c>
      <c r="Z111" s="11">
        <f t="shared" si="478"/>
        <v>1.6650314667196672E-10</v>
      </c>
      <c r="AA111" s="11"/>
      <c r="AB111" s="11">
        <f t="shared" si="478"/>
        <v>1.2642109043931318E-10</v>
      </c>
      <c r="AC111" s="11">
        <f t="shared" si="478"/>
        <v>1.8449759580916958E-10</v>
      </c>
      <c r="AD111" s="11">
        <f t="shared" si="478"/>
        <v>2.3145306823586202E-10</v>
      </c>
      <c r="AE111" s="11">
        <f t="shared" si="478"/>
        <v>3.8812064253721279E-11</v>
      </c>
      <c r="AF111" s="11">
        <f t="shared" si="478"/>
        <v>2.1180593275080032E-11</v>
      </c>
      <c r="AG111" s="11"/>
      <c r="AH111" s="11">
        <f t="shared" si="478"/>
        <v>2.0179698038742465E-10</v>
      </c>
      <c r="AI111" s="11">
        <f t="shared" si="478"/>
        <v>1.3846887612774084E-10</v>
      </c>
      <c r="AJ111" s="11">
        <f t="shared" si="478"/>
        <v>1.3338254587269928E-9</v>
      </c>
      <c r="AK111" s="11">
        <f t="shared" si="478"/>
        <v>5.9813823777851928E-10</v>
      </c>
      <c r="AL111" s="11">
        <f t="shared" si="478"/>
        <v>1.9770382242917681E-10</v>
      </c>
      <c r="AM111" s="11"/>
      <c r="AN111" s="11">
        <f t="shared" si="478"/>
        <v>4.7673362814897897E-10</v>
      </c>
      <c r="AO111" s="11">
        <f t="shared" si="478"/>
        <v>3.1316176860994191E-10</v>
      </c>
      <c r="AP111" s="11">
        <f t="shared" si="478"/>
        <v>5.4075679696761059E-10</v>
      </c>
      <c r="AQ111" s="11">
        <f t="shared" si="478"/>
        <v>1.171535629866765E-10</v>
      </c>
      <c r="AR111" s="11">
        <f t="shared" si="478"/>
        <v>2.1230017816707957E-10</v>
      </c>
      <c r="AS111" s="11"/>
      <c r="AT111" s="11">
        <f t="shared" si="478"/>
        <v>4.6089798031596493E-10</v>
      </c>
      <c r="AU111" s="11">
        <f t="shared" si="478"/>
        <v>1.6443204671952524E-9</v>
      </c>
      <c r="AV111" s="11">
        <f t="shared" si="478"/>
        <v>2.3138703258952916E-9</v>
      </c>
      <c r="AW111" s="11">
        <f t="shared" si="478"/>
        <v>9.40328743335746E-10</v>
      </c>
      <c r="AX111" s="11">
        <f t="shared" si="478"/>
        <v>7.2472266743748251E-10</v>
      </c>
      <c r="AY111" s="11"/>
      <c r="AZ111" s="11">
        <f t="shared" si="478"/>
        <v>1.1074352316526948E-10</v>
      </c>
      <c r="BA111" s="11">
        <f t="shared" si="478"/>
        <v>5.4427848011414044E-11</v>
      </c>
      <c r="BB111" s="11">
        <f t="shared" si="478"/>
        <v>4.0467860220472891E-10</v>
      </c>
      <c r="BC111" s="11">
        <f t="shared" si="478"/>
        <v>1.0773157674316255E-10</v>
      </c>
      <c r="BD111" s="11"/>
      <c r="BE111" s="11">
        <f t="shared" si="478"/>
        <v>6.3996814591298656E-11</v>
      </c>
      <c r="BF111" s="11">
        <f t="shared" si="478"/>
        <v>5.9329250998895625E-10</v>
      </c>
      <c r="BG111" s="11">
        <f t="shared" si="478"/>
        <v>7.6743058023522163E-10</v>
      </c>
      <c r="BH111" s="11">
        <f t="shared" si="478"/>
        <v>1.5341064986849579E-9</v>
      </c>
      <c r="BI111" s="11"/>
      <c r="BJ111" s="11">
        <f t="shared" si="478"/>
        <v>5.956668971244827E-10</v>
      </c>
      <c r="BK111" s="11">
        <f t="shared" si="478"/>
        <v>2.1685671249795924E-10</v>
      </c>
      <c r="BL111" s="11">
        <f t="shared" si="478"/>
        <v>3.6151817999843829E-9</v>
      </c>
      <c r="BM111" s="11">
        <f t="shared" si="478"/>
        <v>9.4227242385309365E-10</v>
      </c>
      <c r="BN111" s="11"/>
      <c r="BO111" s="11">
        <f t="shared" si="478"/>
        <v>7.108495044111698E-11</v>
      </c>
      <c r="BP111" s="11">
        <f t="shared" si="478"/>
        <v>1.0477873626332833E-9</v>
      </c>
      <c r="BQ111" s="11">
        <f t="shared" si="478"/>
        <v>3.6638950231838735E-10</v>
      </c>
      <c r="BR111" s="11">
        <f t="shared" ref="BR111:DU111" si="479">BR104*BR92</f>
        <v>2.4529190441770124E-10</v>
      </c>
      <c r="BS111" s="11"/>
      <c r="BT111" s="11">
        <f t="shared" si="479"/>
        <v>3.1686210021907375E-10</v>
      </c>
      <c r="BU111" s="11">
        <f t="shared" si="479"/>
        <v>2.1477641188641347E-10</v>
      </c>
      <c r="BV111" s="11">
        <f t="shared" si="479"/>
        <v>1.7268845266154474E-10</v>
      </c>
      <c r="BW111" s="11"/>
      <c r="BX111" s="11">
        <f t="shared" si="479"/>
        <v>-3.6177428857388393E-13</v>
      </c>
      <c r="BY111" s="11"/>
      <c r="BZ111" s="11">
        <f t="shared" si="479"/>
        <v>5.0236598596796334E-10</v>
      </c>
      <c r="CA111" s="11">
        <f t="shared" si="479"/>
        <v>-3.9845186005367079E-13</v>
      </c>
      <c r="CB111" s="11">
        <f t="shared" si="479"/>
        <v>1.0676672274632482E-10</v>
      </c>
      <c r="CC111" s="11">
        <f>CC104*CC92</f>
        <v>1.3470821261487894E-13</v>
      </c>
      <c r="CD111" s="11">
        <f>CD104*CD92</f>
        <v>6.9716917530990883E-10</v>
      </c>
      <c r="CE111" s="11">
        <f>CE104*CE92</f>
        <v>1.145074365261505E-9</v>
      </c>
      <c r="CF111" s="11"/>
      <c r="CG111" s="11">
        <f t="shared" si="479"/>
        <v>4.4960104854365977E-10</v>
      </c>
      <c r="CH111" s="11"/>
      <c r="CI111" s="11">
        <f>CI104*CI92</f>
        <v>1.8819693367955749E-9</v>
      </c>
      <c r="CJ111" s="11"/>
      <c r="CK111" s="11">
        <f>CK104*CK92</f>
        <v>9.7545944579840255E-10</v>
      </c>
      <c r="CL111" s="11">
        <f>CL104*CL92</f>
        <v>1.2158636646114824E-9</v>
      </c>
      <c r="CM111" s="11">
        <f t="shared" si="479"/>
        <v>1.0326329419631178E-9</v>
      </c>
      <c r="CN111" s="143">
        <f t="shared" si="479"/>
        <v>-1.4567808984339493E-12</v>
      </c>
      <c r="CO111" s="11">
        <f t="shared" si="479"/>
        <v>5.6003221776007429E-9</v>
      </c>
      <c r="CP111" s="11">
        <f t="shared" si="479"/>
        <v>8.3080037471159283E-9</v>
      </c>
      <c r="CQ111" s="11">
        <f t="shared" si="479"/>
        <v>8.4417898252144003E-9</v>
      </c>
      <c r="CR111" s="11">
        <f t="shared" si="479"/>
        <v>9.0438271766575249E-9</v>
      </c>
      <c r="CS111" s="11"/>
      <c r="CT111" s="11">
        <f t="shared" si="479"/>
        <v>4.7939157608758629E-10</v>
      </c>
      <c r="CU111" s="11">
        <f t="shared" si="479"/>
        <v>3.5957953401601768E-9</v>
      </c>
      <c r="CV111" s="11">
        <f t="shared" si="479"/>
        <v>8.7564204924257344E-13</v>
      </c>
      <c r="CW111" s="11">
        <f t="shared" si="479"/>
        <v>4.4891745445359426E-14</v>
      </c>
      <c r="CX111" s="11">
        <f t="shared" si="479"/>
        <v>2.2798623528234795E-10</v>
      </c>
      <c r="CY111" s="11"/>
      <c r="CZ111" s="11">
        <f t="shared" si="479"/>
        <v>3.601901123566861E-11</v>
      </c>
      <c r="DA111" s="11">
        <f t="shared" si="479"/>
        <v>1.0950094308466383E-10</v>
      </c>
      <c r="DB111" s="11">
        <f t="shared" si="479"/>
        <v>8.2360593793189228E-11</v>
      </c>
      <c r="DC111" s="11">
        <f>DC104*DC92</f>
        <v>1.4448662730435882E-9</v>
      </c>
      <c r="DD111" s="11">
        <f>DD104*DD92</f>
        <v>1.2764607815951034E-9</v>
      </c>
      <c r="DE111" s="11"/>
      <c r="DF111" s="11"/>
      <c r="DG111" s="11">
        <f t="shared" si="479"/>
        <v>6.7456151171270558E-10</v>
      </c>
      <c r="DH111" s="11">
        <f t="shared" si="479"/>
        <v>4.5510810566889855E-10</v>
      </c>
      <c r="DI111" s="11">
        <f t="shared" si="479"/>
        <v>1.0073127193693995E-9</v>
      </c>
      <c r="DJ111" s="11">
        <f>DJ104*DJ92</f>
        <v>7.7049249701996766E-10</v>
      </c>
      <c r="DK111" s="11">
        <f>DK104*DK92</f>
        <v>7.5395267196699132E-10</v>
      </c>
      <c r="DL111" s="11"/>
      <c r="DM111" s="11">
        <f t="shared" si="479"/>
        <v>1.254658284934362E-9</v>
      </c>
      <c r="DN111" s="11">
        <f t="shared" si="479"/>
        <v>4.3882033222436729E-9</v>
      </c>
      <c r="DO111" s="11">
        <f t="shared" si="479"/>
        <v>1.2275931166658555E-9</v>
      </c>
      <c r="DP111" s="11">
        <f>DP104*DP92</f>
        <v>8.6366829301695166E-9</v>
      </c>
      <c r="DQ111" s="11">
        <f>DQ104*DQ92</f>
        <v>2.4974005945966199E-9</v>
      </c>
      <c r="DR111" s="11"/>
      <c r="DS111" s="11">
        <f>DS104*DS92</f>
        <v>1.6433441736793027E-9</v>
      </c>
      <c r="DT111" s="11">
        <f t="shared" si="479"/>
        <v>7.9455042436975108E-10</v>
      </c>
      <c r="DU111" s="11">
        <f t="shared" si="479"/>
        <v>9.223581634154764E-10</v>
      </c>
      <c r="DV111" s="11">
        <f t="shared" ref="DV111:GQ111" si="480">DV104*DV92</f>
        <v>4.5829221717309839E-9</v>
      </c>
      <c r="DW111" s="11">
        <f>DW104*DW92</f>
        <v>4.003763209481409E-10</v>
      </c>
      <c r="DX111" s="11"/>
      <c r="DY111" s="11">
        <f t="shared" si="480"/>
        <v>1.2734535406763805E-9</v>
      </c>
      <c r="DZ111" s="11">
        <f t="shared" si="480"/>
        <v>1.326080256754032E-9</v>
      </c>
      <c r="EA111" s="11">
        <f t="shared" si="480"/>
        <v>1.1178288231324678E-9</v>
      </c>
      <c r="EB111" s="11">
        <f t="shared" si="480"/>
        <v>7.8853594253230525E-10</v>
      </c>
      <c r="EC111" s="11">
        <f>EC104*EC92</f>
        <v>1.3629189580083881E-9</v>
      </c>
      <c r="ED111" s="11"/>
      <c r="EE111" s="11">
        <f>EE104*EE92</f>
        <v>2.9207610554761136E-11</v>
      </c>
      <c r="EF111" s="11">
        <f>EF104*EF92</f>
        <v>5.122061407981311E-11</v>
      </c>
      <c r="EG111" s="11">
        <f>EG104*EG92</f>
        <v>2.7655317611972355E-10</v>
      </c>
      <c r="EH111" s="11">
        <f>EH104*EH92</f>
        <v>2.0317649770288365E-10</v>
      </c>
      <c r="EI111" s="11">
        <f t="shared" si="480"/>
        <v>3.9969969174142818E-10</v>
      </c>
      <c r="EJ111" s="11"/>
      <c r="EK111" s="11">
        <f>EK104*EK92</f>
        <v>3.065017318005576E-9</v>
      </c>
      <c r="EL111" s="11">
        <f t="shared" si="480"/>
        <v>1.0636984865954549E-9</v>
      </c>
      <c r="EM111" s="11">
        <f t="shared" si="480"/>
        <v>1.3335983590508394E-9</v>
      </c>
      <c r="EN111" s="11">
        <f>EN104*EN92</f>
        <v>9.080737690515424E-10</v>
      </c>
      <c r="EO111" s="11">
        <f>EO104*EO92</f>
        <v>2.5688225664162895E-9</v>
      </c>
      <c r="EP111" s="11"/>
      <c r="EQ111" s="11">
        <f t="shared" si="480"/>
        <v>3.3842715802244815E-10</v>
      </c>
      <c r="ER111" s="11">
        <f t="shared" si="480"/>
        <v>1.0539249536096052E-9</v>
      </c>
      <c r="ES111" s="11">
        <f t="shared" si="480"/>
        <v>1.4132902433969973E-9</v>
      </c>
      <c r="ET111" s="11">
        <f>ET104*ET92</f>
        <v>1.0080645295990805E-9</v>
      </c>
      <c r="EU111" s="11">
        <f>EU104*EU92</f>
        <v>7.900395629916667E-10</v>
      </c>
      <c r="EV111" s="11"/>
      <c r="EW111" s="11">
        <f>EW104*EW92</f>
        <v>4.5187532168127136E-10</v>
      </c>
      <c r="EX111" s="11">
        <f t="shared" si="480"/>
        <v>1.9753792098027808E-10</v>
      </c>
      <c r="EY111" s="11">
        <f t="shared" si="480"/>
        <v>4.6070714006500057E-11</v>
      </c>
      <c r="EZ111" s="11">
        <f t="shared" ref="EZ111" si="481">EZ104*EZ92</f>
        <v>4.6070714006500057E-11</v>
      </c>
      <c r="FA111" s="11">
        <f>FA104*FA92</f>
        <v>7.6081026560335703E-12</v>
      </c>
      <c r="FB111" s="11"/>
      <c r="FC111" s="11"/>
      <c r="FD111" s="11">
        <f>FD104*FD92</f>
        <v>3.7052945482981567E-10</v>
      </c>
      <c r="FE111" s="11">
        <f>FE104*FE92</f>
        <v>2.9775422459672028E-10</v>
      </c>
      <c r="FF111" s="11">
        <f>FF104*FF92</f>
        <v>2.5738201526286474E-10</v>
      </c>
      <c r="FG111" s="11">
        <f>FG104*FG92</f>
        <v>2.1370184091841395E-10</v>
      </c>
      <c r="FH111" s="11"/>
      <c r="FI111" s="11">
        <f t="shared" si="480"/>
        <v>2.3527879451025107E-10</v>
      </c>
      <c r="FJ111" s="11">
        <f t="shared" si="480"/>
        <v>1.4686591149979644E-10</v>
      </c>
      <c r="FK111" s="11">
        <f t="shared" si="480"/>
        <v>8.6672420641910196E-10</v>
      </c>
      <c r="FL111" s="11">
        <f t="shared" si="480"/>
        <v>4.7104648253813017E-10</v>
      </c>
      <c r="FM111" s="11">
        <f t="shared" si="480"/>
        <v>4.9916418512818972E-10</v>
      </c>
      <c r="FN111" s="11"/>
      <c r="FO111" s="11">
        <f t="shared" si="480"/>
        <v>5.9426817918280296E-10</v>
      </c>
      <c r="FP111" s="11">
        <f t="shared" si="480"/>
        <v>1.2621763872311694E-9</v>
      </c>
      <c r="FQ111" s="11">
        <f t="shared" si="480"/>
        <v>5.9594867022764121E-9</v>
      </c>
      <c r="FR111" s="11">
        <f t="shared" si="480"/>
        <v>1.686684081605378E-10</v>
      </c>
      <c r="FS111" s="11">
        <f t="shared" si="480"/>
        <v>7.5895025817934887E-11</v>
      </c>
      <c r="FT111" s="11"/>
      <c r="FU111" s="11">
        <f>FU104*FU92</f>
        <v>3.5195974215670147E-10</v>
      </c>
      <c r="FV111" s="11">
        <f>FV104*FV92</f>
        <v>8.4792895067708348E-10</v>
      </c>
      <c r="FW111" s="11">
        <f>FW104*FW92</f>
        <v>2.4693185307030249E-10</v>
      </c>
      <c r="FX111" s="11">
        <f t="shared" si="480"/>
        <v>8.2311921309761918E-10</v>
      </c>
      <c r="FY111" s="11">
        <f t="shared" si="480"/>
        <v>3.7120608403652829E-10</v>
      </c>
      <c r="FZ111" s="11"/>
      <c r="GA111" s="11">
        <f t="shared" si="480"/>
        <v>8.335958838297221E-9</v>
      </c>
      <c r="GB111" s="11">
        <f t="shared" si="480"/>
        <v>1.2869374523272064E-8</v>
      </c>
      <c r="GC111" s="11">
        <f t="shared" si="480"/>
        <v>2.019200616036244E-8</v>
      </c>
      <c r="GD111" s="11">
        <f t="shared" si="480"/>
        <v>1.0358328356138404E-8</v>
      </c>
      <c r="GE111" s="11">
        <f t="shared" si="480"/>
        <v>5.2099319032847183E-9</v>
      </c>
      <c r="GF111" s="11"/>
      <c r="GG111" s="11">
        <f t="shared" si="480"/>
        <v>1.5275653983084691E-9</v>
      </c>
      <c r="GH111" s="11">
        <f t="shared" si="480"/>
        <v>1.0418959899347135E-9</v>
      </c>
      <c r="GI111" s="11">
        <f>GI104*GI92</f>
        <v>5.8126186220932614E-10</v>
      </c>
      <c r="GJ111" s="11">
        <f>GJ104*GJ92</f>
        <v>1.0772310707297082E-9</v>
      </c>
      <c r="GK111" s="11">
        <f>GK104*GK92</f>
        <v>6.6181637650459775E-11</v>
      </c>
      <c r="GL111" s="11"/>
      <c r="GM111" s="11">
        <f t="shared" si="480"/>
        <v>1.1762049356521579E-10</v>
      </c>
      <c r="GN111" s="11">
        <f t="shared" si="480"/>
        <v>2.5008945603496162E-10</v>
      </c>
      <c r="GO111" s="11">
        <f t="shared" si="480"/>
        <v>7.8252146069485942E-10</v>
      </c>
      <c r="GP111" s="11">
        <f t="shared" si="480"/>
        <v>2.3144456233887934E-10</v>
      </c>
      <c r="GQ111" s="11">
        <f t="shared" si="480"/>
        <v>1.9520730926826784E-10</v>
      </c>
      <c r="GR111" s="143">
        <f t="shared" ref="GR111:JI111" si="482">GR104*GR92</f>
        <v>-1.7068763620660218E-12</v>
      </c>
      <c r="GS111" s="11">
        <f t="shared" si="482"/>
        <v>6.5226480936262601E-9</v>
      </c>
      <c r="GT111" s="11">
        <f t="shared" si="482"/>
        <v>4.8521295833289748E-9</v>
      </c>
      <c r="GU111" s="11">
        <f t="shared" si="482"/>
        <v>7.6745715718807064E-9</v>
      </c>
      <c r="GV111" s="11"/>
      <c r="GW111" s="11">
        <f t="shared" si="482"/>
        <v>3.014865177773078E-9</v>
      </c>
      <c r="GX111" s="11">
        <f t="shared" si="482"/>
        <v>1.9747145944477208E-10</v>
      </c>
      <c r="GY111" s="11">
        <f t="shared" si="482"/>
        <v>5.9781458595099878E-10</v>
      </c>
      <c r="GZ111" s="11">
        <f t="shared" si="482"/>
        <v>7.3396490409793871E-10</v>
      </c>
      <c r="HA111" s="11">
        <f t="shared" si="482"/>
        <v>3.2780861794049428E-10</v>
      </c>
      <c r="HB111" s="11">
        <f t="shared" si="482"/>
        <v>6.5824085074655083E-10</v>
      </c>
      <c r="HC111" s="11">
        <f t="shared" si="482"/>
        <v>1.106466055432544E-9</v>
      </c>
      <c r="HD111" s="11">
        <f t="shared" si="482"/>
        <v>3.6161673064889171E-10</v>
      </c>
      <c r="HE111" s="11">
        <f t="shared" si="482"/>
        <v>2.998136648833145E-10</v>
      </c>
      <c r="HF111" s="11">
        <f t="shared" si="482"/>
        <v>4.0506245014746583E-10</v>
      </c>
      <c r="HG111" s="11">
        <f t="shared" si="482"/>
        <v>1.5043615357698366E-9</v>
      </c>
      <c r="HH111" s="11">
        <f t="shared" si="482"/>
        <v>3.2321928137374351E-10</v>
      </c>
      <c r="HI111" s="11">
        <f t="shared" si="482"/>
        <v>5.8297573105183789E-10</v>
      </c>
      <c r="HJ111" s="11">
        <f t="shared" si="482"/>
        <v>1.4540318114211366E-9</v>
      </c>
      <c r="HK111" s="11">
        <f t="shared" si="482"/>
        <v>6.9755616733504908E-10</v>
      </c>
      <c r="HL111" s="11">
        <f t="shared" si="482"/>
        <v>3.0379108990783191E-10</v>
      </c>
      <c r="HM111" s="11">
        <f t="shared" si="482"/>
        <v>1.382384221565753E-10</v>
      </c>
      <c r="HN111" s="11">
        <f t="shared" si="482"/>
        <v>2.878813898097625E-10</v>
      </c>
      <c r="HO111" s="11">
        <f t="shared" si="482"/>
        <v>5.6370051747148461E-10</v>
      </c>
      <c r="HP111" s="11">
        <f t="shared" si="482"/>
        <v>6.7904584318248768E-10</v>
      </c>
      <c r="HQ111" s="11">
        <f t="shared" si="482"/>
        <v>2.7579613685065213E-10</v>
      </c>
      <c r="HR111" s="11">
        <f t="shared" si="482"/>
        <v>7.8521249575998911E-10</v>
      </c>
      <c r="HS111" s="11">
        <f t="shared" si="482"/>
        <v>7.824588938199386E-10</v>
      </c>
      <c r="HT111" s="11">
        <f t="shared" si="482"/>
        <v>2.768669820495606E-10</v>
      </c>
      <c r="HU111" s="11"/>
      <c r="HV111" s="11">
        <f t="shared" si="482"/>
        <v>1.0931030399748954E-10</v>
      </c>
      <c r="HW111" s="11">
        <f t="shared" si="482"/>
        <v>2.1766454033847552E-10</v>
      </c>
      <c r="HX111" s="11">
        <f t="shared" si="482"/>
        <v>1.5448467360287309E-10</v>
      </c>
      <c r="HY111" s="11">
        <f t="shared" si="482"/>
        <v>3.8196278942815356E-10</v>
      </c>
      <c r="HZ111" s="11">
        <f t="shared" si="482"/>
        <v>7.7526893319869579E-10</v>
      </c>
      <c r="IA111" s="11">
        <f t="shared" si="482"/>
        <v>3.8655212599490428E-10</v>
      </c>
      <c r="IB111" s="11">
        <f t="shared" si="482"/>
        <v>4.2081917235997682E-10</v>
      </c>
      <c r="IC111" s="11">
        <f t="shared" si="482"/>
        <v>6.6084147480104282E-10</v>
      </c>
      <c r="ID111" s="11">
        <f t="shared" si="482"/>
        <v>6.0867601582564231E-10</v>
      </c>
      <c r="IE111" s="11">
        <f t="shared" si="482"/>
        <v>3.7293709418021029E-10</v>
      </c>
      <c r="IF111" s="11">
        <f t="shared" si="482"/>
        <v>3.3897600358625454E-10</v>
      </c>
      <c r="IG111" s="11">
        <f t="shared" si="482"/>
        <v>3.6054588544998318E-10</v>
      </c>
      <c r="IH111" s="11">
        <f t="shared" si="482"/>
        <v>2.9445943888877195E-10</v>
      </c>
      <c r="II111" s="11">
        <f t="shared" si="482"/>
        <v>2.9920175334108108E-10</v>
      </c>
      <c r="IJ111" s="11">
        <f t="shared" si="482"/>
        <v>1.6090974479632419E-10</v>
      </c>
      <c r="IK111" s="11">
        <f t="shared" si="482"/>
        <v>8.5874091929948859E-11</v>
      </c>
      <c r="IL111" s="11">
        <f t="shared" si="482"/>
        <v>3.3729324684511255E-10</v>
      </c>
      <c r="IM111" s="11">
        <f t="shared" si="482"/>
        <v>5.5507981646614505E-11</v>
      </c>
      <c r="IN111" s="11">
        <f t="shared" si="482"/>
        <v>1.4609158162712627E-9</v>
      </c>
      <c r="IO111" s="11">
        <f t="shared" si="482"/>
        <v>2.4015228951555434E-10</v>
      </c>
      <c r="IP111" s="11">
        <f t="shared" si="482"/>
        <v>3.4081173821295485E-10</v>
      </c>
      <c r="IQ111" s="11">
        <f t="shared" si="482"/>
        <v>1.2868269825058496E-9</v>
      </c>
      <c r="IR111" s="11">
        <f t="shared" si="482"/>
        <v>5.2362031145519437E-10</v>
      </c>
      <c r="IS111" s="11">
        <f t="shared" si="482"/>
        <v>3.8930572793495479E-10</v>
      </c>
      <c r="IT111" s="11"/>
      <c r="IU111" s="11">
        <f t="shared" si="482"/>
        <v>2.1674667302512537E-10</v>
      </c>
      <c r="IV111" s="11">
        <f t="shared" si="482"/>
        <v>6.7577936817169063E-11</v>
      </c>
      <c r="IW111" s="11">
        <f t="shared" si="482"/>
        <v>7.9806263814689137E-10</v>
      </c>
      <c r="IX111" s="143" t="e">
        <f t="shared" si="482"/>
        <v>#DIV/0!</v>
      </c>
      <c r="IY111" s="11">
        <f t="shared" si="482"/>
        <v>5.7618216766361597E-10</v>
      </c>
      <c r="IZ111" s="11">
        <f t="shared" si="482"/>
        <v>1.8151005491525738E-9</v>
      </c>
      <c r="JA111" s="11">
        <f>JA104*JA92</f>
        <v>3.072717499000335E-9</v>
      </c>
      <c r="JB111" s="11">
        <f>JB104*JB92</f>
        <v>2.3188317742162088E-9</v>
      </c>
      <c r="JC111" s="11"/>
      <c r="JD111" s="11">
        <f t="shared" si="482"/>
        <v>2.275436028475203E-9</v>
      </c>
      <c r="JE111" s="11">
        <f t="shared" si="482"/>
        <v>5.3280785829285655E-9</v>
      </c>
      <c r="JF111" s="11">
        <f t="shared" si="482"/>
        <v>5.1858817850297701E-9</v>
      </c>
      <c r="JG111" s="11">
        <f t="shared" si="482"/>
        <v>-1.7232886347781954E-12</v>
      </c>
      <c r="JH111" s="11">
        <f t="shared" si="482"/>
        <v>-1.7232886347781954E-12</v>
      </c>
      <c r="JI111" s="11">
        <f t="shared" si="482"/>
        <v>5.1126697981148742E-10</v>
      </c>
      <c r="JJ111" s="11">
        <f t="shared" ref="JJ111:LB111" si="483">JJ104*JJ92</f>
        <v>2.8815107489750469E-10</v>
      </c>
      <c r="JK111" s="11">
        <f t="shared" si="483"/>
        <v>9.319334255347257E-10</v>
      </c>
      <c r="JL111" s="11">
        <f t="shared" si="483"/>
        <v>9.1590498408975566E-10</v>
      </c>
      <c r="JM111" s="11">
        <f t="shared" si="483"/>
        <v>5.867609390172962E-10</v>
      </c>
      <c r="JN111" s="11">
        <f t="shared" si="483"/>
        <v>-1.6166088621490689E-12</v>
      </c>
      <c r="JO111" s="11">
        <f t="shared" si="483"/>
        <v>7.1020819597759358E-9</v>
      </c>
      <c r="JP111" s="11">
        <f t="shared" si="483"/>
        <v>1.4183966233895659E-9</v>
      </c>
      <c r="JQ111" s="11">
        <f t="shared" si="483"/>
        <v>6.0543407330068637E-10</v>
      </c>
      <c r="JR111" s="11">
        <f t="shared" si="483"/>
        <v>4.2262969862080317E-10</v>
      </c>
      <c r="JS111" s="11">
        <f t="shared" si="483"/>
        <v>4.7360014241580786E-10</v>
      </c>
      <c r="JT111" s="11">
        <f t="shared" si="483"/>
        <v>-1.6166088621490689E-12</v>
      </c>
      <c r="JU111" s="11">
        <f t="shared" si="483"/>
        <v>6.7860390849697442E-10</v>
      </c>
      <c r="JV111" s="11">
        <f t="shared" si="483"/>
        <v>8.6140828317685747E-10</v>
      </c>
      <c r="JW111" s="11">
        <f t="shared" si="483"/>
        <v>9.3353626967922266E-10</v>
      </c>
      <c r="JX111" s="11">
        <f t="shared" si="483"/>
        <v>3.3719810571911295E-10</v>
      </c>
      <c r="JY111" s="11">
        <f t="shared" si="483"/>
        <v>-1.6166088621490689E-12</v>
      </c>
      <c r="JZ111" s="11">
        <f t="shared" si="483"/>
        <v>5.0108446522122886E-10</v>
      </c>
      <c r="KA111" s="11">
        <f t="shared" si="483"/>
        <v>1.209501523261773E-12</v>
      </c>
      <c r="KB111" s="11">
        <f t="shared" si="483"/>
        <v>1.087935868899835E-9</v>
      </c>
      <c r="KC111" s="11">
        <f t="shared" si="483"/>
        <v>2.4045016965861853E-9</v>
      </c>
      <c r="KD111" s="11"/>
      <c r="KE111" s="11"/>
      <c r="KF111" s="11">
        <f t="shared" si="483"/>
        <v>5.9554314662113249E-10</v>
      </c>
      <c r="KG111" s="11">
        <f t="shared" si="483"/>
        <v>1.650597344673677E-9</v>
      </c>
      <c r="KH111" s="11"/>
      <c r="KI111" s="11"/>
      <c r="KJ111" s="11">
        <f t="shared" si="483"/>
        <v>3.0333642011866295E-9</v>
      </c>
      <c r="KK111" s="11">
        <f t="shared" si="483"/>
        <v>-1.4317783582958059E-12</v>
      </c>
      <c r="KL111" s="11">
        <f t="shared" si="483"/>
        <v>-1.4317783582958059E-12</v>
      </c>
      <c r="KM111" s="11">
        <f t="shared" si="483"/>
        <v>1.4579606826239672E-8</v>
      </c>
      <c r="KN111" s="11" t="e">
        <f t="shared" si="483"/>
        <v>#DIV/0!</v>
      </c>
      <c r="KO111" s="11">
        <f t="shared" si="483"/>
        <v>5.1604578645032239E-9</v>
      </c>
      <c r="KP111" s="11">
        <f t="shared" si="483"/>
        <v>6.583724584481585E-9</v>
      </c>
      <c r="KQ111" s="11"/>
      <c r="KR111" s="11">
        <f t="shared" si="483"/>
        <v>6.0877171525160986E-11</v>
      </c>
      <c r="KS111" s="11">
        <f t="shared" si="483"/>
        <v>1.7855036324878659E-10</v>
      </c>
      <c r="KT111" s="11">
        <f t="shared" si="483"/>
        <v>4.1639212898864396E-11</v>
      </c>
      <c r="KU111" s="11">
        <f t="shared" si="483"/>
        <v>3.0735972345167317E-10</v>
      </c>
      <c r="KV111" s="11">
        <f t="shared" si="483"/>
        <v>6.1104749900077929E-11</v>
      </c>
      <c r="KW111" s="11">
        <f t="shared" si="483"/>
        <v>8.9203093256467202E-11</v>
      </c>
      <c r="KX111" s="11">
        <f t="shared" si="483"/>
        <v>4.459773177278227E-11</v>
      </c>
      <c r="KY111" s="11">
        <f t="shared" si="483"/>
        <v>9.5195990462608542E-11</v>
      </c>
      <c r="KZ111" s="11">
        <f t="shared" si="483"/>
        <v>4.2903829457383407E-10</v>
      </c>
      <c r="LA111" s="11">
        <f t="shared" si="483"/>
        <v>4.1775759923814454E-11</v>
      </c>
      <c r="LB111" s="11">
        <f t="shared" si="483"/>
        <v>3.7138510626158827E-10</v>
      </c>
      <c r="LC111" s="11">
        <f t="shared" ref="LC111:NN111" si="484">LC104*LC92</f>
        <v>3.7967615116874002E-11</v>
      </c>
      <c r="LD111" s="11">
        <f t="shared" si="484"/>
        <v>1.1901586037056273E-10</v>
      </c>
      <c r="LE111" s="11">
        <f t="shared" si="484"/>
        <v>8.9066546231517144E-11</v>
      </c>
      <c r="LF111" s="11">
        <f t="shared" si="484"/>
        <v>5.5263571610547753E-11</v>
      </c>
      <c r="LG111" s="11">
        <f t="shared" si="484"/>
        <v>8.6866621940655137E-11</v>
      </c>
      <c r="LH111" s="11">
        <f t="shared" si="484"/>
        <v>1.3197265584915694E-10</v>
      </c>
      <c r="LI111" s="11">
        <f t="shared" si="484"/>
        <v>2.805054752114955E-10</v>
      </c>
      <c r="LJ111" s="11">
        <f t="shared" si="484"/>
        <v>7.8992410168535244E-11</v>
      </c>
      <c r="LK111" s="11">
        <f t="shared" si="484"/>
        <v>9.0371328914373241E-11</v>
      </c>
      <c r="LL111" s="11" t="e">
        <f t="shared" si="484"/>
        <v>#DIV/0!</v>
      </c>
      <c r="LM111" s="11">
        <f t="shared" si="484"/>
        <v>5.3167235014140951E-9</v>
      </c>
      <c r="LN111" s="11">
        <f t="shared" si="484"/>
        <v>2.6990585614539889E-9</v>
      </c>
      <c r="LO111" s="11"/>
      <c r="LP111" s="11">
        <f t="shared" ref="LP111" si="485">LP104*LP92</f>
        <v>-2.3056594450045696E-12</v>
      </c>
      <c r="LQ111" s="11">
        <f t="shared" si="484"/>
        <v>-2.3056594450045696E-12</v>
      </c>
      <c r="LR111" s="11"/>
      <c r="LS111" s="11">
        <f t="shared" si="484"/>
        <v>6.8114230103321925E-11</v>
      </c>
      <c r="LT111" s="11">
        <f t="shared" si="484"/>
        <v>1.2421171089093775E-10</v>
      </c>
      <c r="LU111" s="11">
        <f t="shared" si="484"/>
        <v>2.683588901609456E-11</v>
      </c>
      <c r="LV111" s="11">
        <f t="shared" si="484"/>
        <v>5.038093555682352E-11</v>
      </c>
      <c r="LW111" s="11">
        <f t="shared" si="484"/>
        <v>5.2119493845695915E-11</v>
      </c>
      <c r="LX111" s="11" t="e">
        <f t="shared" si="484"/>
        <v>#DIV/0!</v>
      </c>
      <c r="LY111" s="11">
        <f t="shared" si="484"/>
        <v>3.6544081289647944E-10</v>
      </c>
      <c r="LZ111" s="11">
        <f t="shared" si="484"/>
        <v>2.7139308831747761E-10</v>
      </c>
      <c r="MA111" s="11">
        <f t="shared" si="484"/>
        <v>1.3096725167055617E-10</v>
      </c>
      <c r="MB111" s="11">
        <f t="shared" si="484"/>
        <v>7.5200924842725559E-11</v>
      </c>
      <c r="MC111" s="11">
        <f t="shared" si="484"/>
        <v>4.5661991629884174E-11</v>
      </c>
      <c r="MD111" s="11">
        <f t="shared" si="484"/>
        <v>-2.3056594450045765E-12</v>
      </c>
      <c r="ME111" s="11">
        <f t="shared" si="484"/>
        <v>3.3298772483752808E-10</v>
      </c>
      <c r="MF111" s="11">
        <f t="shared" si="484"/>
        <v>4.0335794129188682E-10</v>
      </c>
      <c r="MG111" s="11">
        <f t="shared" si="484"/>
        <v>2.4953692697165328E-10</v>
      </c>
      <c r="MH111" s="11">
        <f t="shared" si="484"/>
        <v>3.050052152356772E-10</v>
      </c>
      <c r="MI111" s="11">
        <f t="shared" si="484"/>
        <v>3.4623388322893682E-10</v>
      </c>
      <c r="MJ111" s="11">
        <f t="shared" si="484"/>
        <v>-2.3056594450045765E-12</v>
      </c>
      <c r="MK111" s="11">
        <f t="shared" si="484"/>
        <v>3.6411619705733858E-10</v>
      </c>
      <c r="ML111" s="11">
        <f t="shared" si="484"/>
        <v>9.5997393517237219E-11</v>
      </c>
      <c r="MM111" s="11">
        <f t="shared" si="484"/>
        <v>5.6176129853064827E-11</v>
      </c>
      <c r="MN111" s="11">
        <f t="shared" si="484"/>
        <v>8.2171715696204382E-11</v>
      </c>
      <c r="MO111" s="11">
        <f t="shared" si="484"/>
        <v>1.1874767055448164E-10</v>
      </c>
      <c r="MP111" s="11">
        <f t="shared" si="484"/>
        <v>-2.3056594450045765E-12</v>
      </c>
      <c r="MQ111" s="11">
        <f t="shared" si="484"/>
        <v>2.1609037703334634E-10</v>
      </c>
      <c r="MR111" s="11">
        <f t="shared" si="484"/>
        <v>7.9014576632102074E-10</v>
      </c>
      <c r="MS111" s="11">
        <f t="shared" si="484"/>
        <v>1.2767765102253978E-9</v>
      </c>
      <c r="MT111" s="11">
        <f t="shared" si="484"/>
        <v>1.4006280911850689E-9</v>
      </c>
      <c r="MU111" s="11">
        <f t="shared" si="484"/>
        <v>4.2753218035620772E-10</v>
      </c>
      <c r="MV111" s="11">
        <f t="shared" si="484"/>
        <v>-2.3056594450045765E-12</v>
      </c>
      <c r="MW111" s="11">
        <f t="shared" si="484"/>
        <v>7.8131637386824733E-11</v>
      </c>
      <c r="MX111" s="11">
        <f t="shared" si="484"/>
        <v>5.2323567473413558E-10</v>
      </c>
      <c r="MY111" s="11">
        <f t="shared" si="484"/>
        <v>3.0748886993406633E-10</v>
      </c>
      <c r="MZ111" s="11">
        <f t="shared" si="484"/>
        <v>3.0699213899438853E-10</v>
      </c>
      <c r="NA111" s="11">
        <f t="shared" si="484"/>
        <v>1.2439922682066612E-9</v>
      </c>
      <c r="NB111" s="11">
        <f t="shared" si="484"/>
        <v>-2.3056594450045765E-12</v>
      </c>
      <c r="NC111" s="11">
        <f t="shared" si="484"/>
        <v>2.8773139680838081E-11</v>
      </c>
      <c r="ND111" s="11">
        <f t="shared" si="484"/>
        <v>6.7667172257611876E-11</v>
      </c>
      <c r="NE111" s="11">
        <f t="shared" si="484"/>
        <v>4.322801002546282E-11</v>
      </c>
      <c r="NF111" s="11">
        <f t="shared" si="484"/>
        <v>2.349123402226386E-11</v>
      </c>
      <c r="NG111" s="11">
        <f t="shared" si="484"/>
        <v>3.6505584641822907E-11</v>
      </c>
      <c r="NH111" s="11">
        <f t="shared" si="484"/>
        <v>-2.3056594450045765E-12</v>
      </c>
      <c r="NI111" s="11">
        <f t="shared" si="484"/>
        <v>2.2166618183122991E-11</v>
      </c>
      <c r="NJ111" s="11">
        <f t="shared" si="484"/>
        <v>4.2753218035620772E-10</v>
      </c>
      <c r="NK111" s="11">
        <f t="shared" si="484"/>
        <v>-2.3056594450045765E-12</v>
      </c>
      <c r="NL111" s="11">
        <f t="shared" si="484"/>
        <v>7.3561712741788737E-11</v>
      </c>
      <c r="NM111" s="11">
        <f t="shared" si="484"/>
        <v>9.8481048215626343E-11</v>
      </c>
      <c r="NN111" s="11">
        <f t="shared" si="484"/>
        <v>4.6395911593258163E-10</v>
      </c>
      <c r="NO111" s="11">
        <f t="shared" ref="NO111:OE111" si="486">NO104*NO92</f>
        <v>4.6506434227336477E-11</v>
      </c>
      <c r="NP111" s="11">
        <f t="shared" si="486"/>
        <v>2.2129363362647156E-12</v>
      </c>
      <c r="NQ111" s="11">
        <f t="shared" si="486"/>
        <v>-2.3056594450045765E-12</v>
      </c>
      <c r="NR111" s="11">
        <f t="shared" si="486"/>
        <v>2.812502998729344E-9</v>
      </c>
      <c r="NS111" s="11">
        <f t="shared" si="486"/>
        <v>2.0574719704190479E-9</v>
      </c>
      <c r="NT111" s="11">
        <f t="shared" si="486"/>
        <v>1.9697161710759653E-9</v>
      </c>
      <c r="NU111" s="11">
        <f t="shared" si="486"/>
        <v>8.0598734387224613E-11</v>
      </c>
      <c r="NV111" s="11">
        <f t="shared" si="486"/>
        <v>4.9392854929314379E-10</v>
      </c>
      <c r="NW111" s="11">
        <f t="shared" si="486"/>
        <v>-2.3056594450045765E-12</v>
      </c>
      <c r="NX111" s="11">
        <f t="shared" si="486"/>
        <v>4.9368556507515136E-9</v>
      </c>
      <c r="NY111" s="11">
        <f t="shared" si="486"/>
        <v>2.6104990832603614E-9</v>
      </c>
      <c r="NZ111" s="11">
        <f t="shared" si="486"/>
        <v>1.8325232249614468E-11</v>
      </c>
      <c r="OA111" s="11">
        <f t="shared" si="486"/>
        <v>2.4002163187967479E-9</v>
      </c>
      <c r="OB111" s="11">
        <f t="shared" si="486"/>
        <v>3.9086226056184135E-9</v>
      </c>
      <c r="OC111" s="11">
        <f t="shared" si="486"/>
        <v>-2.3056594450045765E-12</v>
      </c>
      <c r="OD111" s="11">
        <f t="shared" si="486"/>
        <v>3.9930668653636436E-9</v>
      </c>
      <c r="OE111" s="11">
        <f t="shared" si="486"/>
        <v>1.7900113353740198E-10</v>
      </c>
      <c r="OF111" s="11">
        <f t="shared" ref="OF111:OZ111" si="487">OF104*OF92</f>
        <v>2.7396491275765963E-9</v>
      </c>
      <c r="OG111" s="11">
        <f t="shared" si="487"/>
        <v>1.323303641575221E-9</v>
      </c>
      <c r="OH111" s="11">
        <f t="shared" si="487"/>
        <v>-2.3056594450045765E-12</v>
      </c>
      <c r="OI111" s="11">
        <f t="shared" si="487"/>
        <v>4.8410569496101478E-11</v>
      </c>
      <c r="OJ111" s="11">
        <f t="shared" si="487"/>
        <v>2.1568181583546129E-9</v>
      </c>
      <c r="OK111" s="11">
        <f t="shared" si="487"/>
        <v>-2.3056594450045765E-12</v>
      </c>
      <c r="OL111" s="11">
        <f t="shared" si="487"/>
        <v>1.7561218670145E-9</v>
      </c>
      <c r="OM111" s="11">
        <f t="shared" si="487"/>
        <v>1.6650545280735653E-9</v>
      </c>
      <c r="ON111" s="11">
        <f t="shared" si="487"/>
        <v>-2.3056594450045765E-12</v>
      </c>
      <c r="OO111" s="11">
        <f t="shared" si="487"/>
        <v>1.3847327011153785E-9</v>
      </c>
      <c r="OP111" s="11">
        <f t="shared" si="487"/>
        <v>5.692122626258157E-11</v>
      </c>
      <c r="OQ111" s="11">
        <f t="shared" si="487"/>
        <v>-2.3056594450045765E-12</v>
      </c>
      <c r="OR111" s="11">
        <f t="shared" si="487"/>
        <v>2.4349874845741959E-9</v>
      </c>
      <c r="OS111" s="11">
        <f t="shared" si="487"/>
        <v>5.6521482038875826E-9</v>
      </c>
      <c r="OT111" s="11">
        <f t="shared" si="487"/>
        <v>-2.3056594450045765E-12</v>
      </c>
      <c r="OU111" s="11">
        <f t="shared" si="487"/>
        <v>-2.3056594450045765E-12</v>
      </c>
      <c r="OV111" s="11">
        <f t="shared" si="487"/>
        <v>9.4604187414175829E-9</v>
      </c>
      <c r="OW111" s="11">
        <f t="shared" si="487"/>
        <v>-2.3056594450045765E-12</v>
      </c>
      <c r="OX111" s="11">
        <f t="shared" si="487"/>
        <v>-2.3056594450045765E-12</v>
      </c>
      <c r="OY111" s="11">
        <f t="shared" si="487"/>
        <v>-2.3056594450045765E-12</v>
      </c>
      <c r="OZ111" s="11">
        <f t="shared" si="487"/>
        <v>-2.3056594450045765E-12</v>
      </c>
    </row>
    <row r="112" spans="1:416">
      <c r="A112" s="46" t="s">
        <v>3</v>
      </c>
      <c r="B112" s="46"/>
      <c r="C112" s="46"/>
      <c r="D112" s="11">
        <f t="shared" ref="D112:E112" si="488">SQRT((D105/D104)^2+(D93/D92)^2)*D111</f>
        <v>6.0304680396784945E-9</v>
      </c>
      <c r="E112" s="11">
        <f t="shared" si="488"/>
        <v>1.4174001093297141E-8</v>
      </c>
      <c r="F112" s="11">
        <f t="shared" ref="F112:BQ112" si="489">SQRT((F105/F104)^2+(F93/F92)^2)*F111</f>
        <v>5.022206511016485E-10</v>
      </c>
      <c r="G112" s="11">
        <f t="shared" si="489"/>
        <v>1.6113187178373692E-10</v>
      </c>
      <c r="H112" s="11">
        <f t="shared" si="489"/>
        <v>2.6813935000631709E-10</v>
      </c>
      <c r="I112" s="11">
        <f t="shared" si="489"/>
        <v>2.8016028488963862E-10</v>
      </c>
      <c r="J112" s="11">
        <f t="shared" si="489"/>
        <v>1.7133858309229453E-10</v>
      </c>
      <c r="K112" s="11">
        <f t="shared" si="489"/>
        <v>5.0003501304193495E-10</v>
      </c>
      <c r="L112" s="11">
        <f t="shared" si="489"/>
        <v>3.9556158824776984E-10</v>
      </c>
      <c r="M112" s="11">
        <f t="shared" si="489"/>
        <v>9.7584902905635062E-10</v>
      </c>
      <c r="N112" s="11">
        <f t="shared" si="489"/>
        <v>3.5993575980190703E-10</v>
      </c>
      <c r="O112" s="11">
        <f t="shared" si="489"/>
        <v>1.6306098523021878E-9</v>
      </c>
      <c r="P112" s="11">
        <f t="shared" si="489"/>
        <v>4.0564202899970424E-10</v>
      </c>
      <c r="Q112" s="11">
        <f t="shared" si="489"/>
        <v>1.7949805835054072E-10</v>
      </c>
      <c r="R112" s="11">
        <f t="shared" si="489"/>
        <v>1.3604953036890736E-10</v>
      </c>
      <c r="S112" s="11">
        <f t="shared" si="489"/>
        <v>1.8097252608313547E-10</v>
      </c>
      <c r="T112" s="11"/>
      <c r="U112" s="11"/>
      <c r="V112" s="11">
        <f t="shared" si="489"/>
        <v>2.1467954760285918E-11</v>
      </c>
      <c r="W112" s="11">
        <f t="shared" si="489"/>
        <v>2.6843464270549263E-11</v>
      </c>
      <c r="X112" s="11">
        <f t="shared" si="489"/>
        <v>8.4252381919915131E-12</v>
      </c>
      <c r="Y112" s="11">
        <f t="shared" si="489"/>
        <v>6.8618999271295649E-11</v>
      </c>
      <c r="Z112" s="11">
        <f t="shared" si="489"/>
        <v>1.8873566396376237E-11</v>
      </c>
      <c r="AA112" s="11"/>
      <c r="AB112" s="11">
        <f t="shared" si="489"/>
        <v>1.5578029733021767E-11</v>
      </c>
      <c r="AC112" s="11">
        <f t="shared" si="489"/>
        <v>2.4504120961513991E-11</v>
      </c>
      <c r="AD112" s="11">
        <f t="shared" si="489"/>
        <v>3.2997862003815031E-11</v>
      </c>
      <c r="AE112" s="11">
        <f t="shared" si="489"/>
        <v>6.0230304461608483E-12</v>
      </c>
      <c r="AF112" s="11">
        <f t="shared" si="489"/>
        <v>3.623068349421586E-12</v>
      </c>
      <c r="AG112" s="11"/>
      <c r="AH112" s="11">
        <f t="shared" si="489"/>
        <v>3.473812300683521E-11</v>
      </c>
      <c r="AI112" s="11">
        <f t="shared" si="489"/>
        <v>2.5218891786458958E-11</v>
      </c>
      <c r="AJ112" s="11">
        <f t="shared" si="489"/>
        <v>2.5587790785531386E-10</v>
      </c>
      <c r="AK112" s="11">
        <f t="shared" si="489"/>
        <v>1.206767260404109E-10</v>
      </c>
      <c r="AL112" s="11">
        <f t="shared" si="489"/>
        <v>4.1862304583127535E-11</v>
      </c>
      <c r="AM112" s="11"/>
      <c r="AN112" s="11">
        <f t="shared" si="489"/>
        <v>1.0564439714187261E-10</v>
      </c>
      <c r="AO112" s="11">
        <f t="shared" si="489"/>
        <v>7.251197352777654E-11</v>
      </c>
      <c r="AP112" s="11">
        <f t="shared" si="489"/>
        <v>1.3057397637519655E-10</v>
      </c>
      <c r="AQ112" s="11">
        <f t="shared" si="489"/>
        <v>2.9474694353323993E-11</v>
      </c>
      <c r="AR112" s="11">
        <f t="shared" si="489"/>
        <v>5.5495438282162964E-11</v>
      </c>
      <c r="AS112" s="11"/>
      <c r="AT112" s="11">
        <f t="shared" si="489"/>
        <v>1.262419964022908E-10</v>
      </c>
      <c r="AU112" s="11">
        <f t="shared" si="489"/>
        <v>4.6659039216719792E-10</v>
      </c>
      <c r="AV112" s="11">
        <f t="shared" si="489"/>
        <v>6.7942285776888455E-10</v>
      </c>
      <c r="AW112" s="11">
        <f t="shared" si="489"/>
        <v>2.8540155737579472E-10</v>
      </c>
      <c r="AX112" s="11">
        <f t="shared" si="489"/>
        <v>2.2712937110425896E-10</v>
      </c>
      <c r="AY112" s="11"/>
      <c r="AZ112" s="11">
        <f t="shared" si="489"/>
        <v>4.551399501501723E-11</v>
      </c>
      <c r="BA112" s="11">
        <f t="shared" si="489"/>
        <v>2.2934029265257937E-11</v>
      </c>
      <c r="BB112" s="11">
        <f t="shared" si="489"/>
        <v>1.7434512056551893E-10</v>
      </c>
      <c r="BC112" s="11">
        <f t="shared" si="489"/>
        <v>4.7501601400881818E-11</v>
      </c>
      <c r="BD112" s="11"/>
      <c r="BE112" s="11">
        <f t="shared" si="489"/>
        <v>2.8967063376368661E-11</v>
      </c>
      <c r="BF112" s="11">
        <f t="shared" si="489"/>
        <v>2.7427936659447756E-10</v>
      </c>
      <c r="BG112" s="11">
        <f t="shared" si="489"/>
        <v>3.6241941094923968E-10</v>
      </c>
      <c r="BH112" s="11">
        <f t="shared" si="489"/>
        <v>7.3974976641610327E-10</v>
      </c>
      <c r="BI112" s="11"/>
      <c r="BJ112" s="11">
        <f t="shared" si="489"/>
        <v>2.9825290155017413E-10</v>
      </c>
      <c r="BK112" s="11">
        <f t="shared" si="489"/>
        <v>1.1075183725102075E-10</v>
      </c>
      <c r="BL112" s="11">
        <f t="shared" si="489"/>
        <v>1.8823298332353738E-9</v>
      </c>
      <c r="BM112" s="11">
        <f t="shared" si="489"/>
        <v>5.0002840429724618E-10</v>
      </c>
      <c r="BN112" s="11"/>
      <c r="BO112" s="11">
        <f t="shared" si="489"/>
        <v>3.853877477350189E-11</v>
      </c>
      <c r="BP112" s="11">
        <f t="shared" si="489"/>
        <v>5.7829853917428977E-10</v>
      </c>
      <c r="BQ112" s="11">
        <f t="shared" si="489"/>
        <v>2.0587260509260272E-10</v>
      </c>
      <c r="BR112" s="11">
        <f t="shared" ref="BR112:DU112" si="490">SQRT((BR105/BR104)^2+(BR93/BR92)^2)*BR111</f>
        <v>1.4027527841504912E-10</v>
      </c>
      <c r="BS112" s="11"/>
      <c r="BT112" s="11">
        <f t="shared" si="490"/>
        <v>1.9699782899259066E-10</v>
      </c>
      <c r="BU112" s="11">
        <f t="shared" si="490"/>
        <v>1.3567369293876321E-10</v>
      </c>
      <c r="BV112" s="11">
        <f t="shared" si="490"/>
        <v>1.1081084146372623E-10</v>
      </c>
      <c r="BW112" s="11"/>
      <c r="BX112" s="11">
        <f t="shared" si="490"/>
        <v>-1.1789702483201865E-12</v>
      </c>
      <c r="BY112" s="11"/>
      <c r="BZ112" s="11">
        <f t="shared" si="490"/>
        <v>3.8751368800696879E-10</v>
      </c>
      <c r="CA112" s="11">
        <f t="shared" si="490"/>
        <v>-1.0873087935755891E-12</v>
      </c>
      <c r="CB112" s="11">
        <f t="shared" si="490"/>
        <v>9.6221124817138247E-11</v>
      </c>
      <c r="CC112" s="11">
        <f>SQRT((CC105/CC104)^2+(CC93/CC92)^2)*CC111</f>
        <v>1.035316548377907E-12</v>
      </c>
      <c r="CD112" s="11">
        <f>SQRT((CD105/CD104)^2+(CD93/CD92)^2)*CD111</f>
        <v>6.7005206003237725E-10</v>
      </c>
      <c r="CE112" s="11">
        <f>SQRT((CE105/CE104)^2+(CE93/CE92)^2)*CE111</f>
        <v>3.3782550670669665E-9</v>
      </c>
      <c r="CF112" s="11"/>
      <c r="CG112" s="11">
        <f t="shared" si="490"/>
        <v>4.0966128956170529E-10</v>
      </c>
      <c r="CH112" s="11"/>
      <c r="CI112" s="11">
        <f>SQRT((CI105/CI104)^2+(CI93/CI92)^2)*CI111</f>
        <v>6.3240103692066773E-9</v>
      </c>
      <c r="CJ112" s="11"/>
      <c r="CK112" s="11">
        <f>SQRT((CK105/CK104)^2+(CK93/CK92)^2)*CK111</f>
        <v>6.3563722810065513E-10</v>
      </c>
      <c r="CL112" s="11">
        <f>SQRT((CL105/CL104)^2+(CL93/CL92)^2)*CL111</f>
        <v>8.0441982654881148E-10</v>
      </c>
      <c r="CM112" s="11">
        <f t="shared" si="490"/>
        <v>1.0027815784290826E-9</v>
      </c>
      <c r="CN112" s="143">
        <f t="shared" si="490"/>
        <v>-1.8395288464615755E-12</v>
      </c>
      <c r="CO112" s="11">
        <f t="shared" si="490"/>
        <v>5.6008954641413802E-9</v>
      </c>
      <c r="CP112" s="11">
        <f t="shared" si="490"/>
        <v>8.3919257140978305E-9</v>
      </c>
      <c r="CQ112" s="11">
        <f t="shared" si="490"/>
        <v>8.6114727197500293E-9</v>
      </c>
      <c r="CR112" s="11">
        <f t="shared" si="490"/>
        <v>9.3160406793551173E-9</v>
      </c>
      <c r="CS112" s="11"/>
      <c r="CT112" s="11">
        <f t="shared" si="490"/>
        <v>4.9860854942848753E-10</v>
      </c>
      <c r="CU112" s="11">
        <f t="shared" si="490"/>
        <v>3.8837457611418443E-9</v>
      </c>
      <c r="CV112" s="11">
        <f t="shared" si="490"/>
        <v>1.5937557411209977E-12</v>
      </c>
      <c r="CW112" s="11">
        <f t="shared" si="490"/>
        <v>1.277258665149078E-12</v>
      </c>
      <c r="CX112" s="11">
        <f t="shared" si="490"/>
        <v>2.5308561875692624E-10</v>
      </c>
      <c r="CY112" s="11"/>
      <c r="CZ112" s="11">
        <f t="shared" si="490"/>
        <v>3.7844442306961175E-11</v>
      </c>
      <c r="DA112" s="11">
        <f t="shared" si="490"/>
        <v>1.1608690781669675E-10</v>
      </c>
      <c r="DB112" s="11">
        <f t="shared" si="490"/>
        <v>8.814170182886373E-11</v>
      </c>
      <c r="DC112" s="11">
        <f>SQRT((DC105/DC104)^2+(DC93/DC92)^2)*DC111</f>
        <v>2.1095903296748204E-9</v>
      </c>
      <c r="DD112" s="11">
        <f>SQRT((DD105/DD104)^2+(DD93/DD92)^2)*DD111</f>
        <v>1.876472527333961E-9</v>
      </c>
      <c r="DE112" s="11"/>
      <c r="DF112" s="11"/>
      <c r="DG112" s="11">
        <f t="shared" si="490"/>
        <v>7.5556181353697025E-10</v>
      </c>
      <c r="DH112" s="11">
        <f t="shared" si="490"/>
        <v>5.143084102056248E-10</v>
      </c>
      <c r="DI112" s="11">
        <f t="shared" si="490"/>
        <v>1.1484132667777283E-9</v>
      </c>
      <c r="DJ112" s="11">
        <f>SQRT((DJ105/DJ104)^2+(DJ93/DJ92)^2)*DJ111</f>
        <v>9.092382465977496E-10</v>
      </c>
      <c r="DK112" s="11">
        <f>SQRT((DK105/DK104)^2+(DK93/DK92)^2)*DK111</f>
        <v>1.4928596132085596E-9</v>
      </c>
      <c r="DL112" s="11"/>
      <c r="DM112" s="11">
        <f t="shared" si="490"/>
        <v>1.44295150179755E-9</v>
      </c>
      <c r="DN112" s="11">
        <f t="shared" si="490"/>
        <v>5.0906416342683092E-9</v>
      </c>
      <c r="DO112" s="11">
        <f t="shared" si="490"/>
        <v>1.4363748268461058E-9</v>
      </c>
      <c r="DP112" s="11">
        <f>SQRT((DP105/DP104)^2+(DP93/DP92)^2)*DP111</f>
        <v>1.1141897345391654E-8</v>
      </c>
      <c r="DQ112" s="11">
        <f>SQRT((DQ105/DQ104)^2+(DQ93/DQ92)^2)*DQ111</f>
        <v>3.3217046663346694E-9</v>
      </c>
      <c r="DR112" s="11"/>
      <c r="DS112" s="11">
        <f>SQRT((DS105/DS104)^2+(DS93/DS92)^2)*DS111</f>
        <v>2.2021871251984507E-9</v>
      </c>
      <c r="DT112" s="11">
        <f t="shared" si="490"/>
        <v>9.4557333859886385E-10</v>
      </c>
      <c r="DU112" s="11">
        <f t="shared" si="490"/>
        <v>1.1068966929400581E-9</v>
      </c>
      <c r="DV112" s="11">
        <f t="shared" ref="DV112:GQ112" si="491">SQRT((DV105/DV104)^2+(DV93/DV92)^2)*DV111</f>
        <v>5.5456619923647402E-9</v>
      </c>
      <c r="DW112" s="11">
        <f>SQRT((DW105/DW104)^2+(DW93/DW92)^2)*DW111</f>
        <v>7.8875987907476752E-10</v>
      </c>
      <c r="DX112" s="11"/>
      <c r="DY112" s="11">
        <f t="shared" si="491"/>
        <v>1.5537036916628667E-9</v>
      </c>
      <c r="DZ112" s="11">
        <f t="shared" si="491"/>
        <v>1.6311720153841648E-9</v>
      </c>
      <c r="EA112" s="11">
        <f t="shared" si="491"/>
        <v>1.3861859240654444E-9</v>
      </c>
      <c r="EB112" s="11">
        <f t="shared" si="491"/>
        <v>9.8572505400188465E-10</v>
      </c>
      <c r="EC112" s="11">
        <f>SQRT((EC105/EC104)^2+(EC93/EC92)^2)*EC111</f>
        <v>2.7531546689125611E-9</v>
      </c>
      <c r="ED112" s="11"/>
      <c r="EE112" s="11">
        <f>SQRT((EE105/EE104)^2+(EE93/EE92)^2)*EE111</f>
        <v>5.9306422848861239E-11</v>
      </c>
      <c r="EF112" s="11">
        <f>SQRT((EF105/EF104)^2+(EF93/EF92)^2)*EF111</f>
        <v>1.0450000829592605E-10</v>
      </c>
      <c r="EG112" s="11">
        <f>SQRT((EG105/EG104)^2+(EG93/EG92)^2)*EG111</f>
        <v>5.6694705991746053E-10</v>
      </c>
      <c r="EH112" s="11">
        <f>SQRT((EH105/EH104)^2+(EH93/EH92)^2)*EH111</f>
        <v>2.7430419582447438E-10</v>
      </c>
      <c r="EI112" s="11">
        <f t="shared" si="491"/>
        <v>5.0365053412758803E-10</v>
      </c>
      <c r="EJ112" s="11"/>
      <c r="EK112" s="11">
        <f>SQRT((EK105/EK104)^2+(EK93/EK92)^2)*EK111</f>
        <v>6.3140638772513611E-9</v>
      </c>
      <c r="EL112" s="11">
        <f t="shared" si="491"/>
        <v>1.350969775015719E-9</v>
      </c>
      <c r="EM112" s="11">
        <f t="shared" si="491"/>
        <v>1.7070960577113127E-9</v>
      </c>
      <c r="EN112" s="11">
        <f>SQRT((EN105/EN104)^2+(EN93/EN92)^2)*EN111</f>
        <v>1.4075653494546534E-9</v>
      </c>
      <c r="EO112" s="11">
        <f>SQRT((EO105/EO104)^2+(EO93/EO92)^2)*EO111</f>
        <v>4.0075051488829468E-9</v>
      </c>
      <c r="EP112" s="11"/>
      <c r="EQ112" s="11">
        <f t="shared" si="491"/>
        <v>4.3997956483367853E-10</v>
      </c>
      <c r="ER112" s="11">
        <f t="shared" si="491"/>
        <v>1.3807115298512993E-9</v>
      </c>
      <c r="ES112" s="11">
        <f t="shared" si="491"/>
        <v>1.8656357180792793E-9</v>
      </c>
      <c r="ET112" s="11">
        <f>SQRT((ET105/ET104)^2+(ET93/ET92)^2)*ET111</f>
        <v>1.532315703033145E-9</v>
      </c>
      <c r="EU112" s="11">
        <f>SQRT((EU105/EU104)^2+(EU93/EU92)^2)*EU111</f>
        <v>1.2088056525525695E-9</v>
      </c>
      <c r="EV112" s="11"/>
      <c r="EW112" s="11">
        <f>SQRT((EW105/EW104)^2+(EW93/EW92)^2)*EW111</f>
        <v>7.0947017773554955E-10</v>
      </c>
      <c r="EX112" s="11">
        <f t="shared" si="491"/>
        <v>2.6866710663305004E-10</v>
      </c>
      <c r="EY112" s="11">
        <f t="shared" si="491"/>
        <v>6.3132675137903938E-11</v>
      </c>
      <c r="EZ112" s="11">
        <f t="shared" ref="EZ112" si="492">SQRT((EZ105/EZ104)^2+(EZ93/EZ92)^2)*EZ111</f>
        <v>6.3132675137903938E-11</v>
      </c>
      <c r="FA112" s="11">
        <f>SQRT((FA105/FA104)^2+(FA93/FA92)^2)*FA111</f>
        <v>1.0728002560393649E-11</v>
      </c>
      <c r="FB112" s="11"/>
      <c r="FC112" s="11"/>
      <c r="FD112" s="11">
        <f>SQRT((FD105/FD104)^2+(FD93/FD92)^2)*FD111</f>
        <v>5.1135535208061375E-10</v>
      </c>
      <c r="FE112" s="11">
        <f>SQRT((FE105/FE104)^2+(FE93/FE92)^2)*FE111</f>
        <v>4.138987787071019E-10</v>
      </c>
      <c r="FF112" s="11">
        <f>SQRT((FF105/FF104)^2+(FF93/FF92)^2)*FF111</f>
        <v>4.2469567013601009E-10</v>
      </c>
      <c r="FG112" s="11">
        <f>SQRT((FG105/FG104)^2+(FG93/FG92)^2)*FG111</f>
        <v>3.5475843307895971E-10</v>
      </c>
      <c r="FH112" s="11"/>
      <c r="FI112" s="11">
        <f t="shared" si="491"/>
        <v>3.3175991847988435E-10</v>
      </c>
      <c r="FJ112" s="11">
        <f t="shared" si="491"/>
        <v>2.0856240222354546E-10</v>
      </c>
      <c r="FK112" s="11">
        <f t="shared" si="491"/>
        <v>1.2394684437076187E-9</v>
      </c>
      <c r="FL112" s="11">
        <f t="shared" si="491"/>
        <v>6.7833629272772244E-10</v>
      </c>
      <c r="FM112" s="11">
        <f t="shared" si="491"/>
        <v>7.2381882584801846E-10</v>
      </c>
      <c r="FN112" s="11"/>
      <c r="FO112" s="11">
        <f t="shared" si="491"/>
        <v>8.7955239401401327E-10</v>
      </c>
      <c r="FP112" s="11">
        <f t="shared" si="491"/>
        <v>1.8807161659345609E-9</v>
      </c>
      <c r="FQ112" s="11">
        <f t="shared" si="491"/>
        <v>8.9395721287904963E-9</v>
      </c>
      <c r="FR112" s="11">
        <f t="shared" si="491"/>
        <v>2.5470210901420833E-10</v>
      </c>
      <c r="FS112" s="11">
        <f t="shared" si="491"/>
        <v>1.1688954997998309E-10</v>
      </c>
      <c r="FT112" s="11"/>
      <c r="FU112" s="11">
        <f>SQRT((FU105/FU104)^2+(FU93/FU92)^2)*FU111</f>
        <v>6.4058464829428276E-10</v>
      </c>
      <c r="FV112" s="11">
        <f>SQRT((FV105/FV104)^2+(FV93/FV92)^2)*FV111</f>
        <v>1.5517503886991841E-9</v>
      </c>
      <c r="FW112" s="11">
        <f>SQRT((FW105/FW104)^2+(FW93/FW92)^2)*FW111</f>
        <v>4.7412194626940532E-10</v>
      </c>
      <c r="FX112" s="11">
        <f t="shared" si="491"/>
        <v>1.3005738259729883E-9</v>
      </c>
      <c r="FY112" s="11">
        <f t="shared" si="491"/>
        <v>5.9023914942465448E-10</v>
      </c>
      <c r="FZ112" s="11"/>
      <c r="GA112" s="11">
        <f t="shared" si="491"/>
        <v>1.3337982663788482E-8</v>
      </c>
      <c r="GB112" s="11">
        <f t="shared" si="491"/>
        <v>2.0720381073663847E-8</v>
      </c>
      <c r="GC112" s="11">
        <f t="shared" si="491"/>
        <v>3.271212289215037E-8</v>
      </c>
      <c r="GD112" s="11">
        <f t="shared" si="491"/>
        <v>1.6884622274469116E-8</v>
      </c>
      <c r="GE112" s="11">
        <f t="shared" si="491"/>
        <v>8.5445618668082702E-9</v>
      </c>
      <c r="GF112" s="11"/>
      <c r="GG112" s="11">
        <f t="shared" si="491"/>
        <v>2.5511132704613643E-9</v>
      </c>
      <c r="GH112" s="11">
        <f t="shared" si="491"/>
        <v>1.7504391116737875E-9</v>
      </c>
      <c r="GI112" s="11">
        <f>SQRT((GI105/GI104)^2+(GI93/GI92)^2)*GI111</f>
        <v>9.9398786323047921E-10</v>
      </c>
      <c r="GJ112" s="11">
        <f>SQRT((GJ105/GJ104)^2+(GJ93/GJ92)^2)*GJ111</f>
        <v>1.8528917914251891E-9</v>
      </c>
      <c r="GK112" s="11">
        <f>SQRT((GK105/GK104)^2+(GK93/GK92)^2)*GK111</f>
        <v>1.1450463931684507E-10</v>
      </c>
      <c r="GL112" s="11"/>
      <c r="GM112" s="11">
        <f t="shared" si="491"/>
        <v>1.9878872218316296E-10</v>
      </c>
      <c r="GN112" s="11">
        <f t="shared" si="491"/>
        <v>4.2516665393189216E-10</v>
      </c>
      <c r="GO112" s="11">
        <f t="shared" si="491"/>
        <v>1.361626651065329E-9</v>
      </c>
      <c r="GP112" s="11">
        <f t="shared" si="491"/>
        <v>4.0504137906835555E-10</v>
      </c>
      <c r="GQ112" s="11">
        <f t="shared" si="491"/>
        <v>3.4357678205819457E-10</v>
      </c>
      <c r="GR112" s="143">
        <f t="shared" ref="GR112:JI112" si="493">SQRT((GR105/GR104)^2+(GR93/GR92)^2)*GR111</f>
        <v>-3.7815588753661652E-12</v>
      </c>
      <c r="GS112" s="11">
        <f t="shared" si="493"/>
        <v>1.356887148721256E-8</v>
      </c>
      <c r="GT112" s="11">
        <f t="shared" si="493"/>
        <v>1.0142256368649163E-8</v>
      </c>
      <c r="GU112" s="11">
        <f t="shared" si="493"/>
        <v>1.6118655426488397E-8</v>
      </c>
      <c r="GV112" s="11"/>
      <c r="GW112" s="11">
        <f t="shared" si="493"/>
        <v>6.3621690357472044E-9</v>
      </c>
      <c r="GX112" s="11">
        <f t="shared" si="493"/>
        <v>4.1869195535755523E-10</v>
      </c>
      <c r="GY112" s="11">
        <f t="shared" si="493"/>
        <v>1.2735029249880693E-9</v>
      </c>
      <c r="GZ112" s="11">
        <f t="shared" si="493"/>
        <v>1.5708777866514297E-9</v>
      </c>
      <c r="HA112" s="11">
        <f t="shared" si="493"/>
        <v>7.0487431696043362E-10</v>
      </c>
      <c r="HB112" s="11">
        <f t="shared" si="493"/>
        <v>1.421971631670495E-9</v>
      </c>
      <c r="HC112" s="11">
        <f t="shared" si="493"/>
        <v>2.4013180909686059E-9</v>
      </c>
      <c r="HD112" s="11">
        <f t="shared" si="493"/>
        <v>7.8841779742274103E-10</v>
      </c>
      <c r="HE112" s="11">
        <f t="shared" si="493"/>
        <v>6.5666896359892376E-10</v>
      </c>
      <c r="HF112" s="11">
        <f t="shared" si="493"/>
        <v>8.9124096736857913E-10</v>
      </c>
      <c r="HG112" s="11">
        <f t="shared" si="493"/>
        <v>3.3250217987052815E-9</v>
      </c>
      <c r="HH112" s="11">
        <f t="shared" si="493"/>
        <v>7.1762872644386717E-10</v>
      </c>
      <c r="HI112" s="11">
        <f t="shared" si="493"/>
        <v>1.3001829178535597E-9</v>
      </c>
      <c r="HJ112" s="11">
        <f t="shared" si="493"/>
        <v>3.2573963010897869E-9</v>
      </c>
      <c r="HK112" s="11">
        <f t="shared" si="493"/>
        <v>1.5696757405004504E-9</v>
      </c>
      <c r="HL112" s="11">
        <f t="shared" si="493"/>
        <v>6.8664350388709758E-10</v>
      </c>
      <c r="HM112" s="11">
        <f t="shared" si="493"/>
        <v>3.1383557175732245E-10</v>
      </c>
      <c r="HN112" s="11">
        <f t="shared" si="493"/>
        <v>6.564406246603537E-10</v>
      </c>
      <c r="HO112" s="11">
        <f t="shared" si="493"/>
        <v>1.291012638008266E-9</v>
      </c>
      <c r="HP112" s="11">
        <f t="shared" si="493"/>
        <v>1.5619714879905717E-9</v>
      </c>
      <c r="HQ112" s="11">
        <f t="shared" si="493"/>
        <v>6.3715626947431786E-10</v>
      </c>
      <c r="HR112" s="11">
        <f t="shared" si="493"/>
        <v>1.8218833386903521E-9</v>
      </c>
      <c r="HS112" s="11">
        <f t="shared" si="493"/>
        <v>1.8233180897412888E-9</v>
      </c>
      <c r="HT112" s="11">
        <f t="shared" si="493"/>
        <v>6.4793532712622227E-10</v>
      </c>
      <c r="HU112" s="11"/>
      <c r="HV112" s="11">
        <f t="shared" si="493"/>
        <v>2.5690550349846544E-10</v>
      </c>
      <c r="HW112" s="11">
        <f t="shared" si="493"/>
        <v>5.1374024704976853E-10</v>
      </c>
      <c r="HX112" s="11">
        <f t="shared" si="493"/>
        <v>3.6616542461929997E-10</v>
      </c>
      <c r="HY112" s="11">
        <f t="shared" si="493"/>
        <v>9.0916172719597875E-10</v>
      </c>
      <c r="HZ112" s="11">
        <f t="shared" si="493"/>
        <v>1.8530751849342064E-9</v>
      </c>
      <c r="IA112" s="11">
        <f t="shared" si="493"/>
        <v>9.2781571332485581E-10</v>
      </c>
      <c r="IB112" s="11">
        <f t="shared" si="493"/>
        <v>1.0142724333717494E-9</v>
      </c>
      <c r="IC112" s="11">
        <f t="shared" si="493"/>
        <v>1.5993899549573819E-9</v>
      </c>
      <c r="ID112" s="11">
        <f t="shared" si="493"/>
        <v>1.4792236020026304E-9</v>
      </c>
      <c r="IE112" s="11">
        <f t="shared" si="493"/>
        <v>9.1005249885841088E-10</v>
      </c>
      <c r="IF112" s="11">
        <f t="shared" si="493"/>
        <v>8.3056905542298593E-10</v>
      </c>
      <c r="IG112" s="11">
        <f t="shared" si="493"/>
        <v>8.8702533687064309E-10</v>
      </c>
      <c r="IH112" s="11">
        <f t="shared" si="493"/>
        <v>7.2738190122909703E-10</v>
      </c>
      <c r="II112" s="11">
        <f t="shared" si="493"/>
        <v>7.4208823958918477E-10</v>
      </c>
      <c r="IJ112" s="11">
        <f t="shared" si="493"/>
        <v>4.0070168946593498E-10</v>
      </c>
      <c r="IK112" s="11">
        <f t="shared" si="493"/>
        <v>2.1470470360842745E-10</v>
      </c>
      <c r="IL112" s="11">
        <f t="shared" si="493"/>
        <v>8.4668165869273396E-10</v>
      </c>
      <c r="IM112" s="11">
        <f t="shared" si="493"/>
        <v>1.3989274181699744E-10</v>
      </c>
      <c r="IN112" s="11">
        <f t="shared" si="493"/>
        <v>3.6964417497558852E-9</v>
      </c>
      <c r="IO112" s="11">
        <f t="shared" si="493"/>
        <v>6.10040040426248E-10</v>
      </c>
      <c r="IP112" s="11">
        <f t="shared" si="493"/>
        <v>8.6914513116821494E-10</v>
      </c>
      <c r="IQ112" s="11">
        <f t="shared" si="493"/>
        <v>3.2945597636511111E-9</v>
      </c>
      <c r="IR112" s="11">
        <f t="shared" si="493"/>
        <v>1.3458188020178172E-9</v>
      </c>
      <c r="IS112" s="11">
        <f t="shared" si="493"/>
        <v>1.0044936678281789E-9</v>
      </c>
      <c r="IT112" s="11"/>
      <c r="IU112" s="11">
        <f t="shared" si="493"/>
        <v>5.6142100464318917E-10</v>
      </c>
      <c r="IV112" s="11">
        <f t="shared" si="493"/>
        <v>1.7571744416726286E-10</v>
      </c>
      <c r="IW112" s="11">
        <f t="shared" si="493"/>
        <v>2.0831154545722089E-9</v>
      </c>
      <c r="IX112" s="143" t="e">
        <f t="shared" si="493"/>
        <v>#DIV/0!</v>
      </c>
      <c r="IY112" s="11">
        <f t="shared" si="493"/>
        <v>1.515378569816289E-9</v>
      </c>
      <c r="IZ112" s="11">
        <f t="shared" si="493"/>
        <v>4.7919248250780267E-9</v>
      </c>
      <c r="JA112" s="11">
        <f>SQRT((JA105/JA104)^2+(JA93/JA92)^2)*JA111</f>
        <v>8.9416414632739912E-9</v>
      </c>
      <c r="JB112" s="11">
        <f>SQRT((JB105/JB104)^2+(JB93/JB92)^2)*JB111</f>
        <v>6.7710140480720978E-9</v>
      </c>
      <c r="JC112" s="11"/>
      <c r="JD112" s="11">
        <f t="shared" si="493"/>
        <v>6.0304680396784945E-9</v>
      </c>
      <c r="JE112" s="11">
        <f t="shared" si="493"/>
        <v>1.4174001093297141E-8</v>
      </c>
      <c r="JF112" s="11">
        <f t="shared" si="493"/>
        <v>1.3846471621049661E-8</v>
      </c>
      <c r="JG112" s="11">
        <f t="shared" si="493"/>
        <v>-4.81469497912203E-12</v>
      </c>
      <c r="JH112" s="11">
        <f t="shared" si="493"/>
        <v>-4.8312277844953724E-12</v>
      </c>
      <c r="JI112" s="11">
        <f t="shared" si="493"/>
        <v>1.3804378155916253E-9</v>
      </c>
      <c r="JJ112" s="11">
        <f t="shared" ref="JJ112:LB112" si="494">SQRT((JJ105/JJ104)^2+(JJ93/JJ92)^2)*JJ111</f>
        <v>7.8089975078158599E-10</v>
      </c>
      <c r="JK112" s="11">
        <f t="shared" si="494"/>
        <v>2.5348887749780029E-9</v>
      </c>
      <c r="JL112" s="11">
        <f t="shared" si="494"/>
        <v>2.5004498557019962E-9</v>
      </c>
      <c r="JM112" s="11">
        <f t="shared" si="494"/>
        <v>1.6077439819492414E-9</v>
      </c>
      <c r="JN112" s="11">
        <f t="shared" si="494"/>
        <v>-4.6253023046237209E-12</v>
      </c>
      <c r="JO112" s="11">
        <f t="shared" si="494"/>
        <v>1.9601967754795204E-8</v>
      </c>
      <c r="JP112" s="11">
        <f t="shared" si="494"/>
        <v>3.9290029593790536E-9</v>
      </c>
      <c r="JQ112" s="11">
        <f t="shared" si="494"/>
        <v>1.6831260199951482E-9</v>
      </c>
      <c r="JR112" s="11">
        <f t="shared" si="494"/>
        <v>1.179150683232137E-9</v>
      </c>
      <c r="JS112" s="11">
        <f t="shared" si="494"/>
        <v>1.3260956562501559E-9</v>
      </c>
      <c r="JT112" s="11">
        <f t="shared" si="494"/>
        <v>-4.7186078165783168E-12</v>
      </c>
      <c r="JU112" s="11">
        <f t="shared" si="494"/>
        <v>1.9136842194855674E-9</v>
      </c>
      <c r="JV112" s="11">
        <f t="shared" si="494"/>
        <v>2.4378120219954278E-9</v>
      </c>
      <c r="JW112" s="11">
        <f t="shared" si="494"/>
        <v>2.6512716498216915E-9</v>
      </c>
      <c r="JX112" s="11">
        <f t="shared" si="494"/>
        <v>9.6102574873541789E-10</v>
      </c>
      <c r="JY112" s="11">
        <f t="shared" si="494"/>
        <v>-4.796474277123792E-12</v>
      </c>
      <c r="JZ112" s="11">
        <f t="shared" si="494"/>
        <v>1.4381239028977557E-9</v>
      </c>
      <c r="KA112" s="11">
        <f t="shared" si="494"/>
        <v>3.6643672583247732E-12</v>
      </c>
      <c r="KB112" s="11">
        <f t="shared" si="494"/>
        <v>3.144158666208827E-9</v>
      </c>
      <c r="KC112" s="11">
        <f t="shared" si="494"/>
        <v>6.9731074316751339E-9</v>
      </c>
      <c r="KD112" s="11"/>
      <c r="KE112" s="11"/>
      <c r="KF112" s="11">
        <f t="shared" si="494"/>
        <v>1.7449482415453474E-9</v>
      </c>
      <c r="KG112" s="11">
        <f t="shared" si="494"/>
        <v>4.8527741242332458E-9</v>
      </c>
      <c r="KH112" s="11"/>
      <c r="KI112" s="11"/>
      <c r="KJ112" s="11">
        <f t="shared" si="494"/>
        <v>8.9787905896851421E-9</v>
      </c>
      <c r="KK112" s="11">
        <f t="shared" si="494"/>
        <v>-4.3978609918330836E-12</v>
      </c>
      <c r="KL112" s="11">
        <f t="shared" si="494"/>
        <v>-4.5780812393732245E-12</v>
      </c>
      <c r="KM112" s="11">
        <f t="shared" si="494"/>
        <v>4.5349499711311576E-8</v>
      </c>
      <c r="KN112" s="11" t="e">
        <f t="shared" si="494"/>
        <v>#DIV/0!</v>
      </c>
      <c r="KO112" s="11">
        <f t="shared" si="494"/>
        <v>1.615224430401638E-8</v>
      </c>
      <c r="KP112" s="11">
        <f t="shared" si="494"/>
        <v>2.0672909423448503E-8</v>
      </c>
      <c r="KQ112" s="11"/>
      <c r="KR112" s="11">
        <f t="shared" si="494"/>
        <v>1.9176329435154656E-10</v>
      </c>
      <c r="KS112" s="11">
        <f t="shared" si="494"/>
        <v>5.6421929750905676E-10</v>
      </c>
      <c r="KT112" s="11">
        <f t="shared" si="494"/>
        <v>1.3199657730247283E-10</v>
      </c>
      <c r="KU112" s="11">
        <f t="shared" si="494"/>
        <v>9.7740410992734507E-10</v>
      </c>
      <c r="KV112" s="11">
        <f t="shared" si="494"/>
        <v>1.9492435314852908E-10</v>
      </c>
      <c r="KW112" s="11">
        <f t="shared" si="494"/>
        <v>2.8545005944506975E-10</v>
      </c>
      <c r="KX112" s="11">
        <f t="shared" si="494"/>
        <v>1.4315897302870546E-10</v>
      </c>
      <c r="KY112" s="11">
        <f t="shared" si="494"/>
        <v>3.0653124503664145E-10</v>
      </c>
      <c r="KZ112" s="11">
        <f t="shared" si="494"/>
        <v>1.3857939289913192E-9</v>
      </c>
      <c r="LA112" s="11">
        <f t="shared" si="494"/>
        <v>1.353537279449224E-10</v>
      </c>
      <c r="LB112" s="11">
        <f t="shared" si="494"/>
        <v>1.2070018065750991E-9</v>
      </c>
      <c r="LC112" s="11">
        <f t="shared" ref="LC112:NN112" si="495">SQRT((LC105/LC104)^2+(LC93/LC92)^2)*LC111</f>
        <v>1.2377471199239739E-10</v>
      </c>
      <c r="LD112" s="11">
        <f t="shared" si="495"/>
        <v>3.8918200716422893E-10</v>
      </c>
      <c r="LE112" s="11">
        <f t="shared" si="495"/>
        <v>2.9213842884319202E-10</v>
      </c>
      <c r="LF112" s="11">
        <f t="shared" si="495"/>
        <v>1.8181736004213369E-10</v>
      </c>
      <c r="LG112" s="11">
        <f t="shared" si="495"/>
        <v>2.8666001044133075E-10</v>
      </c>
      <c r="LH112" s="11">
        <f t="shared" si="495"/>
        <v>4.3682963090372257E-10</v>
      </c>
      <c r="LI112" s="11">
        <f t="shared" si="495"/>
        <v>9.3127834917433365E-10</v>
      </c>
      <c r="LJ112" s="11">
        <f t="shared" si="495"/>
        <v>2.6304489010293567E-10</v>
      </c>
      <c r="LK112" s="11">
        <f t="shared" si="495"/>
        <v>3.0184039197209722E-10</v>
      </c>
      <c r="LL112" s="11" t="e">
        <f t="shared" si="495"/>
        <v>#DIV/0!</v>
      </c>
      <c r="LM112" s="11">
        <f t="shared" si="495"/>
        <v>1.7864195591908651E-8</v>
      </c>
      <c r="LN112" s="11">
        <f t="shared" si="495"/>
        <v>9.0958298110227255E-9</v>
      </c>
      <c r="LO112" s="11"/>
      <c r="LP112" s="11">
        <f t="shared" ref="LP112" si="496">SQRT((LP105/LP104)^2+(LP93/LP92)^2)*LP111</f>
        <v>-7.9274597019471032E-12</v>
      </c>
      <c r="LQ112" s="11">
        <f t="shared" si="495"/>
        <v>-7.9274597019471032E-12</v>
      </c>
      <c r="LR112" s="11"/>
      <c r="LS112" s="11">
        <f t="shared" si="495"/>
        <v>2.3022727429137295E-10</v>
      </c>
      <c r="LT112" s="11">
        <f t="shared" si="495"/>
        <v>4.2107900695930831E-10</v>
      </c>
      <c r="LU112" s="11">
        <f t="shared" si="495"/>
        <v>9.1243878555007562E-11</v>
      </c>
      <c r="LV112" s="11">
        <f t="shared" si="495"/>
        <v>1.7180025006485018E-10</v>
      </c>
      <c r="LW112" s="11">
        <f t="shared" si="495"/>
        <v>1.7824990908267481E-10</v>
      </c>
      <c r="LX112" s="11" t="e">
        <f t="shared" si="495"/>
        <v>#DIV/0!</v>
      </c>
      <c r="LY112" s="11">
        <f t="shared" si="495"/>
        <v>1.2571192682369805E-9</v>
      </c>
      <c r="LZ112" s="11">
        <f t="shared" si="495"/>
        <v>9.3630835347199378E-10</v>
      </c>
      <c r="MA112" s="11">
        <f t="shared" si="495"/>
        <v>4.5314800387090248E-10</v>
      </c>
      <c r="MB112" s="11">
        <f t="shared" si="495"/>
        <v>2.609483480597847E-10</v>
      </c>
      <c r="MC112" s="11">
        <f t="shared" si="495"/>
        <v>1.5890501903667843E-10</v>
      </c>
      <c r="MD112" s="11">
        <f t="shared" si="495"/>
        <v>-8.0654725659301268E-12</v>
      </c>
      <c r="ME112" s="11">
        <f t="shared" si="495"/>
        <v>1.1654596308504445E-9</v>
      </c>
      <c r="MF112" s="11">
        <f t="shared" si="495"/>
        <v>1.4157894573375631E-9</v>
      </c>
      <c r="MG112" s="11">
        <f t="shared" si="495"/>
        <v>8.7837199095591516E-10</v>
      </c>
      <c r="MH112" s="11">
        <f t="shared" si="495"/>
        <v>1.0766707880630767E-9</v>
      </c>
      <c r="MI112" s="11">
        <f t="shared" si="495"/>
        <v>1.2256706032837926E-9</v>
      </c>
      <c r="MJ112" s="11">
        <f t="shared" si="495"/>
        <v>-8.2034964356045761E-12</v>
      </c>
      <c r="MK112" s="11">
        <f t="shared" si="495"/>
        <v>1.296256427375077E-9</v>
      </c>
      <c r="ML112" s="11">
        <f t="shared" si="495"/>
        <v>3.4271183112994964E-10</v>
      </c>
      <c r="MM112" s="11">
        <f t="shared" si="495"/>
        <v>2.0111170061839861E-10</v>
      </c>
      <c r="MN112" s="11">
        <f t="shared" si="495"/>
        <v>2.9499756309091732E-10</v>
      </c>
      <c r="MO112" s="11">
        <f t="shared" si="495"/>
        <v>4.2749282097778041E-10</v>
      </c>
      <c r="MP112" s="11">
        <f t="shared" si="495"/>
        <v>-8.3415307646505823E-12</v>
      </c>
      <c r="MQ112" s="11">
        <f t="shared" si="495"/>
        <v>7.8224890387455703E-10</v>
      </c>
      <c r="MR112" s="11">
        <f t="shared" si="495"/>
        <v>2.8682348231503903E-9</v>
      </c>
      <c r="MS112" s="11">
        <f t="shared" si="495"/>
        <v>4.6474756163184119E-9</v>
      </c>
      <c r="MT112" s="11">
        <f t="shared" si="495"/>
        <v>5.1123025031035438E-9</v>
      </c>
      <c r="MU112" s="11">
        <f t="shared" si="495"/>
        <v>1.5647709024719904E-9</v>
      </c>
      <c r="MV112" s="11">
        <f t="shared" si="495"/>
        <v>-8.4795750422811234E-12</v>
      </c>
      <c r="MW112" s="11">
        <f t="shared" si="495"/>
        <v>2.8752549965745246E-10</v>
      </c>
      <c r="MX112" s="11">
        <f t="shared" si="495"/>
        <v>1.9307433911640477E-9</v>
      </c>
      <c r="MY112" s="11">
        <f t="shared" si="495"/>
        <v>1.1377111040758075E-9</v>
      </c>
      <c r="MZ112" s="11">
        <f t="shared" si="495"/>
        <v>1.1389431115743092E-9</v>
      </c>
      <c r="NA112" s="11">
        <f t="shared" si="495"/>
        <v>4.6276599332494422E-9</v>
      </c>
      <c r="NB112" s="11">
        <f t="shared" si="495"/>
        <v>-8.6176287904023458E-12</v>
      </c>
      <c r="NC112" s="11">
        <f t="shared" si="495"/>
        <v>1.0761314193087285E-10</v>
      </c>
      <c r="ND112" s="11">
        <f t="shared" si="495"/>
        <v>2.53752957232269E-10</v>
      </c>
      <c r="NE112" s="11">
        <f t="shared" si="495"/>
        <v>1.6253854258015373E-10</v>
      </c>
      <c r="NF112" s="11">
        <f t="shared" si="495"/>
        <v>8.8563815089759476E-11</v>
      </c>
      <c r="NG112" s="11">
        <f t="shared" si="495"/>
        <v>1.3799245208942195E-10</v>
      </c>
      <c r="NH112" s="11">
        <f t="shared" si="495"/>
        <v>-8.7556915610416203E-12</v>
      </c>
      <c r="NI112" s="11">
        <f t="shared" si="495"/>
        <v>8.4235089051873543E-11</v>
      </c>
      <c r="NJ112" s="11">
        <f t="shared" si="495"/>
        <v>1.6289006065977677E-9</v>
      </c>
      <c r="NK112" s="11">
        <f t="shared" si="495"/>
        <v>-8.8247261974717155E-12</v>
      </c>
      <c r="NL112" s="11">
        <f t="shared" si="495"/>
        <v>2.8174239218103353E-10</v>
      </c>
      <c r="NM112" s="11">
        <f t="shared" si="495"/>
        <v>3.781682879739421E-10</v>
      </c>
      <c r="NN112" s="11">
        <f t="shared" si="495"/>
        <v>1.786245802536417E-9</v>
      </c>
      <c r="NO112" s="11">
        <f t="shared" ref="NO112:OE112" si="497">SQRT((NO105/NO104)^2+(NO93/NO92)^2)*NO111</f>
        <v>1.7951598761337552E-10</v>
      </c>
      <c r="NP112" s="11">
        <f t="shared" si="497"/>
        <v>8.5816550039122266E-12</v>
      </c>
      <c r="NQ112" s="11">
        <f t="shared" si="497"/>
        <v>-8.9628017221409148E-12</v>
      </c>
      <c r="NR112" s="11">
        <f t="shared" si="497"/>
        <v>1.0940655408708908E-8</v>
      </c>
      <c r="NS112" s="11">
        <f t="shared" si="497"/>
        <v>8.0241543700260261E-9</v>
      </c>
      <c r="NT112" s="11">
        <f t="shared" si="497"/>
        <v>7.7016032987113909E-9</v>
      </c>
      <c r="NU112" s="11">
        <f t="shared" si="497"/>
        <v>3.1594804835710813E-10</v>
      </c>
      <c r="NV112" s="11">
        <f t="shared" si="497"/>
        <v>1.9411425321881157E-9</v>
      </c>
      <c r="NW112" s="11">
        <f t="shared" si="497"/>
        <v>-9.1008852663853688E-12</v>
      </c>
      <c r="NX112" s="11">
        <f t="shared" si="497"/>
        <v>1.950061220581586E-8</v>
      </c>
      <c r="NY112" s="11">
        <f t="shared" si="497"/>
        <v>1.0337593461616455E-8</v>
      </c>
      <c r="NZ112" s="11">
        <f t="shared" si="497"/>
        <v>7.2753362767075675E-11</v>
      </c>
      <c r="OA112" s="11">
        <f t="shared" si="497"/>
        <v>9.5528765873858331E-9</v>
      </c>
      <c r="OB112" s="11">
        <f t="shared" si="497"/>
        <v>1.5595429583205848E-8</v>
      </c>
      <c r="OC112" s="11">
        <f t="shared" si="497"/>
        <v>-9.2389764706290967E-12</v>
      </c>
      <c r="OD112" s="11">
        <f t="shared" si="497"/>
        <v>1.6012223935604486E-8</v>
      </c>
      <c r="OE112" s="11">
        <f t="shared" si="497"/>
        <v>7.1958591973071602E-10</v>
      </c>
      <c r="OF112" s="11">
        <f t="shared" ref="OF112:OZ112" si="498">SQRT((OF105/OF104)^2+(OF93/OF92)^2)*OF111</f>
        <v>1.1040803608679579E-8</v>
      </c>
      <c r="OG112" s="11">
        <f t="shared" si="498"/>
        <v>5.3461552254987541E-9</v>
      </c>
      <c r="OH112" s="11">
        <f t="shared" si="498"/>
        <v>-9.3540580808045294E-12</v>
      </c>
      <c r="OI112" s="11">
        <f t="shared" si="498"/>
        <v>1.9654798768722278E-10</v>
      </c>
      <c r="OJ112" s="11">
        <f t="shared" si="498"/>
        <v>8.7782636497781284E-9</v>
      </c>
      <c r="OK112" s="11">
        <f t="shared" si="498"/>
        <v>-9.4231094097831393E-12</v>
      </c>
      <c r="OL112" s="11">
        <f t="shared" si="498"/>
        <v>7.1825495800943461E-9</v>
      </c>
      <c r="OM112" s="11">
        <f t="shared" si="498"/>
        <v>6.8267341076700754E-9</v>
      </c>
      <c r="ON112" s="11">
        <f t="shared" si="498"/>
        <v>-9.4921624636475742E-12</v>
      </c>
      <c r="OO112" s="11">
        <f t="shared" si="498"/>
        <v>5.7051074618428656E-9</v>
      </c>
      <c r="OP112" s="11">
        <f t="shared" si="498"/>
        <v>2.3508566246906399E-10</v>
      </c>
      <c r="OQ112" s="11">
        <f t="shared" si="498"/>
        <v>-9.5612172050254053E-12</v>
      </c>
      <c r="OR112" s="11">
        <f t="shared" si="498"/>
        <v>1.0105213275777839E-8</v>
      </c>
      <c r="OS112" s="11">
        <f t="shared" si="498"/>
        <v>2.351297173208252E-8</v>
      </c>
      <c r="OT112" s="11">
        <f t="shared" si="498"/>
        <v>-9.6302735976152363E-12</v>
      </c>
      <c r="OU112" s="11">
        <f t="shared" si="498"/>
        <v>-9.6532927559563526E-12</v>
      </c>
      <c r="OV112" s="11">
        <f t="shared" si="498"/>
        <v>3.9639213021196047E-8</v>
      </c>
      <c r="OW112" s="11">
        <f t="shared" si="498"/>
        <v>-9.6993316061486303E-12</v>
      </c>
      <c r="OX112" s="11">
        <f t="shared" si="498"/>
        <v>-9.7223512954734286E-12</v>
      </c>
      <c r="OY112" s="11">
        <f t="shared" si="498"/>
        <v>-9.7453711592863031E-12</v>
      </c>
      <c r="OZ112" s="11">
        <f t="shared" si="498"/>
        <v>-9.7683911963536691E-12</v>
      </c>
    </row>
    <row r="113" spans="1:416">
      <c r="A113" s="46" t="s">
        <v>29</v>
      </c>
      <c r="B113" s="46"/>
      <c r="C113" s="46"/>
      <c r="D113" s="11">
        <f t="shared" ref="D113:E113" si="499">D106*D92</f>
        <v>1.9852569927895888E-12</v>
      </c>
      <c r="E113" s="11">
        <f t="shared" si="499"/>
        <v>-5.4525315174977035E-13</v>
      </c>
      <c r="F113" s="11">
        <f t="shared" ref="F113:BQ113" si="500">F106*F92</f>
        <v>3.9908744383478004E-12</v>
      </c>
      <c r="G113" s="11">
        <f t="shared" si="500"/>
        <v>2.5397340980557779E-12</v>
      </c>
      <c r="H113" s="11">
        <f t="shared" si="500"/>
        <v>3.9059221033652979E-12</v>
      </c>
      <c r="I113" s="11">
        <f t="shared" si="500"/>
        <v>5.7825964125242225E-12</v>
      </c>
      <c r="J113" s="11">
        <f t="shared" si="500"/>
        <v>-1.9828192988309117E-12</v>
      </c>
      <c r="K113" s="11">
        <f t="shared" si="500"/>
        <v>6.8931551189318488E-12</v>
      </c>
      <c r="L113" s="11">
        <f t="shared" si="500"/>
        <v>2.3690571341363859E-12</v>
      </c>
      <c r="M113" s="11">
        <f t="shared" si="500"/>
        <v>8.2601154181957564E-12</v>
      </c>
      <c r="N113" s="11">
        <f t="shared" si="500"/>
        <v>7.9203060782657446E-12</v>
      </c>
      <c r="O113" s="11">
        <f t="shared" si="500"/>
        <v>6.1482578694578344E-12</v>
      </c>
      <c r="P113" s="11">
        <f t="shared" si="500"/>
        <v>3.2551411960625986E-12</v>
      </c>
      <c r="Q113" s="11">
        <f t="shared" si="500"/>
        <v>5.1053561664371029E-11</v>
      </c>
      <c r="R113" s="11">
        <f t="shared" si="500"/>
        <v>6.6717944798024131E-13</v>
      </c>
      <c r="S113" s="11">
        <f t="shared" si="500"/>
        <v>5.7693973527036973E-12</v>
      </c>
      <c r="T113" s="11"/>
      <c r="U113" s="11"/>
      <c r="V113" s="11">
        <f t="shared" si="500"/>
        <v>-1.044095997274257E-12</v>
      </c>
      <c r="W113" s="11">
        <f t="shared" si="500"/>
        <v>-2.0681577807906079E-12</v>
      </c>
      <c r="X113" s="11">
        <f t="shared" si="500"/>
        <v>-3.6177428857388398E-13</v>
      </c>
      <c r="Y113" s="11">
        <f t="shared" si="500"/>
        <v>7.4801212387935614E-13</v>
      </c>
      <c r="Z113" s="11">
        <f t="shared" si="500"/>
        <v>1.5102889713867789E-13</v>
      </c>
      <c r="AA113" s="11"/>
      <c r="AB113" s="11">
        <f t="shared" si="500"/>
        <v>4.9238282497746153E-13</v>
      </c>
      <c r="AC113" s="11">
        <f t="shared" si="500"/>
        <v>-3.6177428857388398E-13</v>
      </c>
      <c r="AD113" s="11">
        <f t="shared" si="500"/>
        <v>5.7733515995996429E-13</v>
      </c>
      <c r="AE113" s="11">
        <f t="shared" si="500"/>
        <v>1.0893660517181397E-12</v>
      </c>
      <c r="AF113" s="11">
        <f t="shared" si="500"/>
        <v>-9.5875751531456223E-13</v>
      </c>
      <c r="AG113" s="11"/>
      <c r="AH113" s="11">
        <f t="shared" si="500"/>
        <v>-1.9109732465449216E-13</v>
      </c>
      <c r="AI113" s="11">
        <f t="shared" si="500"/>
        <v>-1.6414653709921294E-12</v>
      </c>
      <c r="AJ113" s="11">
        <f t="shared" si="500"/>
        <v>2.3598123212118075E-13</v>
      </c>
      <c r="AK113" s="11">
        <f t="shared" si="500"/>
        <v>1.6013969434763154E-12</v>
      </c>
      <c r="AL113" s="11">
        <f t="shared" si="500"/>
        <v>2.710411061975169E-12</v>
      </c>
      <c r="AM113" s="11"/>
      <c r="AN113" s="11">
        <f t="shared" si="500"/>
        <v>2.1983801702169936E-12</v>
      </c>
      <c r="AO113" s="11">
        <f t="shared" si="500"/>
        <v>9.9437162387580821E-12</v>
      </c>
      <c r="AP113" s="11">
        <f t="shared" si="500"/>
        <v>-1.3854499251130417E-12</v>
      </c>
      <c r="AQ113" s="11">
        <f t="shared" si="500"/>
        <v>1.4307199795569236E-12</v>
      </c>
      <c r="AR113" s="11">
        <f t="shared" si="500"/>
        <v>-4.4672662355638664E-13</v>
      </c>
      <c r="AS113" s="11"/>
      <c r="AT113" s="11">
        <f t="shared" si="500"/>
        <v>3.1793690927117648E-12</v>
      </c>
      <c r="AU113" s="11">
        <f t="shared" si="500"/>
        <v>4.5487776514521747E-12</v>
      </c>
      <c r="AV113" s="11">
        <f t="shared" si="500"/>
        <v>3.7118403280771251E-12</v>
      </c>
      <c r="AW113" s="11">
        <f t="shared" si="500"/>
        <v>-4.1278170195207617E-12</v>
      </c>
      <c r="AX113" s="11">
        <f t="shared" si="500"/>
        <v>7.4432719994537853E-12</v>
      </c>
      <c r="AY113" s="11"/>
      <c r="AZ113" s="11">
        <f t="shared" si="500"/>
        <v>-7.8808055139517028E-13</v>
      </c>
      <c r="BA113" s="11">
        <f t="shared" si="500"/>
        <v>-5.3167895853888925E-13</v>
      </c>
      <c r="BB113" s="11">
        <f t="shared" si="500"/>
        <v>-7.8808055139517028E-13</v>
      </c>
      <c r="BC113" s="11">
        <f t="shared" si="500"/>
        <v>-3.6177428857388393E-13</v>
      </c>
      <c r="BD113" s="11"/>
      <c r="BE113" s="11">
        <f t="shared" si="500"/>
        <v>-2.9864136081360246E-12</v>
      </c>
      <c r="BF113" s="11">
        <f t="shared" si="500"/>
        <v>9.7164553598992793E-13</v>
      </c>
      <c r="BG113" s="11">
        <f t="shared" si="500"/>
        <v>6.2998020761594793E-12</v>
      </c>
      <c r="BH113" s="11">
        <f t="shared" si="500"/>
        <v>6.6717944798023939E-13</v>
      </c>
      <c r="BI113" s="11"/>
      <c r="BJ113" s="11">
        <f t="shared" si="500"/>
        <v>-1.9109732465449214E-13</v>
      </c>
      <c r="BK113" s="11">
        <f t="shared" si="500"/>
        <v>-6.1740358747577834E-13</v>
      </c>
      <c r="BL113" s="11">
        <f t="shared" si="500"/>
        <v>-6.1740358747577834E-13</v>
      </c>
      <c r="BM113" s="11">
        <f t="shared" si="500"/>
        <v>2.359812321211807E-13</v>
      </c>
      <c r="BN113" s="11"/>
      <c r="BO113" s="11">
        <f t="shared" si="500"/>
        <v>-5.5068490405851506E-13</v>
      </c>
      <c r="BP113" s="11">
        <f t="shared" si="500"/>
        <v>3.627133599705508E-13</v>
      </c>
      <c r="BQ113" s="11">
        <f t="shared" si="500"/>
        <v>1.3470821261487894E-13</v>
      </c>
      <c r="BR113" s="11">
        <f t="shared" ref="BR113:DU113" si="501">BR106*BR92</f>
        <v>-5.5068490405851506E-13</v>
      </c>
      <c r="BS113" s="11"/>
      <c r="BT113" s="11">
        <f t="shared" si="501"/>
        <v>-5.5068490405851506E-13</v>
      </c>
      <c r="BU113" s="11">
        <f t="shared" si="501"/>
        <v>-1.0835005580754702E-12</v>
      </c>
      <c r="BV113" s="11">
        <f t="shared" si="501"/>
        <v>5.1494640397539507E-13</v>
      </c>
      <c r="BW113" s="11"/>
      <c r="BX113" s="11">
        <f t="shared" si="501"/>
        <v>-1.4707884070727375E-12</v>
      </c>
      <c r="BY113" s="11"/>
      <c r="BZ113" s="11">
        <f t="shared" si="501"/>
        <v>6.6717944798023939E-13</v>
      </c>
      <c r="CA113" s="11">
        <f t="shared" si="501"/>
        <v>-1.3118501240827367E-12</v>
      </c>
      <c r="CB113" s="11">
        <f t="shared" si="501"/>
        <v>-4.7422396340449821E-13</v>
      </c>
      <c r="CC113" s="11">
        <f>CC106*CC92</f>
        <v>-1.3118501240827367E-12</v>
      </c>
      <c r="CD113" s="11">
        <f>CD106*CD92</f>
        <v>-7.0291794806335948E-13</v>
      </c>
      <c r="CE113" s="11">
        <f>CE106*CE92</f>
        <v>-2.3976204855658937E-13</v>
      </c>
      <c r="CF113" s="11"/>
      <c r="CG113" s="11">
        <f t="shared" si="501"/>
        <v>5.8451694560545149E-12</v>
      </c>
      <c r="CH113" s="11"/>
      <c r="CI113" s="11">
        <f>CI106*CI92</f>
        <v>2.0372768440238384E-12</v>
      </c>
      <c r="CJ113" s="11"/>
      <c r="CK113" s="11">
        <f>CK106*CK92</f>
        <v>5.9071850732622264E-13</v>
      </c>
      <c r="CL113" s="11">
        <f>CL106*CL92</f>
        <v>-5.1176762242038446E-12</v>
      </c>
      <c r="CM113" s="11">
        <f t="shared" si="501"/>
        <v>5.8247271960862241E-14</v>
      </c>
      <c r="CN113" s="143">
        <f t="shared" si="501"/>
        <v>-1.4567808984339493E-12</v>
      </c>
      <c r="CO113" s="11">
        <f t="shared" si="501"/>
        <v>-1.6803445648861609E-12</v>
      </c>
      <c r="CP113" s="11">
        <f t="shared" si="501"/>
        <v>7.8317741209931492E-13</v>
      </c>
      <c r="CQ113" s="11">
        <f t="shared" si="501"/>
        <v>-1.198786150653722E-13</v>
      </c>
      <c r="CR113" s="11">
        <f t="shared" si="501"/>
        <v>4.0691121413956728E-12</v>
      </c>
      <c r="CS113" s="11"/>
      <c r="CT113" s="11">
        <f t="shared" si="501"/>
        <v>1.7890914783046688E-12</v>
      </c>
      <c r="CU113" s="11">
        <f t="shared" si="501"/>
        <v>4.4891745445359426E-14</v>
      </c>
      <c r="CV113" s="11">
        <f t="shared" si="501"/>
        <v>-1.6166088621490689E-12</v>
      </c>
      <c r="CW113" s="11">
        <f t="shared" si="501"/>
        <v>-1.6166088621490689E-12</v>
      </c>
      <c r="CX113" s="11">
        <f t="shared" si="501"/>
        <v>2.7032927175964446E-12</v>
      </c>
      <c r="CY113" s="11"/>
      <c r="CZ113" s="11">
        <f t="shared" si="501"/>
        <v>3.7719186696424499E-13</v>
      </c>
      <c r="DA113" s="11">
        <f t="shared" si="501"/>
        <v>-2.874083760735263E-13</v>
      </c>
      <c r="DB113" s="11">
        <f t="shared" si="501"/>
        <v>5.4334192772368784E-13</v>
      </c>
      <c r="DC113" s="11">
        <f>DC106*DC92</f>
        <v>4.598909922291262E-13</v>
      </c>
      <c r="DD113" s="11">
        <f>DD106*DD92</f>
        <v>-2.7796592874651682E-12</v>
      </c>
      <c r="DE113" s="11"/>
      <c r="DF113" s="11"/>
      <c r="DG113" s="11">
        <f t="shared" si="501"/>
        <v>4.4891745445359426E-14</v>
      </c>
      <c r="DH113" s="11">
        <f t="shared" si="501"/>
        <v>9.5834117450745454E-13</v>
      </c>
      <c r="DI113" s="11">
        <f t="shared" si="501"/>
        <v>-3.7807379819521717E-14</v>
      </c>
      <c r="DJ113" s="11">
        <f>DJ106*DJ92</f>
        <v>7.0949198848313059E-13</v>
      </c>
      <c r="DK113" s="11">
        <f>DK106*DK92</f>
        <v>-6.197084975924119E-13</v>
      </c>
      <c r="DL113" s="11"/>
      <c r="DM113" s="11">
        <f t="shared" si="501"/>
        <v>-5.370093723275309E-13</v>
      </c>
      <c r="DN113" s="11">
        <f t="shared" si="501"/>
        <v>-6.197084975924119E-13</v>
      </c>
      <c r="DO113" s="11">
        <f t="shared" si="501"/>
        <v>4.598909922291262E-13</v>
      </c>
      <c r="DP113" s="11">
        <f>DP106*DP92</f>
        <v>4.4891745445359426E-14</v>
      </c>
      <c r="DQ113" s="11">
        <f>DQ106*DQ92</f>
        <v>7.0949198848313059E-13</v>
      </c>
      <c r="DR113" s="11"/>
      <c r="DS113" s="11">
        <f>DS106*DS92</f>
        <v>-2.0395744057896451E-13</v>
      </c>
      <c r="DT113" s="11">
        <f t="shared" si="501"/>
        <v>2.9449274169936389E-13</v>
      </c>
      <c r="DU113" s="11">
        <f t="shared" si="501"/>
        <v>3.5340430213936584E-12</v>
      </c>
      <c r="DV113" s="11">
        <f t="shared" ref="DV113:GQ113" si="502">DV106*DV92</f>
        <v>-1.2125831531408338E-13</v>
      </c>
      <c r="DW113" s="11">
        <f>DW106*DW92</f>
        <v>-1.1181586798707403E-12</v>
      </c>
      <c r="DX113" s="11"/>
      <c r="DY113" s="11">
        <f t="shared" si="502"/>
        <v>4.4891745445359426E-14</v>
      </c>
      <c r="DZ113" s="11">
        <f t="shared" si="502"/>
        <v>7.0949198848313059E-13</v>
      </c>
      <c r="EA113" s="11">
        <f t="shared" si="502"/>
        <v>-7.8585855835185475E-13</v>
      </c>
      <c r="EB113" s="11">
        <f t="shared" si="502"/>
        <v>5.4334192772368784E-13</v>
      </c>
      <c r="EC113" s="11">
        <f>EC106*EC92</f>
        <v>5.4334192772368784E-13</v>
      </c>
      <c r="ED113" s="11"/>
      <c r="EE113" s="11">
        <f>EE106*EE92</f>
        <v>9.5834117450745454E-13</v>
      </c>
      <c r="EF113" s="11">
        <f>EF106*EF92</f>
        <v>-1.1181586798707403E-12</v>
      </c>
      <c r="EG113" s="11">
        <f>EG106*EG92</f>
        <v>9.5834117450745454E-13</v>
      </c>
      <c r="EH113" s="11">
        <f>EH106*EH92</f>
        <v>-9.520086191112977E-13</v>
      </c>
      <c r="EI113" s="11">
        <f t="shared" si="502"/>
        <v>2.204842535318116E-12</v>
      </c>
      <c r="EJ113" s="11"/>
      <c r="EK113" s="11">
        <f>EK106*EK92</f>
        <v>-2.0395744057896451E-13</v>
      </c>
      <c r="EL113" s="11">
        <f t="shared" si="502"/>
        <v>1.4102830024782744E-9</v>
      </c>
      <c r="EM113" s="11">
        <f t="shared" si="502"/>
        <v>2.9449274169936389E-13</v>
      </c>
      <c r="EN113" s="11">
        <f>EN106*EN92</f>
        <v>-1.1181586798707403E-12</v>
      </c>
      <c r="EO113" s="11">
        <f>EO106*EO92</f>
        <v>5.6112946860015352E-12</v>
      </c>
      <c r="EP113" s="11"/>
      <c r="EQ113" s="11">
        <f t="shared" si="502"/>
        <v>-7.8585855835185475E-13</v>
      </c>
      <c r="ER113" s="11">
        <f t="shared" si="502"/>
        <v>4.4891745445359426E-14</v>
      </c>
      <c r="ES113" s="11">
        <f t="shared" si="502"/>
        <v>6.2604105298856895E-13</v>
      </c>
      <c r="ET113" s="11">
        <f>ET106*ET92</f>
        <v>2.45369172134244E-12</v>
      </c>
      <c r="EU113" s="11">
        <f>EU106*EU92</f>
        <v>1.2079421707614593E-12</v>
      </c>
      <c r="EV113" s="11"/>
      <c r="EW113" s="11">
        <f>EW106*EW92</f>
        <v>1.2834268093992109E-13</v>
      </c>
      <c r="EX113" s="11">
        <f t="shared" si="502"/>
        <v>1.2675303604081737E-11</v>
      </c>
      <c r="EY113" s="11">
        <f t="shared" si="502"/>
        <v>2.1104180620480222E-13</v>
      </c>
      <c r="EZ113" s="11">
        <f t="shared" ref="EZ113" si="503">EZ106*EZ92</f>
        <v>2.1104180620480222E-13</v>
      </c>
      <c r="FA113" s="11">
        <f>FA106*FA92</f>
        <v>-1.6166088621490689E-12</v>
      </c>
      <c r="FB113" s="11"/>
      <c r="FC113" s="11"/>
      <c r="FD113" s="11">
        <f>FD106*FD92</f>
        <v>1.5402422922803448E-12</v>
      </c>
      <c r="FE113" s="11">
        <f>FE106*FE92</f>
        <v>-8.6893358873157607E-13</v>
      </c>
      <c r="FF113" s="11">
        <f>FF106*FF92</f>
        <v>2.1104180620480222E-13</v>
      </c>
      <c r="FG113" s="11">
        <f>FG106*FG92</f>
        <v>-2.874083760735263E-13</v>
      </c>
      <c r="FH113" s="11"/>
      <c r="FI113" s="11">
        <f t="shared" si="502"/>
        <v>-7.8585855835185475E-13</v>
      </c>
      <c r="FJ113" s="11">
        <f t="shared" si="502"/>
        <v>5.0293935682286445E-12</v>
      </c>
      <c r="FK113" s="11">
        <f t="shared" si="502"/>
        <v>-1.1181586798707403E-12</v>
      </c>
      <c r="FL113" s="11">
        <f t="shared" si="502"/>
        <v>4.4891745445359426E-14</v>
      </c>
      <c r="FM113" s="11">
        <f t="shared" si="502"/>
        <v>-2.0395744057896451E-13</v>
      </c>
      <c r="FN113" s="11"/>
      <c r="FO113" s="11">
        <f t="shared" si="502"/>
        <v>1.5402422922803448E-12</v>
      </c>
      <c r="FP113" s="11">
        <f t="shared" si="502"/>
        <v>-4.9396100773379257E-12</v>
      </c>
      <c r="FQ113" s="11">
        <f t="shared" si="502"/>
        <v>7.4257163858908321E-13</v>
      </c>
      <c r="FR113" s="11">
        <f t="shared" si="502"/>
        <v>1.4567913567857833E-12</v>
      </c>
      <c r="FS113" s="11">
        <f t="shared" si="502"/>
        <v>9.5834117450745454E-13</v>
      </c>
      <c r="FT113" s="11"/>
      <c r="FU113" s="11">
        <f>FU106*FU92</f>
        <v>-1.2843087406301832E-12</v>
      </c>
      <c r="FV113" s="11">
        <f>FV106*FV92</f>
        <v>6.2604105298856895E-13</v>
      </c>
      <c r="FW113" s="11">
        <f>FW106*FW92</f>
        <v>-1.3673837710099046E-12</v>
      </c>
      <c r="FX113" s="11">
        <f t="shared" si="502"/>
        <v>1.124491235266897E-12</v>
      </c>
      <c r="FY113" s="11">
        <f t="shared" si="502"/>
        <v>-1.6996838925287903E-12</v>
      </c>
      <c r="FZ113" s="11"/>
      <c r="GA113" s="11">
        <f t="shared" si="502"/>
        <v>1.2834268093992109E-13</v>
      </c>
      <c r="GB113" s="11">
        <f t="shared" si="502"/>
        <v>-1.3673837710099046E-12</v>
      </c>
      <c r="GC113" s="11">
        <f t="shared" si="502"/>
        <v>4.2661449796399855E-10</v>
      </c>
      <c r="GD113" s="11">
        <f t="shared" si="502"/>
        <v>1.124491235266897E-12</v>
      </c>
      <c r="GE113" s="11">
        <f t="shared" si="502"/>
        <v>-2.8623584127300497E-12</v>
      </c>
      <c r="GF113" s="11"/>
      <c r="GG113" s="11">
        <f t="shared" si="502"/>
        <v>6.1120002989689056E-12</v>
      </c>
      <c r="GH113" s="11">
        <f t="shared" si="502"/>
        <v>-3.708593115680881E-13</v>
      </c>
      <c r="GI113" s="11">
        <f>GI106*GI92</f>
        <v>-3.708593115680881E-13</v>
      </c>
      <c r="GJ113" s="11">
        <f>GJ106*GJ92</f>
        <v>7.0949198848313059E-13</v>
      </c>
      <c r="GK113" s="11">
        <f>GK106*GK92</f>
        <v>-5.370093723275309E-13</v>
      </c>
      <c r="GL113" s="11"/>
      <c r="GM113" s="11">
        <f t="shared" si="502"/>
        <v>4.598909922291262E-13</v>
      </c>
      <c r="GN113" s="11">
        <f t="shared" si="502"/>
        <v>8.7564204924257344E-13</v>
      </c>
      <c r="GO113" s="11">
        <f t="shared" si="502"/>
        <v>7.0949198848313059E-13</v>
      </c>
      <c r="GP113" s="11">
        <f t="shared" si="502"/>
        <v>-1.2125831531408338E-13</v>
      </c>
      <c r="GQ113" s="11">
        <f t="shared" si="502"/>
        <v>3.7719186696424499E-13</v>
      </c>
      <c r="GR113" s="143">
        <f t="shared" ref="GR113:JI113" si="504">GR106*GR92</f>
        <v>-1.7068763620660218E-12</v>
      </c>
      <c r="GS113" s="11">
        <f t="shared" si="504"/>
        <v>1.2436660813532437E-12</v>
      </c>
      <c r="GT113" s="11">
        <f t="shared" si="504"/>
        <v>1.2941487835875019E-12</v>
      </c>
      <c r="GU113" s="11">
        <f t="shared" si="504"/>
        <v>1.1078217189774203E-12</v>
      </c>
      <c r="GV113" s="11"/>
      <c r="GW113" s="11">
        <f t="shared" si="504"/>
        <v>1.5892103228406551E-10</v>
      </c>
      <c r="GX113" s="11">
        <f t="shared" si="504"/>
        <v>3.0013819864187936E-12</v>
      </c>
      <c r="GY113" s="11">
        <f t="shared" si="504"/>
        <v>5.670448935286197E-13</v>
      </c>
      <c r="GZ113" s="11">
        <f t="shared" si="504"/>
        <v>5.397820279103092E-11</v>
      </c>
      <c r="HA113" s="11">
        <f t="shared" si="504"/>
        <v>7.3608545707060684E-13</v>
      </c>
      <c r="HB113" s="11">
        <f t="shared" si="504"/>
        <v>1.1754379443942155E-12</v>
      </c>
      <c r="HC113" s="11">
        <f t="shared" si="504"/>
        <v>2.3925300018965229E-12</v>
      </c>
      <c r="HD113" s="11">
        <f t="shared" si="504"/>
        <v>1.2268385139418243E-12</v>
      </c>
      <c r="HE113" s="11">
        <f t="shared" si="504"/>
        <v>9.5576170073241121E-13</v>
      </c>
      <c r="HF113" s="11">
        <f t="shared" si="504"/>
        <v>7.8672113719042387E-13</v>
      </c>
      <c r="HG113" s="11">
        <f t="shared" si="504"/>
        <v>4.6546757751786907E-13</v>
      </c>
      <c r="HH113" s="11">
        <f t="shared" si="504"/>
        <v>6.1768057364843664E-13</v>
      </c>
      <c r="HI113" s="11">
        <f t="shared" si="504"/>
        <v>7.6989356977900441E-13</v>
      </c>
      <c r="HJ113" s="11">
        <f t="shared" si="504"/>
        <v>7.3608545707060684E-13</v>
      </c>
      <c r="HK113" s="11">
        <f t="shared" si="504"/>
        <v>1.1586103769827958E-12</v>
      </c>
      <c r="HL113" s="11">
        <f t="shared" si="504"/>
        <v>9.0512602061259397E-13</v>
      </c>
      <c r="HM113" s="11">
        <f t="shared" si="504"/>
        <v>1.0741665841545814E-12</v>
      </c>
      <c r="HN113" s="11">
        <f t="shared" si="504"/>
        <v>6.68469231653812E-13</v>
      </c>
      <c r="HO113" s="11">
        <f t="shared" si="504"/>
        <v>6.3466111894541454E-13</v>
      </c>
      <c r="HP113" s="11">
        <f t="shared" si="504"/>
        <v>9.8956981344080838E-13</v>
      </c>
      <c r="HQ113" s="11">
        <f t="shared" si="504"/>
        <v>8.5433736260721871E-13</v>
      </c>
      <c r="HR113" s="11">
        <f t="shared" si="504"/>
        <v>1.2941487835875019E-12</v>
      </c>
      <c r="HS113" s="11">
        <f t="shared" si="504"/>
        <v>6.8529679906523157E-13</v>
      </c>
      <c r="HT113" s="11">
        <f t="shared" si="504"/>
        <v>1.0402054935606256E-12</v>
      </c>
      <c r="HU113" s="11"/>
      <c r="HV113" s="11">
        <f t="shared" si="504"/>
        <v>1.0909941515660009E-12</v>
      </c>
      <c r="HW113" s="11">
        <f t="shared" si="504"/>
        <v>1.2773212161760825E-12</v>
      </c>
      <c r="HX113" s="11">
        <f t="shared" si="504"/>
        <v>1.0233779261492059E-12</v>
      </c>
      <c r="HY113" s="11">
        <f t="shared" si="504"/>
        <v>9.8956981344080838E-13</v>
      </c>
      <c r="HZ113" s="11">
        <f t="shared" si="504"/>
        <v>1.445596890290278E-12</v>
      </c>
      <c r="IA113" s="11">
        <f t="shared" si="504"/>
        <v>8.3750979519579914E-13</v>
      </c>
      <c r="IB113" s="11">
        <f t="shared" si="504"/>
        <v>1.0402054935606256E-12</v>
      </c>
      <c r="IC113" s="11">
        <f t="shared" si="504"/>
        <v>9.2195358802401364E-13</v>
      </c>
      <c r="ID113" s="11">
        <f t="shared" si="504"/>
        <v>9.8956981344080838E-13</v>
      </c>
      <c r="IE113" s="11">
        <f t="shared" si="504"/>
        <v>7.8672113719042387E-13</v>
      </c>
      <c r="IF113" s="11">
        <f t="shared" si="504"/>
        <v>1.1078217189774203E-12</v>
      </c>
      <c r="IG113" s="11">
        <f t="shared" si="504"/>
        <v>9.2195358802401364E-13</v>
      </c>
      <c r="IH113" s="11">
        <f t="shared" si="504"/>
        <v>1.5312645062029592E-12</v>
      </c>
      <c r="II113" s="11">
        <f t="shared" si="504"/>
        <v>9.8956981344080838E-13</v>
      </c>
      <c r="IJ113" s="11">
        <f t="shared" si="504"/>
        <v>4.9927569022626654E-13</v>
      </c>
      <c r="IK113" s="11">
        <f t="shared" si="504"/>
        <v>1.0065503587377865E-12</v>
      </c>
      <c r="IL113" s="11">
        <f t="shared" si="504"/>
        <v>1.0571860388576033E-12</v>
      </c>
      <c r="IM113" s="11">
        <f t="shared" si="504"/>
        <v>9.5576170073241121E-13</v>
      </c>
      <c r="IN113" s="11">
        <f t="shared" si="504"/>
        <v>1.1078217189774203E-12</v>
      </c>
      <c r="IO113" s="11">
        <f t="shared" si="504"/>
        <v>7.1910491177362894E-13</v>
      </c>
      <c r="IP113" s="11">
        <f t="shared" si="504"/>
        <v>-9.228979322790951E-14</v>
      </c>
      <c r="IQ113" s="11">
        <f t="shared" si="504"/>
        <v>8.5433736260721871E-13</v>
      </c>
      <c r="IR113" s="11">
        <f t="shared" si="504"/>
        <v>6.0085300623701717E-13</v>
      </c>
      <c r="IS113" s="11">
        <f t="shared" si="504"/>
        <v>5.401605010829453E-12</v>
      </c>
      <c r="IT113" s="11"/>
      <c r="IU113" s="11">
        <f t="shared" si="504"/>
        <v>2.1674667302512537E-10</v>
      </c>
      <c r="IV113" s="11">
        <f t="shared" si="504"/>
        <v>6.7577936817169063E-11</v>
      </c>
      <c r="IW113" s="11">
        <f t="shared" si="504"/>
        <v>-3.2894658218669159E-13</v>
      </c>
      <c r="IX113" s="143" t="e">
        <f t="shared" si="504"/>
        <v>#DIV/0!</v>
      </c>
      <c r="IY113" s="11">
        <f t="shared" si="504"/>
        <v>7.5631125675866716E-13</v>
      </c>
      <c r="IZ113" s="11">
        <f t="shared" si="504"/>
        <v>4.7854144890992282E-14</v>
      </c>
      <c r="JA113" s="11">
        <f>JA106*JA92</f>
        <v>8.3225189395986184E-13</v>
      </c>
      <c r="JB113" s="11">
        <f>JB106*JB92</f>
        <v>-1.0528255395489126E-13</v>
      </c>
      <c r="JC113" s="11"/>
      <c r="JD113" s="11">
        <f t="shared" si="504"/>
        <v>1.9852569927895888E-12</v>
      </c>
      <c r="JE113" s="11">
        <f t="shared" si="504"/>
        <v>-5.4525315174977035E-13</v>
      </c>
      <c r="JF113" s="11">
        <f t="shared" si="504"/>
        <v>2.4384961864082714E-12</v>
      </c>
      <c r="JG113" s="11">
        <f t="shared" si="504"/>
        <v>-1.7232886347781954E-12</v>
      </c>
      <c r="JH113" s="11">
        <f t="shared" si="504"/>
        <v>-1.7232886347781954E-12</v>
      </c>
      <c r="JI113" s="11">
        <f t="shared" si="504"/>
        <v>-1.2805029398608984E-12</v>
      </c>
      <c r="JJ113" s="11">
        <f t="shared" ref="JJ113:LB113" si="505">JJ106*JJ92</f>
        <v>-6.6060296697668282E-13</v>
      </c>
      <c r="JK113" s="11">
        <f t="shared" si="505"/>
        <v>7.5631125675866716E-13</v>
      </c>
      <c r="JL113" s="11">
        <f t="shared" si="505"/>
        <v>5.7919697879174844E-13</v>
      </c>
      <c r="JM113" s="11">
        <f t="shared" si="505"/>
        <v>1.9961112025270985E-12</v>
      </c>
      <c r="JN113" s="11">
        <f t="shared" si="505"/>
        <v>-1.6166088621490689E-12</v>
      </c>
      <c r="JO113" s="11">
        <f t="shared" si="505"/>
        <v>1.7300390745405963E-12</v>
      </c>
      <c r="JP113" s="11">
        <f t="shared" si="505"/>
        <v>2.7935261644143572E-12</v>
      </c>
      <c r="JQ113" s="11">
        <f t="shared" si="505"/>
        <v>-3.0637441104284533E-13</v>
      </c>
      <c r="JR113" s="11">
        <f t="shared" si="505"/>
        <v>-2.3431886076624109E-12</v>
      </c>
      <c r="JS113" s="11">
        <f t="shared" si="505"/>
        <v>-3.95332261062429E-13</v>
      </c>
      <c r="JT113" s="11">
        <f t="shared" si="505"/>
        <v>-1.6166088621490689E-12</v>
      </c>
      <c r="JU113" s="11">
        <f t="shared" si="505"/>
        <v>-2.7859743025797075E-12</v>
      </c>
      <c r="JV113" s="11">
        <f t="shared" si="505"/>
        <v>-3.95332261062429E-13</v>
      </c>
      <c r="JW113" s="11">
        <f t="shared" si="505"/>
        <v>4.7854144890992282E-14</v>
      </c>
      <c r="JX113" s="11">
        <f t="shared" si="505"/>
        <v>-5.7244653902934767E-13</v>
      </c>
      <c r="JY113" s="11">
        <f t="shared" si="505"/>
        <v>-1.6166088621490689E-12</v>
      </c>
      <c r="JZ113" s="11">
        <f t="shared" si="505"/>
        <v>4.4448839046751325E-12</v>
      </c>
      <c r="KA113" s="11">
        <f t="shared" si="505"/>
        <v>-2.5465609162348393E-12</v>
      </c>
      <c r="KB113" s="11">
        <f t="shared" si="505"/>
        <v>-1.0401493365981483E-13</v>
      </c>
      <c r="KC113" s="11">
        <f t="shared" si="505"/>
        <v>7.3837374010591615E-13</v>
      </c>
      <c r="KD113" s="11"/>
      <c r="KE113" s="11"/>
      <c r="KF113" s="11">
        <f t="shared" si="505"/>
        <v>-3.3453707406166586E-12</v>
      </c>
      <c r="KG113" s="11">
        <f t="shared" si="505"/>
        <v>1.5143757227307605E-12</v>
      </c>
      <c r="KH113" s="11"/>
      <c r="KI113" s="11"/>
      <c r="KJ113" s="11">
        <f t="shared" si="505"/>
        <v>4.919616128648772E-13</v>
      </c>
      <c r="KK113" s="11">
        <f t="shared" si="505"/>
        <v>-1.4317783582958059E-12</v>
      </c>
      <c r="KL113" s="11">
        <f t="shared" si="505"/>
        <v>-1.4317783582958059E-12</v>
      </c>
      <c r="KM113" s="11">
        <f t="shared" si="505"/>
        <v>8.2242134645896835E-13</v>
      </c>
      <c r="KN113" s="11" t="e">
        <f t="shared" si="505"/>
        <v>#DIV/0!</v>
      </c>
      <c r="KO113" s="11">
        <f t="shared" si="505"/>
        <v>4.9588919559705315E-12</v>
      </c>
      <c r="KP113" s="11">
        <f t="shared" si="505"/>
        <v>4.595175708682722E-12</v>
      </c>
      <c r="KQ113" s="11"/>
      <c r="KR113" s="11">
        <f t="shared" si="505"/>
        <v>1.7856878834414046E-12</v>
      </c>
      <c r="KS113" s="11">
        <f t="shared" si="505"/>
        <v>1.5986797303607675E-13</v>
      </c>
      <c r="KT113" s="11">
        <f t="shared" si="505"/>
        <v>-3.2623943578612182E-13</v>
      </c>
      <c r="KU113" s="11">
        <f t="shared" si="505"/>
        <v>-3.2623943578612182E-13</v>
      </c>
      <c r="KV113" s="11">
        <f t="shared" si="505"/>
        <v>-3.2623943578612182E-13</v>
      </c>
      <c r="KW113" s="11">
        <f t="shared" si="505"/>
        <v>-3.2623943578612182E-13</v>
      </c>
      <c r="KX113" s="11">
        <f t="shared" si="505"/>
        <v>1.283498269458426E-12</v>
      </c>
      <c r="KY113" s="11">
        <f t="shared" si="505"/>
        <v>-3.2623943578612182E-13</v>
      </c>
      <c r="KZ113" s="11">
        <f t="shared" si="505"/>
        <v>-3.2623943578612182E-13</v>
      </c>
      <c r="LA113" s="11">
        <f t="shared" si="505"/>
        <v>1.0987046290260173E-12</v>
      </c>
      <c r="LB113" s="11">
        <f t="shared" si="505"/>
        <v>-3.2623943578612182E-13</v>
      </c>
      <c r="LC113" s="11">
        <f t="shared" ref="LC113:NN113" si="506">LC106*LC92</f>
        <v>-3.2623943578612156E-13</v>
      </c>
      <c r="LD113" s="11">
        <f t="shared" si="506"/>
        <v>-3.2623943578612156E-13</v>
      </c>
      <c r="LE113" s="11">
        <f t="shared" si="506"/>
        <v>-3.2623943578612156E-13</v>
      </c>
      <c r="LF113" s="11">
        <f t="shared" si="506"/>
        <v>2.2560165249360469E-12</v>
      </c>
      <c r="LG113" s="11">
        <f t="shared" si="506"/>
        <v>-3.2623943578612156E-13</v>
      </c>
      <c r="LH113" s="11">
        <f t="shared" si="506"/>
        <v>-3.2623943578612156E-13</v>
      </c>
      <c r="LI113" s="11">
        <f t="shared" si="506"/>
        <v>-3.2623943578612156E-13</v>
      </c>
      <c r="LJ113" s="11">
        <f t="shared" si="506"/>
        <v>-3.2623943578612156E-13</v>
      </c>
      <c r="LK113" s="11">
        <f t="shared" si="506"/>
        <v>1.3001873502856556E-12</v>
      </c>
      <c r="LL113" s="11" t="e">
        <f t="shared" si="506"/>
        <v>#DIV/0!</v>
      </c>
      <c r="LM113" s="11">
        <f t="shared" si="506"/>
        <v>-6.2579083882978723E-13</v>
      </c>
      <c r="LN113" s="11">
        <f t="shared" si="506"/>
        <v>-8.7746758922872339E-13</v>
      </c>
      <c r="LO113" s="11"/>
      <c r="LP113" s="11">
        <f t="shared" ref="LP113" si="507">LP106*LP92</f>
        <v>-2.3056594450045696E-12</v>
      </c>
      <c r="LQ113" s="11">
        <f t="shared" si="506"/>
        <v>-2.3056594450045696E-12</v>
      </c>
      <c r="LR113" s="11"/>
      <c r="LS113" s="11">
        <f t="shared" si="506"/>
        <v>-2.3056594450045765E-12</v>
      </c>
      <c r="LT113" s="11">
        <f t="shared" si="506"/>
        <v>-2.3056594450045765E-12</v>
      </c>
      <c r="LU113" s="11">
        <f t="shared" si="506"/>
        <v>-2.3056594450045765E-12</v>
      </c>
      <c r="LV113" s="11">
        <f t="shared" si="506"/>
        <v>-7.3218140508511585E-13</v>
      </c>
      <c r="LW113" s="11">
        <f t="shared" si="506"/>
        <v>-2.3056594450045765E-12</v>
      </c>
      <c r="LX113" s="11" t="e">
        <f t="shared" si="506"/>
        <v>#DIV/0!</v>
      </c>
      <c r="LY113" s="11">
        <f t="shared" si="506"/>
        <v>-2.3056594450045765E-12</v>
      </c>
      <c r="LZ113" s="11">
        <f t="shared" si="506"/>
        <v>-5.6710115613218496E-13</v>
      </c>
      <c r="MA113" s="11">
        <f t="shared" si="506"/>
        <v>-2.3056594450045765E-12</v>
      </c>
      <c r="MB113" s="11">
        <f t="shared" si="506"/>
        <v>-2.3056594450045765E-12</v>
      </c>
      <c r="MC113" s="11">
        <f t="shared" si="506"/>
        <v>-2.3056594450045765E-12</v>
      </c>
      <c r="MD113" s="11">
        <f t="shared" si="506"/>
        <v>-2.3056594450045765E-12</v>
      </c>
      <c r="ME113" s="11">
        <f t="shared" si="506"/>
        <v>-2.3056594450045765E-12</v>
      </c>
      <c r="MF113" s="11">
        <f t="shared" si="506"/>
        <v>-2.3056594450045765E-12</v>
      </c>
      <c r="MG113" s="11">
        <f t="shared" si="506"/>
        <v>-2.3056594450045765E-12</v>
      </c>
      <c r="MH113" s="11">
        <f t="shared" si="506"/>
        <v>-4.7603381719125005E-13</v>
      </c>
      <c r="MI113" s="11">
        <f t="shared" si="506"/>
        <v>-2.3056594450045765E-12</v>
      </c>
      <c r="MJ113" s="11">
        <f t="shared" si="506"/>
        <v>-2.3056594450045765E-12</v>
      </c>
      <c r="MK113" s="11">
        <f t="shared" si="506"/>
        <v>-2.3056594450045765E-12</v>
      </c>
      <c r="ML113" s="11">
        <f t="shared" si="506"/>
        <v>-2.3056594450045765E-12</v>
      </c>
      <c r="MM113" s="11">
        <f t="shared" si="506"/>
        <v>-2.3056594450045765E-12</v>
      </c>
      <c r="MN113" s="11">
        <f t="shared" si="506"/>
        <v>-2.3056594450045765E-12</v>
      </c>
      <c r="MO113" s="11">
        <f t="shared" si="506"/>
        <v>-2.3056594450045765E-12</v>
      </c>
      <c r="MP113" s="11">
        <f t="shared" si="506"/>
        <v>-2.3056594450045765E-12</v>
      </c>
      <c r="MQ113" s="11">
        <f t="shared" si="506"/>
        <v>-8.4195894275391528E-13</v>
      </c>
      <c r="MR113" s="11">
        <f t="shared" si="506"/>
        <v>-4.2139341382668909E-13</v>
      </c>
      <c r="MS113" s="11">
        <f t="shared" si="506"/>
        <v>-3.8496647825031515E-13</v>
      </c>
      <c r="MT113" s="11">
        <f t="shared" si="506"/>
        <v>-3.4853954267394141E-13</v>
      </c>
      <c r="MU113" s="11">
        <f t="shared" si="506"/>
        <v>1.7195169361847418E-12</v>
      </c>
      <c r="MV113" s="11">
        <f t="shared" si="506"/>
        <v>-2.3056594450045765E-12</v>
      </c>
      <c r="MW113" s="11">
        <f t="shared" si="506"/>
        <v>-2.3056594450045765E-12</v>
      </c>
      <c r="MX113" s="11">
        <f t="shared" si="506"/>
        <v>-2.3056594450045765E-12</v>
      </c>
      <c r="MY113" s="11">
        <f t="shared" si="506"/>
        <v>-2.3056594450045765E-12</v>
      </c>
      <c r="MZ113" s="11">
        <f t="shared" si="506"/>
        <v>-1.0798930628595941E-12</v>
      </c>
      <c r="NA113" s="11">
        <f t="shared" si="506"/>
        <v>-2.3056594450045765E-12</v>
      </c>
      <c r="NB113" s="11">
        <f t="shared" si="506"/>
        <v>-2.3056594450045765E-12</v>
      </c>
      <c r="NC113" s="11">
        <f t="shared" si="506"/>
        <v>-2.3056594450045765E-12</v>
      </c>
      <c r="ND113" s="11">
        <f t="shared" si="506"/>
        <v>-2.3056594450045765E-12</v>
      </c>
      <c r="NE113" s="11">
        <f t="shared" si="506"/>
        <v>-2.3056594450045765E-12</v>
      </c>
      <c r="NF113" s="11">
        <f t="shared" si="506"/>
        <v>-2.3056594450045765E-12</v>
      </c>
      <c r="NG113" s="11">
        <f t="shared" si="506"/>
        <v>-2.3056594450045765E-12</v>
      </c>
      <c r="NH113" s="11">
        <f t="shared" si="506"/>
        <v>-2.3056594450045765E-12</v>
      </c>
      <c r="NI113" s="11">
        <f t="shared" si="506"/>
        <v>-5.6710115613218496E-13</v>
      </c>
      <c r="NJ113" s="11">
        <f t="shared" si="506"/>
        <v>1.7195169361847418E-12</v>
      </c>
      <c r="NK113" s="11">
        <f t="shared" si="506"/>
        <v>-2.3056594450045765E-12</v>
      </c>
      <c r="NL113" s="11">
        <f t="shared" si="506"/>
        <v>-2.3056594450045765E-12</v>
      </c>
      <c r="NM113" s="11">
        <f t="shared" si="506"/>
        <v>-2.3056594450045765E-12</v>
      </c>
      <c r="NN113" s="11">
        <f t="shared" si="506"/>
        <v>-2.3056594450045765E-12</v>
      </c>
      <c r="NO113" s="11">
        <f t="shared" ref="NO113:OE113" si="508">NO106*NO92</f>
        <v>-2.3056594450045765E-12</v>
      </c>
      <c r="NP113" s="11">
        <f t="shared" si="508"/>
        <v>-2.3056594450045765E-12</v>
      </c>
      <c r="NQ113" s="11">
        <f t="shared" si="508"/>
        <v>-2.3056594450045765E-12</v>
      </c>
      <c r="NR113" s="11">
        <f t="shared" si="508"/>
        <v>-2.3056594450045765E-12</v>
      </c>
      <c r="NS113" s="11">
        <f t="shared" si="508"/>
        <v>-2.3056594450045765E-12</v>
      </c>
      <c r="NT113" s="11">
        <f t="shared" si="508"/>
        <v>-2.3056594450045765E-12</v>
      </c>
      <c r="NU113" s="11">
        <f t="shared" si="508"/>
        <v>-2.3056594450045765E-12</v>
      </c>
      <c r="NV113" s="11">
        <f t="shared" si="508"/>
        <v>-2.3056594450045765E-12</v>
      </c>
      <c r="NW113" s="11">
        <f t="shared" si="508"/>
        <v>-2.3056594450045765E-12</v>
      </c>
      <c r="NX113" s="11">
        <f t="shared" si="508"/>
        <v>-2.3056594450045765E-12</v>
      </c>
      <c r="NY113" s="11">
        <f t="shared" si="508"/>
        <v>1.5357264885039462E-12</v>
      </c>
      <c r="NZ113" s="11">
        <f t="shared" si="508"/>
        <v>-2.3056594450045765E-12</v>
      </c>
      <c r="OA113" s="11">
        <f t="shared" si="508"/>
        <v>-2.3056594450045765E-12</v>
      </c>
      <c r="OB113" s="11">
        <f t="shared" si="508"/>
        <v>-2.3056594450045765E-12</v>
      </c>
      <c r="OC113" s="11">
        <f t="shared" si="508"/>
        <v>-2.3056594450045765E-12</v>
      </c>
      <c r="OD113" s="11">
        <f t="shared" si="508"/>
        <v>-2.3056594450045765E-12</v>
      </c>
      <c r="OE113" s="11">
        <f t="shared" si="508"/>
        <v>-2.3056594450045765E-12</v>
      </c>
      <c r="OF113" s="11">
        <f t="shared" ref="OF113:OZ113" si="509">OF106*OF92</f>
        <v>-2.3056594450045765E-12</v>
      </c>
      <c r="OG113" s="11">
        <f t="shared" si="509"/>
        <v>-2.3056594450045765E-12</v>
      </c>
      <c r="OH113" s="11">
        <f t="shared" si="509"/>
        <v>-2.3056594450045765E-12</v>
      </c>
      <c r="OI113" s="11">
        <f t="shared" si="509"/>
        <v>-2.3056594450045765E-12</v>
      </c>
      <c r="OJ113" s="11">
        <f t="shared" si="509"/>
        <v>-2.3056594450045765E-12</v>
      </c>
      <c r="OK113" s="11">
        <f t="shared" si="509"/>
        <v>-2.3056594450045765E-12</v>
      </c>
      <c r="OL113" s="11">
        <f t="shared" si="509"/>
        <v>-2.3056594450045765E-12</v>
      </c>
      <c r="OM113" s="11">
        <f t="shared" si="509"/>
        <v>-2.3056594450045765E-12</v>
      </c>
      <c r="ON113" s="11">
        <f t="shared" si="509"/>
        <v>-2.3056594450045765E-12</v>
      </c>
      <c r="OO113" s="11">
        <f t="shared" si="509"/>
        <v>-2.3056594450045765E-12</v>
      </c>
      <c r="OP113" s="11">
        <f t="shared" si="509"/>
        <v>-2.3056594450045765E-12</v>
      </c>
      <c r="OQ113" s="11">
        <f t="shared" si="509"/>
        <v>-2.3056594450045765E-12</v>
      </c>
      <c r="OR113" s="11">
        <f t="shared" si="509"/>
        <v>-2.3056594450045765E-12</v>
      </c>
      <c r="OS113" s="11">
        <f t="shared" si="509"/>
        <v>-2.3056594450045765E-12</v>
      </c>
      <c r="OT113" s="11">
        <f t="shared" si="509"/>
        <v>-2.3056594450045765E-12</v>
      </c>
      <c r="OU113" s="11">
        <f t="shared" si="509"/>
        <v>-2.3056594450045765E-12</v>
      </c>
      <c r="OV113" s="11">
        <f t="shared" si="509"/>
        <v>1.1714571327402066E-12</v>
      </c>
      <c r="OW113" s="11">
        <f t="shared" si="509"/>
        <v>-2.3056594450045765E-12</v>
      </c>
      <c r="OX113" s="11">
        <f t="shared" si="509"/>
        <v>-2.3056594450045765E-12</v>
      </c>
      <c r="OY113" s="11">
        <f t="shared" si="509"/>
        <v>-2.3056594450045765E-12</v>
      </c>
      <c r="OZ113" s="11">
        <f t="shared" si="509"/>
        <v>-2.3056594450045765E-12</v>
      </c>
    </row>
    <row r="114" spans="1:416">
      <c r="A114" s="46" t="s">
        <v>3</v>
      </c>
      <c r="B114" s="46"/>
      <c r="C114" s="46"/>
      <c r="D114" s="11">
        <f t="shared" ref="D114:E114" si="510">SQRT((D107/D106)^2+(D93/D92)^2)*D113</f>
        <v>5.4186627820719938E-12</v>
      </c>
      <c r="E114" s="11">
        <f t="shared" si="510"/>
        <v>-1.9450758716206175E-12</v>
      </c>
      <c r="F114" s="11">
        <f t="shared" ref="F114:BQ114" si="511">SQRT((F107/F106)^2+(F93/F92)^2)*F113</f>
        <v>1.157723318523907E-12</v>
      </c>
      <c r="G114" s="11">
        <f t="shared" si="511"/>
        <v>1.1544405673275456E-12</v>
      </c>
      <c r="H114" s="11">
        <f t="shared" si="511"/>
        <v>1.1574912434280073E-12</v>
      </c>
      <c r="I114" s="11">
        <f t="shared" si="511"/>
        <v>1.1637648422285154E-12</v>
      </c>
      <c r="J114" s="11">
        <f t="shared" si="511"/>
        <v>-1.153566532302229E-12</v>
      </c>
      <c r="K114" s="11">
        <f t="shared" si="511"/>
        <v>1.168598907063889E-12</v>
      </c>
      <c r="L114" s="11">
        <f t="shared" si="511"/>
        <v>1.1541499000868164E-12</v>
      </c>
      <c r="M114" s="11">
        <f t="shared" si="511"/>
        <v>1.1756758758068482E-12</v>
      </c>
      <c r="N114" s="11">
        <f t="shared" si="511"/>
        <v>1.1738015400838198E-12</v>
      </c>
      <c r="O114" s="11">
        <f t="shared" si="511"/>
        <v>1.0730122631513205E-12</v>
      </c>
      <c r="P114" s="11">
        <f t="shared" si="511"/>
        <v>1.0431360171955774E-12</v>
      </c>
      <c r="Q114" s="11">
        <f t="shared" si="511"/>
        <v>3.278523261965819E-12</v>
      </c>
      <c r="R114" s="11">
        <f t="shared" si="511"/>
        <v>1.0286899777125043E-12</v>
      </c>
      <c r="S114" s="11">
        <f t="shared" si="511"/>
        <v>1.116466863796334E-12</v>
      </c>
      <c r="T114" s="11"/>
      <c r="U114" s="11"/>
      <c r="V114" s="11">
        <f t="shared" si="511"/>
        <v>-1.1548474417106199E-12</v>
      </c>
      <c r="W114" s="11">
        <f t="shared" si="511"/>
        <v>-1.1653065996949607E-12</v>
      </c>
      <c r="X114" s="11">
        <f t="shared" si="511"/>
        <v>-1.1527006154399038E-12</v>
      </c>
      <c r="Y114" s="11">
        <f t="shared" si="511"/>
        <v>1.1547961915075684E-12</v>
      </c>
      <c r="Z114" s="11">
        <f t="shared" si="511"/>
        <v>1.1523275677765754E-12</v>
      </c>
      <c r="AA114" s="11"/>
      <c r="AB114" s="11">
        <f t="shared" si="511"/>
        <v>1.1537885072903234E-12</v>
      </c>
      <c r="AC114" s="11">
        <f t="shared" si="511"/>
        <v>-1.1532000947065591E-12</v>
      </c>
      <c r="AD114" s="11">
        <f t="shared" si="511"/>
        <v>1.1551335245843504E-12</v>
      </c>
      <c r="AE114" s="11">
        <f t="shared" si="511"/>
        <v>1.1640875421923595E-12</v>
      </c>
      <c r="AF114" s="11">
        <f t="shared" si="511"/>
        <v>-1.1626448602067502E-12</v>
      </c>
      <c r="AG114" s="11"/>
      <c r="AH114" s="11">
        <f t="shared" si="511"/>
        <v>-1.1526698616752919E-12</v>
      </c>
      <c r="AI114" s="11">
        <f t="shared" si="511"/>
        <v>-1.1902748681917172E-12</v>
      </c>
      <c r="AJ114" s="11">
        <f t="shared" si="511"/>
        <v>1.1530898387711985E-12</v>
      </c>
      <c r="AK114" s="11">
        <f t="shared" si="511"/>
        <v>1.1966383058916188E-12</v>
      </c>
      <c r="AL114" s="11">
        <f t="shared" si="511"/>
        <v>1.2871243745961244E-12</v>
      </c>
      <c r="AM114" s="11"/>
      <c r="AN114" s="11">
        <f t="shared" si="511"/>
        <v>1.2509458436830297E-12</v>
      </c>
      <c r="AO114" s="11">
        <f t="shared" si="511"/>
        <v>2.5743916190846348E-12</v>
      </c>
      <c r="AP114" s="11">
        <f t="shared" si="511"/>
        <v>-1.1997807330244967E-12</v>
      </c>
      <c r="AQ114" s="11">
        <f t="shared" si="511"/>
        <v>1.2070362828028266E-12</v>
      </c>
      <c r="AR114" s="11">
        <f t="shared" si="511"/>
        <v>-1.1581007254844236E-12</v>
      </c>
      <c r="AS114" s="11"/>
      <c r="AT114" s="11">
        <f t="shared" si="511"/>
        <v>1.3470207518349454E-12</v>
      </c>
      <c r="AU114" s="11">
        <f t="shared" si="511"/>
        <v>1.6499058340591979E-12</v>
      </c>
      <c r="AV114" s="11">
        <f t="shared" si="511"/>
        <v>1.498014382798941E-12</v>
      </c>
      <c r="AW114" s="11">
        <f t="shared" si="511"/>
        <v>-1.6204151916302349E-12</v>
      </c>
      <c r="AX114" s="11">
        <f t="shared" si="511"/>
        <v>2.5490560565656635E-12</v>
      </c>
      <c r="AY114" s="11"/>
      <c r="AZ114" s="11">
        <f t="shared" si="511"/>
        <v>-1.1968308950964462E-12</v>
      </c>
      <c r="BA114" s="11">
        <f t="shared" si="511"/>
        <v>-1.1737249139048277E-12</v>
      </c>
      <c r="BB114" s="11">
        <f t="shared" si="511"/>
        <v>-1.2011819943328936E-12</v>
      </c>
      <c r="BC114" s="11">
        <f t="shared" si="511"/>
        <v>-1.163184021034505E-12</v>
      </c>
      <c r="BD114" s="11"/>
      <c r="BE114" s="11">
        <f t="shared" si="511"/>
        <v>-1.697372301014331E-12</v>
      </c>
      <c r="BF114" s="11">
        <f t="shared" si="511"/>
        <v>1.1215693929063746E-12</v>
      </c>
      <c r="BG114" s="11">
        <f t="shared" si="511"/>
        <v>3.1475707644780798E-12</v>
      </c>
      <c r="BH114" s="11">
        <f t="shared" si="511"/>
        <v>1.076869461080874E-12</v>
      </c>
      <c r="BI114" s="11"/>
      <c r="BJ114" s="11">
        <f t="shared" si="511"/>
        <v>-1.1561669348621757E-12</v>
      </c>
      <c r="BK114" s="11">
        <f t="shared" si="511"/>
        <v>-1.1945630207942778E-12</v>
      </c>
      <c r="BL114" s="11">
        <f t="shared" si="511"/>
        <v>-1.1962052661246639E-12</v>
      </c>
      <c r="BM114" s="11">
        <f t="shared" si="511"/>
        <v>1.1589859311561103E-12</v>
      </c>
      <c r="BN114" s="11"/>
      <c r="BO114" s="11">
        <f t="shared" si="511"/>
        <v>-1.0701488174762779E-12</v>
      </c>
      <c r="BP114" s="11">
        <f t="shared" si="511"/>
        <v>1.0470067347391354E-12</v>
      </c>
      <c r="BQ114" s="11">
        <f t="shared" si="511"/>
        <v>1.0304738224484846E-12</v>
      </c>
      <c r="BR114" s="11">
        <f t="shared" ref="BR114:DU114" si="512">SQRT((BR107/BR106)^2+(BR93/BR92)^2)*BR113</f>
        <v>-1.0748566626310484E-12</v>
      </c>
      <c r="BS114" s="11"/>
      <c r="BT114" s="11">
        <f t="shared" si="512"/>
        <v>-1.0832176374505967E-12</v>
      </c>
      <c r="BU114" s="11">
        <f t="shared" si="512"/>
        <v>-1.2347406577032546E-12</v>
      </c>
      <c r="BV114" s="11">
        <f t="shared" si="512"/>
        <v>1.079501054800332E-12</v>
      </c>
      <c r="BW114" s="11"/>
      <c r="BX114" s="11">
        <f t="shared" si="512"/>
        <v>-1.5359008576377579E-12</v>
      </c>
      <c r="BY114" s="11"/>
      <c r="BZ114" s="11">
        <f t="shared" si="512"/>
        <v>1.1493506370723984E-12</v>
      </c>
      <c r="CA114" s="11">
        <f t="shared" si="512"/>
        <v>-1.5565854854456521E-12</v>
      </c>
      <c r="CB114" s="11">
        <f t="shared" si="512"/>
        <v>-1.1130063847766157E-12</v>
      </c>
      <c r="CC114" s="11">
        <f>SQRT((CC107/CC106)^2+(CC93/CC92)^2)*CC113</f>
        <v>-1.5963218935911848E-12</v>
      </c>
      <c r="CD114" s="11">
        <f>SQRT((CD107/CD106)^2+(CD93/CD92)^2)*CD113</f>
        <v>-1.2298579959440275E-12</v>
      </c>
      <c r="CE114" s="11">
        <f>SQRT((CE107/CE106)^2+(CE93/CE92)^2)*CE113</f>
        <v>-1.225494350086117E-12</v>
      </c>
      <c r="CF114" s="11"/>
      <c r="CG114" s="11">
        <f t="shared" si="512"/>
        <v>5.4241499746144285E-12</v>
      </c>
      <c r="CH114" s="11"/>
      <c r="CI114" s="11">
        <f>SQRT((CI107/CI106)^2+(CI93/CI92)^2)*CI113</f>
        <v>6.9226000114686463E-12</v>
      </c>
      <c r="CJ114" s="11"/>
      <c r="CK114" s="11">
        <f>SQRT((CK107/CK106)^2+(CK93/CK92)^2)*CK113</f>
        <v>1.0974138490449756E-12</v>
      </c>
      <c r="CL114" s="11">
        <f>SQRT((CL107/CL106)^2+(CL93/CL92)^2)*CL113</f>
        <v>-3.538398779104776E-12</v>
      </c>
      <c r="CM114" s="11">
        <f t="shared" si="512"/>
        <v>1.0292456431508896E-12</v>
      </c>
      <c r="CN114" s="143">
        <f t="shared" si="512"/>
        <v>-1.8395288464615755E-12</v>
      </c>
      <c r="CO114" s="11">
        <f t="shared" si="512"/>
        <v>-2.1014824664065671E-12</v>
      </c>
      <c r="CP114" s="11">
        <f t="shared" si="512"/>
        <v>1.4892662024102135E-12</v>
      </c>
      <c r="CQ114" s="11">
        <f t="shared" si="512"/>
        <v>-1.2676936319913858E-12</v>
      </c>
      <c r="CR114" s="11">
        <f t="shared" si="512"/>
        <v>4.377387111245031E-12</v>
      </c>
      <c r="CS114" s="11"/>
      <c r="CT114" s="11">
        <f t="shared" si="512"/>
        <v>2.2564439871474344E-12</v>
      </c>
      <c r="CU114" s="11">
        <f t="shared" si="512"/>
        <v>1.2772242684737582E-12</v>
      </c>
      <c r="CV114" s="11">
        <f t="shared" si="512"/>
        <v>-2.1758699650185623E-12</v>
      </c>
      <c r="CW114" s="11">
        <f t="shared" si="512"/>
        <v>-2.1889824336751762E-12</v>
      </c>
      <c r="CX114" s="11">
        <f t="shared" si="512"/>
        <v>3.2610027441399265E-12</v>
      </c>
      <c r="CY114" s="11"/>
      <c r="CZ114" s="11">
        <f t="shared" si="512"/>
        <v>1.336350301472596E-12</v>
      </c>
      <c r="DA114" s="11">
        <f t="shared" si="512"/>
        <v>-1.3121655660820044E-12</v>
      </c>
      <c r="DB114" s="11">
        <f t="shared" si="512"/>
        <v>1.4024976269862698E-12</v>
      </c>
      <c r="DC114" s="11">
        <f>SQRT((DC107/DC106)^2+(DC93/DC92)^2)*DC113</f>
        <v>1.4421581397596697E-12</v>
      </c>
      <c r="DD114" s="11">
        <f>SQRT((DD107/DD106)^2+(DD93/DD92)^2)*DD113</f>
        <v>-4.2809446783143378E-12</v>
      </c>
      <c r="DE114" s="11"/>
      <c r="DF114" s="11"/>
      <c r="DG114" s="11">
        <f t="shared" si="512"/>
        <v>1.2772936920041255E-12</v>
      </c>
      <c r="DH114" s="11">
        <f t="shared" si="512"/>
        <v>1.6738687779447784E-12</v>
      </c>
      <c r="DI114" s="11">
        <f t="shared" si="512"/>
        <v>-1.277031231872332E-12</v>
      </c>
      <c r="DJ114" s="11">
        <f>SQRT((DJ107/DJ106)^2+(DJ93/DJ92)^2)*DJ113</f>
        <v>1.5264148489290266E-12</v>
      </c>
      <c r="DK114" s="11">
        <f>SQRT((DK107/DK106)^2+(DK93/DK92)^2)*DK113</f>
        <v>-1.7704807269218408E-12</v>
      </c>
      <c r="DL114" s="11"/>
      <c r="DM114" s="11">
        <f t="shared" si="512"/>
        <v>-1.417879344992909E-12</v>
      </c>
      <c r="DN114" s="11">
        <f t="shared" si="512"/>
        <v>-1.4648478967136344E-12</v>
      </c>
      <c r="DO114" s="11">
        <f t="shared" si="512"/>
        <v>1.3851026171446065E-12</v>
      </c>
      <c r="DP114" s="11">
        <f>SQRT((DP107/DP106)^2+(DP93/DP92)^2)*DP113</f>
        <v>1.2776168562071459E-12</v>
      </c>
      <c r="DQ114" s="11">
        <f>SQRT((DQ107/DQ106)^2+(DQ93/DQ92)^2)*DQ113</f>
        <v>1.5872820921308415E-12</v>
      </c>
      <c r="DR114" s="11"/>
      <c r="DS114" s="11">
        <f>SQRT((DS107/DS106)^2+(DS93/DS92)^2)*DS113</f>
        <v>-1.3052404187134682E-12</v>
      </c>
      <c r="DT114" s="11">
        <f t="shared" si="512"/>
        <v>1.3235476792045155E-12</v>
      </c>
      <c r="DU114" s="11">
        <f t="shared" si="512"/>
        <v>4.4289867402232779E-12</v>
      </c>
      <c r="DV114" s="11">
        <f t="shared" ref="DV114:GQ114" si="513">SQRT((DV107/DV106)^2+(DV93/DV92)^2)*DV113</f>
        <v>-1.2847104408751091E-12</v>
      </c>
      <c r="DW114" s="11">
        <f>SQRT((DW107/DW106)^2+(DW93/DW92)^2)*DW113</f>
        <v>-2.545854128821831E-12</v>
      </c>
      <c r="DX114" s="11"/>
      <c r="DY114" s="11">
        <f t="shared" si="513"/>
        <v>1.2774782771283694E-12</v>
      </c>
      <c r="DZ114" s="11">
        <f t="shared" si="513"/>
        <v>1.5461563460007831E-12</v>
      </c>
      <c r="EA114" s="11">
        <f t="shared" si="513"/>
        <v>-1.6058139607022967E-12</v>
      </c>
      <c r="EB114" s="11">
        <f t="shared" si="513"/>
        <v>1.4457813298692686E-12</v>
      </c>
      <c r="EC114" s="11">
        <f>SQRT((EC107/EC106)^2+(EC93/EC92)^2)*EC113</f>
        <v>1.683335743670094E-12</v>
      </c>
      <c r="ED114" s="11"/>
      <c r="EE114" s="11">
        <f>SQRT((EE107/EE106)^2+(EE93/EE92)^2)*EE113</f>
        <v>2.3267610380512523E-12</v>
      </c>
      <c r="EF114" s="11">
        <f>SQRT((EF107/EF106)^2+(EF93/EF92)^2)*EF113</f>
        <v>-2.6138719390525239E-12</v>
      </c>
      <c r="EG114" s="11">
        <f>SQRT((EG107/EG106)^2+(EG93/EG92)^2)*EG113</f>
        <v>2.3428102401228867E-12</v>
      </c>
      <c r="EH114" s="11">
        <f>SQRT((EH107/EH106)^2+(EH93/EH92)^2)*EH113</f>
        <v>-1.8113188163506359E-12</v>
      </c>
      <c r="EI114" s="11">
        <f t="shared" si="513"/>
        <v>3.0573904332117006E-12</v>
      </c>
      <c r="EJ114" s="11"/>
      <c r="EK114" s="11">
        <f>SQRT((EK107/EK106)^2+(EK93/EK92)^2)*EK113</f>
        <v>-1.3436837482862564E-12</v>
      </c>
      <c r="EL114" s="11">
        <f t="shared" si="513"/>
        <v>1.7911554524401893E-9</v>
      </c>
      <c r="EM114" s="11">
        <f t="shared" si="513"/>
        <v>1.3308108969162202E-12</v>
      </c>
      <c r="EN114" s="11">
        <f>SQRT((EN107/EN106)^2+(EN93/EN92)^2)*EN113</f>
        <v>-2.1524314200421221E-12</v>
      </c>
      <c r="EO114" s="11">
        <f>SQRT((EO107/EO106)^2+(EO93/EO92)^2)*EO113</f>
        <v>8.8464811973952745E-12</v>
      </c>
      <c r="EP114" s="11"/>
      <c r="EQ114" s="11">
        <f t="shared" si="513"/>
        <v>-1.6348567840222547E-12</v>
      </c>
      <c r="ER114" s="11">
        <f t="shared" si="513"/>
        <v>1.2776578670531111E-12</v>
      </c>
      <c r="ES114" s="11">
        <f t="shared" si="513"/>
        <v>1.5204975010440364E-12</v>
      </c>
      <c r="ET114" s="11">
        <f>SQRT((ET107/ET106)^2+(ET93/ET92)^2)*ET113</f>
        <v>3.9420792340115589E-12</v>
      </c>
      <c r="EU114" s="11">
        <f>SQRT((EU107/EU106)^2+(EU93/EU92)^2)*EU113</f>
        <v>2.2460779418246845E-12</v>
      </c>
      <c r="EV114" s="11"/>
      <c r="EW114" s="11">
        <f>SQRT((EW107/EW106)^2+(EW93/EW92)^2)*EW113</f>
        <v>1.2921126726852023E-12</v>
      </c>
      <c r="EX114" s="11">
        <f t="shared" si="513"/>
        <v>1.7286396087445786E-11</v>
      </c>
      <c r="EY114" s="11">
        <f t="shared" si="513"/>
        <v>1.3086455303222432E-12</v>
      </c>
      <c r="EZ114" s="11">
        <f t="shared" ref="EZ114" si="514">SQRT((EZ107/EZ106)^2+(EZ93/EZ92)^2)*EZ113</f>
        <v>1.3086455303222432E-12</v>
      </c>
      <c r="FA114" s="11">
        <f>SQRT((FA107/FA106)^2+(FA93/FA92)^2)*FA113</f>
        <v>-2.5984057140528842E-12</v>
      </c>
      <c r="FB114" s="11"/>
      <c r="FC114" s="11"/>
      <c r="FD114" s="11">
        <f>SQRT((FD107/FD106)^2+(FD93/FD92)^2)*FD113</f>
        <v>2.4793659720396594E-12</v>
      </c>
      <c r="FE114" s="11">
        <f>SQRT((FE107/FE106)^2+(FE93/FE92)^2)*FE113</f>
        <v>-1.7572434181920916E-12</v>
      </c>
      <c r="FF114" s="11">
        <f>SQRT((FF107/FF106)^2+(FF93/FF92)^2)*FF113</f>
        <v>1.3229569159160819E-12</v>
      </c>
      <c r="FG114" s="11">
        <f>SQRT((FG107/FG106)^2+(FG93/FG92)^2)*FG113</f>
        <v>-1.3625665145669966E-12</v>
      </c>
      <c r="FH114" s="11"/>
      <c r="FI114" s="11">
        <f t="shared" si="513"/>
        <v>-1.6902234812012133E-12</v>
      </c>
      <c r="FJ114" s="11">
        <f t="shared" si="513"/>
        <v>7.2551870835027283E-12</v>
      </c>
      <c r="FK114" s="11">
        <f t="shared" si="513"/>
        <v>-2.0459377574040064E-12</v>
      </c>
      <c r="FL114" s="11">
        <f t="shared" si="513"/>
        <v>1.2779397809920349E-12</v>
      </c>
      <c r="FM114" s="11">
        <f t="shared" si="513"/>
        <v>-1.3101218159059799E-12</v>
      </c>
      <c r="FN114" s="11"/>
      <c r="FO114" s="11">
        <f t="shared" si="513"/>
        <v>2.6126129966992547E-12</v>
      </c>
      <c r="FP114" s="11">
        <f t="shared" si="513"/>
        <v>-7.4701426618393515E-12</v>
      </c>
      <c r="FQ114" s="11">
        <f t="shared" si="513"/>
        <v>1.69402604525225E-12</v>
      </c>
      <c r="FR114" s="11">
        <f t="shared" si="513"/>
        <v>2.5432731018296416E-12</v>
      </c>
      <c r="FS114" s="11">
        <f t="shared" si="513"/>
        <v>1.9512120999098221E-12</v>
      </c>
      <c r="FT114" s="11"/>
      <c r="FU114" s="11">
        <f>SQRT((FU107/FU106)^2+(FU93/FU92)^2)*FU113</f>
        <v>-2.6632441709514964E-12</v>
      </c>
      <c r="FV114" s="11">
        <f>SQRT((FV107/FV106)^2+(FV93/FV92)^2)*FV113</f>
        <v>1.7150930058817782E-12</v>
      </c>
      <c r="FW114" s="11">
        <f>SQRT((FW107/FW106)^2+(FW93/FW92)^2)*FW113</f>
        <v>-2.9192252943931812E-12</v>
      </c>
      <c r="FX114" s="11">
        <f t="shared" si="513"/>
        <v>2.1876512019264242E-12</v>
      </c>
      <c r="FY114" s="11">
        <f t="shared" si="513"/>
        <v>-2.9888024967999655E-12</v>
      </c>
      <c r="FZ114" s="11"/>
      <c r="GA114" s="11">
        <f t="shared" si="513"/>
        <v>1.2927186976501893E-12</v>
      </c>
      <c r="GB114" s="11">
        <f t="shared" si="513"/>
        <v>-2.5447635672556546E-12</v>
      </c>
      <c r="GC114" s="11">
        <f t="shared" si="513"/>
        <v>6.9113933300502543E-10</v>
      </c>
      <c r="GD114" s="11">
        <f t="shared" si="513"/>
        <v>2.2335547693463791E-12</v>
      </c>
      <c r="GE114" s="11">
        <f t="shared" si="513"/>
        <v>-4.8648238950698057E-12</v>
      </c>
      <c r="GF114" s="11"/>
      <c r="GG114" s="11">
        <f t="shared" si="513"/>
        <v>1.0286839060293159E-11</v>
      </c>
      <c r="GH114" s="11">
        <f t="shared" si="513"/>
        <v>-1.420266853492512E-12</v>
      </c>
      <c r="GI114" s="11">
        <f>SQRT((GI107/GI106)^2+(GI93/GI92)^2)*GI113</f>
        <v>-1.4251825884062913E-12</v>
      </c>
      <c r="GJ114" s="11">
        <f>SQRT((GJ107/GJ106)^2+(GJ93/GJ92)^2)*GJ113</f>
        <v>1.7658520945445227E-12</v>
      </c>
      <c r="GK114" s="11">
        <f>SQRT((GK107/GK106)^2+(GK93/GK92)^2)*GK113</f>
        <v>-1.5786355591933858E-12</v>
      </c>
      <c r="GL114" s="11"/>
      <c r="GM114" s="11">
        <f t="shared" si="513"/>
        <v>1.494339871195467E-12</v>
      </c>
      <c r="GN114" s="11">
        <f t="shared" si="513"/>
        <v>1.9608639633427024E-12</v>
      </c>
      <c r="GO114" s="11">
        <f t="shared" si="513"/>
        <v>1.7756878775343437E-12</v>
      </c>
      <c r="GP114" s="11">
        <f t="shared" si="513"/>
        <v>-1.2938249949740345E-12</v>
      </c>
      <c r="GQ114" s="11">
        <f t="shared" si="513"/>
        <v>1.438639077775164E-12</v>
      </c>
      <c r="GR114" s="143">
        <f t="shared" ref="GR114:JI114" si="515">SQRT((GR107/GR106)^2+(GR93/GR92)^2)*GR113</f>
        <v>-3.7815588753661652E-12</v>
      </c>
      <c r="GS114" s="11">
        <f t="shared" si="515"/>
        <v>2.600163540403213E-12</v>
      </c>
      <c r="GT114" s="11">
        <f t="shared" si="515"/>
        <v>2.7175567271929355E-12</v>
      </c>
      <c r="GU114" s="11">
        <f t="shared" si="515"/>
        <v>2.3411709378722797E-12</v>
      </c>
      <c r="GV114" s="11"/>
      <c r="GW114" s="11">
        <f t="shared" si="515"/>
        <v>3.3536583343617691E-10</v>
      </c>
      <c r="GX114" s="11">
        <f t="shared" si="515"/>
        <v>6.3690229099898638E-12</v>
      </c>
      <c r="GY114" s="11">
        <f t="shared" si="515"/>
        <v>1.2355569334267671E-12</v>
      </c>
      <c r="GZ114" s="11">
        <f t="shared" si="515"/>
        <v>1.1552783019911297E-10</v>
      </c>
      <c r="HA114" s="11">
        <f t="shared" si="515"/>
        <v>1.6039406310846068E-12</v>
      </c>
      <c r="HB114" s="11">
        <f t="shared" si="515"/>
        <v>2.5524978895755293E-12</v>
      </c>
      <c r="HC114" s="11">
        <f t="shared" si="515"/>
        <v>5.1989006247142494E-12</v>
      </c>
      <c r="HD114" s="11">
        <f t="shared" si="515"/>
        <v>2.6874022034428983E-12</v>
      </c>
      <c r="HE114" s="11">
        <f t="shared" si="515"/>
        <v>2.1094112420750769E-12</v>
      </c>
      <c r="HF114" s="11">
        <f t="shared" si="515"/>
        <v>1.750360797228113E-12</v>
      </c>
      <c r="HG114" s="11">
        <f t="shared" si="515"/>
        <v>1.0610739721409125E-12</v>
      </c>
      <c r="HH114" s="11">
        <f t="shared" si="515"/>
        <v>1.3957804068452594E-12</v>
      </c>
      <c r="HI114" s="11">
        <f t="shared" si="515"/>
        <v>1.7365854251703303E-12</v>
      </c>
      <c r="HJ114" s="11">
        <f t="shared" si="515"/>
        <v>1.669340990111931E-12</v>
      </c>
      <c r="HK114" s="11">
        <f t="shared" si="515"/>
        <v>2.6200655270600388E-12</v>
      </c>
      <c r="HL114" s="11">
        <f t="shared" si="515"/>
        <v>2.0622278056131056E-12</v>
      </c>
      <c r="HM114" s="11">
        <f t="shared" si="515"/>
        <v>2.4524137280301902E-12</v>
      </c>
      <c r="HN114" s="11">
        <f t="shared" si="515"/>
        <v>1.5462400482701536E-12</v>
      </c>
      <c r="HO114" s="11">
        <f t="shared" si="515"/>
        <v>1.476547926472183E-12</v>
      </c>
      <c r="HP114" s="11">
        <f t="shared" si="515"/>
        <v>2.2910195103733532E-12</v>
      </c>
      <c r="HQ114" s="11">
        <f t="shared" si="515"/>
        <v>1.9907396286889891E-12</v>
      </c>
      <c r="HR114" s="11">
        <f t="shared" si="515"/>
        <v>3.0139485033642607E-12</v>
      </c>
      <c r="HS114" s="11">
        <f t="shared" si="515"/>
        <v>1.6178864705879693E-12</v>
      </c>
      <c r="HT114" s="11">
        <f t="shared" si="515"/>
        <v>2.448144499074802E-12</v>
      </c>
      <c r="HU114" s="11"/>
      <c r="HV114" s="11">
        <f t="shared" si="515"/>
        <v>2.5772155466017498E-12</v>
      </c>
      <c r="HW114" s="11">
        <f t="shared" si="515"/>
        <v>3.0259474544723388E-12</v>
      </c>
      <c r="HX114" s="11">
        <f t="shared" si="515"/>
        <v>2.4395113361563807E-12</v>
      </c>
      <c r="HY114" s="11">
        <f t="shared" si="515"/>
        <v>2.3696837349611515E-12</v>
      </c>
      <c r="HZ114" s="11">
        <f t="shared" si="515"/>
        <v>3.4650625409564744E-12</v>
      </c>
      <c r="IA114" s="11">
        <f t="shared" si="515"/>
        <v>2.0269258236701764E-12</v>
      </c>
      <c r="IB114" s="11">
        <f t="shared" si="515"/>
        <v>2.5205526421277969E-12</v>
      </c>
      <c r="IC114" s="11">
        <f t="shared" si="515"/>
        <v>2.2464041578497923E-12</v>
      </c>
      <c r="ID114" s="11">
        <f t="shared" si="515"/>
        <v>2.4188654877253627E-12</v>
      </c>
      <c r="IE114" s="11">
        <f t="shared" si="515"/>
        <v>1.9372670267555266E-12</v>
      </c>
      <c r="IF114" s="11">
        <f t="shared" si="515"/>
        <v>2.7268126413068658E-12</v>
      </c>
      <c r="IG114" s="11">
        <f t="shared" si="515"/>
        <v>2.2830355519987521E-12</v>
      </c>
      <c r="IH114" s="11">
        <f t="shared" si="515"/>
        <v>3.791476689463001E-12</v>
      </c>
      <c r="II114" s="11">
        <f t="shared" si="515"/>
        <v>2.4680591025655453E-12</v>
      </c>
      <c r="IJ114" s="11">
        <f t="shared" si="515"/>
        <v>1.2701427842893575E-12</v>
      </c>
      <c r="IK114" s="11">
        <f t="shared" si="515"/>
        <v>2.5299668093223862E-12</v>
      </c>
      <c r="IL114" s="11">
        <f t="shared" si="515"/>
        <v>2.666450885210259E-12</v>
      </c>
      <c r="IM114" s="11">
        <f t="shared" si="515"/>
        <v>2.4226923903676573E-12</v>
      </c>
      <c r="IN114" s="11">
        <f t="shared" si="515"/>
        <v>2.8150401657646906E-12</v>
      </c>
      <c r="IO114" s="11">
        <f t="shared" si="515"/>
        <v>1.8450543220784689E-12</v>
      </c>
      <c r="IP114" s="11">
        <f t="shared" si="515"/>
        <v>-3.5048376344513376E-13</v>
      </c>
      <c r="IQ114" s="11">
        <f t="shared" si="515"/>
        <v>2.2026548027253001E-12</v>
      </c>
      <c r="IR114" s="11">
        <f t="shared" si="515"/>
        <v>1.5660078396314613E-12</v>
      </c>
      <c r="IS114" s="11">
        <f t="shared" si="515"/>
        <v>1.3939737672859818E-11</v>
      </c>
      <c r="IT114" s="11"/>
      <c r="IU114" s="11">
        <f t="shared" si="515"/>
        <v>5.6142100464318917E-10</v>
      </c>
      <c r="IV114" s="11">
        <f t="shared" si="515"/>
        <v>1.7571744416726286E-10</v>
      </c>
      <c r="IW114" s="11">
        <f t="shared" si="515"/>
        <v>-8.9703715627237584E-13</v>
      </c>
      <c r="IX114" s="143" t="e">
        <f t="shared" si="515"/>
        <v>#DIV/0!</v>
      </c>
      <c r="IY114" s="11">
        <f t="shared" si="515"/>
        <v>2.4099055126898905E-12</v>
      </c>
      <c r="IZ114" s="11">
        <f t="shared" si="515"/>
        <v>1.3663797989878284E-12</v>
      </c>
      <c r="JA114" s="11">
        <f>SQRT((JA107/JA106)^2+(JA93/JA92)^2)*JA113</f>
        <v>2.681550367457101E-12</v>
      </c>
      <c r="JB114" s="11">
        <f>SQRT((JB107/JB106)^2+(JB93/JB92)^2)*JB113</f>
        <v>-1.1915566820123593E-12</v>
      </c>
      <c r="JC114" s="11"/>
      <c r="JD114" s="11">
        <f t="shared" si="515"/>
        <v>5.4186627820719938E-12</v>
      </c>
      <c r="JE114" s="11">
        <f t="shared" si="515"/>
        <v>-1.9450758716206175E-12</v>
      </c>
      <c r="JF114" s="11">
        <f t="shared" si="515"/>
        <v>6.651494229241661E-12</v>
      </c>
      <c r="JG114" s="11">
        <f t="shared" si="515"/>
        <v>-4.81469497912203E-12</v>
      </c>
      <c r="JH114" s="11">
        <f t="shared" si="515"/>
        <v>-4.8312277844953724E-12</v>
      </c>
      <c r="JI114" s="11">
        <f t="shared" si="515"/>
        <v>-3.7154594651425126E-12</v>
      </c>
      <c r="JJ114" s="11">
        <f t="shared" ref="JJ114:LB114" si="516">SQRT((JJ107/JJ106)^2+(JJ93/JJ92)^2)*JJ113</f>
        <v>-2.2485652963551842E-12</v>
      </c>
      <c r="JK114" s="11">
        <f t="shared" si="516"/>
        <v>2.4663871987943644E-12</v>
      </c>
      <c r="JL114" s="11">
        <f t="shared" si="516"/>
        <v>2.0859790392259025E-12</v>
      </c>
      <c r="JM114" s="11">
        <f t="shared" si="516"/>
        <v>5.6360846508098375E-12</v>
      </c>
      <c r="JN114" s="11">
        <f t="shared" si="516"/>
        <v>-4.6253023046237209E-12</v>
      </c>
      <c r="JO114" s="11">
        <f t="shared" si="516"/>
        <v>4.96500685325608E-12</v>
      </c>
      <c r="JP114" s="11">
        <f t="shared" si="516"/>
        <v>7.8568482600123385E-12</v>
      </c>
      <c r="JQ114" s="11">
        <f t="shared" si="516"/>
        <v>-1.6051409379675845E-12</v>
      </c>
      <c r="JR114" s="11">
        <f t="shared" si="516"/>
        <v>-6.6776369209143886E-12</v>
      </c>
      <c r="JS114" s="11">
        <f t="shared" si="516"/>
        <v>-1.7539539637363552E-12</v>
      </c>
      <c r="JT114" s="11">
        <f t="shared" si="516"/>
        <v>-4.7186078165783168E-12</v>
      </c>
      <c r="JU114" s="11">
        <f t="shared" si="516"/>
        <v>-7.9734645490970799E-12</v>
      </c>
      <c r="JV114" s="11">
        <f t="shared" si="516"/>
        <v>-1.7614628812377556E-12</v>
      </c>
      <c r="JW114" s="11">
        <f t="shared" si="516"/>
        <v>1.3672979251453791E-12</v>
      </c>
      <c r="JX114" s="11">
        <f t="shared" si="516"/>
        <v>-2.1243333592425616E-12</v>
      </c>
      <c r="JY114" s="11">
        <f t="shared" si="516"/>
        <v>-4.796474277123792E-12</v>
      </c>
      <c r="JZ114" s="11">
        <f t="shared" si="516"/>
        <v>1.280751529878233E-11</v>
      </c>
      <c r="KA114" s="11">
        <f t="shared" si="516"/>
        <v>-7.4218158733812568E-12</v>
      </c>
      <c r="KB114" s="11">
        <f t="shared" si="516"/>
        <v>-1.1764092003402751E-12</v>
      </c>
      <c r="KC114" s="11">
        <f t="shared" si="516"/>
        <v>2.4246113969164206E-12</v>
      </c>
      <c r="KD114" s="11"/>
      <c r="KE114" s="11"/>
      <c r="KF114" s="11">
        <f t="shared" si="516"/>
        <v>-9.8693444830753582E-12</v>
      </c>
      <c r="KG114" s="11">
        <f t="shared" si="516"/>
        <v>4.5987065704519901E-12</v>
      </c>
      <c r="KH114" s="11"/>
      <c r="KI114" s="11"/>
      <c r="KJ114" s="11">
        <f t="shared" si="516"/>
        <v>1.8562997612699254E-12</v>
      </c>
      <c r="KK114" s="11">
        <f t="shared" si="516"/>
        <v>-4.3978609918330836E-12</v>
      </c>
      <c r="KL114" s="11">
        <f t="shared" si="516"/>
        <v>-4.5780812393732245E-12</v>
      </c>
      <c r="KM114" s="11">
        <f t="shared" si="516"/>
        <v>2.7582422133474767E-12</v>
      </c>
      <c r="KN114" s="11" t="e">
        <f t="shared" si="516"/>
        <v>#DIV/0!</v>
      </c>
      <c r="KO114" s="11">
        <f t="shared" si="516"/>
        <v>1.5521762193949589E-11</v>
      </c>
      <c r="KP114" s="11">
        <f t="shared" si="516"/>
        <v>1.442931304741048E-11</v>
      </c>
      <c r="KQ114" s="11"/>
      <c r="KR114" s="11">
        <f t="shared" si="516"/>
        <v>5.6308115709177958E-12</v>
      </c>
      <c r="KS114" s="11">
        <f t="shared" si="516"/>
        <v>5.670529558106656E-13</v>
      </c>
      <c r="KT114" s="11">
        <f t="shared" si="516"/>
        <v>-1.065770090745874E-12</v>
      </c>
      <c r="KU114" s="11">
        <f t="shared" si="516"/>
        <v>-1.0689360734343794E-12</v>
      </c>
      <c r="KV114" s="11">
        <f t="shared" si="516"/>
        <v>-1.0721026342118748E-12</v>
      </c>
      <c r="KW114" s="11">
        <f t="shared" si="516"/>
        <v>-1.0752697679711198E-12</v>
      </c>
      <c r="KX114" s="11">
        <f t="shared" si="516"/>
        <v>4.1280730663904759E-12</v>
      </c>
      <c r="KY114" s="11">
        <f t="shared" si="516"/>
        <v>-1.0816057343004392E-12</v>
      </c>
      <c r="KZ114" s="11">
        <f t="shared" si="516"/>
        <v>-1.0847745569480761E-12</v>
      </c>
      <c r="LA114" s="11">
        <f t="shared" si="516"/>
        <v>3.5691092142585475E-12</v>
      </c>
      <c r="LB114" s="11">
        <f t="shared" si="516"/>
        <v>-1.0911138568289636E-12</v>
      </c>
      <c r="LC114" s="11">
        <f t="shared" ref="LC114:NN114" si="517">SQRT((LC107/LC106)^2+(LC93/LC92)^2)*LC113</f>
        <v>-1.0942843244770315E-12</v>
      </c>
      <c r="LD114" s="11">
        <f t="shared" si="517"/>
        <v>-1.0974553309643288E-12</v>
      </c>
      <c r="LE114" s="11">
        <f t="shared" si="517"/>
        <v>-1.1006268716335198E-12</v>
      </c>
      <c r="LF114" s="11">
        <f t="shared" si="517"/>
        <v>7.4267630469126173E-12</v>
      </c>
      <c r="LG114" s="11">
        <f t="shared" si="517"/>
        <v>-1.1069715371512466E-12</v>
      </c>
      <c r="LH114" s="11">
        <f t="shared" si="517"/>
        <v>-1.1101446529459284E-12</v>
      </c>
      <c r="LI114" s="11">
        <f t="shared" si="517"/>
        <v>-1.1133182848133636E-12</v>
      </c>
      <c r="LJ114" s="11">
        <f t="shared" si="517"/>
        <v>-1.1164924283527385E-12</v>
      </c>
      <c r="LK114" s="11">
        <f t="shared" si="517"/>
        <v>4.3502578264902758E-12</v>
      </c>
      <c r="LL114" s="11" t="e">
        <f t="shared" si="517"/>
        <v>#DIV/0!</v>
      </c>
      <c r="LM114" s="11">
        <f t="shared" si="517"/>
        <v>-2.6992603184451205E-12</v>
      </c>
      <c r="LN114" s="11">
        <f t="shared" si="517"/>
        <v>-3.4072098650512123E-12</v>
      </c>
      <c r="LO114" s="11"/>
      <c r="LP114" s="11">
        <f t="shared" ref="LP114" si="518">SQRT((LP107/LP106)^2+(LP93/LP92)^2)*LP113</f>
        <v>-7.9274597019471032E-12</v>
      </c>
      <c r="LQ114" s="11">
        <f t="shared" si="517"/>
        <v>-7.9274597019471032E-12</v>
      </c>
      <c r="LR114" s="11"/>
      <c r="LS114" s="11">
        <f t="shared" si="517"/>
        <v>-7.8124578098894228E-12</v>
      </c>
      <c r="LT114" s="11">
        <f t="shared" si="517"/>
        <v>-7.8354575274230378E-12</v>
      </c>
      <c r="LU114" s="11">
        <f t="shared" si="517"/>
        <v>-7.8584575782970141E-12</v>
      </c>
      <c r="LV114" s="11">
        <f t="shared" si="517"/>
        <v>-2.5563830975793919E-12</v>
      </c>
      <c r="LW114" s="11">
        <f t="shared" si="517"/>
        <v>-7.9044586684267261E-12</v>
      </c>
      <c r="LX114" s="11" t="e">
        <f t="shared" si="517"/>
        <v>#DIV/0!</v>
      </c>
      <c r="LY114" s="11">
        <f t="shared" si="517"/>
        <v>-7.9504610573362376E-12</v>
      </c>
      <c r="LZ114" s="11">
        <f t="shared" si="517"/>
        <v>-2.0320600699748784E-12</v>
      </c>
      <c r="MA114" s="11">
        <f t="shared" si="517"/>
        <v>-7.9964647226105373E-12</v>
      </c>
      <c r="MB114" s="11">
        <f t="shared" si="517"/>
        <v>-8.019467027020258E-12</v>
      </c>
      <c r="MC114" s="11">
        <f t="shared" si="517"/>
        <v>-8.0424696423468502E-12</v>
      </c>
      <c r="MD114" s="11">
        <f t="shared" si="517"/>
        <v>-8.0654725659301268E-12</v>
      </c>
      <c r="ME114" s="11">
        <f t="shared" si="517"/>
        <v>-8.0884757951401171E-12</v>
      </c>
      <c r="MF114" s="11">
        <f t="shared" si="517"/>
        <v>-8.1114793273766596E-12</v>
      </c>
      <c r="MG114" s="11">
        <f t="shared" si="517"/>
        <v>-8.1344831600689627E-12</v>
      </c>
      <c r="MH114" s="11">
        <f t="shared" si="517"/>
        <v>-1.7678000373355026E-12</v>
      </c>
      <c r="MI114" s="11">
        <f t="shared" si="517"/>
        <v>-8.1804917166821074E-12</v>
      </c>
      <c r="MJ114" s="11">
        <f t="shared" si="517"/>
        <v>-8.2034964356045761E-12</v>
      </c>
      <c r="MK114" s="11">
        <f t="shared" si="517"/>
        <v>-8.2265014449852678E-12</v>
      </c>
      <c r="ML114" s="11">
        <f t="shared" si="517"/>
        <v>-8.2495067423942183E-12</v>
      </c>
      <c r="MM114" s="11">
        <f t="shared" si="517"/>
        <v>-8.2725123254284662E-12</v>
      </c>
      <c r="MN114" s="11">
        <f t="shared" si="517"/>
        <v>-8.2955181917116753E-12</v>
      </c>
      <c r="MO114" s="11">
        <f t="shared" si="517"/>
        <v>-8.3185243388937752E-12</v>
      </c>
      <c r="MP114" s="11">
        <f t="shared" si="517"/>
        <v>-8.3415307646505823E-12</v>
      </c>
      <c r="MQ114" s="11">
        <f t="shared" si="517"/>
        <v>-3.096940703583949E-12</v>
      </c>
      <c r="MR114" s="11">
        <f t="shared" si="517"/>
        <v>-1.6251849900775544E-12</v>
      </c>
      <c r="MS114" s="11">
        <f t="shared" si="517"/>
        <v>-1.5049753588264308E-12</v>
      </c>
      <c r="MT114" s="11">
        <f t="shared" si="517"/>
        <v>-1.3855628000495125E-12</v>
      </c>
      <c r="MU114" s="11">
        <f t="shared" si="517"/>
        <v>6.3173414133028848E-12</v>
      </c>
      <c r="MV114" s="11">
        <f t="shared" si="517"/>
        <v>-8.4795750422811234E-12</v>
      </c>
      <c r="MW114" s="11">
        <f t="shared" si="517"/>
        <v>-8.5025833550861379E-12</v>
      </c>
      <c r="MX114" s="11">
        <f t="shared" si="517"/>
        <v>-8.525591928763306E-12</v>
      </c>
      <c r="MY114" s="11">
        <f t="shared" si="517"/>
        <v>-8.5486007612062138E-12</v>
      </c>
      <c r="MZ114" s="11">
        <f t="shared" si="517"/>
        <v>-4.0438460282999386E-12</v>
      </c>
      <c r="NA114" s="11">
        <f t="shared" si="517"/>
        <v>-8.5946191940762627E-12</v>
      </c>
      <c r="NB114" s="11">
        <f t="shared" si="517"/>
        <v>-8.6176287904023458E-12</v>
      </c>
      <c r="NC114" s="11">
        <f t="shared" si="517"/>
        <v>-8.6406386372914514E-12</v>
      </c>
      <c r="ND114" s="11">
        <f t="shared" si="517"/>
        <v>-8.6636487327471695E-12</v>
      </c>
      <c r="NE114" s="11">
        <f t="shared" si="517"/>
        <v>-8.6866590747942169E-12</v>
      </c>
      <c r="NF114" s="11">
        <f t="shared" si="517"/>
        <v>-8.7096696614781567E-12</v>
      </c>
      <c r="NG114" s="11">
        <f t="shared" si="517"/>
        <v>-8.7326804908651373E-12</v>
      </c>
      <c r="NH114" s="11">
        <f t="shared" si="517"/>
        <v>-8.7556915610416203E-12</v>
      </c>
      <c r="NI114" s="11">
        <f t="shared" si="517"/>
        <v>-2.22381149622685E-12</v>
      </c>
      <c r="NJ114" s="11">
        <f t="shared" si="517"/>
        <v>6.5743309936877909E-12</v>
      </c>
      <c r="NK114" s="11">
        <f t="shared" si="517"/>
        <v>-8.8247261974717155E-12</v>
      </c>
      <c r="NL114" s="11">
        <f t="shared" si="517"/>
        <v>-8.8477382120677317E-12</v>
      </c>
      <c r="NM114" s="11">
        <f t="shared" si="517"/>
        <v>-8.8707504581810144E-12</v>
      </c>
      <c r="NN114" s="11">
        <f t="shared" si="517"/>
        <v>-8.893762934014441E-12</v>
      </c>
      <c r="NO114" s="11">
        <f t="shared" ref="NO114:OE114" si="519">SQRT((NO107/NO106)^2+(NO93/NO92)^2)*NO113</f>
        <v>-8.9167756377894181E-12</v>
      </c>
      <c r="NP114" s="11">
        <f t="shared" si="519"/>
        <v>-8.9397885677456521E-12</v>
      </c>
      <c r="NQ114" s="11">
        <f t="shared" si="519"/>
        <v>-8.9628017221409148E-12</v>
      </c>
      <c r="NR114" s="11">
        <f t="shared" si="519"/>
        <v>-8.9858150992507979E-12</v>
      </c>
      <c r="NS114" s="11">
        <f t="shared" si="519"/>
        <v>-9.0088286973685112E-12</v>
      </c>
      <c r="NT114" s="11">
        <f t="shared" si="519"/>
        <v>-9.0318425148046353E-12</v>
      </c>
      <c r="NU114" s="11">
        <f t="shared" si="519"/>
        <v>-9.0548565498869066E-12</v>
      </c>
      <c r="NV114" s="11">
        <f t="shared" si="519"/>
        <v>-9.0778708009600154E-12</v>
      </c>
      <c r="NW114" s="11">
        <f t="shared" si="519"/>
        <v>-9.1008852663853688E-12</v>
      </c>
      <c r="NX114" s="11">
        <f t="shared" si="519"/>
        <v>-9.1238999445408995E-12</v>
      </c>
      <c r="NY114" s="11">
        <f t="shared" si="519"/>
        <v>6.1062137683473287E-12</v>
      </c>
      <c r="NZ114" s="11">
        <f t="shared" si="519"/>
        <v>-9.1699299326355554E-12</v>
      </c>
      <c r="OA114" s="11">
        <f t="shared" si="519"/>
        <v>-9.1929452394112755E-12</v>
      </c>
      <c r="OB114" s="11">
        <f t="shared" si="519"/>
        <v>-9.215960752589965E-12</v>
      </c>
      <c r="OC114" s="11">
        <f t="shared" si="519"/>
        <v>-9.2389764706290967E-12</v>
      </c>
      <c r="OD114" s="11">
        <f t="shared" si="519"/>
        <v>-9.2619923920014547E-12</v>
      </c>
      <c r="OE114" s="11">
        <f t="shared" si="519"/>
        <v>-9.2850085151949591E-12</v>
      </c>
      <c r="OF114" s="11">
        <f t="shared" ref="OF114:OZ114" si="520">SQRT((OF107/OF106)^2+(OF93/OF92)^2)*OF113</f>
        <v>-9.3080248387124599E-12</v>
      </c>
      <c r="OG114" s="11">
        <f t="shared" si="520"/>
        <v>-9.3310413610715881E-12</v>
      </c>
      <c r="OH114" s="11">
        <f t="shared" si="520"/>
        <v>-9.3540580808045294E-12</v>
      </c>
      <c r="OI114" s="11">
        <f t="shared" si="520"/>
        <v>-9.3770749964578791E-12</v>
      </c>
      <c r="OJ114" s="11">
        <f t="shared" si="520"/>
        <v>-9.4000921065924625E-12</v>
      </c>
      <c r="OK114" s="11">
        <f t="shared" si="520"/>
        <v>-9.4231094097831393E-12</v>
      </c>
      <c r="OL114" s="11">
        <f t="shared" si="520"/>
        <v>-9.4461269046186539E-12</v>
      </c>
      <c r="OM114" s="11">
        <f t="shared" si="520"/>
        <v>-9.4691445897014653E-12</v>
      </c>
      <c r="ON114" s="11">
        <f t="shared" si="520"/>
        <v>-9.4921624636475742E-12</v>
      </c>
      <c r="OO114" s="11">
        <f t="shared" si="520"/>
        <v>-9.5151805250863537E-12</v>
      </c>
      <c r="OP114" s="11">
        <f t="shared" si="520"/>
        <v>-9.5381987726604133E-12</v>
      </c>
      <c r="OQ114" s="11">
        <f t="shared" si="520"/>
        <v>-9.5612172050254053E-12</v>
      </c>
      <c r="OR114" s="11">
        <f t="shared" si="520"/>
        <v>-9.5842358208498967E-12</v>
      </c>
      <c r="OS114" s="11">
        <f t="shared" si="520"/>
        <v>-9.607254618815205E-12</v>
      </c>
      <c r="OT114" s="11">
        <f t="shared" si="520"/>
        <v>-9.6302735976152363E-12</v>
      </c>
      <c r="OU114" s="11">
        <f t="shared" si="520"/>
        <v>-9.6532927559563526E-12</v>
      </c>
      <c r="OV114" s="11">
        <f t="shared" si="520"/>
        <v>4.9390158643907238E-12</v>
      </c>
      <c r="OW114" s="11">
        <f t="shared" si="520"/>
        <v>-9.6993316061486303E-12</v>
      </c>
      <c r="OX114" s="11">
        <f t="shared" si="520"/>
        <v>-9.7223512954734286E-12</v>
      </c>
      <c r="OY114" s="11">
        <f t="shared" si="520"/>
        <v>-9.7453711592863031E-12</v>
      </c>
      <c r="OZ114" s="11">
        <f t="shared" si="520"/>
        <v>-9.7683911963536691E-12</v>
      </c>
    </row>
    <row r="115" spans="1:416" s="72" customFormat="1">
      <c r="A115" s="69" t="s">
        <v>30</v>
      </c>
      <c r="B115" s="69"/>
      <c r="C115" s="70"/>
      <c r="D115" s="71">
        <f t="shared" ref="D115:E115" si="521">D108*D92</f>
        <v>0</v>
      </c>
      <c r="E115" s="71">
        <f t="shared" si="521"/>
        <v>0</v>
      </c>
      <c r="F115" s="71">
        <f t="shared" ref="F115:BQ115" si="522">F108*F92</f>
        <v>0</v>
      </c>
      <c r="G115" s="71">
        <f t="shared" si="522"/>
        <v>0</v>
      </c>
      <c r="H115" s="71">
        <f t="shared" si="522"/>
        <v>0</v>
      </c>
      <c r="I115" s="71">
        <f t="shared" si="522"/>
        <v>0</v>
      </c>
      <c r="J115" s="71">
        <f t="shared" si="522"/>
        <v>0</v>
      </c>
      <c r="K115" s="71">
        <f t="shared" si="522"/>
        <v>0</v>
      </c>
      <c r="L115" s="71">
        <f t="shared" si="522"/>
        <v>0</v>
      </c>
      <c r="M115" s="71">
        <f t="shared" si="522"/>
        <v>0</v>
      </c>
      <c r="N115" s="71">
        <f t="shared" si="522"/>
        <v>0</v>
      </c>
      <c r="O115" s="71">
        <f t="shared" si="522"/>
        <v>0</v>
      </c>
      <c r="P115" s="71">
        <f t="shared" si="522"/>
        <v>0</v>
      </c>
      <c r="Q115" s="71">
        <f t="shared" si="522"/>
        <v>0</v>
      </c>
      <c r="R115" s="71">
        <f t="shared" si="522"/>
        <v>0</v>
      </c>
      <c r="S115" s="71">
        <f t="shared" si="522"/>
        <v>0</v>
      </c>
      <c r="T115" s="71"/>
      <c r="U115" s="71"/>
      <c r="V115" s="71">
        <f t="shared" si="522"/>
        <v>0</v>
      </c>
      <c r="W115" s="71">
        <f t="shared" si="522"/>
        <v>0</v>
      </c>
      <c r="X115" s="71">
        <f t="shared" si="522"/>
        <v>0</v>
      </c>
      <c r="Y115" s="71">
        <f t="shared" si="522"/>
        <v>0</v>
      </c>
      <c r="Z115" s="71">
        <f t="shared" si="522"/>
        <v>0</v>
      </c>
      <c r="AA115" s="71"/>
      <c r="AB115" s="71">
        <f t="shared" si="522"/>
        <v>0</v>
      </c>
      <c r="AC115" s="71">
        <f t="shared" si="522"/>
        <v>0</v>
      </c>
      <c r="AD115" s="71">
        <f t="shared" si="522"/>
        <v>0</v>
      </c>
      <c r="AE115" s="71">
        <f t="shared" si="522"/>
        <v>0</v>
      </c>
      <c r="AF115" s="71">
        <f t="shared" si="522"/>
        <v>0</v>
      </c>
      <c r="AG115" s="71"/>
      <c r="AH115" s="71">
        <f t="shared" si="522"/>
        <v>0</v>
      </c>
      <c r="AI115" s="71">
        <f t="shared" si="522"/>
        <v>0</v>
      </c>
      <c r="AJ115" s="71">
        <f t="shared" si="522"/>
        <v>0</v>
      </c>
      <c r="AK115" s="71">
        <f t="shared" si="522"/>
        <v>0</v>
      </c>
      <c r="AL115" s="71">
        <f t="shared" si="522"/>
        <v>0</v>
      </c>
      <c r="AM115" s="71"/>
      <c r="AN115" s="71">
        <f t="shared" si="522"/>
        <v>0</v>
      </c>
      <c r="AO115" s="71">
        <f t="shared" si="522"/>
        <v>0</v>
      </c>
      <c r="AP115" s="71">
        <f t="shared" si="522"/>
        <v>0</v>
      </c>
      <c r="AQ115" s="71">
        <f t="shared" si="522"/>
        <v>0</v>
      </c>
      <c r="AR115" s="71">
        <f t="shared" si="522"/>
        <v>0</v>
      </c>
      <c r="AS115" s="71"/>
      <c r="AT115" s="71">
        <f t="shared" si="522"/>
        <v>0</v>
      </c>
      <c r="AU115" s="71">
        <f t="shared" si="522"/>
        <v>0</v>
      </c>
      <c r="AV115" s="71">
        <f t="shared" si="522"/>
        <v>0</v>
      </c>
      <c r="AW115" s="71">
        <f t="shared" si="522"/>
        <v>0</v>
      </c>
      <c r="AX115" s="71">
        <f t="shared" si="522"/>
        <v>0</v>
      </c>
      <c r="AY115" s="71"/>
      <c r="AZ115" s="71">
        <f t="shared" si="522"/>
        <v>0</v>
      </c>
      <c r="BA115" s="71">
        <f t="shared" si="522"/>
        <v>0</v>
      </c>
      <c r="BB115" s="71">
        <f t="shared" si="522"/>
        <v>0</v>
      </c>
      <c r="BC115" s="71">
        <f t="shared" si="522"/>
        <v>0</v>
      </c>
      <c r="BD115" s="71"/>
      <c r="BE115" s="71">
        <f t="shared" si="522"/>
        <v>0</v>
      </c>
      <c r="BF115" s="71">
        <f t="shared" si="522"/>
        <v>0</v>
      </c>
      <c r="BG115" s="71">
        <f t="shared" si="522"/>
        <v>0</v>
      </c>
      <c r="BH115" s="71">
        <f t="shared" si="522"/>
        <v>0</v>
      </c>
      <c r="BI115" s="71"/>
      <c r="BJ115" s="71">
        <f t="shared" si="522"/>
        <v>0</v>
      </c>
      <c r="BK115" s="71">
        <f t="shared" si="522"/>
        <v>0</v>
      </c>
      <c r="BL115" s="71">
        <f t="shared" si="522"/>
        <v>0</v>
      </c>
      <c r="BM115" s="71">
        <f t="shared" si="522"/>
        <v>0</v>
      </c>
      <c r="BN115" s="71"/>
      <c r="BO115" s="71">
        <f t="shared" si="522"/>
        <v>0</v>
      </c>
      <c r="BP115" s="71">
        <f t="shared" si="522"/>
        <v>0</v>
      </c>
      <c r="BQ115" s="71">
        <f t="shared" si="522"/>
        <v>0</v>
      </c>
      <c r="BR115" s="71">
        <f t="shared" ref="BR115:DU115" si="523">BR108*BR92</f>
        <v>0</v>
      </c>
      <c r="BS115" s="71"/>
      <c r="BT115" s="71">
        <f t="shared" si="523"/>
        <v>0</v>
      </c>
      <c r="BU115" s="71">
        <f t="shared" si="523"/>
        <v>0</v>
      </c>
      <c r="BV115" s="71">
        <f t="shared" si="523"/>
        <v>0</v>
      </c>
      <c r="BW115" s="71"/>
      <c r="BX115" s="71">
        <f t="shared" si="523"/>
        <v>0</v>
      </c>
      <c r="BY115" s="71"/>
      <c r="BZ115" s="71">
        <f t="shared" si="523"/>
        <v>0</v>
      </c>
      <c r="CA115" s="71">
        <f t="shared" si="523"/>
        <v>0</v>
      </c>
      <c r="CB115" s="71">
        <f t="shared" si="523"/>
        <v>0</v>
      </c>
      <c r="CC115" s="71">
        <f>CC108*CC92</f>
        <v>0</v>
      </c>
      <c r="CD115" s="71">
        <f>CD108*CD92</f>
        <v>0</v>
      </c>
      <c r="CE115" s="71">
        <f>CE108*CE92</f>
        <v>0</v>
      </c>
      <c r="CF115" s="71"/>
      <c r="CG115" s="71">
        <f t="shared" si="523"/>
        <v>0</v>
      </c>
      <c r="CH115" s="71"/>
      <c r="CI115" s="71">
        <f>CI108*CI92</f>
        <v>0</v>
      </c>
      <c r="CJ115" s="71"/>
      <c r="CK115" s="71">
        <f>CK108*CK92</f>
        <v>0</v>
      </c>
      <c r="CL115" s="71">
        <f>CL108*CL92</f>
        <v>0</v>
      </c>
      <c r="CM115" s="71">
        <f t="shared" si="523"/>
        <v>0</v>
      </c>
      <c r="CN115" s="174">
        <f t="shared" si="523"/>
        <v>0</v>
      </c>
      <c r="CO115" s="71">
        <f t="shared" si="523"/>
        <v>0</v>
      </c>
      <c r="CP115" s="71">
        <f t="shared" si="523"/>
        <v>0</v>
      </c>
      <c r="CQ115" s="71">
        <f t="shared" si="523"/>
        <v>0</v>
      </c>
      <c r="CR115" s="71">
        <f t="shared" si="523"/>
        <v>0</v>
      </c>
      <c r="CS115" s="71"/>
      <c r="CT115" s="71">
        <f t="shared" si="523"/>
        <v>0</v>
      </c>
      <c r="CU115" s="71">
        <f t="shared" si="523"/>
        <v>0</v>
      </c>
      <c r="CV115" s="71">
        <f t="shared" si="523"/>
        <v>0</v>
      </c>
      <c r="CW115" s="71">
        <f t="shared" si="523"/>
        <v>0</v>
      </c>
      <c r="CX115" s="71">
        <f t="shared" si="523"/>
        <v>0</v>
      </c>
      <c r="CY115" s="71"/>
      <c r="CZ115" s="71">
        <f t="shared" si="523"/>
        <v>0</v>
      </c>
      <c r="DA115" s="71">
        <f t="shared" si="523"/>
        <v>0</v>
      </c>
      <c r="DB115" s="71">
        <f t="shared" si="523"/>
        <v>0</v>
      </c>
      <c r="DC115" s="71">
        <f>DC108*DC92</f>
        <v>0</v>
      </c>
      <c r="DD115" s="71">
        <f>DD108*DD92</f>
        <v>0</v>
      </c>
      <c r="DE115" s="71"/>
      <c r="DF115" s="71"/>
      <c r="DG115" s="71">
        <f t="shared" si="523"/>
        <v>0</v>
      </c>
      <c r="DH115" s="71">
        <f t="shared" si="523"/>
        <v>0</v>
      </c>
      <c r="DI115" s="71">
        <f t="shared" si="523"/>
        <v>0</v>
      </c>
      <c r="DJ115" s="71">
        <f>DJ108*DJ92</f>
        <v>0</v>
      </c>
      <c r="DK115" s="71">
        <f>DK108*DK92</f>
        <v>0</v>
      </c>
      <c r="DL115" s="71"/>
      <c r="DM115" s="71">
        <f t="shared" si="523"/>
        <v>0</v>
      </c>
      <c r="DN115" s="71">
        <f t="shared" si="523"/>
        <v>0</v>
      </c>
      <c r="DO115" s="71">
        <f t="shared" si="523"/>
        <v>0</v>
      </c>
      <c r="DP115" s="71">
        <f>DP108*DP92</f>
        <v>0</v>
      </c>
      <c r="DQ115" s="71">
        <f>DQ108*DQ92</f>
        <v>0</v>
      </c>
      <c r="DR115" s="71"/>
      <c r="DS115" s="71">
        <f>DS108*DS92</f>
        <v>0</v>
      </c>
      <c r="DT115" s="71">
        <f t="shared" si="523"/>
        <v>0</v>
      </c>
      <c r="DU115" s="71">
        <f t="shared" si="523"/>
        <v>0</v>
      </c>
      <c r="DV115" s="71">
        <f t="shared" ref="DV115:GQ115" si="524">DV108*DV92</f>
        <v>0</v>
      </c>
      <c r="DW115" s="71">
        <f>DW108*DW92</f>
        <v>0</v>
      </c>
      <c r="DX115" s="71"/>
      <c r="DY115" s="71">
        <f t="shared" si="524"/>
        <v>0</v>
      </c>
      <c r="DZ115" s="71">
        <f t="shared" si="524"/>
        <v>0</v>
      </c>
      <c r="EA115" s="71">
        <f t="shared" si="524"/>
        <v>0</v>
      </c>
      <c r="EB115" s="71">
        <f t="shared" si="524"/>
        <v>0</v>
      </c>
      <c r="EC115" s="71">
        <f>EC108*EC92</f>
        <v>0</v>
      </c>
      <c r="ED115" s="71"/>
      <c r="EE115" s="71">
        <f>EE108*EE92</f>
        <v>0</v>
      </c>
      <c r="EF115" s="71">
        <f>EF108*EF92</f>
        <v>0</v>
      </c>
      <c r="EG115" s="71">
        <f>EG108*EG92</f>
        <v>0</v>
      </c>
      <c r="EH115" s="71">
        <f>EH108*EH92</f>
        <v>0</v>
      </c>
      <c r="EI115" s="71">
        <f t="shared" si="524"/>
        <v>0</v>
      </c>
      <c r="EJ115" s="71"/>
      <c r="EK115" s="71">
        <f>EK108*EK92</f>
        <v>0</v>
      </c>
      <c r="EL115" s="71">
        <f t="shared" si="524"/>
        <v>0</v>
      </c>
      <c r="EM115" s="71">
        <f t="shared" si="524"/>
        <v>0</v>
      </c>
      <c r="EN115" s="71">
        <f>EN108*EN92</f>
        <v>0</v>
      </c>
      <c r="EO115" s="71">
        <f>EO108*EO92</f>
        <v>0</v>
      </c>
      <c r="EP115" s="71"/>
      <c r="EQ115" s="71">
        <f t="shared" si="524"/>
        <v>0</v>
      </c>
      <c r="ER115" s="71">
        <f t="shared" si="524"/>
        <v>0</v>
      </c>
      <c r="ES115" s="71">
        <f t="shared" si="524"/>
        <v>0</v>
      </c>
      <c r="ET115" s="71">
        <f>ET108*ET92</f>
        <v>0</v>
      </c>
      <c r="EU115" s="71">
        <f>EU108*EU92</f>
        <v>0</v>
      </c>
      <c r="EV115" s="71"/>
      <c r="EW115" s="71">
        <f>EW108*EW92</f>
        <v>0</v>
      </c>
      <c r="EX115" s="71">
        <f t="shared" si="524"/>
        <v>0</v>
      </c>
      <c r="EY115" s="71">
        <f t="shared" si="524"/>
        <v>0</v>
      </c>
      <c r="EZ115" s="71">
        <f t="shared" ref="EZ115" si="525">EZ108*EZ92</f>
        <v>0</v>
      </c>
      <c r="FA115" s="71">
        <f>FA108*FA92</f>
        <v>0</v>
      </c>
      <c r="FB115" s="71"/>
      <c r="FC115" s="71"/>
      <c r="FD115" s="71">
        <f>FD108*FD92</f>
        <v>0</v>
      </c>
      <c r="FE115" s="71">
        <f>FE108*FE92</f>
        <v>0</v>
      </c>
      <c r="FF115" s="71">
        <f>FF108*FF92</f>
        <v>0</v>
      </c>
      <c r="FG115" s="71">
        <f>FG108*FG92</f>
        <v>0</v>
      </c>
      <c r="FH115" s="71"/>
      <c r="FI115" s="71">
        <f t="shared" si="524"/>
        <v>0</v>
      </c>
      <c r="FJ115" s="71">
        <f t="shared" si="524"/>
        <v>0</v>
      </c>
      <c r="FK115" s="71">
        <f t="shared" si="524"/>
        <v>0</v>
      </c>
      <c r="FL115" s="71">
        <f t="shared" si="524"/>
        <v>0</v>
      </c>
      <c r="FM115" s="71">
        <f t="shared" si="524"/>
        <v>0</v>
      </c>
      <c r="FN115" s="71"/>
      <c r="FO115" s="71">
        <f t="shared" si="524"/>
        <v>0</v>
      </c>
      <c r="FP115" s="71">
        <f t="shared" si="524"/>
        <v>0</v>
      </c>
      <c r="FQ115" s="71">
        <f t="shared" si="524"/>
        <v>0</v>
      </c>
      <c r="FR115" s="71">
        <f t="shared" si="524"/>
        <v>0</v>
      </c>
      <c r="FS115" s="71">
        <f t="shared" si="524"/>
        <v>0</v>
      </c>
      <c r="FT115" s="71"/>
      <c r="FU115" s="71">
        <f>FU108*FU92</f>
        <v>0</v>
      </c>
      <c r="FV115" s="71">
        <f>FV108*FV92</f>
        <v>0</v>
      </c>
      <c r="FW115" s="71">
        <f>FW108*FW92</f>
        <v>0</v>
      </c>
      <c r="FX115" s="71">
        <f t="shared" si="524"/>
        <v>0</v>
      </c>
      <c r="FY115" s="71">
        <f t="shared" si="524"/>
        <v>0</v>
      </c>
      <c r="FZ115" s="71"/>
      <c r="GA115" s="71">
        <f t="shared" si="524"/>
        <v>0</v>
      </c>
      <c r="GB115" s="71">
        <f t="shared" si="524"/>
        <v>0</v>
      </c>
      <c r="GC115" s="71">
        <f t="shared" si="524"/>
        <v>0</v>
      </c>
      <c r="GD115" s="71">
        <f t="shared" si="524"/>
        <v>0</v>
      </c>
      <c r="GE115" s="71">
        <f t="shared" si="524"/>
        <v>0</v>
      </c>
      <c r="GF115" s="71"/>
      <c r="GG115" s="71">
        <f t="shared" si="524"/>
        <v>0</v>
      </c>
      <c r="GH115" s="71">
        <f t="shared" si="524"/>
        <v>0</v>
      </c>
      <c r="GI115" s="71">
        <f>GI108*GI92</f>
        <v>0</v>
      </c>
      <c r="GJ115" s="71">
        <f>GJ108*GJ92</f>
        <v>0</v>
      </c>
      <c r="GK115" s="71">
        <f>GK108*GK92</f>
        <v>0</v>
      </c>
      <c r="GL115" s="71"/>
      <c r="GM115" s="71">
        <f t="shared" si="524"/>
        <v>0</v>
      </c>
      <c r="GN115" s="71">
        <f t="shared" si="524"/>
        <v>0</v>
      </c>
      <c r="GO115" s="71">
        <f t="shared" si="524"/>
        <v>0</v>
      </c>
      <c r="GP115" s="71">
        <f t="shared" si="524"/>
        <v>0</v>
      </c>
      <c r="GQ115" s="71">
        <f t="shared" si="524"/>
        <v>0</v>
      </c>
      <c r="GR115" s="174">
        <f t="shared" ref="GR115:JI115" si="526">GR108*GR92</f>
        <v>0</v>
      </c>
      <c r="GS115" s="71">
        <f t="shared" si="526"/>
        <v>0</v>
      </c>
      <c r="GT115" s="71">
        <f t="shared" si="526"/>
        <v>0</v>
      </c>
      <c r="GU115" s="71">
        <f t="shared" si="526"/>
        <v>0</v>
      </c>
      <c r="GV115" s="71"/>
      <c r="GW115" s="71">
        <f t="shared" si="526"/>
        <v>0</v>
      </c>
      <c r="GX115" s="71">
        <f t="shared" si="526"/>
        <v>0</v>
      </c>
      <c r="GY115" s="71">
        <f t="shared" si="526"/>
        <v>0</v>
      </c>
      <c r="GZ115" s="71">
        <f t="shared" si="526"/>
        <v>0</v>
      </c>
      <c r="HA115" s="71">
        <f t="shared" si="526"/>
        <v>0</v>
      </c>
      <c r="HB115" s="71">
        <f t="shared" si="526"/>
        <v>0</v>
      </c>
      <c r="HC115" s="71">
        <f t="shared" si="526"/>
        <v>0</v>
      </c>
      <c r="HD115" s="71">
        <f t="shared" si="526"/>
        <v>0</v>
      </c>
      <c r="HE115" s="71">
        <f t="shared" si="526"/>
        <v>0</v>
      </c>
      <c r="HF115" s="71">
        <f t="shared" si="526"/>
        <v>0</v>
      </c>
      <c r="HG115" s="71">
        <f t="shared" si="526"/>
        <v>0</v>
      </c>
      <c r="HH115" s="71">
        <f t="shared" si="526"/>
        <v>0</v>
      </c>
      <c r="HI115" s="71">
        <f t="shared" si="526"/>
        <v>0</v>
      </c>
      <c r="HJ115" s="71">
        <f t="shared" si="526"/>
        <v>0</v>
      </c>
      <c r="HK115" s="71">
        <f t="shared" si="526"/>
        <v>0</v>
      </c>
      <c r="HL115" s="71">
        <f t="shared" si="526"/>
        <v>0</v>
      </c>
      <c r="HM115" s="71">
        <f t="shared" si="526"/>
        <v>0</v>
      </c>
      <c r="HN115" s="71">
        <f t="shared" si="526"/>
        <v>0</v>
      </c>
      <c r="HO115" s="71">
        <f t="shared" si="526"/>
        <v>0</v>
      </c>
      <c r="HP115" s="71">
        <f t="shared" si="526"/>
        <v>0</v>
      </c>
      <c r="HQ115" s="71">
        <f t="shared" si="526"/>
        <v>0</v>
      </c>
      <c r="HR115" s="71">
        <f t="shared" si="526"/>
        <v>0</v>
      </c>
      <c r="HS115" s="71">
        <f t="shared" si="526"/>
        <v>0</v>
      </c>
      <c r="HT115" s="71">
        <f t="shared" si="526"/>
        <v>0</v>
      </c>
      <c r="HU115" s="71"/>
      <c r="HV115" s="71">
        <f t="shared" si="526"/>
        <v>0</v>
      </c>
      <c r="HW115" s="71">
        <f t="shared" si="526"/>
        <v>0</v>
      </c>
      <c r="HX115" s="71">
        <f t="shared" si="526"/>
        <v>0</v>
      </c>
      <c r="HY115" s="71">
        <f t="shared" si="526"/>
        <v>0</v>
      </c>
      <c r="HZ115" s="71">
        <f t="shared" si="526"/>
        <v>0</v>
      </c>
      <c r="IA115" s="71">
        <f t="shared" si="526"/>
        <v>0</v>
      </c>
      <c r="IB115" s="71">
        <f t="shared" si="526"/>
        <v>0</v>
      </c>
      <c r="IC115" s="71">
        <f t="shared" si="526"/>
        <v>0</v>
      </c>
      <c r="ID115" s="71">
        <f t="shared" si="526"/>
        <v>0</v>
      </c>
      <c r="IE115" s="71">
        <f t="shared" si="526"/>
        <v>0</v>
      </c>
      <c r="IF115" s="71">
        <f t="shared" si="526"/>
        <v>0</v>
      </c>
      <c r="IG115" s="71">
        <f t="shared" si="526"/>
        <v>0</v>
      </c>
      <c r="IH115" s="71">
        <f t="shared" si="526"/>
        <v>0</v>
      </c>
      <c r="II115" s="71">
        <f t="shared" si="526"/>
        <v>0</v>
      </c>
      <c r="IJ115" s="71">
        <f t="shared" si="526"/>
        <v>0</v>
      </c>
      <c r="IK115" s="71">
        <f t="shared" si="526"/>
        <v>0</v>
      </c>
      <c r="IL115" s="71">
        <f t="shared" si="526"/>
        <v>0</v>
      </c>
      <c r="IM115" s="71">
        <f t="shared" si="526"/>
        <v>0</v>
      </c>
      <c r="IN115" s="71">
        <f t="shared" si="526"/>
        <v>0</v>
      </c>
      <c r="IO115" s="71">
        <f t="shared" si="526"/>
        <v>0</v>
      </c>
      <c r="IP115" s="71">
        <f t="shared" si="526"/>
        <v>0</v>
      </c>
      <c r="IQ115" s="71">
        <f t="shared" si="526"/>
        <v>0</v>
      </c>
      <c r="IR115" s="71">
        <f t="shared" si="526"/>
        <v>0</v>
      </c>
      <c r="IS115" s="71">
        <f t="shared" si="526"/>
        <v>0</v>
      </c>
      <c r="IT115" s="71"/>
      <c r="IU115" s="71">
        <f t="shared" si="526"/>
        <v>0</v>
      </c>
      <c r="IV115" s="71">
        <f t="shared" si="526"/>
        <v>0</v>
      </c>
      <c r="IW115" s="71">
        <f t="shared" si="526"/>
        <v>0</v>
      </c>
      <c r="IX115" s="174" t="e">
        <f t="shared" si="526"/>
        <v>#DIV/0!</v>
      </c>
      <c r="IY115" s="71">
        <f t="shared" si="526"/>
        <v>0</v>
      </c>
      <c r="IZ115" s="71">
        <f t="shared" si="526"/>
        <v>0</v>
      </c>
      <c r="JA115" s="71">
        <f>JA108*JA92</f>
        <v>0</v>
      </c>
      <c r="JB115" s="71">
        <f>JB108*JB92</f>
        <v>0</v>
      </c>
      <c r="JC115" s="71"/>
      <c r="JD115" s="71">
        <f t="shared" si="526"/>
        <v>0</v>
      </c>
      <c r="JE115" s="71">
        <f t="shared" si="526"/>
        <v>0</v>
      </c>
      <c r="JF115" s="71">
        <f t="shared" si="526"/>
        <v>0</v>
      </c>
      <c r="JG115" s="71">
        <f t="shared" si="526"/>
        <v>0</v>
      </c>
      <c r="JH115" s="71">
        <f t="shared" si="526"/>
        <v>0</v>
      </c>
      <c r="JI115" s="71">
        <f t="shared" si="526"/>
        <v>0</v>
      </c>
      <c r="JJ115" s="71">
        <f t="shared" ref="JJ115:LB115" si="527">JJ108*JJ92</f>
        <v>0</v>
      </c>
      <c r="JK115" s="71">
        <f t="shared" si="527"/>
        <v>0</v>
      </c>
      <c r="JL115" s="71">
        <f t="shared" si="527"/>
        <v>0</v>
      </c>
      <c r="JM115" s="71">
        <f t="shared" si="527"/>
        <v>0</v>
      </c>
      <c r="JN115" s="71">
        <f t="shared" si="527"/>
        <v>0</v>
      </c>
      <c r="JO115" s="71">
        <f t="shared" si="527"/>
        <v>0</v>
      </c>
      <c r="JP115" s="71">
        <f t="shared" si="527"/>
        <v>0</v>
      </c>
      <c r="JQ115" s="71">
        <f t="shared" si="527"/>
        <v>0</v>
      </c>
      <c r="JR115" s="71">
        <f t="shared" si="527"/>
        <v>0</v>
      </c>
      <c r="JS115" s="71">
        <f t="shared" si="527"/>
        <v>0</v>
      </c>
      <c r="JT115" s="71">
        <f t="shared" si="527"/>
        <v>0</v>
      </c>
      <c r="JU115" s="71">
        <f t="shared" si="527"/>
        <v>0</v>
      </c>
      <c r="JV115" s="71">
        <f t="shared" si="527"/>
        <v>0</v>
      </c>
      <c r="JW115" s="71">
        <f t="shared" si="527"/>
        <v>0</v>
      </c>
      <c r="JX115" s="71">
        <f t="shared" si="527"/>
        <v>0</v>
      </c>
      <c r="JY115" s="71">
        <f t="shared" si="527"/>
        <v>0</v>
      </c>
      <c r="JZ115" s="71">
        <f t="shared" si="527"/>
        <v>0</v>
      </c>
      <c r="KA115" s="71">
        <f t="shared" si="527"/>
        <v>0</v>
      </c>
      <c r="KB115" s="71">
        <f t="shared" si="527"/>
        <v>0</v>
      </c>
      <c r="KC115" s="71">
        <f t="shared" si="527"/>
        <v>0</v>
      </c>
      <c r="KD115" s="71"/>
      <c r="KE115" s="71"/>
      <c r="KF115" s="71">
        <f t="shared" si="527"/>
        <v>0</v>
      </c>
      <c r="KG115" s="71">
        <f t="shared" si="527"/>
        <v>0</v>
      </c>
      <c r="KH115" s="71"/>
      <c r="KI115" s="71"/>
      <c r="KJ115" s="71">
        <f t="shared" si="527"/>
        <v>0</v>
      </c>
      <c r="KK115" s="71">
        <f t="shared" si="527"/>
        <v>0</v>
      </c>
      <c r="KL115" s="71">
        <f t="shared" si="527"/>
        <v>0</v>
      </c>
      <c r="KM115" s="71">
        <f t="shared" si="527"/>
        <v>0</v>
      </c>
      <c r="KN115" s="71" t="e">
        <f t="shared" si="527"/>
        <v>#DIV/0!</v>
      </c>
      <c r="KO115" s="71">
        <f t="shared" si="527"/>
        <v>0</v>
      </c>
      <c r="KP115" s="71">
        <f t="shared" si="527"/>
        <v>0</v>
      </c>
      <c r="KQ115" s="71"/>
      <c r="KR115" s="71">
        <f t="shared" si="527"/>
        <v>0</v>
      </c>
      <c r="KS115" s="71">
        <f t="shared" si="527"/>
        <v>0</v>
      </c>
      <c r="KT115" s="71">
        <f t="shared" si="527"/>
        <v>0</v>
      </c>
      <c r="KU115" s="71">
        <f t="shared" si="527"/>
        <v>0</v>
      </c>
      <c r="KV115" s="71">
        <f t="shared" si="527"/>
        <v>0</v>
      </c>
      <c r="KW115" s="71">
        <f t="shared" si="527"/>
        <v>0</v>
      </c>
      <c r="KX115" s="71">
        <f t="shared" si="527"/>
        <v>0</v>
      </c>
      <c r="KY115" s="71">
        <f t="shared" si="527"/>
        <v>0</v>
      </c>
      <c r="KZ115" s="71">
        <f t="shared" si="527"/>
        <v>0</v>
      </c>
      <c r="LA115" s="71">
        <f t="shared" si="527"/>
        <v>0</v>
      </c>
      <c r="LB115" s="71">
        <f t="shared" si="527"/>
        <v>0</v>
      </c>
      <c r="LC115" s="71">
        <f t="shared" ref="LC115:NN115" si="528">LC108*LC92</f>
        <v>0</v>
      </c>
      <c r="LD115" s="71">
        <f t="shared" si="528"/>
        <v>0</v>
      </c>
      <c r="LE115" s="71">
        <f t="shared" si="528"/>
        <v>0</v>
      </c>
      <c r="LF115" s="71">
        <f t="shared" si="528"/>
        <v>0</v>
      </c>
      <c r="LG115" s="71">
        <f t="shared" si="528"/>
        <v>0</v>
      </c>
      <c r="LH115" s="71">
        <f t="shared" si="528"/>
        <v>0</v>
      </c>
      <c r="LI115" s="71">
        <f t="shared" si="528"/>
        <v>0</v>
      </c>
      <c r="LJ115" s="71">
        <f t="shared" si="528"/>
        <v>0</v>
      </c>
      <c r="LK115" s="71">
        <f t="shared" si="528"/>
        <v>0</v>
      </c>
      <c r="LL115" s="71" t="e">
        <f t="shared" si="528"/>
        <v>#DIV/0!</v>
      </c>
      <c r="LM115" s="71">
        <f t="shared" si="528"/>
        <v>0</v>
      </c>
      <c r="LN115" s="71">
        <f t="shared" si="528"/>
        <v>0</v>
      </c>
      <c r="LO115" s="71"/>
      <c r="LP115" s="71">
        <f t="shared" ref="LP115" si="529">LP108*LP92</f>
        <v>0</v>
      </c>
      <c r="LQ115" s="71">
        <f t="shared" si="528"/>
        <v>0</v>
      </c>
      <c r="LR115" s="71"/>
      <c r="LS115" s="71">
        <f t="shared" si="528"/>
        <v>0</v>
      </c>
      <c r="LT115" s="71">
        <f t="shared" si="528"/>
        <v>0</v>
      </c>
      <c r="LU115" s="71">
        <f t="shared" si="528"/>
        <v>0</v>
      </c>
      <c r="LV115" s="71">
        <f t="shared" si="528"/>
        <v>0</v>
      </c>
      <c r="LW115" s="71">
        <f t="shared" si="528"/>
        <v>0</v>
      </c>
      <c r="LX115" s="71" t="e">
        <f t="shared" si="528"/>
        <v>#DIV/0!</v>
      </c>
      <c r="LY115" s="71">
        <f t="shared" si="528"/>
        <v>0</v>
      </c>
      <c r="LZ115" s="71">
        <f t="shared" si="528"/>
        <v>0</v>
      </c>
      <c r="MA115" s="71">
        <f t="shared" si="528"/>
        <v>0</v>
      </c>
      <c r="MB115" s="71">
        <f t="shared" si="528"/>
        <v>0</v>
      </c>
      <c r="MC115" s="71">
        <f t="shared" si="528"/>
        <v>0</v>
      </c>
      <c r="MD115" s="71">
        <f t="shared" si="528"/>
        <v>0</v>
      </c>
      <c r="ME115" s="71">
        <f t="shared" si="528"/>
        <v>0</v>
      </c>
      <c r="MF115" s="71">
        <f t="shared" si="528"/>
        <v>0</v>
      </c>
      <c r="MG115" s="71">
        <f t="shared" si="528"/>
        <v>0</v>
      </c>
      <c r="MH115" s="71">
        <f t="shared" si="528"/>
        <v>0</v>
      </c>
      <c r="MI115" s="71">
        <f t="shared" si="528"/>
        <v>0</v>
      </c>
      <c r="MJ115" s="71">
        <f t="shared" si="528"/>
        <v>0</v>
      </c>
      <c r="MK115" s="71">
        <f t="shared" si="528"/>
        <v>0</v>
      </c>
      <c r="ML115" s="71">
        <f t="shared" si="528"/>
        <v>0</v>
      </c>
      <c r="MM115" s="71">
        <f t="shared" si="528"/>
        <v>0</v>
      </c>
      <c r="MN115" s="71">
        <f t="shared" si="528"/>
        <v>0</v>
      </c>
      <c r="MO115" s="71">
        <f t="shared" si="528"/>
        <v>0</v>
      </c>
      <c r="MP115" s="71">
        <f t="shared" si="528"/>
        <v>0</v>
      </c>
      <c r="MQ115" s="71">
        <f t="shared" si="528"/>
        <v>0</v>
      </c>
      <c r="MR115" s="71">
        <f t="shared" si="528"/>
        <v>0</v>
      </c>
      <c r="MS115" s="71">
        <f t="shared" si="528"/>
        <v>0</v>
      </c>
      <c r="MT115" s="71">
        <f t="shared" si="528"/>
        <v>0</v>
      </c>
      <c r="MU115" s="71">
        <f t="shared" si="528"/>
        <v>0</v>
      </c>
      <c r="MV115" s="71">
        <f t="shared" si="528"/>
        <v>0</v>
      </c>
      <c r="MW115" s="71">
        <f t="shared" si="528"/>
        <v>0</v>
      </c>
      <c r="MX115" s="71">
        <f t="shared" si="528"/>
        <v>0</v>
      </c>
      <c r="MY115" s="71">
        <f t="shared" si="528"/>
        <v>0</v>
      </c>
      <c r="MZ115" s="71">
        <f t="shared" si="528"/>
        <v>0</v>
      </c>
      <c r="NA115" s="71">
        <f t="shared" si="528"/>
        <v>0</v>
      </c>
      <c r="NB115" s="71">
        <f t="shared" si="528"/>
        <v>0</v>
      </c>
      <c r="NC115" s="71">
        <f t="shared" si="528"/>
        <v>0</v>
      </c>
      <c r="ND115" s="71">
        <f t="shared" si="528"/>
        <v>0</v>
      </c>
      <c r="NE115" s="71">
        <f t="shared" si="528"/>
        <v>0</v>
      </c>
      <c r="NF115" s="71">
        <f t="shared" si="528"/>
        <v>0</v>
      </c>
      <c r="NG115" s="71">
        <f t="shared" si="528"/>
        <v>0</v>
      </c>
      <c r="NH115" s="71">
        <f t="shared" si="528"/>
        <v>0</v>
      </c>
      <c r="NI115" s="71">
        <f t="shared" si="528"/>
        <v>0</v>
      </c>
      <c r="NJ115" s="71">
        <f t="shared" si="528"/>
        <v>0</v>
      </c>
      <c r="NK115" s="71">
        <f t="shared" si="528"/>
        <v>0</v>
      </c>
      <c r="NL115" s="71">
        <f t="shared" si="528"/>
        <v>0</v>
      </c>
      <c r="NM115" s="71">
        <f t="shared" si="528"/>
        <v>0</v>
      </c>
      <c r="NN115" s="71">
        <f t="shared" si="528"/>
        <v>0</v>
      </c>
      <c r="NO115" s="71">
        <f t="shared" ref="NO115:OE115" si="530">NO108*NO92</f>
        <v>0</v>
      </c>
      <c r="NP115" s="71">
        <f t="shared" si="530"/>
        <v>0</v>
      </c>
      <c r="NQ115" s="71">
        <f t="shared" si="530"/>
        <v>0</v>
      </c>
      <c r="NR115" s="71">
        <f t="shared" si="530"/>
        <v>0</v>
      </c>
      <c r="NS115" s="71">
        <f t="shared" si="530"/>
        <v>0</v>
      </c>
      <c r="NT115" s="71">
        <f t="shared" si="530"/>
        <v>0</v>
      </c>
      <c r="NU115" s="71">
        <f t="shared" si="530"/>
        <v>0</v>
      </c>
      <c r="NV115" s="71">
        <f t="shared" si="530"/>
        <v>0</v>
      </c>
      <c r="NW115" s="71">
        <f t="shared" si="530"/>
        <v>0</v>
      </c>
      <c r="NX115" s="71">
        <f t="shared" si="530"/>
        <v>0</v>
      </c>
      <c r="NY115" s="71">
        <f t="shared" si="530"/>
        <v>0</v>
      </c>
      <c r="NZ115" s="71">
        <f t="shared" si="530"/>
        <v>0</v>
      </c>
      <c r="OA115" s="71">
        <f t="shared" si="530"/>
        <v>0</v>
      </c>
      <c r="OB115" s="71">
        <f t="shared" si="530"/>
        <v>0</v>
      </c>
      <c r="OC115" s="71">
        <f t="shared" si="530"/>
        <v>0</v>
      </c>
      <c r="OD115" s="71">
        <f t="shared" si="530"/>
        <v>0</v>
      </c>
      <c r="OE115" s="71">
        <f t="shared" si="530"/>
        <v>0</v>
      </c>
      <c r="OF115" s="71">
        <f t="shared" ref="OF115:OZ115" si="531">OF108*OF92</f>
        <v>0</v>
      </c>
      <c r="OG115" s="71">
        <f t="shared" si="531"/>
        <v>0</v>
      </c>
      <c r="OH115" s="71">
        <f t="shared" si="531"/>
        <v>0</v>
      </c>
      <c r="OI115" s="71">
        <f t="shared" si="531"/>
        <v>0</v>
      </c>
      <c r="OJ115" s="71">
        <f t="shared" si="531"/>
        <v>0</v>
      </c>
      <c r="OK115" s="71">
        <f t="shared" si="531"/>
        <v>0</v>
      </c>
      <c r="OL115" s="71">
        <f t="shared" si="531"/>
        <v>0</v>
      </c>
      <c r="OM115" s="71">
        <f t="shared" si="531"/>
        <v>0</v>
      </c>
      <c r="ON115" s="71">
        <f t="shared" si="531"/>
        <v>0</v>
      </c>
      <c r="OO115" s="71">
        <f t="shared" si="531"/>
        <v>0</v>
      </c>
      <c r="OP115" s="71">
        <f t="shared" si="531"/>
        <v>0</v>
      </c>
      <c r="OQ115" s="71">
        <f t="shared" si="531"/>
        <v>0</v>
      </c>
      <c r="OR115" s="71">
        <f t="shared" si="531"/>
        <v>0</v>
      </c>
      <c r="OS115" s="71">
        <f t="shared" si="531"/>
        <v>0</v>
      </c>
      <c r="OT115" s="71">
        <f t="shared" si="531"/>
        <v>0</v>
      </c>
      <c r="OU115" s="71">
        <f t="shared" si="531"/>
        <v>0</v>
      </c>
      <c r="OV115" s="71">
        <f t="shared" si="531"/>
        <v>0</v>
      </c>
      <c r="OW115" s="71">
        <f t="shared" si="531"/>
        <v>0</v>
      </c>
      <c r="OX115" s="71">
        <f t="shared" si="531"/>
        <v>0</v>
      </c>
      <c r="OY115" s="71">
        <f t="shared" si="531"/>
        <v>0</v>
      </c>
      <c r="OZ115" s="71">
        <f t="shared" si="531"/>
        <v>0</v>
      </c>
    </row>
    <row r="116" spans="1:416" s="72" customFormat="1">
      <c r="A116" s="69" t="s">
        <v>3</v>
      </c>
      <c r="B116" s="69"/>
      <c r="C116" s="69"/>
      <c r="D116" s="71">
        <f t="shared" ref="D116:E116" si="532">SQRT((D109)^2+D93^2)*D115</f>
        <v>0</v>
      </c>
      <c r="E116" s="71">
        <f t="shared" si="532"/>
        <v>0</v>
      </c>
      <c r="F116" s="71">
        <f t="shared" ref="F116:BQ116" si="533">SQRT((F109)^2+F93^2)*F115</f>
        <v>0</v>
      </c>
      <c r="G116" s="71">
        <f t="shared" si="533"/>
        <v>0</v>
      </c>
      <c r="H116" s="71">
        <f t="shared" si="533"/>
        <v>0</v>
      </c>
      <c r="I116" s="71">
        <f t="shared" si="533"/>
        <v>0</v>
      </c>
      <c r="J116" s="71">
        <f t="shared" si="533"/>
        <v>0</v>
      </c>
      <c r="K116" s="71">
        <f t="shared" si="533"/>
        <v>0</v>
      </c>
      <c r="L116" s="71">
        <f t="shared" si="533"/>
        <v>0</v>
      </c>
      <c r="M116" s="71">
        <f t="shared" si="533"/>
        <v>0</v>
      </c>
      <c r="N116" s="71">
        <f t="shared" si="533"/>
        <v>0</v>
      </c>
      <c r="O116" s="71">
        <f t="shared" si="533"/>
        <v>0</v>
      </c>
      <c r="P116" s="71">
        <f t="shared" si="533"/>
        <v>0</v>
      </c>
      <c r="Q116" s="71">
        <f t="shared" si="533"/>
        <v>0</v>
      </c>
      <c r="R116" s="71">
        <f t="shared" si="533"/>
        <v>0</v>
      </c>
      <c r="S116" s="71">
        <f t="shared" si="533"/>
        <v>0</v>
      </c>
      <c r="T116" s="71"/>
      <c r="U116" s="71"/>
      <c r="V116" s="71">
        <f t="shared" si="533"/>
        <v>0</v>
      </c>
      <c r="W116" s="71">
        <f t="shared" si="533"/>
        <v>0</v>
      </c>
      <c r="X116" s="71">
        <f t="shared" si="533"/>
        <v>0</v>
      </c>
      <c r="Y116" s="71">
        <f t="shared" si="533"/>
        <v>0</v>
      </c>
      <c r="Z116" s="71">
        <f t="shared" si="533"/>
        <v>0</v>
      </c>
      <c r="AA116" s="71"/>
      <c r="AB116" s="71">
        <f t="shared" si="533"/>
        <v>0</v>
      </c>
      <c r="AC116" s="71">
        <f t="shared" si="533"/>
        <v>0</v>
      </c>
      <c r="AD116" s="71">
        <f t="shared" si="533"/>
        <v>0</v>
      </c>
      <c r="AE116" s="71">
        <f t="shared" si="533"/>
        <v>0</v>
      </c>
      <c r="AF116" s="71">
        <f t="shared" si="533"/>
        <v>0</v>
      </c>
      <c r="AG116" s="71"/>
      <c r="AH116" s="71">
        <f t="shared" si="533"/>
        <v>0</v>
      </c>
      <c r="AI116" s="71">
        <f t="shared" si="533"/>
        <v>0</v>
      </c>
      <c r="AJ116" s="71">
        <f t="shared" si="533"/>
        <v>0</v>
      </c>
      <c r="AK116" s="71">
        <f t="shared" si="533"/>
        <v>0</v>
      </c>
      <c r="AL116" s="71">
        <f t="shared" si="533"/>
        <v>0</v>
      </c>
      <c r="AM116" s="71"/>
      <c r="AN116" s="71">
        <f t="shared" si="533"/>
        <v>0</v>
      </c>
      <c r="AO116" s="71">
        <f t="shared" si="533"/>
        <v>0</v>
      </c>
      <c r="AP116" s="71">
        <f t="shared" si="533"/>
        <v>0</v>
      </c>
      <c r="AQ116" s="71">
        <f t="shared" si="533"/>
        <v>0</v>
      </c>
      <c r="AR116" s="71">
        <f t="shared" si="533"/>
        <v>0</v>
      </c>
      <c r="AS116" s="71"/>
      <c r="AT116" s="71">
        <f t="shared" si="533"/>
        <v>0</v>
      </c>
      <c r="AU116" s="71">
        <f t="shared" si="533"/>
        <v>0</v>
      </c>
      <c r="AV116" s="71">
        <f t="shared" si="533"/>
        <v>0</v>
      </c>
      <c r="AW116" s="71">
        <f t="shared" si="533"/>
        <v>0</v>
      </c>
      <c r="AX116" s="71">
        <f t="shared" si="533"/>
        <v>0</v>
      </c>
      <c r="AY116" s="71"/>
      <c r="AZ116" s="71">
        <f t="shared" si="533"/>
        <v>0</v>
      </c>
      <c r="BA116" s="71">
        <f t="shared" si="533"/>
        <v>0</v>
      </c>
      <c r="BB116" s="71">
        <f t="shared" si="533"/>
        <v>0</v>
      </c>
      <c r="BC116" s="71">
        <f t="shared" si="533"/>
        <v>0</v>
      </c>
      <c r="BD116" s="71"/>
      <c r="BE116" s="71">
        <f t="shared" si="533"/>
        <v>0</v>
      </c>
      <c r="BF116" s="71">
        <f t="shared" si="533"/>
        <v>0</v>
      </c>
      <c r="BG116" s="71">
        <f t="shared" si="533"/>
        <v>0</v>
      </c>
      <c r="BH116" s="71">
        <f t="shared" si="533"/>
        <v>0</v>
      </c>
      <c r="BI116" s="71"/>
      <c r="BJ116" s="71">
        <f t="shared" si="533"/>
        <v>0</v>
      </c>
      <c r="BK116" s="71">
        <f t="shared" si="533"/>
        <v>0</v>
      </c>
      <c r="BL116" s="71">
        <f t="shared" si="533"/>
        <v>0</v>
      </c>
      <c r="BM116" s="71">
        <f t="shared" si="533"/>
        <v>0</v>
      </c>
      <c r="BN116" s="71"/>
      <c r="BO116" s="71">
        <f t="shared" si="533"/>
        <v>0</v>
      </c>
      <c r="BP116" s="71">
        <f t="shared" si="533"/>
        <v>0</v>
      </c>
      <c r="BQ116" s="71">
        <f t="shared" si="533"/>
        <v>0</v>
      </c>
      <c r="BR116" s="71">
        <f t="shared" ref="BR116:DU116" si="534">SQRT((BR109)^2+BR93^2)*BR115</f>
        <v>0</v>
      </c>
      <c r="BS116" s="71"/>
      <c r="BT116" s="71">
        <f t="shared" si="534"/>
        <v>0</v>
      </c>
      <c r="BU116" s="71">
        <f t="shared" si="534"/>
        <v>0</v>
      </c>
      <c r="BV116" s="71">
        <f t="shared" si="534"/>
        <v>0</v>
      </c>
      <c r="BW116" s="71"/>
      <c r="BX116" s="71">
        <f t="shared" si="534"/>
        <v>0</v>
      </c>
      <c r="BY116" s="71"/>
      <c r="BZ116" s="71">
        <f t="shared" si="534"/>
        <v>0</v>
      </c>
      <c r="CA116" s="71">
        <f t="shared" si="534"/>
        <v>0</v>
      </c>
      <c r="CB116" s="71">
        <f t="shared" si="534"/>
        <v>0</v>
      </c>
      <c r="CC116" s="71">
        <f>SQRT((CC109)^2+CC93^2)*CC115</f>
        <v>0</v>
      </c>
      <c r="CD116" s="71">
        <f>SQRT((CD109)^2+CD93^2)*CD115</f>
        <v>0</v>
      </c>
      <c r="CE116" s="71">
        <f>SQRT((CE109)^2+CE93^2)*CE115</f>
        <v>0</v>
      </c>
      <c r="CF116" s="71"/>
      <c r="CG116" s="71">
        <f t="shared" si="534"/>
        <v>0</v>
      </c>
      <c r="CH116" s="71"/>
      <c r="CI116" s="71">
        <f>SQRT((CI109)^2+CI93^2)*CI115</f>
        <v>0</v>
      </c>
      <c r="CJ116" s="71"/>
      <c r="CK116" s="71">
        <f>SQRT((CK109)^2+CK93^2)*CK115</f>
        <v>0</v>
      </c>
      <c r="CL116" s="71">
        <f>SQRT((CL109)^2+CL93^2)*CL115</f>
        <v>0</v>
      </c>
      <c r="CM116" s="71">
        <f t="shared" si="534"/>
        <v>0</v>
      </c>
      <c r="CN116" s="174">
        <f t="shared" si="534"/>
        <v>0</v>
      </c>
      <c r="CO116" s="71">
        <f t="shared" si="534"/>
        <v>0</v>
      </c>
      <c r="CP116" s="71">
        <f t="shared" si="534"/>
        <v>0</v>
      </c>
      <c r="CQ116" s="71">
        <f t="shared" si="534"/>
        <v>0</v>
      </c>
      <c r="CR116" s="71">
        <f t="shared" si="534"/>
        <v>0</v>
      </c>
      <c r="CS116" s="71"/>
      <c r="CT116" s="71">
        <f t="shared" si="534"/>
        <v>0</v>
      </c>
      <c r="CU116" s="71">
        <f t="shared" si="534"/>
        <v>0</v>
      </c>
      <c r="CV116" s="71">
        <f t="shared" si="534"/>
        <v>0</v>
      </c>
      <c r="CW116" s="71">
        <f t="shared" si="534"/>
        <v>0</v>
      </c>
      <c r="CX116" s="71">
        <f t="shared" si="534"/>
        <v>0</v>
      </c>
      <c r="CY116" s="71"/>
      <c r="CZ116" s="71">
        <f t="shared" si="534"/>
        <v>0</v>
      </c>
      <c r="DA116" s="71">
        <f t="shared" si="534"/>
        <v>0</v>
      </c>
      <c r="DB116" s="71">
        <f t="shared" si="534"/>
        <v>0</v>
      </c>
      <c r="DC116" s="71">
        <f>SQRT((DC109)^2+DC93^2)*DC115</f>
        <v>0</v>
      </c>
      <c r="DD116" s="71">
        <f>SQRT((DD109)^2+DD93^2)*DD115</f>
        <v>0</v>
      </c>
      <c r="DE116" s="71"/>
      <c r="DF116" s="71"/>
      <c r="DG116" s="71">
        <f t="shared" si="534"/>
        <v>0</v>
      </c>
      <c r="DH116" s="71">
        <f t="shared" si="534"/>
        <v>0</v>
      </c>
      <c r="DI116" s="71">
        <f t="shared" si="534"/>
        <v>0</v>
      </c>
      <c r="DJ116" s="71">
        <f>SQRT((DJ109)^2+DJ93^2)*DJ115</f>
        <v>0</v>
      </c>
      <c r="DK116" s="71">
        <f>SQRT((DK109)^2+DK93^2)*DK115</f>
        <v>0</v>
      </c>
      <c r="DL116" s="71"/>
      <c r="DM116" s="71">
        <f t="shared" si="534"/>
        <v>0</v>
      </c>
      <c r="DN116" s="71">
        <f t="shared" si="534"/>
        <v>0</v>
      </c>
      <c r="DO116" s="71">
        <f t="shared" si="534"/>
        <v>0</v>
      </c>
      <c r="DP116" s="71">
        <f>SQRT((DP109)^2+DP93^2)*DP115</f>
        <v>0</v>
      </c>
      <c r="DQ116" s="71">
        <f>SQRT((DQ109)^2+DQ93^2)*DQ115</f>
        <v>0</v>
      </c>
      <c r="DR116" s="71"/>
      <c r="DS116" s="71">
        <f>SQRT((DS109)^2+DS93^2)*DS115</f>
        <v>0</v>
      </c>
      <c r="DT116" s="71">
        <f t="shared" si="534"/>
        <v>0</v>
      </c>
      <c r="DU116" s="71">
        <f t="shared" si="534"/>
        <v>0</v>
      </c>
      <c r="DV116" s="71">
        <f t="shared" ref="DV116:GQ116" si="535">SQRT((DV109)^2+DV93^2)*DV115</f>
        <v>0</v>
      </c>
      <c r="DW116" s="71">
        <f>SQRT((DW109)^2+DW93^2)*DW115</f>
        <v>0</v>
      </c>
      <c r="DX116" s="71"/>
      <c r="DY116" s="71">
        <f t="shared" si="535"/>
        <v>0</v>
      </c>
      <c r="DZ116" s="71">
        <f t="shared" si="535"/>
        <v>0</v>
      </c>
      <c r="EA116" s="71">
        <f t="shared" si="535"/>
        <v>0</v>
      </c>
      <c r="EB116" s="71">
        <f t="shared" si="535"/>
        <v>0</v>
      </c>
      <c r="EC116" s="71">
        <f>SQRT((EC109)^2+EC93^2)*EC115</f>
        <v>0</v>
      </c>
      <c r="ED116" s="71"/>
      <c r="EE116" s="71">
        <f>SQRT((EE109)^2+EE93^2)*EE115</f>
        <v>0</v>
      </c>
      <c r="EF116" s="71">
        <f>SQRT((EF109)^2+EF93^2)*EF115</f>
        <v>0</v>
      </c>
      <c r="EG116" s="71">
        <f>SQRT((EG109)^2+EG93^2)*EG115</f>
        <v>0</v>
      </c>
      <c r="EH116" s="71">
        <f>SQRT((EH109)^2+EH93^2)*EH115</f>
        <v>0</v>
      </c>
      <c r="EI116" s="71">
        <f t="shared" si="535"/>
        <v>0</v>
      </c>
      <c r="EJ116" s="71"/>
      <c r="EK116" s="71">
        <f>SQRT((EK109)^2+EK93^2)*EK115</f>
        <v>0</v>
      </c>
      <c r="EL116" s="71">
        <f t="shared" si="535"/>
        <v>0</v>
      </c>
      <c r="EM116" s="71">
        <f t="shared" si="535"/>
        <v>0</v>
      </c>
      <c r="EN116" s="71">
        <f>SQRT((EN109)^2+EN93^2)*EN115</f>
        <v>0</v>
      </c>
      <c r="EO116" s="71">
        <f>SQRT((EO109)^2+EO93^2)*EO115</f>
        <v>0</v>
      </c>
      <c r="EP116" s="71"/>
      <c r="EQ116" s="71">
        <f t="shared" si="535"/>
        <v>0</v>
      </c>
      <c r="ER116" s="71">
        <f t="shared" si="535"/>
        <v>0</v>
      </c>
      <c r="ES116" s="71">
        <f t="shared" si="535"/>
        <v>0</v>
      </c>
      <c r="ET116" s="71">
        <f>SQRT((ET109)^2+ET93^2)*ET115</f>
        <v>0</v>
      </c>
      <c r="EU116" s="71">
        <f>SQRT((EU109)^2+EU93^2)*EU115</f>
        <v>0</v>
      </c>
      <c r="EV116" s="71"/>
      <c r="EW116" s="71">
        <f>SQRT((EW109)^2+EW93^2)*EW115</f>
        <v>0</v>
      </c>
      <c r="EX116" s="71">
        <f t="shared" si="535"/>
        <v>0</v>
      </c>
      <c r="EY116" s="71">
        <f t="shared" si="535"/>
        <v>0</v>
      </c>
      <c r="EZ116" s="71">
        <f t="shared" ref="EZ116" si="536">SQRT((EZ109)^2+EZ93^2)*EZ115</f>
        <v>0</v>
      </c>
      <c r="FA116" s="71">
        <f>SQRT((FA109)^2+FA93^2)*FA115</f>
        <v>0</v>
      </c>
      <c r="FB116" s="71"/>
      <c r="FC116" s="71"/>
      <c r="FD116" s="71">
        <f>SQRT((FD109)^2+FD93^2)*FD115</f>
        <v>0</v>
      </c>
      <c r="FE116" s="71">
        <f>SQRT((FE109)^2+FE93^2)*FE115</f>
        <v>0</v>
      </c>
      <c r="FF116" s="71">
        <f>SQRT((FF109)^2+FF93^2)*FF115</f>
        <v>0</v>
      </c>
      <c r="FG116" s="71">
        <f>SQRT((FG109)^2+FG93^2)*FG115</f>
        <v>0</v>
      </c>
      <c r="FH116" s="71"/>
      <c r="FI116" s="71">
        <f t="shared" si="535"/>
        <v>0</v>
      </c>
      <c r="FJ116" s="71">
        <f t="shared" si="535"/>
        <v>0</v>
      </c>
      <c r="FK116" s="71">
        <f t="shared" si="535"/>
        <v>0</v>
      </c>
      <c r="FL116" s="71">
        <f t="shared" si="535"/>
        <v>0</v>
      </c>
      <c r="FM116" s="71">
        <f t="shared" si="535"/>
        <v>0</v>
      </c>
      <c r="FN116" s="71"/>
      <c r="FO116" s="71">
        <f t="shared" si="535"/>
        <v>0</v>
      </c>
      <c r="FP116" s="71">
        <f t="shared" si="535"/>
        <v>0</v>
      </c>
      <c r="FQ116" s="71">
        <f t="shared" si="535"/>
        <v>0</v>
      </c>
      <c r="FR116" s="71">
        <f t="shared" si="535"/>
        <v>0</v>
      </c>
      <c r="FS116" s="71">
        <f t="shared" si="535"/>
        <v>0</v>
      </c>
      <c r="FT116" s="71"/>
      <c r="FU116" s="71">
        <f>SQRT((FU109)^2+FU93^2)*FU115</f>
        <v>0</v>
      </c>
      <c r="FV116" s="71">
        <f>SQRT((FV109)^2+FV93^2)*FV115</f>
        <v>0</v>
      </c>
      <c r="FW116" s="71">
        <f>SQRT((FW109)^2+FW93^2)*FW115</f>
        <v>0</v>
      </c>
      <c r="FX116" s="71">
        <f t="shared" si="535"/>
        <v>0</v>
      </c>
      <c r="FY116" s="71">
        <f t="shared" si="535"/>
        <v>0</v>
      </c>
      <c r="FZ116" s="71"/>
      <c r="GA116" s="71">
        <f t="shared" si="535"/>
        <v>0</v>
      </c>
      <c r="GB116" s="71">
        <f t="shared" si="535"/>
        <v>0</v>
      </c>
      <c r="GC116" s="71">
        <f t="shared" si="535"/>
        <v>0</v>
      </c>
      <c r="GD116" s="71">
        <f t="shared" si="535"/>
        <v>0</v>
      </c>
      <c r="GE116" s="71">
        <f t="shared" si="535"/>
        <v>0</v>
      </c>
      <c r="GF116" s="71"/>
      <c r="GG116" s="71">
        <f t="shared" si="535"/>
        <v>0</v>
      </c>
      <c r="GH116" s="71">
        <f t="shared" si="535"/>
        <v>0</v>
      </c>
      <c r="GI116" s="71">
        <f>SQRT((GI109)^2+GI93^2)*GI115</f>
        <v>0</v>
      </c>
      <c r="GJ116" s="71">
        <f>SQRT((GJ109)^2+GJ93^2)*GJ115</f>
        <v>0</v>
      </c>
      <c r="GK116" s="71">
        <f>SQRT((GK109)^2+GK93^2)*GK115</f>
        <v>0</v>
      </c>
      <c r="GL116" s="71"/>
      <c r="GM116" s="71">
        <f t="shared" si="535"/>
        <v>0</v>
      </c>
      <c r="GN116" s="71">
        <f t="shared" si="535"/>
        <v>0</v>
      </c>
      <c r="GO116" s="71">
        <f t="shared" si="535"/>
        <v>0</v>
      </c>
      <c r="GP116" s="71">
        <f t="shared" si="535"/>
        <v>0</v>
      </c>
      <c r="GQ116" s="71">
        <f t="shared" si="535"/>
        <v>0</v>
      </c>
      <c r="GR116" s="174">
        <f t="shared" ref="GR116:JI116" si="537">SQRT((GR109)^2+GR93^2)*GR115</f>
        <v>0</v>
      </c>
      <c r="GS116" s="71">
        <f t="shared" si="537"/>
        <v>0</v>
      </c>
      <c r="GT116" s="71">
        <f t="shared" si="537"/>
        <v>0</v>
      </c>
      <c r="GU116" s="71">
        <f t="shared" si="537"/>
        <v>0</v>
      </c>
      <c r="GV116" s="71"/>
      <c r="GW116" s="71">
        <f t="shared" si="537"/>
        <v>0</v>
      </c>
      <c r="GX116" s="71">
        <f t="shared" si="537"/>
        <v>0</v>
      </c>
      <c r="GY116" s="71">
        <f t="shared" si="537"/>
        <v>0</v>
      </c>
      <c r="GZ116" s="71">
        <f t="shared" si="537"/>
        <v>0</v>
      </c>
      <c r="HA116" s="71">
        <f t="shared" si="537"/>
        <v>0</v>
      </c>
      <c r="HB116" s="71">
        <f t="shared" si="537"/>
        <v>0</v>
      </c>
      <c r="HC116" s="71">
        <f t="shared" si="537"/>
        <v>0</v>
      </c>
      <c r="HD116" s="71">
        <f t="shared" si="537"/>
        <v>0</v>
      </c>
      <c r="HE116" s="71">
        <f t="shared" si="537"/>
        <v>0</v>
      </c>
      <c r="HF116" s="71">
        <f t="shared" si="537"/>
        <v>0</v>
      </c>
      <c r="HG116" s="71">
        <f t="shared" si="537"/>
        <v>0</v>
      </c>
      <c r="HH116" s="71">
        <f t="shared" si="537"/>
        <v>0</v>
      </c>
      <c r="HI116" s="71">
        <f t="shared" si="537"/>
        <v>0</v>
      </c>
      <c r="HJ116" s="71">
        <f t="shared" si="537"/>
        <v>0</v>
      </c>
      <c r="HK116" s="71">
        <f t="shared" si="537"/>
        <v>0</v>
      </c>
      <c r="HL116" s="71">
        <f t="shared" si="537"/>
        <v>0</v>
      </c>
      <c r="HM116" s="71">
        <f t="shared" si="537"/>
        <v>0</v>
      </c>
      <c r="HN116" s="71">
        <f t="shared" si="537"/>
        <v>0</v>
      </c>
      <c r="HO116" s="71">
        <f t="shared" si="537"/>
        <v>0</v>
      </c>
      <c r="HP116" s="71">
        <f t="shared" si="537"/>
        <v>0</v>
      </c>
      <c r="HQ116" s="71">
        <f t="shared" si="537"/>
        <v>0</v>
      </c>
      <c r="HR116" s="71">
        <f t="shared" si="537"/>
        <v>0</v>
      </c>
      <c r="HS116" s="71">
        <f t="shared" si="537"/>
        <v>0</v>
      </c>
      <c r="HT116" s="71">
        <f t="shared" si="537"/>
        <v>0</v>
      </c>
      <c r="HU116" s="71"/>
      <c r="HV116" s="71">
        <f t="shared" si="537"/>
        <v>0</v>
      </c>
      <c r="HW116" s="71">
        <f t="shared" si="537"/>
        <v>0</v>
      </c>
      <c r="HX116" s="71">
        <f t="shared" si="537"/>
        <v>0</v>
      </c>
      <c r="HY116" s="71">
        <f t="shared" si="537"/>
        <v>0</v>
      </c>
      <c r="HZ116" s="71">
        <f t="shared" si="537"/>
        <v>0</v>
      </c>
      <c r="IA116" s="71">
        <f t="shared" si="537"/>
        <v>0</v>
      </c>
      <c r="IB116" s="71">
        <f t="shared" si="537"/>
        <v>0</v>
      </c>
      <c r="IC116" s="71">
        <f t="shared" si="537"/>
        <v>0</v>
      </c>
      <c r="ID116" s="71">
        <f t="shared" si="537"/>
        <v>0</v>
      </c>
      <c r="IE116" s="71">
        <f t="shared" si="537"/>
        <v>0</v>
      </c>
      <c r="IF116" s="71">
        <f t="shared" si="537"/>
        <v>0</v>
      </c>
      <c r="IG116" s="71">
        <f t="shared" si="537"/>
        <v>0</v>
      </c>
      <c r="IH116" s="71">
        <f t="shared" si="537"/>
        <v>0</v>
      </c>
      <c r="II116" s="71">
        <f t="shared" si="537"/>
        <v>0</v>
      </c>
      <c r="IJ116" s="71">
        <f t="shared" si="537"/>
        <v>0</v>
      </c>
      <c r="IK116" s="71">
        <f t="shared" si="537"/>
        <v>0</v>
      </c>
      <c r="IL116" s="71">
        <f t="shared" si="537"/>
        <v>0</v>
      </c>
      <c r="IM116" s="71">
        <f t="shared" si="537"/>
        <v>0</v>
      </c>
      <c r="IN116" s="71">
        <f t="shared" si="537"/>
        <v>0</v>
      </c>
      <c r="IO116" s="71">
        <f t="shared" si="537"/>
        <v>0</v>
      </c>
      <c r="IP116" s="71">
        <f t="shared" si="537"/>
        <v>0</v>
      </c>
      <c r="IQ116" s="71">
        <f t="shared" si="537"/>
        <v>0</v>
      </c>
      <c r="IR116" s="71">
        <f t="shared" si="537"/>
        <v>0</v>
      </c>
      <c r="IS116" s="71">
        <f t="shared" si="537"/>
        <v>0</v>
      </c>
      <c r="IT116" s="71"/>
      <c r="IU116" s="71">
        <f t="shared" si="537"/>
        <v>0</v>
      </c>
      <c r="IV116" s="71">
        <f t="shared" si="537"/>
        <v>0</v>
      </c>
      <c r="IW116" s="71">
        <f t="shared" si="537"/>
        <v>0</v>
      </c>
      <c r="IX116" s="174" t="e">
        <f t="shared" si="537"/>
        <v>#DIV/0!</v>
      </c>
      <c r="IY116" s="71">
        <f t="shared" si="537"/>
        <v>0</v>
      </c>
      <c r="IZ116" s="71">
        <f t="shared" si="537"/>
        <v>0</v>
      </c>
      <c r="JA116" s="71">
        <f>SQRT((JA109)^2+JA93^2)*JA115</f>
        <v>0</v>
      </c>
      <c r="JB116" s="71">
        <f>SQRT((JB109)^2+JB93^2)*JB115</f>
        <v>0</v>
      </c>
      <c r="JC116" s="71"/>
      <c r="JD116" s="71">
        <f t="shared" si="537"/>
        <v>0</v>
      </c>
      <c r="JE116" s="71">
        <f t="shared" si="537"/>
        <v>0</v>
      </c>
      <c r="JF116" s="71">
        <f t="shared" si="537"/>
        <v>0</v>
      </c>
      <c r="JG116" s="71">
        <f t="shared" si="537"/>
        <v>0</v>
      </c>
      <c r="JH116" s="71">
        <f t="shared" si="537"/>
        <v>0</v>
      </c>
      <c r="JI116" s="71">
        <f t="shared" si="537"/>
        <v>0</v>
      </c>
      <c r="JJ116" s="71">
        <f t="shared" ref="JJ116:LB116" si="538">SQRT((JJ109)^2+JJ93^2)*JJ115</f>
        <v>0</v>
      </c>
      <c r="JK116" s="71">
        <f t="shared" si="538"/>
        <v>0</v>
      </c>
      <c r="JL116" s="71">
        <f t="shared" si="538"/>
        <v>0</v>
      </c>
      <c r="JM116" s="71">
        <f t="shared" si="538"/>
        <v>0</v>
      </c>
      <c r="JN116" s="71">
        <f t="shared" si="538"/>
        <v>0</v>
      </c>
      <c r="JO116" s="71">
        <f t="shared" si="538"/>
        <v>0</v>
      </c>
      <c r="JP116" s="71">
        <f t="shared" si="538"/>
        <v>0</v>
      </c>
      <c r="JQ116" s="71">
        <f t="shared" si="538"/>
        <v>0</v>
      </c>
      <c r="JR116" s="71">
        <f t="shared" si="538"/>
        <v>0</v>
      </c>
      <c r="JS116" s="71">
        <f t="shared" si="538"/>
        <v>0</v>
      </c>
      <c r="JT116" s="71">
        <f t="shared" si="538"/>
        <v>0</v>
      </c>
      <c r="JU116" s="71">
        <f t="shared" si="538"/>
        <v>0</v>
      </c>
      <c r="JV116" s="71">
        <f t="shared" si="538"/>
        <v>0</v>
      </c>
      <c r="JW116" s="71">
        <f t="shared" si="538"/>
        <v>0</v>
      </c>
      <c r="JX116" s="71">
        <f t="shared" si="538"/>
        <v>0</v>
      </c>
      <c r="JY116" s="71">
        <f t="shared" si="538"/>
        <v>0</v>
      </c>
      <c r="JZ116" s="71">
        <f t="shared" si="538"/>
        <v>0</v>
      </c>
      <c r="KA116" s="71">
        <f t="shared" si="538"/>
        <v>0</v>
      </c>
      <c r="KB116" s="71">
        <f t="shared" si="538"/>
        <v>0</v>
      </c>
      <c r="KC116" s="71">
        <f t="shared" si="538"/>
        <v>0</v>
      </c>
      <c r="KD116" s="71"/>
      <c r="KE116" s="71"/>
      <c r="KF116" s="71">
        <f t="shared" si="538"/>
        <v>0</v>
      </c>
      <c r="KG116" s="71">
        <f t="shared" si="538"/>
        <v>0</v>
      </c>
      <c r="KH116" s="71"/>
      <c r="KI116" s="71"/>
      <c r="KJ116" s="71">
        <f t="shared" si="538"/>
        <v>0</v>
      </c>
      <c r="KK116" s="71">
        <f t="shared" si="538"/>
        <v>0</v>
      </c>
      <c r="KL116" s="71">
        <f t="shared" si="538"/>
        <v>0</v>
      </c>
      <c r="KM116" s="71">
        <f t="shared" si="538"/>
        <v>0</v>
      </c>
      <c r="KN116" s="71" t="e">
        <f t="shared" si="538"/>
        <v>#DIV/0!</v>
      </c>
      <c r="KO116" s="71">
        <f t="shared" si="538"/>
        <v>0</v>
      </c>
      <c r="KP116" s="71">
        <f t="shared" si="538"/>
        <v>0</v>
      </c>
      <c r="KQ116" s="71"/>
      <c r="KR116" s="71">
        <f t="shared" si="538"/>
        <v>0</v>
      </c>
      <c r="KS116" s="71">
        <f t="shared" si="538"/>
        <v>0</v>
      </c>
      <c r="KT116" s="71">
        <f t="shared" si="538"/>
        <v>0</v>
      </c>
      <c r="KU116" s="71">
        <f t="shared" si="538"/>
        <v>0</v>
      </c>
      <c r="KV116" s="71">
        <f t="shared" si="538"/>
        <v>0</v>
      </c>
      <c r="KW116" s="71">
        <f t="shared" si="538"/>
        <v>0</v>
      </c>
      <c r="KX116" s="71">
        <f t="shared" si="538"/>
        <v>0</v>
      </c>
      <c r="KY116" s="71">
        <f t="shared" si="538"/>
        <v>0</v>
      </c>
      <c r="KZ116" s="71">
        <f t="shared" si="538"/>
        <v>0</v>
      </c>
      <c r="LA116" s="71">
        <f t="shared" si="538"/>
        <v>0</v>
      </c>
      <c r="LB116" s="71">
        <f t="shared" si="538"/>
        <v>0</v>
      </c>
      <c r="LC116" s="71">
        <f t="shared" ref="LC116:NN116" si="539">SQRT((LC109)^2+LC93^2)*LC115</f>
        <v>0</v>
      </c>
      <c r="LD116" s="71">
        <f t="shared" si="539"/>
        <v>0</v>
      </c>
      <c r="LE116" s="71">
        <f t="shared" si="539"/>
        <v>0</v>
      </c>
      <c r="LF116" s="71">
        <f t="shared" si="539"/>
        <v>0</v>
      </c>
      <c r="LG116" s="71">
        <f t="shared" si="539"/>
        <v>0</v>
      </c>
      <c r="LH116" s="71">
        <f t="shared" si="539"/>
        <v>0</v>
      </c>
      <c r="LI116" s="71">
        <f t="shared" si="539"/>
        <v>0</v>
      </c>
      <c r="LJ116" s="71">
        <f t="shared" si="539"/>
        <v>0</v>
      </c>
      <c r="LK116" s="71">
        <f t="shared" si="539"/>
        <v>0</v>
      </c>
      <c r="LL116" s="71" t="e">
        <f t="shared" si="539"/>
        <v>#DIV/0!</v>
      </c>
      <c r="LM116" s="71">
        <f t="shared" si="539"/>
        <v>0</v>
      </c>
      <c r="LN116" s="71">
        <f t="shared" si="539"/>
        <v>0</v>
      </c>
      <c r="LO116" s="71"/>
      <c r="LP116" s="71">
        <f t="shared" ref="LP116" si="540">SQRT((LP109)^2+LP93^2)*LP115</f>
        <v>0</v>
      </c>
      <c r="LQ116" s="71">
        <f t="shared" si="539"/>
        <v>0</v>
      </c>
      <c r="LR116" s="71"/>
      <c r="LS116" s="71">
        <f t="shared" si="539"/>
        <v>0</v>
      </c>
      <c r="LT116" s="71">
        <f t="shared" si="539"/>
        <v>0</v>
      </c>
      <c r="LU116" s="71">
        <f t="shared" si="539"/>
        <v>0</v>
      </c>
      <c r="LV116" s="71">
        <f t="shared" si="539"/>
        <v>0</v>
      </c>
      <c r="LW116" s="71">
        <f t="shared" si="539"/>
        <v>0</v>
      </c>
      <c r="LX116" s="71" t="e">
        <f t="shared" si="539"/>
        <v>#DIV/0!</v>
      </c>
      <c r="LY116" s="71">
        <f t="shared" si="539"/>
        <v>0</v>
      </c>
      <c r="LZ116" s="71">
        <f t="shared" si="539"/>
        <v>0</v>
      </c>
      <c r="MA116" s="71">
        <f t="shared" si="539"/>
        <v>0</v>
      </c>
      <c r="MB116" s="71">
        <f t="shared" si="539"/>
        <v>0</v>
      </c>
      <c r="MC116" s="71">
        <f t="shared" si="539"/>
        <v>0</v>
      </c>
      <c r="MD116" s="71">
        <f t="shared" si="539"/>
        <v>0</v>
      </c>
      <c r="ME116" s="71">
        <f t="shared" si="539"/>
        <v>0</v>
      </c>
      <c r="MF116" s="71">
        <f t="shared" si="539"/>
        <v>0</v>
      </c>
      <c r="MG116" s="71">
        <f t="shared" si="539"/>
        <v>0</v>
      </c>
      <c r="MH116" s="71">
        <f t="shared" si="539"/>
        <v>0</v>
      </c>
      <c r="MI116" s="71">
        <f t="shared" si="539"/>
        <v>0</v>
      </c>
      <c r="MJ116" s="71">
        <f t="shared" si="539"/>
        <v>0</v>
      </c>
      <c r="MK116" s="71">
        <f t="shared" si="539"/>
        <v>0</v>
      </c>
      <c r="ML116" s="71">
        <f t="shared" si="539"/>
        <v>0</v>
      </c>
      <c r="MM116" s="71">
        <f t="shared" si="539"/>
        <v>0</v>
      </c>
      <c r="MN116" s="71">
        <f t="shared" si="539"/>
        <v>0</v>
      </c>
      <c r="MO116" s="71">
        <f t="shared" si="539"/>
        <v>0</v>
      </c>
      <c r="MP116" s="71">
        <f t="shared" si="539"/>
        <v>0</v>
      </c>
      <c r="MQ116" s="71">
        <f t="shared" si="539"/>
        <v>0</v>
      </c>
      <c r="MR116" s="71">
        <f t="shared" si="539"/>
        <v>0</v>
      </c>
      <c r="MS116" s="71">
        <f t="shared" si="539"/>
        <v>0</v>
      </c>
      <c r="MT116" s="71">
        <f t="shared" si="539"/>
        <v>0</v>
      </c>
      <c r="MU116" s="71">
        <f t="shared" si="539"/>
        <v>0</v>
      </c>
      <c r="MV116" s="71">
        <f t="shared" si="539"/>
        <v>0</v>
      </c>
      <c r="MW116" s="71">
        <f t="shared" si="539"/>
        <v>0</v>
      </c>
      <c r="MX116" s="71">
        <f t="shared" si="539"/>
        <v>0</v>
      </c>
      <c r="MY116" s="71">
        <f t="shared" si="539"/>
        <v>0</v>
      </c>
      <c r="MZ116" s="71">
        <f t="shared" si="539"/>
        <v>0</v>
      </c>
      <c r="NA116" s="71">
        <f t="shared" si="539"/>
        <v>0</v>
      </c>
      <c r="NB116" s="71">
        <f t="shared" si="539"/>
        <v>0</v>
      </c>
      <c r="NC116" s="71">
        <f t="shared" si="539"/>
        <v>0</v>
      </c>
      <c r="ND116" s="71">
        <f t="shared" si="539"/>
        <v>0</v>
      </c>
      <c r="NE116" s="71">
        <f t="shared" si="539"/>
        <v>0</v>
      </c>
      <c r="NF116" s="71">
        <f t="shared" si="539"/>
        <v>0</v>
      </c>
      <c r="NG116" s="71">
        <f t="shared" si="539"/>
        <v>0</v>
      </c>
      <c r="NH116" s="71">
        <f t="shared" si="539"/>
        <v>0</v>
      </c>
      <c r="NI116" s="71">
        <f t="shared" si="539"/>
        <v>0</v>
      </c>
      <c r="NJ116" s="71">
        <f t="shared" si="539"/>
        <v>0</v>
      </c>
      <c r="NK116" s="71">
        <f t="shared" si="539"/>
        <v>0</v>
      </c>
      <c r="NL116" s="71">
        <f t="shared" si="539"/>
        <v>0</v>
      </c>
      <c r="NM116" s="71">
        <f t="shared" si="539"/>
        <v>0</v>
      </c>
      <c r="NN116" s="71">
        <f t="shared" si="539"/>
        <v>0</v>
      </c>
      <c r="NO116" s="71">
        <f t="shared" ref="NO116:OE116" si="541">SQRT((NO109)^2+NO93^2)*NO115</f>
        <v>0</v>
      </c>
      <c r="NP116" s="71">
        <f t="shared" si="541"/>
        <v>0</v>
      </c>
      <c r="NQ116" s="71">
        <f t="shared" si="541"/>
        <v>0</v>
      </c>
      <c r="NR116" s="71">
        <f t="shared" si="541"/>
        <v>0</v>
      </c>
      <c r="NS116" s="71">
        <f t="shared" si="541"/>
        <v>0</v>
      </c>
      <c r="NT116" s="71">
        <f t="shared" si="541"/>
        <v>0</v>
      </c>
      <c r="NU116" s="71">
        <f t="shared" si="541"/>
        <v>0</v>
      </c>
      <c r="NV116" s="71">
        <f t="shared" si="541"/>
        <v>0</v>
      </c>
      <c r="NW116" s="71">
        <f t="shared" si="541"/>
        <v>0</v>
      </c>
      <c r="NX116" s="71">
        <f t="shared" si="541"/>
        <v>0</v>
      </c>
      <c r="NY116" s="71">
        <f t="shared" si="541"/>
        <v>0</v>
      </c>
      <c r="NZ116" s="71">
        <f t="shared" si="541"/>
        <v>0</v>
      </c>
      <c r="OA116" s="71">
        <f t="shared" si="541"/>
        <v>0</v>
      </c>
      <c r="OB116" s="71">
        <f t="shared" si="541"/>
        <v>0</v>
      </c>
      <c r="OC116" s="71">
        <f t="shared" si="541"/>
        <v>0</v>
      </c>
      <c r="OD116" s="71">
        <f t="shared" si="541"/>
        <v>0</v>
      </c>
      <c r="OE116" s="71">
        <f t="shared" si="541"/>
        <v>0</v>
      </c>
      <c r="OF116" s="71">
        <f t="shared" ref="OF116:OZ116" si="542">SQRT((OF109)^2+OF93^2)*OF115</f>
        <v>0</v>
      </c>
      <c r="OG116" s="71">
        <f t="shared" si="542"/>
        <v>0</v>
      </c>
      <c r="OH116" s="71">
        <f t="shared" si="542"/>
        <v>0</v>
      </c>
      <c r="OI116" s="71">
        <f t="shared" si="542"/>
        <v>0</v>
      </c>
      <c r="OJ116" s="71">
        <f t="shared" si="542"/>
        <v>0</v>
      </c>
      <c r="OK116" s="71">
        <f t="shared" si="542"/>
        <v>0</v>
      </c>
      <c r="OL116" s="71">
        <f t="shared" si="542"/>
        <v>0</v>
      </c>
      <c r="OM116" s="71">
        <f t="shared" si="542"/>
        <v>0</v>
      </c>
      <c r="ON116" s="71">
        <f t="shared" si="542"/>
        <v>0</v>
      </c>
      <c r="OO116" s="71">
        <f t="shared" si="542"/>
        <v>0</v>
      </c>
      <c r="OP116" s="71">
        <f t="shared" si="542"/>
        <v>0</v>
      </c>
      <c r="OQ116" s="71">
        <f t="shared" si="542"/>
        <v>0</v>
      </c>
      <c r="OR116" s="71">
        <f t="shared" si="542"/>
        <v>0</v>
      </c>
      <c r="OS116" s="71">
        <f t="shared" si="542"/>
        <v>0</v>
      </c>
      <c r="OT116" s="71">
        <f t="shared" si="542"/>
        <v>0</v>
      </c>
      <c r="OU116" s="71">
        <f t="shared" si="542"/>
        <v>0</v>
      </c>
      <c r="OV116" s="71">
        <f t="shared" si="542"/>
        <v>0</v>
      </c>
      <c r="OW116" s="71">
        <f t="shared" si="542"/>
        <v>0</v>
      </c>
      <c r="OX116" s="71">
        <f t="shared" si="542"/>
        <v>0</v>
      </c>
      <c r="OY116" s="71">
        <f t="shared" si="542"/>
        <v>0</v>
      </c>
      <c r="OZ116" s="71">
        <f t="shared" si="542"/>
        <v>0</v>
      </c>
    </row>
    <row r="117" spans="1:416">
      <c r="A117" s="46"/>
      <c r="B117" s="46"/>
      <c r="C117" s="46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43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43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43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</row>
    <row r="118" spans="1:416">
      <c r="A118" s="46" t="s">
        <v>31</v>
      </c>
      <c r="B118" s="46"/>
      <c r="C118" s="46"/>
      <c r="D118" s="11">
        <f t="shared" ref="D118:E118" si="543">D115+D113+D111</f>
        <v>2.2774212854679928E-9</v>
      </c>
      <c r="E118" s="11">
        <f t="shared" si="543"/>
        <v>5.3275333297768154E-9</v>
      </c>
      <c r="F118" s="11">
        <f>F115+F113+F111</f>
        <v>1.7749835157830478E-8</v>
      </c>
      <c r="G118" s="11">
        <f t="shared" ref="G118:BR118" si="544">G115+G113+G111</f>
        <v>5.6959645653362094E-9</v>
      </c>
      <c r="H118" s="11">
        <f t="shared" si="544"/>
        <v>9.4784819540172766E-9</v>
      </c>
      <c r="I118" s="11">
        <f t="shared" si="544"/>
        <v>9.9051203032389501E-9</v>
      </c>
      <c r="J118" s="11">
        <f t="shared" si="544"/>
        <v>6.0521032886377677E-9</v>
      </c>
      <c r="K118" s="11">
        <f t="shared" si="544"/>
        <v>1.767550804307242E-8</v>
      </c>
      <c r="L118" s="11">
        <f t="shared" si="544"/>
        <v>1.3979418843120692E-8</v>
      </c>
      <c r="M118" s="11">
        <f t="shared" si="544"/>
        <v>3.4489714390363361E-8</v>
      </c>
      <c r="N118" s="11">
        <f t="shared" si="544"/>
        <v>1.272613094641501E-8</v>
      </c>
      <c r="O118" s="11">
        <f t="shared" si="544"/>
        <v>3.2497291999186634E-8</v>
      </c>
      <c r="P118" s="11">
        <f t="shared" si="544"/>
        <v>7.3862791812617242E-9</v>
      </c>
      <c r="Q118" s="11">
        <f t="shared" si="544"/>
        <v>2.9945211826747249E-9</v>
      </c>
      <c r="R118" s="11">
        <f t="shared" si="544"/>
        <v>2.0024942069985037E-9</v>
      </c>
      <c r="S118" s="11">
        <f t="shared" si="544"/>
        <v>2.3988560131147738E-9</v>
      </c>
      <c r="T118" s="11"/>
      <c r="U118" s="11"/>
      <c r="V118" s="11">
        <f t="shared" si="544"/>
        <v>2.8539630179089853E-10</v>
      </c>
      <c r="W118" s="11">
        <f t="shared" si="544"/>
        <v>3.1619075092810135E-10</v>
      </c>
      <c r="X118" s="11">
        <f t="shared" si="544"/>
        <v>8.8603059362999434E-11</v>
      </c>
      <c r="Y118" s="11">
        <f t="shared" si="544"/>
        <v>6.6399063025717109E-10</v>
      </c>
      <c r="Z118" s="11">
        <f t="shared" si="544"/>
        <v>1.6665417556910541E-10</v>
      </c>
      <c r="AA118" s="11"/>
      <c r="AB118" s="11">
        <f t="shared" si="544"/>
        <v>1.2691347326429063E-10</v>
      </c>
      <c r="AC118" s="11">
        <f t="shared" si="544"/>
        <v>1.8413582152059569E-10</v>
      </c>
      <c r="AD118" s="11">
        <f t="shared" si="544"/>
        <v>2.3203040339582198E-10</v>
      </c>
      <c r="AE118" s="11">
        <f t="shared" si="544"/>
        <v>3.9901430305439418E-11</v>
      </c>
      <c r="AF118" s="11">
        <f t="shared" si="544"/>
        <v>2.0221835759765469E-11</v>
      </c>
      <c r="AG118" s="11"/>
      <c r="AH118" s="11">
        <f t="shared" si="544"/>
        <v>2.0160588306277016E-10</v>
      </c>
      <c r="AI118" s="11">
        <f t="shared" si="544"/>
        <v>1.3682741075674872E-10</v>
      </c>
      <c r="AJ118" s="11">
        <f t="shared" si="544"/>
        <v>1.334061439959114E-9</v>
      </c>
      <c r="AK118" s="11">
        <f t="shared" si="544"/>
        <v>5.9973963472199563E-10</v>
      </c>
      <c r="AL118" s="11">
        <f t="shared" si="544"/>
        <v>2.0041423349115197E-10</v>
      </c>
      <c r="AM118" s="11"/>
      <c r="AN118" s="11">
        <f t="shared" si="544"/>
        <v>4.7893200831919596E-10</v>
      </c>
      <c r="AO118" s="11">
        <f t="shared" si="544"/>
        <v>3.2310548484870001E-10</v>
      </c>
      <c r="AP118" s="11">
        <f t="shared" si="544"/>
        <v>5.393713470424976E-10</v>
      </c>
      <c r="AQ118" s="11">
        <f t="shared" si="544"/>
        <v>1.1858428296623342E-10</v>
      </c>
      <c r="AR118" s="11">
        <f t="shared" si="544"/>
        <v>2.1185345154352317E-10</v>
      </c>
      <c r="AS118" s="11"/>
      <c r="AT118" s="11">
        <f t="shared" si="544"/>
        <v>4.640773494086767E-10</v>
      </c>
      <c r="AU118" s="11">
        <f t="shared" si="544"/>
        <v>1.6488692448467046E-9</v>
      </c>
      <c r="AV118" s="11">
        <f t="shared" si="544"/>
        <v>2.3175821662233689E-9</v>
      </c>
      <c r="AW118" s="11">
        <f t="shared" si="544"/>
        <v>9.3620092631622532E-10</v>
      </c>
      <c r="AX118" s="11">
        <f t="shared" si="544"/>
        <v>7.3216593943693627E-10</v>
      </c>
      <c r="AY118" s="11"/>
      <c r="AZ118" s="11">
        <f t="shared" si="544"/>
        <v>1.0995544261387431E-10</v>
      </c>
      <c r="BA118" s="11">
        <f t="shared" si="544"/>
        <v>5.3896169052875157E-11</v>
      </c>
      <c r="BB118" s="11">
        <f t="shared" si="544"/>
        <v>4.0389052165333374E-10</v>
      </c>
      <c r="BC118" s="11">
        <f t="shared" si="544"/>
        <v>1.0736980245458866E-10</v>
      </c>
      <c r="BD118" s="11"/>
      <c r="BE118" s="11">
        <f t="shared" si="544"/>
        <v>6.1010400983162632E-11</v>
      </c>
      <c r="BF118" s="11">
        <f t="shared" si="544"/>
        <v>5.9426415552494616E-10</v>
      </c>
      <c r="BG118" s="11">
        <f t="shared" si="544"/>
        <v>7.7373038231138108E-10</v>
      </c>
      <c r="BH118" s="11">
        <f t="shared" si="544"/>
        <v>1.5347736781329381E-9</v>
      </c>
      <c r="BI118" s="11"/>
      <c r="BJ118" s="11">
        <f t="shared" si="544"/>
        <v>5.9547579979982819E-10</v>
      </c>
      <c r="BK118" s="11">
        <f t="shared" si="544"/>
        <v>2.1623930891048347E-10</v>
      </c>
      <c r="BL118" s="11">
        <f t="shared" si="544"/>
        <v>3.6145643963969073E-9</v>
      </c>
      <c r="BM118" s="11">
        <f t="shared" si="544"/>
        <v>9.4250840508521482E-10</v>
      </c>
      <c r="BN118" s="11"/>
      <c r="BO118" s="11">
        <f t="shared" si="544"/>
        <v>7.0534265537058465E-11</v>
      </c>
      <c r="BP118" s="11">
        <f t="shared" si="544"/>
        <v>1.0481500759932538E-9</v>
      </c>
      <c r="BQ118" s="11">
        <f t="shared" si="544"/>
        <v>3.6652421053100221E-10</v>
      </c>
      <c r="BR118" s="11">
        <f t="shared" si="544"/>
        <v>2.447412195136427E-10</v>
      </c>
      <c r="BS118" s="11"/>
      <c r="BT118" s="11">
        <f t="shared" ref="BT118:DV118" si="545">BT115+BT113+BT111</f>
        <v>3.1631141531501521E-10</v>
      </c>
      <c r="BU118" s="11">
        <f t="shared" si="545"/>
        <v>2.1369291132833802E-10</v>
      </c>
      <c r="BV118" s="11">
        <f t="shared" si="545"/>
        <v>1.7320339906552013E-10</v>
      </c>
      <c r="BW118" s="11"/>
      <c r="BX118" s="11">
        <f t="shared" si="545"/>
        <v>-1.8325626956466215E-12</v>
      </c>
      <c r="BY118" s="11"/>
      <c r="BZ118" s="11">
        <f t="shared" si="545"/>
        <v>5.0303316541594354E-10</v>
      </c>
      <c r="CA118" s="11">
        <f t="shared" si="545"/>
        <v>-1.7103019841364074E-12</v>
      </c>
      <c r="CB118" s="11">
        <f t="shared" si="545"/>
        <v>1.0629249878292032E-10</v>
      </c>
      <c r="CC118" s="11">
        <f>CC115+CC113+CC111</f>
        <v>-1.1771419114678578E-12</v>
      </c>
      <c r="CD118" s="11">
        <f>CD115+CD113+CD111</f>
        <v>6.9646625736184543E-10</v>
      </c>
      <c r="CE118" s="11">
        <f>CE115+CE113+CE111</f>
        <v>1.1448346032129485E-9</v>
      </c>
      <c r="CF118" s="11"/>
      <c r="CG118" s="11">
        <f t="shared" si="545"/>
        <v>4.554462179997143E-10</v>
      </c>
      <c r="CH118" s="11"/>
      <c r="CI118" s="11">
        <f>CI115+CI113+CI111</f>
        <v>1.8840066136395988E-9</v>
      </c>
      <c r="CJ118" s="11"/>
      <c r="CK118" s="11">
        <f>CK115+CK113+CK111</f>
        <v>9.7605016430572887E-10</v>
      </c>
      <c r="CL118" s="11">
        <f>CL115+CL113+CL111</f>
        <v>1.2107459883872785E-9</v>
      </c>
      <c r="CM118" s="11">
        <f t="shared" si="545"/>
        <v>1.0326911892350786E-9</v>
      </c>
      <c r="CN118" s="143">
        <f t="shared" si="545"/>
        <v>-2.9135617968678986E-12</v>
      </c>
      <c r="CO118" s="11">
        <f t="shared" si="545"/>
        <v>5.5986418330358568E-9</v>
      </c>
      <c r="CP118" s="11">
        <f t="shared" si="545"/>
        <v>8.3087869245280278E-9</v>
      </c>
      <c r="CQ118" s="11">
        <f t="shared" si="545"/>
        <v>8.441669946599335E-9</v>
      </c>
      <c r="CR118" s="11">
        <f t="shared" si="545"/>
        <v>9.0478962887989201E-9</v>
      </c>
      <c r="CS118" s="11"/>
      <c r="CT118" s="11">
        <f t="shared" si="545"/>
        <v>4.8118066756589095E-10</v>
      </c>
      <c r="CU118" s="11">
        <f t="shared" si="545"/>
        <v>3.5958402319056221E-9</v>
      </c>
      <c r="CV118" s="11">
        <f t="shared" si="545"/>
        <v>-7.4096681290649546E-13</v>
      </c>
      <c r="CW118" s="11">
        <f t="shared" si="545"/>
        <v>-1.5717171167037095E-12</v>
      </c>
      <c r="CX118" s="11">
        <f t="shared" si="545"/>
        <v>2.3068952799994439E-10</v>
      </c>
      <c r="CY118" s="11"/>
      <c r="CZ118" s="11">
        <f t="shared" si="545"/>
        <v>3.6396203102632852E-11</v>
      </c>
      <c r="DA118" s="11">
        <f t="shared" si="545"/>
        <v>1.092135347085903E-10</v>
      </c>
      <c r="DB118" s="11">
        <f t="shared" si="545"/>
        <v>8.2903935720912922E-11</v>
      </c>
      <c r="DC118" s="11">
        <f>DC115+DC113+DC111</f>
        <v>1.4453261640358174E-9</v>
      </c>
      <c r="DD118" s="11">
        <f>DD115+DD113+DD111</f>
        <v>1.2736811223076382E-9</v>
      </c>
      <c r="DE118" s="11"/>
      <c r="DF118" s="11"/>
      <c r="DG118" s="11">
        <f t="shared" si="545"/>
        <v>6.7460640345815097E-10</v>
      </c>
      <c r="DH118" s="11">
        <f t="shared" si="545"/>
        <v>4.56066446843406E-10</v>
      </c>
      <c r="DI118" s="11">
        <f t="shared" si="545"/>
        <v>1.00727491198958E-9</v>
      </c>
      <c r="DJ118" s="11">
        <f>DJ115+DJ113+DJ111</f>
        <v>7.712019890084508E-10</v>
      </c>
      <c r="DK118" s="11">
        <f>DK115+DK113+DK111</f>
        <v>7.5333296346939895E-10</v>
      </c>
      <c r="DL118" s="11"/>
      <c r="DM118" s="11">
        <f t="shared" si="545"/>
        <v>1.2541212755620345E-9</v>
      </c>
      <c r="DN118" s="11">
        <f t="shared" si="545"/>
        <v>4.3875836137460806E-9</v>
      </c>
      <c r="DO118" s="11">
        <f t="shared" si="545"/>
        <v>1.2280530076580847E-9</v>
      </c>
      <c r="DP118" s="11">
        <f>DP115+DP113+DP111</f>
        <v>8.6367278219149616E-9</v>
      </c>
      <c r="DQ118" s="11">
        <f>DQ115+DQ113+DQ111</f>
        <v>2.4981100865851031E-9</v>
      </c>
      <c r="DR118" s="11"/>
      <c r="DS118" s="11">
        <f>DS115+DS113+DS111</f>
        <v>1.6431402162387236E-9</v>
      </c>
      <c r="DT118" s="11">
        <f t="shared" si="545"/>
        <v>7.9484491711145047E-10</v>
      </c>
      <c r="DU118" s="11">
        <f t="shared" si="545"/>
        <v>9.258922064368701E-10</v>
      </c>
      <c r="DV118" s="11">
        <f t="shared" si="545"/>
        <v>4.5828009134156699E-9</v>
      </c>
      <c r="DW118" s="11">
        <f>DW115+DW113+DW111</f>
        <v>3.9925816226827017E-10</v>
      </c>
      <c r="DX118" s="11"/>
      <c r="DY118" s="11">
        <f t="shared" ref="DY118:GQ118" si="546">DY115+DY113+DY111</f>
        <v>1.2734984324218258E-9</v>
      </c>
      <c r="DZ118" s="11">
        <f t="shared" si="546"/>
        <v>1.3267897487425151E-9</v>
      </c>
      <c r="EA118" s="11">
        <f t="shared" si="546"/>
        <v>1.1170429645741159E-9</v>
      </c>
      <c r="EB118" s="11">
        <f t="shared" si="546"/>
        <v>7.8907928446002895E-10</v>
      </c>
      <c r="EC118" s="11">
        <f>EC115+EC113+EC111</f>
        <v>1.3634622999361117E-9</v>
      </c>
      <c r="ED118" s="11"/>
      <c r="EE118" s="11">
        <f>EE115+EE113+EE111</f>
        <v>3.0165951729268587E-11</v>
      </c>
      <c r="EF118" s="11">
        <f>EF115+EF113+EF111</f>
        <v>5.0102455399942371E-11</v>
      </c>
      <c r="EG118" s="11">
        <f>EG115+EG113+EG111</f>
        <v>2.7751151729423101E-10</v>
      </c>
      <c r="EH118" s="11">
        <f>EH115+EH113+EH111</f>
        <v>2.0222448908377236E-10</v>
      </c>
      <c r="EI118" s="11">
        <f t="shared" si="546"/>
        <v>4.0190453427674627E-10</v>
      </c>
      <c r="EJ118" s="11"/>
      <c r="EK118" s="11">
        <f>EK115+EK113+EK111</f>
        <v>3.064813360564997E-9</v>
      </c>
      <c r="EL118" s="11">
        <f t="shared" si="546"/>
        <v>2.4739814890737293E-9</v>
      </c>
      <c r="EM118" s="11">
        <f t="shared" si="546"/>
        <v>1.3338928517925388E-9</v>
      </c>
      <c r="EN118" s="11">
        <f>EN115+EN113+EN111</f>
        <v>9.0695561037167161E-10</v>
      </c>
      <c r="EO118" s="11">
        <f>EO115+EO113+EO111</f>
        <v>2.574433861102291E-9</v>
      </c>
      <c r="EP118" s="11"/>
      <c r="EQ118" s="11">
        <f t="shared" si="546"/>
        <v>3.3764129946409629E-10</v>
      </c>
      <c r="ER118" s="11">
        <f t="shared" si="546"/>
        <v>1.0539698453550506E-9</v>
      </c>
      <c r="ES118" s="11">
        <f t="shared" si="546"/>
        <v>1.4139162844499858E-9</v>
      </c>
      <c r="ET118" s="11">
        <f>ET115+ET113+ET111</f>
        <v>1.0105182213204229E-9</v>
      </c>
      <c r="EU118" s="11">
        <f>EU115+EU113+EU111</f>
        <v>7.9124750516242817E-10</v>
      </c>
      <c r="EV118" s="11"/>
      <c r="EW118" s="11">
        <f>EW115+EW113+EW111</f>
        <v>4.5200366436221126E-10</v>
      </c>
      <c r="EX118" s="11">
        <f t="shared" si="546"/>
        <v>2.1021322458435982E-10</v>
      </c>
      <c r="EY118" s="11">
        <f t="shared" si="546"/>
        <v>4.6281755812704861E-11</v>
      </c>
      <c r="EZ118" s="11">
        <f t="shared" ref="EZ118" si="547">EZ115+EZ113+EZ111</f>
        <v>4.6281755812704861E-11</v>
      </c>
      <c r="FA118" s="11">
        <f>FA115+FA113+FA111</f>
        <v>5.9914937938845016E-12</v>
      </c>
      <c r="FB118" s="11"/>
      <c r="FC118" s="11"/>
      <c r="FD118" s="11">
        <f>FD115+FD113+FD111</f>
        <v>3.7206969712209601E-10</v>
      </c>
      <c r="FE118" s="11">
        <f>FE115+FE113+FE111</f>
        <v>2.968852910079887E-10</v>
      </c>
      <c r="FF118" s="11">
        <f>FF115+FF113+FF111</f>
        <v>2.5759305706906952E-10</v>
      </c>
      <c r="FG118" s="11">
        <f>FG115+FG113+FG111</f>
        <v>2.1341443254234042E-10</v>
      </c>
      <c r="FH118" s="11"/>
      <c r="FI118" s="11">
        <f t="shared" si="546"/>
        <v>2.3449293595189921E-10</v>
      </c>
      <c r="FJ118" s="11">
        <f t="shared" si="546"/>
        <v>1.5189530506802507E-10</v>
      </c>
      <c r="FK118" s="11">
        <f t="shared" si="546"/>
        <v>8.6560604773923117E-10</v>
      </c>
      <c r="FL118" s="11">
        <f t="shared" si="546"/>
        <v>4.7109137428357556E-10</v>
      </c>
      <c r="FM118" s="11">
        <f t="shared" si="546"/>
        <v>4.989602276876108E-10</v>
      </c>
      <c r="FN118" s="11"/>
      <c r="FO118" s="11">
        <f t="shared" si="546"/>
        <v>5.958084214750833E-10</v>
      </c>
      <c r="FP118" s="11">
        <f t="shared" si="546"/>
        <v>1.2572367771538314E-9</v>
      </c>
      <c r="FQ118" s="11">
        <f t="shared" si="546"/>
        <v>5.9602292739150012E-9</v>
      </c>
      <c r="FR118" s="11">
        <f t="shared" si="546"/>
        <v>1.7012519951732358E-10</v>
      </c>
      <c r="FS118" s="11">
        <f t="shared" si="546"/>
        <v>7.6853366992442345E-11</v>
      </c>
      <c r="FT118" s="11"/>
      <c r="FU118" s="11">
        <f>FU115+FU113+FU111</f>
        <v>3.506754334160713E-10</v>
      </c>
      <c r="FV118" s="11">
        <f>FV115+FV113+FV111</f>
        <v>8.4855499173007206E-10</v>
      </c>
      <c r="FW118" s="11">
        <f>FW115+FW113+FW111</f>
        <v>2.455644692992926E-10</v>
      </c>
      <c r="FX118" s="11">
        <f t="shared" si="546"/>
        <v>8.2424370433288608E-10</v>
      </c>
      <c r="FY118" s="11">
        <f t="shared" si="546"/>
        <v>3.6950640014399952E-10</v>
      </c>
      <c r="FZ118" s="11"/>
      <c r="GA118" s="11">
        <f t="shared" si="546"/>
        <v>8.3360871809781603E-9</v>
      </c>
      <c r="GB118" s="11">
        <f t="shared" si="546"/>
        <v>1.2868007139501054E-8</v>
      </c>
      <c r="GC118" s="11">
        <f t="shared" si="546"/>
        <v>2.061862065832644E-8</v>
      </c>
      <c r="GD118" s="11">
        <f t="shared" si="546"/>
        <v>1.035945284737367E-8</v>
      </c>
      <c r="GE118" s="11">
        <f t="shared" si="546"/>
        <v>5.2070695448719878E-9</v>
      </c>
      <c r="GF118" s="11"/>
      <c r="GG118" s="11">
        <f t="shared" si="546"/>
        <v>1.5336773986074379E-9</v>
      </c>
      <c r="GH118" s="11">
        <f t="shared" si="546"/>
        <v>1.0415251306231454E-9</v>
      </c>
      <c r="GI118" s="11">
        <f>GI115+GI113+GI111</f>
        <v>5.8089100289775809E-10</v>
      </c>
      <c r="GJ118" s="11">
        <f>GJ115+GJ113+GJ111</f>
        <v>1.0779405627181913E-9</v>
      </c>
      <c r="GK118" s="11">
        <f>GK115+GK113+GK111</f>
        <v>6.5644628278132245E-11</v>
      </c>
      <c r="GL118" s="11"/>
      <c r="GM118" s="11">
        <f t="shared" si="546"/>
        <v>1.1808038455744491E-10</v>
      </c>
      <c r="GN118" s="11">
        <f t="shared" si="546"/>
        <v>2.5096509808420421E-10</v>
      </c>
      <c r="GO118" s="11">
        <f t="shared" si="546"/>
        <v>7.8323095268334256E-10</v>
      </c>
      <c r="GP118" s="11">
        <f t="shared" si="546"/>
        <v>2.3132330402356527E-10</v>
      </c>
      <c r="GQ118" s="11">
        <f t="shared" si="546"/>
        <v>1.9558450113523208E-10</v>
      </c>
      <c r="GR118" s="143">
        <f t="shared" ref="GR118:JI118" si="548">GR115+GR113+GR111</f>
        <v>-3.4137527241320436E-12</v>
      </c>
      <c r="GS118" s="11">
        <f t="shared" si="548"/>
        <v>6.5238917597076135E-9</v>
      </c>
      <c r="GT118" s="11">
        <f t="shared" si="548"/>
        <v>4.8534237321125625E-9</v>
      </c>
      <c r="GU118" s="11">
        <f t="shared" si="548"/>
        <v>7.6756793935996841E-9</v>
      </c>
      <c r="GV118" s="11"/>
      <c r="GW118" s="11">
        <f t="shared" si="548"/>
        <v>3.1737862100571436E-9</v>
      </c>
      <c r="GX118" s="11">
        <f t="shared" si="548"/>
        <v>2.0047284143119089E-10</v>
      </c>
      <c r="GY118" s="11">
        <f t="shared" si="548"/>
        <v>5.9838163084452739E-10</v>
      </c>
      <c r="GZ118" s="11">
        <f t="shared" si="548"/>
        <v>7.8794310688896965E-10</v>
      </c>
      <c r="HA118" s="11">
        <f t="shared" si="548"/>
        <v>3.2854470339756489E-10</v>
      </c>
      <c r="HB118" s="11">
        <f t="shared" si="548"/>
        <v>6.5941628869094501E-10</v>
      </c>
      <c r="HC118" s="11">
        <f t="shared" si="548"/>
        <v>1.1088585854344405E-9</v>
      </c>
      <c r="HD118" s="11">
        <f t="shared" si="548"/>
        <v>3.6284356916283355E-10</v>
      </c>
      <c r="HE118" s="11">
        <f t="shared" si="548"/>
        <v>3.007694265840469E-10</v>
      </c>
      <c r="HF118" s="11">
        <f t="shared" si="548"/>
        <v>4.0584917128465624E-10</v>
      </c>
      <c r="HG118" s="11">
        <f t="shared" si="548"/>
        <v>1.5048270033473544E-9</v>
      </c>
      <c r="HH118" s="11">
        <f t="shared" si="548"/>
        <v>3.2383696194739197E-10</v>
      </c>
      <c r="HI118" s="11">
        <f t="shared" si="548"/>
        <v>5.8374562462161691E-10</v>
      </c>
      <c r="HJ118" s="11">
        <f t="shared" si="548"/>
        <v>1.4547678968782072E-9</v>
      </c>
      <c r="HK118" s="11">
        <f t="shared" si="548"/>
        <v>6.9871477771203192E-10</v>
      </c>
      <c r="HL118" s="11">
        <f t="shared" si="548"/>
        <v>3.0469621592844451E-10</v>
      </c>
      <c r="HM118" s="11">
        <f t="shared" si="548"/>
        <v>1.3931258874072988E-10</v>
      </c>
      <c r="HN118" s="11">
        <f t="shared" si="548"/>
        <v>2.8854985904141632E-10</v>
      </c>
      <c r="HO118" s="11">
        <f t="shared" si="548"/>
        <v>5.6433517859043003E-10</v>
      </c>
      <c r="HP118" s="11">
        <f t="shared" si="548"/>
        <v>6.8003541299592853E-10</v>
      </c>
      <c r="HQ118" s="11">
        <f t="shared" si="548"/>
        <v>2.7665047421325934E-10</v>
      </c>
      <c r="HR118" s="11">
        <f t="shared" si="548"/>
        <v>7.8650664454357658E-10</v>
      </c>
      <c r="HS118" s="11">
        <f t="shared" si="548"/>
        <v>7.8314419061900386E-10</v>
      </c>
      <c r="HT118" s="11">
        <f t="shared" si="548"/>
        <v>2.7790718754312124E-10</v>
      </c>
      <c r="HU118" s="11"/>
      <c r="HV118" s="11">
        <f t="shared" si="548"/>
        <v>1.1040129814905553E-10</v>
      </c>
      <c r="HW118" s="11">
        <f t="shared" si="548"/>
        <v>2.1894186155465159E-10</v>
      </c>
      <c r="HX118" s="11">
        <f t="shared" si="548"/>
        <v>1.5550805152902228E-10</v>
      </c>
      <c r="HY118" s="11">
        <f t="shared" si="548"/>
        <v>3.8295235924159436E-10</v>
      </c>
      <c r="HZ118" s="11">
        <f t="shared" si="548"/>
        <v>7.7671453008898604E-10</v>
      </c>
      <c r="IA118" s="11">
        <f t="shared" si="548"/>
        <v>3.8738963579010009E-10</v>
      </c>
      <c r="IB118" s="11">
        <f t="shared" si="548"/>
        <v>4.2185937785353746E-10</v>
      </c>
      <c r="IC118" s="11">
        <f t="shared" si="548"/>
        <v>6.6176342838906687E-10</v>
      </c>
      <c r="ID118" s="11">
        <f t="shared" si="548"/>
        <v>6.0966558563908316E-10</v>
      </c>
      <c r="IE118" s="11">
        <f t="shared" si="548"/>
        <v>3.7372381531740069E-10</v>
      </c>
      <c r="IF118" s="11">
        <f t="shared" si="548"/>
        <v>3.4008382530523198E-10</v>
      </c>
      <c r="IG118" s="11">
        <f t="shared" si="548"/>
        <v>3.6146783903800718E-10</v>
      </c>
      <c r="IH118" s="11">
        <f t="shared" si="548"/>
        <v>2.9599070339497489E-10</v>
      </c>
      <c r="II118" s="11">
        <f t="shared" si="548"/>
        <v>3.0019132315452188E-10</v>
      </c>
      <c r="IJ118" s="11">
        <f t="shared" si="548"/>
        <v>1.6140902048655045E-10</v>
      </c>
      <c r="IK118" s="11">
        <f t="shared" si="548"/>
        <v>8.6880642288686651E-11</v>
      </c>
      <c r="IL118" s="11">
        <f t="shared" si="548"/>
        <v>3.3835043288397015E-10</v>
      </c>
      <c r="IM118" s="11">
        <f t="shared" si="548"/>
        <v>5.6463743347346917E-11</v>
      </c>
      <c r="IN118" s="11">
        <f t="shared" si="548"/>
        <v>1.4620236379902402E-9</v>
      </c>
      <c r="IO118" s="11">
        <f t="shared" si="548"/>
        <v>2.4087139442732795E-10</v>
      </c>
      <c r="IP118" s="11">
        <f t="shared" si="548"/>
        <v>3.4071944841972693E-10</v>
      </c>
      <c r="IQ118" s="11">
        <f t="shared" si="548"/>
        <v>1.2876813198684567E-9</v>
      </c>
      <c r="IR118" s="11">
        <f t="shared" si="548"/>
        <v>5.2422116446143138E-10</v>
      </c>
      <c r="IS118" s="11">
        <f t="shared" si="548"/>
        <v>3.9470733294578426E-10</v>
      </c>
      <c r="IT118" s="11"/>
      <c r="IU118" s="11">
        <f t="shared" si="548"/>
        <v>4.3349334605025073E-10</v>
      </c>
      <c r="IV118" s="11">
        <f t="shared" si="548"/>
        <v>1.3515587363433813E-10</v>
      </c>
      <c r="IW118" s="11">
        <f t="shared" si="548"/>
        <v>7.9773369156470466E-10</v>
      </c>
      <c r="IX118" s="143" t="e">
        <f t="shared" si="548"/>
        <v>#DIV/0!</v>
      </c>
      <c r="IY118" s="11">
        <f t="shared" si="548"/>
        <v>5.7693847892037465E-10</v>
      </c>
      <c r="IZ118" s="11">
        <f t="shared" si="548"/>
        <v>1.8151484032974647E-9</v>
      </c>
      <c r="JA118" s="11">
        <f>JA115+JA113+JA111</f>
        <v>3.0735497508942951E-9</v>
      </c>
      <c r="JB118" s="11">
        <f>JB115+JB113+JB111</f>
        <v>2.318726491662254E-9</v>
      </c>
      <c r="JC118" s="11"/>
      <c r="JD118" s="11">
        <f t="shared" si="548"/>
        <v>2.2774212854679928E-9</v>
      </c>
      <c r="JE118" s="11">
        <f t="shared" si="548"/>
        <v>5.3275333297768154E-9</v>
      </c>
      <c r="JF118" s="11">
        <f t="shared" si="548"/>
        <v>5.1883202812161786E-9</v>
      </c>
      <c r="JG118" s="11">
        <f t="shared" si="548"/>
        <v>-3.4465772695563907E-12</v>
      </c>
      <c r="JH118" s="11">
        <f t="shared" si="548"/>
        <v>-3.4465772695563907E-12</v>
      </c>
      <c r="JI118" s="11">
        <f t="shared" si="548"/>
        <v>5.0998647687162655E-10</v>
      </c>
      <c r="JJ118" s="11">
        <f t="shared" ref="JJ118:LB118" si="549">JJ115+JJ113+JJ111</f>
        <v>2.8749047193052802E-10</v>
      </c>
      <c r="JK118" s="11">
        <f t="shared" si="549"/>
        <v>9.3268973679148437E-10</v>
      </c>
      <c r="JL118" s="11">
        <f t="shared" si="549"/>
        <v>9.164841810685474E-10</v>
      </c>
      <c r="JM118" s="11">
        <f t="shared" si="549"/>
        <v>5.8875705021982328E-10</v>
      </c>
      <c r="JN118" s="11">
        <f t="shared" si="549"/>
        <v>-3.2332177242981378E-12</v>
      </c>
      <c r="JO118" s="11">
        <f t="shared" si="549"/>
        <v>7.1038119988504761E-9</v>
      </c>
      <c r="JP118" s="11">
        <f t="shared" si="549"/>
        <v>1.4211901495539803E-9</v>
      </c>
      <c r="JQ118" s="11">
        <f t="shared" si="549"/>
        <v>6.0512769888964356E-10</v>
      </c>
      <c r="JR118" s="11">
        <f t="shared" si="549"/>
        <v>4.2028651001314076E-10</v>
      </c>
      <c r="JS118" s="11">
        <f t="shared" si="549"/>
        <v>4.7320481015474544E-10</v>
      </c>
      <c r="JT118" s="11">
        <f t="shared" si="549"/>
        <v>-3.2332177242981378E-12</v>
      </c>
      <c r="JU118" s="11">
        <f t="shared" si="549"/>
        <v>6.7581793419439469E-10</v>
      </c>
      <c r="JV118" s="11">
        <f t="shared" si="549"/>
        <v>8.6101295091579504E-10</v>
      </c>
      <c r="JW118" s="11">
        <f t="shared" si="549"/>
        <v>9.3358412382411361E-10</v>
      </c>
      <c r="JX118" s="11">
        <f t="shared" si="549"/>
        <v>3.3662565918008359E-10</v>
      </c>
      <c r="JY118" s="11">
        <f t="shared" si="549"/>
        <v>-3.2332177242981378E-12</v>
      </c>
      <c r="JZ118" s="11">
        <f t="shared" si="549"/>
        <v>5.0552934912590399E-10</v>
      </c>
      <c r="KA118" s="11">
        <f t="shared" si="549"/>
        <v>-1.3370593929730664E-12</v>
      </c>
      <c r="KB118" s="11">
        <f t="shared" si="549"/>
        <v>1.0878318539661752E-9</v>
      </c>
      <c r="KC118" s="11">
        <f t="shared" si="549"/>
        <v>2.4052400703262913E-9</v>
      </c>
      <c r="KD118" s="11"/>
      <c r="KE118" s="11"/>
      <c r="KF118" s="11">
        <f t="shared" si="549"/>
        <v>5.9219777588051587E-10</v>
      </c>
      <c r="KG118" s="11">
        <f t="shared" si="549"/>
        <v>1.6521117203964077E-9</v>
      </c>
      <c r="KH118" s="11"/>
      <c r="KI118" s="11"/>
      <c r="KJ118" s="11">
        <f t="shared" si="549"/>
        <v>3.0338561627994943E-9</v>
      </c>
      <c r="KK118" s="11">
        <f t="shared" si="549"/>
        <v>-2.8635567165916118E-12</v>
      </c>
      <c r="KL118" s="11">
        <f t="shared" si="549"/>
        <v>-2.8635567165916118E-12</v>
      </c>
      <c r="KM118" s="11">
        <f t="shared" si="549"/>
        <v>1.4580429247586131E-8</v>
      </c>
      <c r="KN118" s="11" t="e">
        <f t="shared" si="549"/>
        <v>#DIV/0!</v>
      </c>
      <c r="KO118" s="11">
        <f t="shared" si="549"/>
        <v>5.1654167564591944E-9</v>
      </c>
      <c r="KP118" s="11">
        <f t="shared" si="549"/>
        <v>6.5883197601902673E-9</v>
      </c>
      <c r="KQ118" s="11"/>
      <c r="KR118" s="11">
        <f t="shared" si="549"/>
        <v>6.266285940860239E-11</v>
      </c>
      <c r="KS118" s="11">
        <f t="shared" si="549"/>
        <v>1.7871023122182268E-10</v>
      </c>
      <c r="KT118" s="11">
        <f t="shared" si="549"/>
        <v>4.1312973463078275E-11</v>
      </c>
      <c r="KU118" s="11">
        <f t="shared" si="549"/>
        <v>3.0703348401588703E-10</v>
      </c>
      <c r="KV118" s="11">
        <f t="shared" si="549"/>
        <v>6.0778510464291814E-11</v>
      </c>
      <c r="KW118" s="11">
        <f t="shared" si="549"/>
        <v>8.8876853820681086E-11</v>
      </c>
      <c r="KX118" s="11">
        <f t="shared" si="549"/>
        <v>4.5881230042240695E-11</v>
      </c>
      <c r="KY118" s="11">
        <f t="shared" si="549"/>
        <v>9.4869751026822426E-11</v>
      </c>
      <c r="KZ118" s="11">
        <f t="shared" si="549"/>
        <v>4.2871205513804793E-10</v>
      </c>
      <c r="LA118" s="11">
        <f t="shared" si="549"/>
        <v>4.287446455284047E-11</v>
      </c>
      <c r="LB118" s="11">
        <f t="shared" si="549"/>
        <v>3.7105886682580213E-10</v>
      </c>
      <c r="LC118" s="11">
        <f t="shared" ref="LC118:NN118" si="550">LC115+LC113+LC111</f>
        <v>3.764137568108788E-11</v>
      </c>
      <c r="LD118" s="11">
        <f t="shared" si="550"/>
        <v>1.1868962093477662E-10</v>
      </c>
      <c r="LE118" s="11">
        <f t="shared" si="550"/>
        <v>8.8740306795731029E-11</v>
      </c>
      <c r="LF118" s="11">
        <f t="shared" si="550"/>
        <v>5.7519588135483803E-11</v>
      </c>
      <c r="LG118" s="11">
        <f t="shared" si="550"/>
        <v>8.6540382504869021E-11</v>
      </c>
      <c r="LH118" s="11">
        <f t="shared" si="550"/>
        <v>1.3164641641337082E-10</v>
      </c>
      <c r="LI118" s="11">
        <f t="shared" si="550"/>
        <v>2.8017923577570936E-10</v>
      </c>
      <c r="LJ118" s="11">
        <f t="shared" si="550"/>
        <v>7.8666170732749128E-11</v>
      </c>
      <c r="LK118" s="11">
        <f t="shared" si="550"/>
        <v>9.1671516264658894E-11</v>
      </c>
      <c r="LL118" s="11" t="e">
        <f t="shared" si="550"/>
        <v>#DIV/0!</v>
      </c>
      <c r="LM118" s="11">
        <f t="shared" si="550"/>
        <v>5.316097710575265E-9</v>
      </c>
      <c r="LN118" s="11">
        <f t="shared" si="550"/>
        <v>2.6981810938647603E-9</v>
      </c>
      <c r="LO118" s="11"/>
      <c r="LP118" s="11">
        <f t="shared" ref="LP118" si="551">LP115+LP113+LP111</f>
        <v>-4.6113188900091392E-12</v>
      </c>
      <c r="LQ118" s="11">
        <f t="shared" si="550"/>
        <v>-4.6113188900091392E-12</v>
      </c>
      <c r="LR118" s="11"/>
      <c r="LS118" s="11">
        <f t="shared" si="550"/>
        <v>6.5808570658317344E-11</v>
      </c>
      <c r="LT118" s="11">
        <f t="shared" si="550"/>
        <v>1.2190605144593317E-10</v>
      </c>
      <c r="LU118" s="11">
        <f t="shared" si="550"/>
        <v>2.4530229571089984E-11</v>
      </c>
      <c r="LV118" s="11">
        <f t="shared" si="550"/>
        <v>4.9648754151738402E-11</v>
      </c>
      <c r="LW118" s="11">
        <f t="shared" si="550"/>
        <v>4.9813834400691339E-11</v>
      </c>
      <c r="LX118" s="11" t="e">
        <f t="shared" si="550"/>
        <v>#DIV/0!</v>
      </c>
      <c r="LY118" s="11">
        <f t="shared" si="550"/>
        <v>3.6313515345147485E-10</v>
      </c>
      <c r="LZ118" s="11">
        <f t="shared" si="550"/>
        <v>2.7082598716134543E-10</v>
      </c>
      <c r="MA118" s="11">
        <f t="shared" si="550"/>
        <v>1.2866159222555159E-10</v>
      </c>
      <c r="MB118" s="11">
        <f t="shared" si="550"/>
        <v>7.2895265397720977E-11</v>
      </c>
      <c r="MC118" s="11">
        <f t="shared" si="550"/>
        <v>4.3356332184879599E-11</v>
      </c>
      <c r="MD118" s="11">
        <f t="shared" si="550"/>
        <v>-4.611318890009153E-12</v>
      </c>
      <c r="ME118" s="11">
        <f t="shared" si="550"/>
        <v>3.306820653925235E-10</v>
      </c>
      <c r="MF118" s="11">
        <f t="shared" si="550"/>
        <v>4.0105228184688224E-10</v>
      </c>
      <c r="MG118" s="11">
        <f t="shared" si="550"/>
        <v>2.472312675266487E-10</v>
      </c>
      <c r="MH118" s="11">
        <f t="shared" si="550"/>
        <v>3.0452918141848597E-10</v>
      </c>
      <c r="MI118" s="11">
        <f t="shared" si="550"/>
        <v>3.4392822378393223E-10</v>
      </c>
      <c r="MJ118" s="11">
        <f t="shared" si="550"/>
        <v>-4.611318890009153E-12</v>
      </c>
      <c r="MK118" s="11">
        <f t="shared" si="550"/>
        <v>3.61810537612334E-10</v>
      </c>
      <c r="ML118" s="11">
        <f t="shared" si="550"/>
        <v>9.3691734072232637E-11</v>
      </c>
      <c r="MM118" s="11">
        <f t="shared" si="550"/>
        <v>5.3870470408060252E-11</v>
      </c>
      <c r="MN118" s="11">
        <f t="shared" si="550"/>
        <v>7.9866056251199801E-11</v>
      </c>
      <c r="MO118" s="11">
        <f t="shared" si="550"/>
        <v>1.1644201110947706E-10</v>
      </c>
      <c r="MP118" s="11">
        <f t="shared" si="550"/>
        <v>-4.611318890009153E-12</v>
      </c>
      <c r="MQ118" s="11">
        <f t="shared" si="550"/>
        <v>2.1524841809059242E-10</v>
      </c>
      <c r="MR118" s="11">
        <f t="shared" si="550"/>
        <v>7.8972437290719406E-10</v>
      </c>
      <c r="MS118" s="11">
        <f t="shared" si="550"/>
        <v>1.2763915437471474E-9</v>
      </c>
      <c r="MT118" s="11">
        <f t="shared" si="550"/>
        <v>1.4002795516423949E-9</v>
      </c>
      <c r="MU118" s="11">
        <f t="shared" si="550"/>
        <v>4.2925169729239246E-10</v>
      </c>
      <c r="MV118" s="11">
        <f t="shared" si="550"/>
        <v>-4.611318890009153E-12</v>
      </c>
      <c r="MW118" s="11">
        <f t="shared" si="550"/>
        <v>7.5825977941820151E-11</v>
      </c>
      <c r="MX118" s="11">
        <f t="shared" si="550"/>
        <v>5.20930015289131E-10</v>
      </c>
      <c r="MY118" s="11">
        <f t="shared" si="550"/>
        <v>3.0518321048906175E-10</v>
      </c>
      <c r="MZ118" s="11">
        <f t="shared" si="550"/>
        <v>3.0591224593152893E-10</v>
      </c>
      <c r="NA118" s="11">
        <f t="shared" si="550"/>
        <v>1.2416866087616567E-9</v>
      </c>
      <c r="NB118" s="11">
        <f t="shared" si="550"/>
        <v>-4.611318890009153E-12</v>
      </c>
      <c r="NC118" s="11">
        <f t="shared" si="550"/>
        <v>2.6467480235833506E-11</v>
      </c>
      <c r="ND118" s="11">
        <f t="shared" si="550"/>
        <v>6.5361512812607294E-11</v>
      </c>
      <c r="NE118" s="11">
        <f t="shared" si="550"/>
        <v>4.0922350580458245E-11</v>
      </c>
      <c r="NF118" s="11">
        <f t="shared" si="550"/>
        <v>2.1185574577259284E-11</v>
      </c>
      <c r="NG118" s="11">
        <f t="shared" si="550"/>
        <v>3.4199925196818331E-11</v>
      </c>
      <c r="NH118" s="11">
        <f t="shared" si="550"/>
        <v>-4.611318890009153E-12</v>
      </c>
      <c r="NI118" s="11">
        <f t="shared" si="550"/>
        <v>2.1599517026990807E-11</v>
      </c>
      <c r="NJ118" s="11">
        <f t="shared" si="550"/>
        <v>4.2925169729239246E-10</v>
      </c>
      <c r="NK118" s="11">
        <f t="shared" si="550"/>
        <v>-4.611318890009153E-12</v>
      </c>
      <c r="NL118" s="11">
        <f t="shared" si="550"/>
        <v>7.1256053296784155E-11</v>
      </c>
      <c r="NM118" s="11">
        <f t="shared" si="550"/>
        <v>9.6175388770621761E-11</v>
      </c>
      <c r="NN118" s="11">
        <f t="shared" si="550"/>
        <v>4.6165345648757704E-10</v>
      </c>
      <c r="NO118" s="11">
        <f t="shared" ref="NO118:OE118" si="552">NO115+NO113+NO111</f>
        <v>4.4200774782331902E-11</v>
      </c>
      <c r="NP118" s="11">
        <f t="shared" si="552"/>
        <v>-9.2723108739860908E-14</v>
      </c>
      <c r="NQ118" s="11">
        <f t="shared" si="552"/>
        <v>-4.611318890009153E-12</v>
      </c>
      <c r="NR118" s="11">
        <f t="shared" si="552"/>
        <v>2.8101973392843393E-9</v>
      </c>
      <c r="NS118" s="11">
        <f t="shared" si="552"/>
        <v>2.0551663109740432E-9</v>
      </c>
      <c r="NT118" s="11">
        <f t="shared" si="552"/>
        <v>1.9674105116309606E-9</v>
      </c>
      <c r="NU118" s="11">
        <f t="shared" si="552"/>
        <v>7.8293074942220032E-11</v>
      </c>
      <c r="NV118" s="11">
        <f t="shared" si="552"/>
        <v>4.9162288984813921E-10</v>
      </c>
      <c r="NW118" s="11">
        <f t="shared" si="552"/>
        <v>-4.611318890009153E-12</v>
      </c>
      <c r="NX118" s="11">
        <f t="shared" si="552"/>
        <v>4.9345499913065093E-9</v>
      </c>
      <c r="NY118" s="11">
        <f t="shared" si="552"/>
        <v>2.6120348097488653E-9</v>
      </c>
      <c r="NZ118" s="11">
        <f t="shared" si="552"/>
        <v>1.6019572804609893E-11</v>
      </c>
      <c r="OA118" s="11">
        <f t="shared" si="552"/>
        <v>2.3979106593517432E-9</v>
      </c>
      <c r="OB118" s="11">
        <f t="shared" si="552"/>
        <v>3.9063169461734092E-9</v>
      </c>
      <c r="OC118" s="11">
        <f t="shared" si="552"/>
        <v>-4.611318890009153E-12</v>
      </c>
      <c r="OD118" s="11">
        <f t="shared" si="552"/>
        <v>3.9907612059186394E-9</v>
      </c>
      <c r="OE118" s="11">
        <f t="shared" si="552"/>
        <v>1.766954740923974E-10</v>
      </c>
      <c r="OF118" s="11">
        <f t="shared" ref="OF118:OZ118" si="553">OF115+OF113+OF111</f>
        <v>2.7373434681315917E-9</v>
      </c>
      <c r="OG118" s="11">
        <f t="shared" si="553"/>
        <v>1.3209979821302165E-9</v>
      </c>
      <c r="OH118" s="11">
        <f t="shared" si="553"/>
        <v>-4.611318890009153E-12</v>
      </c>
      <c r="OI118" s="11">
        <f t="shared" si="553"/>
        <v>4.6104910051096903E-11</v>
      </c>
      <c r="OJ118" s="11">
        <f t="shared" si="553"/>
        <v>2.1545124989096083E-9</v>
      </c>
      <c r="OK118" s="11">
        <f t="shared" si="553"/>
        <v>-4.611318890009153E-12</v>
      </c>
      <c r="OL118" s="11">
        <f t="shared" si="553"/>
        <v>1.7538162075694955E-9</v>
      </c>
      <c r="OM118" s="11">
        <f t="shared" si="553"/>
        <v>1.6627488686285608E-9</v>
      </c>
      <c r="ON118" s="11">
        <f t="shared" si="553"/>
        <v>-4.611318890009153E-12</v>
      </c>
      <c r="OO118" s="11">
        <f t="shared" si="553"/>
        <v>1.382427041670374E-9</v>
      </c>
      <c r="OP118" s="11">
        <f t="shared" si="553"/>
        <v>5.4615566817576995E-11</v>
      </c>
      <c r="OQ118" s="11">
        <f t="shared" si="553"/>
        <v>-4.611318890009153E-12</v>
      </c>
      <c r="OR118" s="11">
        <f t="shared" si="553"/>
        <v>2.4326818251291912E-9</v>
      </c>
      <c r="OS118" s="11">
        <f t="shared" si="553"/>
        <v>5.6498425444425784E-9</v>
      </c>
      <c r="OT118" s="11">
        <f t="shared" si="553"/>
        <v>-4.611318890009153E-12</v>
      </c>
      <c r="OU118" s="11">
        <f t="shared" si="553"/>
        <v>-4.611318890009153E-12</v>
      </c>
      <c r="OV118" s="11">
        <f t="shared" si="553"/>
        <v>9.4615901985503236E-9</v>
      </c>
      <c r="OW118" s="11">
        <f t="shared" si="553"/>
        <v>-4.611318890009153E-12</v>
      </c>
      <c r="OX118" s="11">
        <f t="shared" si="553"/>
        <v>-4.611318890009153E-12</v>
      </c>
      <c r="OY118" s="11">
        <f t="shared" si="553"/>
        <v>-4.611318890009153E-12</v>
      </c>
      <c r="OZ118" s="11">
        <f t="shared" si="553"/>
        <v>-4.611318890009153E-12</v>
      </c>
    </row>
    <row r="119" spans="1:416">
      <c r="A119" s="46" t="s">
        <v>32</v>
      </c>
      <c r="B119" s="46"/>
      <c r="C119" s="46"/>
      <c r="D119" s="11">
        <f t="shared" ref="D119:E119" si="554">SQRT(D114^2+D112^2+D116^2)</f>
        <v>6.0304704741413112E-9</v>
      </c>
      <c r="E119" s="11">
        <f t="shared" si="554"/>
        <v>1.4174001226756992E-8</v>
      </c>
      <c r="F119" s="11">
        <f t="shared" ref="F119:BQ119" si="555">SQRT(F114^2+F112^2+F116^2)</f>
        <v>5.0222198549669849E-10</v>
      </c>
      <c r="G119" s="11">
        <f t="shared" si="555"/>
        <v>1.6113600726576951E-10</v>
      </c>
      <c r="H119" s="11">
        <f t="shared" si="555"/>
        <v>2.6814184829636129E-10</v>
      </c>
      <c r="I119" s="11">
        <f t="shared" si="555"/>
        <v>2.80162701975212E-10</v>
      </c>
      <c r="J119" s="11">
        <f t="shared" si="555"/>
        <v>1.713424663410083E-10</v>
      </c>
      <c r="K119" s="11">
        <f t="shared" si="555"/>
        <v>5.0003637856785347E-10</v>
      </c>
      <c r="L119" s="11">
        <f t="shared" si="555"/>
        <v>3.9556327200473261E-10</v>
      </c>
      <c r="M119" s="11">
        <f t="shared" si="555"/>
        <v>9.7584973726695615E-10</v>
      </c>
      <c r="N119" s="11">
        <f t="shared" si="555"/>
        <v>3.5993767376343316E-10</v>
      </c>
      <c r="O119" s="11">
        <f t="shared" si="555"/>
        <v>1.6306102053465382E-9</v>
      </c>
      <c r="P119" s="11">
        <f t="shared" si="555"/>
        <v>4.0564337024503093E-10</v>
      </c>
      <c r="Q119" s="11">
        <f t="shared" si="555"/>
        <v>1.7952799688737512E-10</v>
      </c>
      <c r="R119" s="11">
        <f t="shared" si="555"/>
        <v>1.36053419349425E-10</v>
      </c>
      <c r="S119" s="11">
        <f t="shared" si="555"/>
        <v>1.8097596993846753E-10</v>
      </c>
      <c r="T119" s="11"/>
      <c r="U119" s="11"/>
      <c r="V119" s="11">
        <f t="shared" si="555"/>
        <v>2.1498994260274326E-11</v>
      </c>
      <c r="W119" s="11">
        <f t="shared" si="555"/>
        <v>2.6868746035413476E-11</v>
      </c>
      <c r="X119" s="11">
        <f t="shared" si="555"/>
        <v>8.5037260833488724E-12</v>
      </c>
      <c r="Y119" s="11">
        <f t="shared" si="555"/>
        <v>6.8628715675276869E-11</v>
      </c>
      <c r="Z119" s="11">
        <f t="shared" si="555"/>
        <v>1.8908711414104352E-11</v>
      </c>
      <c r="AA119" s="11"/>
      <c r="AB119" s="11">
        <f t="shared" si="555"/>
        <v>1.5620699033092772E-11</v>
      </c>
      <c r="AC119" s="11">
        <f t="shared" si="555"/>
        <v>2.4531241602392256E-11</v>
      </c>
      <c r="AD119" s="11">
        <f t="shared" si="555"/>
        <v>3.3018074297003431E-11</v>
      </c>
      <c r="AE119" s="11">
        <f t="shared" si="555"/>
        <v>6.134492282273081E-12</v>
      </c>
      <c r="AF119" s="11">
        <f t="shared" si="555"/>
        <v>3.8050449846940876E-12</v>
      </c>
      <c r="AG119" s="11"/>
      <c r="AH119" s="11">
        <f t="shared" si="555"/>
        <v>3.4757241516668554E-11</v>
      </c>
      <c r="AI119" s="11">
        <f t="shared" si="555"/>
        <v>2.5246965306725001E-11</v>
      </c>
      <c r="AJ119" s="11">
        <f t="shared" si="555"/>
        <v>2.5588050598783168E-10</v>
      </c>
      <c r="AK119" s="11">
        <f t="shared" si="555"/>
        <v>1.2068265886641507E-10</v>
      </c>
      <c r="AL119" s="11">
        <f t="shared" si="555"/>
        <v>4.1882087270887302E-11</v>
      </c>
      <c r="AM119" s="11"/>
      <c r="AN119" s="11">
        <f t="shared" si="555"/>
        <v>1.0565180316953199E-10</v>
      </c>
      <c r="AO119" s="11">
        <f t="shared" si="555"/>
        <v>7.2557658431769821E-11</v>
      </c>
      <c r="AP119" s="11">
        <f t="shared" si="555"/>
        <v>1.305794883595342E-10</v>
      </c>
      <c r="AQ119" s="11">
        <f t="shared" si="555"/>
        <v>2.9499399041503739E-11</v>
      </c>
      <c r="AR119" s="11">
        <f t="shared" si="555"/>
        <v>5.5507520818531664E-11</v>
      </c>
      <c r="AS119" s="11"/>
      <c r="AT119" s="11">
        <f t="shared" si="555"/>
        <v>1.2624918265296563E-10</v>
      </c>
      <c r="AU119" s="11">
        <f t="shared" si="555"/>
        <v>4.6659330926621821E-10</v>
      </c>
      <c r="AV119" s="11">
        <f t="shared" si="555"/>
        <v>6.7942450920314098E-10</v>
      </c>
      <c r="AW119" s="11">
        <f t="shared" si="555"/>
        <v>2.8540615742818567E-10</v>
      </c>
      <c r="AX119" s="11">
        <f t="shared" si="555"/>
        <v>2.2714367458724379E-10</v>
      </c>
      <c r="AY119" s="11"/>
      <c r="AZ119" s="11">
        <f t="shared" si="555"/>
        <v>4.5529728161042987E-11</v>
      </c>
      <c r="BA119" s="11">
        <f t="shared" si="555"/>
        <v>2.2964044254295201E-11</v>
      </c>
      <c r="BB119" s="11">
        <f t="shared" si="555"/>
        <v>1.7434925839586713E-10</v>
      </c>
      <c r="BC119" s="11">
        <f t="shared" si="555"/>
        <v>4.7515840860864994E-11</v>
      </c>
      <c r="BD119" s="11"/>
      <c r="BE119" s="11">
        <f t="shared" si="555"/>
        <v>2.9016750910100346E-11</v>
      </c>
      <c r="BF119" s="11">
        <f t="shared" si="555"/>
        <v>2.7428165971747166E-10</v>
      </c>
      <c r="BG119" s="11">
        <f t="shared" si="555"/>
        <v>3.6243307883595735E-10</v>
      </c>
      <c r="BH119" s="11">
        <f t="shared" si="555"/>
        <v>7.3975055022657172E-10</v>
      </c>
      <c r="BI119" s="11"/>
      <c r="BJ119" s="11">
        <f t="shared" si="555"/>
        <v>2.9825514246208585E-10</v>
      </c>
      <c r="BK119" s="11">
        <f t="shared" si="555"/>
        <v>1.1075827930808259E-10</v>
      </c>
      <c r="BL119" s="11">
        <f t="shared" si="555"/>
        <v>1.8823302133246837E-9</v>
      </c>
      <c r="BM119" s="11">
        <f t="shared" si="555"/>
        <v>5.000297474675271E-10</v>
      </c>
      <c r="BN119" s="11"/>
      <c r="BO119" s="11">
        <f t="shared" si="555"/>
        <v>3.8553629913851841E-11</v>
      </c>
      <c r="BP119" s="11">
        <f t="shared" si="555"/>
        <v>5.7829948697385171E-10</v>
      </c>
      <c r="BQ119" s="11">
        <f t="shared" si="555"/>
        <v>2.0587518404099487E-10</v>
      </c>
      <c r="BR119" s="11">
        <f t="shared" ref="BR119:DU119" si="556">SQRT(BR114^2+BR112^2+BR116^2)</f>
        <v>1.4027939638900913E-10</v>
      </c>
      <c r="BS119" s="11"/>
      <c r="BT119" s="11">
        <f t="shared" si="556"/>
        <v>1.9700080707510839E-10</v>
      </c>
      <c r="BU119" s="11">
        <f t="shared" si="556"/>
        <v>1.3567931139320244E-10</v>
      </c>
      <c r="BV119" s="11">
        <f t="shared" si="556"/>
        <v>1.1081609950014656E-10</v>
      </c>
      <c r="BW119" s="11"/>
      <c r="BX119" s="11">
        <f t="shared" si="556"/>
        <v>1.9362237192319906E-12</v>
      </c>
      <c r="BY119" s="11"/>
      <c r="BZ119" s="11">
        <f t="shared" si="556"/>
        <v>3.8751539246802737E-10</v>
      </c>
      <c r="CA119" s="11">
        <f t="shared" si="556"/>
        <v>1.8987361022761642E-12</v>
      </c>
      <c r="CB119" s="11">
        <f t="shared" si="556"/>
        <v>9.622756177046082E-11</v>
      </c>
      <c r="CC119" s="11">
        <f>SQRT(CC114^2+CC112^2+CC116^2)</f>
        <v>1.9026623303423254E-12</v>
      </c>
      <c r="CD119" s="11">
        <f>SQRT(CD114^2+CD112^2+CD116^2)</f>
        <v>6.700531887128981E-10</v>
      </c>
      <c r="CE119" s="11">
        <f>SQRT(CE114^2+CE112^2+CE116^2)</f>
        <v>3.37825528934686E-9</v>
      </c>
      <c r="CF119" s="11"/>
      <c r="CG119" s="11">
        <f t="shared" si="556"/>
        <v>4.0969719741329262E-10</v>
      </c>
      <c r="CH119" s="11"/>
      <c r="CI119" s="11">
        <f>SQRT(CI114^2+CI112^2+CI116^2)</f>
        <v>6.324014158129668E-9</v>
      </c>
      <c r="CJ119" s="11"/>
      <c r="CK119" s="11">
        <f>SQRT(CK114^2+CK112^2+CK116^2)</f>
        <v>6.3563817543051993E-10</v>
      </c>
      <c r="CL119" s="11">
        <f>SQRT(CL114^2+CL112^2+CL116^2)</f>
        <v>8.0442760868255883E-10</v>
      </c>
      <c r="CM119" s="11">
        <f t="shared" si="556"/>
        <v>1.0027821066329996E-9</v>
      </c>
      <c r="CN119" s="143">
        <f t="shared" si="556"/>
        <v>2.6014866430424947E-12</v>
      </c>
      <c r="CO119" s="11">
        <f t="shared" si="556"/>
        <v>5.6008958583844465E-9</v>
      </c>
      <c r="CP119" s="11">
        <f t="shared" si="556"/>
        <v>8.3919258462435316E-9</v>
      </c>
      <c r="CQ119" s="11">
        <f t="shared" si="556"/>
        <v>8.6114728130585253E-9</v>
      </c>
      <c r="CR119" s="11">
        <f t="shared" si="556"/>
        <v>9.3160417077703814E-9</v>
      </c>
      <c r="CS119" s="11"/>
      <c r="CT119" s="11">
        <f t="shared" si="556"/>
        <v>4.9861365515060616E-10</v>
      </c>
      <c r="CU119" s="11">
        <f t="shared" si="556"/>
        <v>3.8837459711583961E-9</v>
      </c>
      <c r="CV119" s="11">
        <f t="shared" si="556"/>
        <v>2.6971220712133183E-12</v>
      </c>
      <c r="CW119" s="11">
        <f t="shared" si="556"/>
        <v>2.5343704923781172E-12</v>
      </c>
      <c r="CX119" s="11">
        <f t="shared" si="556"/>
        <v>2.5310662686005181E-10</v>
      </c>
      <c r="CY119" s="11"/>
      <c r="CZ119" s="11">
        <f t="shared" si="556"/>
        <v>3.7868029334164709E-11</v>
      </c>
      <c r="DA119" s="11">
        <f t="shared" si="556"/>
        <v>1.1609432348273992E-10</v>
      </c>
      <c r="DB119" s="11">
        <f t="shared" si="556"/>
        <v>8.8152859289316426E-11</v>
      </c>
      <c r="DC119" s="11">
        <f>SQRT(DC114^2+DC112^2+DC116^2)</f>
        <v>2.1095908226188359E-9</v>
      </c>
      <c r="DD119" s="11">
        <f>SQRT(DD114^2+DD112^2+DD116^2)</f>
        <v>1.8764774105558645E-9</v>
      </c>
      <c r="DE119" s="11"/>
      <c r="DF119" s="11"/>
      <c r="DG119" s="11">
        <f t="shared" si="556"/>
        <v>7.5556289318259341E-10</v>
      </c>
      <c r="DH119" s="11">
        <f t="shared" si="556"/>
        <v>5.1431113408609286E-10</v>
      </c>
      <c r="DI119" s="11">
        <f t="shared" si="556"/>
        <v>1.1484139768044713E-9</v>
      </c>
      <c r="DJ119" s="11">
        <f>SQRT(DJ114^2+DJ112^2+DJ116^2)</f>
        <v>9.0923952785745139E-10</v>
      </c>
      <c r="DK119" s="11">
        <f>SQRT(DK114^2+DK112^2+DK116^2)</f>
        <v>1.4928606630731532E-9</v>
      </c>
      <c r="DL119" s="11"/>
      <c r="DM119" s="11">
        <f t="shared" si="556"/>
        <v>1.4429521984187979E-9</v>
      </c>
      <c r="DN119" s="11">
        <f t="shared" si="556"/>
        <v>5.0906418450255648E-9</v>
      </c>
      <c r="DO119" s="11">
        <f t="shared" si="556"/>
        <v>1.4363754946762494E-9</v>
      </c>
      <c r="DP119" s="11">
        <f>SQRT(DP114^2+DP112^2+DP116^2)</f>
        <v>1.114189741864241E-8</v>
      </c>
      <c r="DQ119" s="11">
        <f>SQRT(DQ114^2+DQ112^2+DQ116^2)</f>
        <v>3.3217050455773397E-9</v>
      </c>
      <c r="DR119" s="11"/>
      <c r="DS119" s="11">
        <f>SQRT(DS114^2+DS112^2+DS116^2)</f>
        <v>2.2021875120076328E-9</v>
      </c>
      <c r="DT119" s="11">
        <f t="shared" si="556"/>
        <v>9.4557426490332363E-10</v>
      </c>
      <c r="DU119" s="11">
        <f t="shared" si="556"/>
        <v>1.1069055536788956E-9</v>
      </c>
      <c r="DV119" s="11">
        <f t="shared" ref="DV119:GQ119" si="557">SQRT(DV114^2+DV112^2+DV116^2)</f>
        <v>5.5456621411730245E-9</v>
      </c>
      <c r="DW119" s="11">
        <f>SQRT(DW114^2+DW112^2+DW116^2)</f>
        <v>7.887639876485786E-10</v>
      </c>
      <c r="DX119" s="11"/>
      <c r="DY119" s="11">
        <f t="shared" si="557"/>
        <v>1.5537042168435949E-9</v>
      </c>
      <c r="DZ119" s="11">
        <f t="shared" si="557"/>
        <v>1.6311727481698204E-9</v>
      </c>
      <c r="EA119" s="11">
        <f t="shared" si="557"/>
        <v>1.3861868541851226E-9</v>
      </c>
      <c r="EB119" s="11">
        <f t="shared" si="557"/>
        <v>9.8572611427854137E-10</v>
      </c>
      <c r="EC119" s="11">
        <f>SQRT(EC114^2+EC112^2+EC116^2)</f>
        <v>2.7531551835256692E-9</v>
      </c>
      <c r="ED119" s="11"/>
      <c r="EE119" s="11">
        <f>SQRT(EE114^2+EE112^2+EE116^2)</f>
        <v>5.9352048052751505E-11</v>
      </c>
      <c r="EF119" s="11">
        <f>SQRT(EF114^2+EF112^2+EF116^2)</f>
        <v>1.0453269373914737E-10</v>
      </c>
      <c r="EG119" s="11">
        <f>SQRT(EG114^2+EG112^2+EG116^2)</f>
        <v>5.669519005249685E-10</v>
      </c>
      <c r="EH119" s="11">
        <f>SQRT(EH114^2+EH112^2+EH116^2)</f>
        <v>2.7431017611960014E-10</v>
      </c>
      <c r="EI119" s="11">
        <f t="shared" si="557"/>
        <v>5.03659813925298E-10</v>
      </c>
      <c r="EJ119" s="11"/>
      <c r="EK119" s="11">
        <f>SQRT(EK114^2+EK112^2+EK116^2)</f>
        <v>6.3140640202247323E-9</v>
      </c>
      <c r="EL119" s="11">
        <f t="shared" si="557"/>
        <v>2.2435144723875176E-9</v>
      </c>
      <c r="EM119" s="11">
        <f t="shared" si="557"/>
        <v>1.7070965764452663E-9</v>
      </c>
      <c r="EN119" s="11">
        <f>SQRT(EN114^2+EN112^2+EN116^2)</f>
        <v>1.4075669951893653E-9</v>
      </c>
      <c r="EO119" s="11">
        <f>SQRT(EO114^2+EO112^2+EO116^2)</f>
        <v>4.0075149130792891E-9</v>
      </c>
      <c r="EP119" s="11"/>
      <c r="EQ119" s="11">
        <f t="shared" si="557"/>
        <v>4.399826021877881E-10</v>
      </c>
      <c r="ER119" s="11">
        <f t="shared" si="557"/>
        <v>1.3807121209991387E-9</v>
      </c>
      <c r="ES119" s="11">
        <f t="shared" si="557"/>
        <v>1.8656363376836974E-9</v>
      </c>
      <c r="ET119" s="11">
        <f>SQRT(ET114^2+ET112^2+ET116^2)</f>
        <v>1.5323207737776868E-9</v>
      </c>
      <c r="EU119" s="11">
        <f>SQRT(EU114^2+EU112^2+EU116^2)</f>
        <v>1.2088077392659117E-9</v>
      </c>
      <c r="EV119" s="11"/>
      <c r="EW119" s="11">
        <f>SQRT(EW114^2+EW112^2+EW116^2)</f>
        <v>7.0947135435567187E-10</v>
      </c>
      <c r="EX119" s="11">
        <f t="shared" si="557"/>
        <v>2.6922264703450699E-10</v>
      </c>
      <c r="EY119" s="11">
        <f t="shared" si="557"/>
        <v>6.3146236809426313E-11</v>
      </c>
      <c r="EZ119" s="11">
        <f t="shared" ref="EZ119" si="558">SQRT(EZ114^2+EZ112^2+EZ116^2)</f>
        <v>6.3146236809426313E-11</v>
      </c>
      <c r="FA119" s="11">
        <f>SQRT(FA114^2+FA112^2+FA116^2)</f>
        <v>1.1038195105660859E-11</v>
      </c>
      <c r="FB119" s="11"/>
      <c r="FC119" s="11"/>
      <c r="FD119" s="11">
        <f>SQRT(FD114^2+FD112^2+FD116^2)</f>
        <v>5.1136136279260656E-10</v>
      </c>
      <c r="FE119" s="11">
        <f>SQRT(FE114^2+FE112^2+FE116^2)</f>
        <v>4.1390250895550426E-10</v>
      </c>
      <c r="FF119" s="11">
        <f>SQRT(FF114^2+FF112^2+FF116^2)</f>
        <v>4.2469773068298361E-10</v>
      </c>
      <c r="FG119" s="11">
        <f>SQRT(FG114^2+FG112^2+FG116^2)</f>
        <v>3.5476104976187191E-10</v>
      </c>
      <c r="FH119" s="11"/>
      <c r="FI119" s="11">
        <f t="shared" si="557"/>
        <v>3.3176422405858642E-10</v>
      </c>
      <c r="FJ119" s="11">
        <f t="shared" si="557"/>
        <v>2.0868855589339966E-10</v>
      </c>
      <c r="FK119" s="11">
        <f t="shared" si="557"/>
        <v>1.239470132277617E-9</v>
      </c>
      <c r="FL119" s="11">
        <f t="shared" si="557"/>
        <v>6.7833749650279109E-10</v>
      </c>
      <c r="FM119" s="11">
        <f t="shared" si="557"/>
        <v>7.238200115161066E-10</v>
      </c>
      <c r="FN119" s="11"/>
      <c r="FO119" s="11">
        <f t="shared" si="557"/>
        <v>8.795562742442649E-10</v>
      </c>
      <c r="FP119" s="11">
        <f t="shared" si="557"/>
        <v>1.880731001456344E-9</v>
      </c>
      <c r="FQ119" s="11">
        <f t="shared" si="557"/>
        <v>8.9395722892972956E-9</v>
      </c>
      <c r="FR119" s="11">
        <f t="shared" si="557"/>
        <v>2.5471480635086012E-10</v>
      </c>
      <c r="FS119" s="11">
        <f t="shared" si="557"/>
        <v>1.1690583442746474E-10</v>
      </c>
      <c r="FT119" s="11"/>
      <c r="FU119" s="11">
        <f>SQRT(FU114^2+FU112^2+FU116^2)</f>
        <v>6.4059018451723408E-10</v>
      </c>
      <c r="FV119" s="11">
        <f>SQRT(FV114^2+FV112^2+FV116^2)</f>
        <v>1.5517513365137107E-9</v>
      </c>
      <c r="FW119" s="11">
        <f>SQRT(FW114^2+FW112^2+FW116^2)</f>
        <v>4.7413093319315105E-10</v>
      </c>
      <c r="FX119" s="11">
        <f t="shared" si="557"/>
        <v>1.300575665858699E-9</v>
      </c>
      <c r="FY119" s="11">
        <f t="shared" si="557"/>
        <v>5.9024671659730939E-10</v>
      </c>
      <c r="FZ119" s="11"/>
      <c r="GA119" s="11">
        <f t="shared" si="557"/>
        <v>1.3337982726433699E-8</v>
      </c>
      <c r="GB119" s="11">
        <f t="shared" si="557"/>
        <v>2.0720381229930798E-8</v>
      </c>
      <c r="GC119" s="11">
        <f t="shared" si="557"/>
        <v>3.2719423248107156E-8</v>
      </c>
      <c r="GD119" s="11">
        <f t="shared" si="557"/>
        <v>1.6884622422200195E-8</v>
      </c>
      <c r="GE119" s="11">
        <f t="shared" si="557"/>
        <v>8.5445632516955221E-9</v>
      </c>
      <c r="GF119" s="11"/>
      <c r="GG119" s="11">
        <f t="shared" si="557"/>
        <v>2.5511340101574302E-9</v>
      </c>
      <c r="GH119" s="11">
        <f t="shared" si="557"/>
        <v>1.7504396878599542E-9</v>
      </c>
      <c r="GI119" s="11">
        <f>SQRT(GI114^2+GI112^2+GI116^2)</f>
        <v>9.93988884945352E-10</v>
      </c>
      <c r="GJ119" s="11">
        <f>SQRT(GJ114^2+GJ112^2+GJ116^2)</f>
        <v>1.8528926328755442E-9</v>
      </c>
      <c r="GK119" s="11">
        <f>SQRT(GK114^2+GK112^2+GK116^2)</f>
        <v>1.145155208489641E-10</v>
      </c>
      <c r="GL119" s="11"/>
      <c r="GM119" s="11">
        <f t="shared" si="557"/>
        <v>1.987943387495363E-10</v>
      </c>
      <c r="GN119" s="11">
        <f t="shared" si="557"/>
        <v>4.2517117564943661E-10</v>
      </c>
      <c r="GO119" s="11">
        <f t="shared" si="557"/>
        <v>1.3616278088959632E-9</v>
      </c>
      <c r="GP119" s="11">
        <f t="shared" si="557"/>
        <v>4.0504344549777979E-10</v>
      </c>
      <c r="GQ119" s="11">
        <f t="shared" si="557"/>
        <v>3.435797940098635E-10</v>
      </c>
      <c r="GR119" s="143">
        <f t="shared" ref="GR119:JI119" si="559">SQRT(GR114^2+GR112^2+GR116^2)</f>
        <v>5.3479318484551793E-12</v>
      </c>
      <c r="GS119" s="11">
        <f t="shared" si="559"/>
        <v>1.3568871736343462E-8</v>
      </c>
      <c r="GT119" s="11">
        <f t="shared" si="559"/>
        <v>1.0142256732725664E-8</v>
      </c>
      <c r="GU119" s="11">
        <f t="shared" si="559"/>
        <v>1.6118655596511306E-8</v>
      </c>
      <c r="GV119" s="11"/>
      <c r="GW119" s="11">
        <f t="shared" si="559"/>
        <v>6.3710018899429663E-9</v>
      </c>
      <c r="GX119" s="11">
        <f t="shared" si="559"/>
        <v>4.1874039443784376E-10</v>
      </c>
      <c r="GY119" s="11">
        <f t="shared" si="559"/>
        <v>1.2735035243587289E-9</v>
      </c>
      <c r="GZ119" s="11">
        <f t="shared" si="559"/>
        <v>1.5751202176803552E-9</v>
      </c>
      <c r="HA119" s="11">
        <f t="shared" si="559"/>
        <v>7.0487614184052641E-10</v>
      </c>
      <c r="HB119" s="11">
        <f t="shared" si="559"/>
        <v>1.4219739225882894E-9</v>
      </c>
      <c r="HC119" s="11">
        <f t="shared" si="559"/>
        <v>2.4013237188227695E-9</v>
      </c>
      <c r="HD119" s="11">
        <f t="shared" si="559"/>
        <v>7.8842237755122683E-10</v>
      </c>
      <c r="HE119" s="11">
        <f t="shared" si="559"/>
        <v>6.5667235161065889E-10</v>
      </c>
      <c r="HF119" s="11">
        <f t="shared" si="559"/>
        <v>8.9124268618541897E-10</v>
      </c>
      <c r="HG119" s="11">
        <f t="shared" si="559"/>
        <v>3.325021968009126E-9</v>
      </c>
      <c r="HH119" s="11">
        <f t="shared" si="559"/>
        <v>7.1763008383176827E-10</v>
      </c>
      <c r="HI119" s="11">
        <f t="shared" si="559"/>
        <v>1.300184077585607E-9</v>
      </c>
      <c r="HJ119" s="11">
        <f t="shared" si="559"/>
        <v>3.2573967288392684E-9</v>
      </c>
      <c r="HK119" s="11">
        <f t="shared" si="559"/>
        <v>1.5696779271745537E-9</v>
      </c>
      <c r="HL119" s="11">
        <f t="shared" si="559"/>
        <v>6.8664660067160661E-10</v>
      </c>
      <c r="HM119" s="11">
        <f t="shared" si="559"/>
        <v>3.1384515359224353E-10</v>
      </c>
      <c r="HN119" s="11">
        <f t="shared" si="559"/>
        <v>6.5644244573516286E-10</v>
      </c>
      <c r="HO119" s="11">
        <f t="shared" si="559"/>
        <v>1.291013482381513E-9</v>
      </c>
      <c r="HP119" s="11">
        <f t="shared" si="559"/>
        <v>1.5619731681645104E-9</v>
      </c>
      <c r="HQ119" s="11">
        <f t="shared" si="559"/>
        <v>6.3715937941358026E-10</v>
      </c>
      <c r="HR119" s="11">
        <f t="shared" si="559"/>
        <v>1.8218858316818553E-9</v>
      </c>
      <c r="HS119" s="11">
        <f t="shared" si="559"/>
        <v>1.8233188075414715E-9</v>
      </c>
      <c r="HT119" s="11">
        <f t="shared" si="559"/>
        <v>6.4793995211721047E-10</v>
      </c>
      <c r="HU119" s="11"/>
      <c r="HV119" s="11">
        <f t="shared" si="559"/>
        <v>2.5691843018314912E-10</v>
      </c>
      <c r="HW119" s="11">
        <f t="shared" si="559"/>
        <v>5.1374915843897441E-10</v>
      </c>
      <c r="HX119" s="11">
        <f t="shared" si="559"/>
        <v>3.6617355093205665E-10</v>
      </c>
      <c r="HY119" s="11">
        <f t="shared" si="559"/>
        <v>9.0916481542071289E-10</v>
      </c>
      <c r="HZ119" s="11">
        <f t="shared" si="559"/>
        <v>1.8530784245890284E-9</v>
      </c>
      <c r="IA119" s="11">
        <f t="shared" si="559"/>
        <v>9.2781792735471847E-10</v>
      </c>
      <c r="IB119" s="11">
        <f t="shared" si="559"/>
        <v>1.0142755652599896E-9</v>
      </c>
      <c r="IC119" s="11">
        <f t="shared" si="559"/>
        <v>1.5993915325367383E-9</v>
      </c>
      <c r="ID119" s="11">
        <f t="shared" si="559"/>
        <v>1.479225579697662E-9</v>
      </c>
      <c r="IE119" s="11">
        <f t="shared" si="559"/>
        <v>9.1005456082697084E-10</v>
      </c>
      <c r="IF119" s="11">
        <f t="shared" si="559"/>
        <v>8.305735315632276E-10</v>
      </c>
      <c r="IG119" s="11">
        <f t="shared" si="559"/>
        <v>8.8702827491676356E-10</v>
      </c>
      <c r="IH119" s="11">
        <f t="shared" si="559"/>
        <v>7.273917826942662E-10</v>
      </c>
      <c r="II119" s="11">
        <f t="shared" si="559"/>
        <v>7.4209234374996008E-10</v>
      </c>
      <c r="IJ119" s="11">
        <f t="shared" si="559"/>
        <v>4.0070370250790927E-10</v>
      </c>
      <c r="IK119" s="11">
        <f t="shared" si="559"/>
        <v>2.1471960898725331E-10</v>
      </c>
      <c r="IL119" s="11">
        <f t="shared" si="559"/>
        <v>8.4668585740344249E-10</v>
      </c>
      <c r="IM119" s="11">
        <f t="shared" si="559"/>
        <v>1.3991371859648162E-10</v>
      </c>
      <c r="IN119" s="11">
        <f t="shared" si="559"/>
        <v>3.6964428216583423E-9</v>
      </c>
      <c r="IO119" s="11">
        <f t="shared" si="559"/>
        <v>6.1004283058545144E-10</v>
      </c>
      <c r="IP119" s="11">
        <f t="shared" si="559"/>
        <v>8.6914520183470031E-10</v>
      </c>
      <c r="IQ119" s="11">
        <f t="shared" si="559"/>
        <v>3.2945604999691606E-9</v>
      </c>
      <c r="IR119" s="11">
        <f t="shared" si="559"/>
        <v>1.3458197131284808E-9</v>
      </c>
      <c r="IS119" s="11">
        <f t="shared" si="559"/>
        <v>1.0045903866717499E-9</v>
      </c>
      <c r="IT119" s="11"/>
      <c r="IU119" s="11">
        <f t="shared" si="559"/>
        <v>7.9396919896752645E-10</v>
      </c>
      <c r="IV119" s="11">
        <f t="shared" si="559"/>
        <v>2.4850199268688022E-10</v>
      </c>
      <c r="IW119" s="11">
        <f t="shared" si="559"/>
        <v>2.0831156477145575E-9</v>
      </c>
      <c r="IX119" s="143" t="e">
        <f t="shared" si="559"/>
        <v>#DIV/0!</v>
      </c>
      <c r="IY119" s="11">
        <f t="shared" si="559"/>
        <v>1.5153804860506294E-9</v>
      </c>
      <c r="IZ119" s="11">
        <f t="shared" si="559"/>
        <v>4.7919250198842673E-9</v>
      </c>
      <c r="JA119" s="11">
        <f>SQRT(JA114^2+JA112^2+JA116^2)</f>
        <v>8.941641865365276E-9</v>
      </c>
      <c r="JB119" s="11">
        <f>SQRT(JB114^2+JB112^2+JB116^2)</f>
        <v>6.7710141529166085E-9</v>
      </c>
      <c r="JC119" s="11"/>
      <c r="JD119" s="11">
        <f t="shared" si="559"/>
        <v>6.0304704741413112E-9</v>
      </c>
      <c r="JE119" s="11">
        <f t="shared" si="559"/>
        <v>1.4174001226756992E-8</v>
      </c>
      <c r="JF119" s="11">
        <f t="shared" si="559"/>
        <v>1.384647321865424E-8</v>
      </c>
      <c r="JG119" s="11">
        <f t="shared" si="559"/>
        <v>6.8090069381640202E-12</v>
      </c>
      <c r="JH119" s="11">
        <f t="shared" si="559"/>
        <v>6.8323878557470765E-12</v>
      </c>
      <c r="JI119" s="11">
        <f t="shared" si="559"/>
        <v>1.3804428156770621E-9</v>
      </c>
      <c r="JJ119" s="11">
        <f t="shared" ref="JJ119:LB119" si="560">SQRT(JJ114^2+JJ112^2+JJ116^2)</f>
        <v>7.8090298809559887E-10</v>
      </c>
      <c r="JK119" s="11">
        <f t="shared" si="560"/>
        <v>2.5348899748461065E-9</v>
      </c>
      <c r="JL119" s="11">
        <f t="shared" si="560"/>
        <v>2.5004507258069865E-9</v>
      </c>
      <c r="JM119" s="11">
        <f t="shared" si="560"/>
        <v>1.607753860808362E-9</v>
      </c>
      <c r="JN119" s="11">
        <f t="shared" si="560"/>
        <v>6.5411652492743984E-12</v>
      </c>
      <c r="JO119" s="11">
        <f t="shared" si="560"/>
        <v>1.9601968383591581E-8</v>
      </c>
      <c r="JP119" s="11">
        <f t="shared" si="560"/>
        <v>3.9290108150619722E-9</v>
      </c>
      <c r="JQ119" s="11">
        <f t="shared" si="560"/>
        <v>1.6831267853795622E-9</v>
      </c>
      <c r="JR119" s="11">
        <f t="shared" si="560"/>
        <v>1.1791695911113308E-9</v>
      </c>
      <c r="JS119" s="11">
        <f t="shared" si="560"/>
        <v>1.3260968161789842E-9</v>
      </c>
      <c r="JT119" s="11">
        <f t="shared" si="560"/>
        <v>6.6731191697247531E-12</v>
      </c>
      <c r="JU119" s="11">
        <f t="shared" si="560"/>
        <v>1.9137008303402602E-9</v>
      </c>
      <c r="JV119" s="11">
        <f t="shared" si="560"/>
        <v>2.4378126583757247E-9</v>
      </c>
      <c r="JW119" s="11">
        <f t="shared" si="560"/>
        <v>2.6512720023890137E-9</v>
      </c>
      <c r="JX119" s="11">
        <f t="shared" si="560"/>
        <v>9.6102809663645714E-10</v>
      </c>
      <c r="JY119" s="11">
        <f t="shared" si="560"/>
        <v>6.7832389742821537E-12</v>
      </c>
      <c r="JZ119" s="11">
        <f t="shared" si="560"/>
        <v>1.4381809317794482E-9</v>
      </c>
      <c r="KA119" s="11">
        <f t="shared" si="560"/>
        <v>8.2771334568349569E-12</v>
      </c>
      <c r="KB119" s="11">
        <f t="shared" si="560"/>
        <v>3.14415888628973E-9</v>
      </c>
      <c r="KC119" s="11">
        <f t="shared" si="560"/>
        <v>6.9731078532045815E-9</v>
      </c>
      <c r="KD119" s="11"/>
      <c r="KE119" s="11"/>
      <c r="KF119" s="11">
        <f t="shared" si="560"/>
        <v>1.7449761515942634E-9</v>
      </c>
      <c r="KG119" s="11">
        <f t="shared" si="560"/>
        <v>4.8527763032031332E-9</v>
      </c>
      <c r="KH119" s="11"/>
      <c r="KI119" s="11"/>
      <c r="KJ119" s="11">
        <f t="shared" si="560"/>
        <v>8.9787907815733889E-9</v>
      </c>
      <c r="KK119" s="11">
        <f t="shared" si="560"/>
        <v>6.2195146600819381E-12</v>
      </c>
      <c r="KL119" s="11">
        <f t="shared" si="560"/>
        <v>6.4743845783674417E-12</v>
      </c>
      <c r="KM119" s="11">
        <f t="shared" si="560"/>
        <v>4.5349499795192322E-8</v>
      </c>
      <c r="KN119" s="11" t="e">
        <f t="shared" si="560"/>
        <v>#DIV/0!</v>
      </c>
      <c r="KO119" s="11">
        <f t="shared" si="560"/>
        <v>1.6152251761959729E-8</v>
      </c>
      <c r="KP119" s="11">
        <f t="shared" si="560"/>
        <v>2.0672914459146317E-8</v>
      </c>
      <c r="KQ119" s="11"/>
      <c r="KR119" s="11">
        <f t="shared" si="560"/>
        <v>1.9184594626810613E-10</v>
      </c>
      <c r="KS119" s="11">
        <f t="shared" si="560"/>
        <v>5.6421958245940755E-10</v>
      </c>
      <c r="KT119" s="11">
        <f t="shared" si="560"/>
        <v>1.3200087986621155E-10</v>
      </c>
      <c r="KU119" s="11">
        <f t="shared" si="560"/>
        <v>9.7740469444708237E-10</v>
      </c>
      <c r="KV119" s="11">
        <f t="shared" si="560"/>
        <v>1.9492730145987955E-10</v>
      </c>
      <c r="KW119" s="11">
        <f t="shared" si="560"/>
        <v>2.8545208466968281E-10</v>
      </c>
      <c r="KX119" s="11">
        <f t="shared" si="560"/>
        <v>1.4321847836740577E-10</v>
      </c>
      <c r="KY119" s="11">
        <f t="shared" si="560"/>
        <v>3.0653315327167794E-10</v>
      </c>
      <c r="KZ119" s="11">
        <f t="shared" si="560"/>
        <v>1.385794353562258E-9</v>
      </c>
      <c r="LA119" s="11">
        <f t="shared" si="560"/>
        <v>1.3540077625025409E-10</v>
      </c>
      <c r="LB119" s="11">
        <f t="shared" si="560"/>
        <v>1.2070022997513309E-9</v>
      </c>
      <c r="LC119" s="11">
        <f t="shared" ref="LC119:NN119" si="561">SQRT(LC114^2+LC112^2+LC116^2)</f>
        <v>1.2377954914679452E-10</v>
      </c>
      <c r="LD119" s="11">
        <f t="shared" si="561"/>
        <v>3.8918355451969113E-10</v>
      </c>
      <c r="LE119" s="11">
        <f t="shared" si="561"/>
        <v>2.9214050213292806E-10</v>
      </c>
      <c r="LF119" s="11">
        <f t="shared" si="561"/>
        <v>1.8196897873551376E-10</v>
      </c>
      <c r="LG119" s="11">
        <f t="shared" si="561"/>
        <v>2.8666214778412571E-10</v>
      </c>
      <c r="LH119" s="11">
        <f t="shared" si="561"/>
        <v>4.368310415442485E-10</v>
      </c>
      <c r="LI119" s="11">
        <f t="shared" si="561"/>
        <v>9.3127901464516823E-10</v>
      </c>
      <c r="LJ119" s="11">
        <f t="shared" si="561"/>
        <v>2.6304725956490799E-10</v>
      </c>
      <c r="LK119" s="11">
        <f t="shared" si="561"/>
        <v>3.0187173926856126E-10</v>
      </c>
      <c r="LL119" s="11" t="e">
        <f t="shared" si="561"/>
        <v>#DIV/0!</v>
      </c>
      <c r="LM119" s="11">
        <f t="shared" si="561"/>
        <v>1.7864195795836284E-8</v>
      </c>
      <c r="LN119" s="11">
        <f t="shared" si="561"/>
        <v>9.0958304491766316E-9</v>
      </c>
      <c r="LO119" s="11"/>
      <c r="LP119" s="11">
        <f t="shared" ref="LP119" si="562">SQRT(LP114^2+LP112^2+LP116^2)</f>
        <v>1.1211121025659766E-11</v>
      </c>
      <c r="LQ119" s="11">
        <f t="shared" si="561"/>
        <v>1.1211121025659766E-11</v>
      </c>
      <c r="LR119" s="11"/>
      <c r="LS119" s="11">
        <f t="shared" si="561"/>
        <v>2.3035978886226297E-10</v>
      </c>
      <c r="LT119" s="11">
        <f t="shared" si="561"/>
        <v>4.2115190192672913E-10</v>
      </c>
      <c r="LU119" s="11">
        <f t="shared" si="561"/>
        <v>9.158166153368732E-11</v>
      </c>
      <c r="LV119" s="11">
        <f t="shared" si="561"/>
        <v>1.7181926846802324E-10</v>
      </c>
      <c r="LW119" s="11">
        <f t="shared" si="561"/>
        <v>1.7842508387225912E-10</v>
      </c>
      <c r="LX119" s="11" t="e">
        <f t="shared" si="561"/>
        <v>#DIV/0!</v>
      </c>
      <c r="LY119" s="11">
        <f t="shared" si="561"/>
        <v>1.2571444087310357E-9</v>
      </c>
      <c r="LZ119" s="11">
        <f t="shared" si="561"/>
        <v>9.3631055854858553E-10</v>
      </c>
      <c r="MA119" s="11">
        <f t="shared" si="561"/>
        <v>4.5321855308476001E-10</v>
      </c>
      <c r="MB119" s="11">
        <f t="shared" si="561"/>
        <v>2.6107154614497541E-10</v>
      </c>
      <c r="MC119" s="11">
        <f t="shared" si="561"/>
        <v>1.5910841081789236E-10</v>
      </c>
      <c r="MD119" s="11">
        <f t="shared" si="561"/>
        <v>1.1406300689686511E-11</v>
      </c>
      <c r="ME119" s="11">
        <f t="shared" si="561"/>
        <v>1.1654876981687722E-9</v>
      </c>
      <c r="MF119" s="11">
        <f t="shared" si="561"/>
        <v>1.4158126936869403E-9</v>
      </c>
      <c r="MG119" s="11">
        <f t="shared" si="561"/>
        <v>8.7840965631767719E-10</v>
      </c>
      <c r="MH119" s="11">
        <f t="shared" si="561"/>
        <v>1.0766722393492548E-9</v>
      </c>
      <c r="MI119" s="11">
        <f t="shared" si="561"/>
        <v>1.2256979025024E-9</v>
      </c>
      <c r="MJ119" s="11">
        <f t="shared" si="561"/>
        <v>1.1601495918111336E-11</v>
      </c>
      <c r="MK119" s="11">
        <f t="shared" si="561"/>
        <v>1.296282531255136E-9</v>
      </c>
      <c r="ML119" s="11">
        <f t="shared" si="561"/>
        <v>3.4281110477628341E-10</v>
      </c>
      <c r="MM119" s="11">
        <f t="shared" si="561"/>
        <v>2.0128176913421335E-10</v>
      </c>
      <c r="MN119" s="11">
        <f t="shared" si="561"/>
        <v>2.9511417765273283E-10</v>
      </c>
      <c r="MO119" s="11">
        <f t="shared" si="561"/>
        <v>4.2757374783154939E-10</v>
      </c>
      <c r="MP119" s="11">
        <f t="shared" si="561"/>
        <v>1.1796705938321269E-11</v>
      </c>
      <c r="MQ119" s="11">
        <f t="shared" si="561"/>
        <v>7.8225503427889005E-10</v>
      </c>
      <c r="MR119" s="11">
        <f t="shared" si="561"/>
        <v>2.8682352835774826E-9</v>
      </c>
      <c r="MS119" s="11">
        <f t="shared" si="561"/>
        <v>4.6474758599937915E-9</v>
      </c>
      <c r="MT119" s="11">
        <f t="shared" si="561"/>
        <v>5.1123026908647565E-9</v>
      </c>
      <c r="MU119" s="11">
        <f t="shared" si="561"/>
        <v>1.5647836547029558E-9</v>
      </c>
      <c r="MV119" s="11">
        <f t="shared" si="561"/>
        <v>1.1991930027954375E-11</v>
      </c>
      <c r="MW119" s="11">
        <f t="shared" si="561"/>
        <v>2.8765118959771034E-10</v>
      </c>
      <c r="MX119" s="11">
        <f t="shared" si="561"/>
        <v>1.930762214318838E-9</v>
      </c>
      <c r="MY119" s="11">
        <f t="shared" si="561"/>
        <v>1.1377432201126787E-9</v>
      </c>
      <c r="MZ119" s="11">
        <f t="shared" si="561"/>
        <v>1.1389502904399603E-9</v>
      </c>
      <c r="NA119" s="11">
        <f t="shared" si="561"/>
        <v>4.6276679143258891E-9</v>
      </c>
      <c r="NB119" s="11">
        <f t="shared" si="561"/>
        <v>1.2187167510883847E-11</v>
      </c>
      <c r="NC119" s="11">
        <f t="shared" si="561"/>
        <v>1.0795947828835798E-10</v>
      </c>
      <c r="ND119" s="11">
        <f t="shared" si="561"/>
        <v>2.5390081156523739E-10</v>
      </c>
      <c r="NE119" s="11">
        <f t="shared" si="561"/>
        <v>1.6277050061347773E-10</v>
      </c>
      <c r="NF119" s="11">
        <f t="shared" si="561"/>
        <v>8.8991053982213183E-11</v>
      </c>
      <c r="NG119" s="11">
        <f t="shared" si="561"/>
        <v>1.3826849439480762E-10</v>
      </c>
      <c r="NH119" s="11">
        <f t="shared" si="561"/>
        <v>1.2382417753580716E-11</v>
      </c>
      <c r="NI119" s="11">
        <f t="shared" si="561"/>
        <v>8.426443831859212E-11</v>
      </c>
      <c r="NJ119" s="11">
        <f t="shared" si="561"/>
        <v>1.6289138737215637E-9</v>
      </c>
      <c r="NK119" s="11">
        <f t="shared" si="561"/>
        <v>1.2480047472693652E-11</v>
      </c>
      <c r="NL119" s="11">
        <f t="shared" si="561"/>
        <v>2.8188128356341894E-10</v>
      </c>
      <c r="NM119" s="11">
        <f t="shared" si="561"/>
        <v>3.7827231493043964E-10</v>
      </c>
      <c r="NN119" s="11">
        <f t="shared" si="561"/>
        <v>1.7862679435342547E-9</v>
      </c>
      <c r="NO119" s="11">
        <f t="shared" ref="NO119:OE119" si="563">SQRT(NO114^2+NO112^2+NO116^2)</f>
        <v>1.7973730468820397E-10</v>
      </c>
      <c r="NP119" s="11">
        <f t="shared" si="563"/>
        <v>1.2392119360390604E-11</v>
      </c>
      <c r="NQ119" s="11">
        <f t="shared" si="563"/>
        <v>1.2675315752312615E-11</v>
      </c>
      <c r="NR119" s="11">
        <f t="shared" si="563"/>
        <v>1.0940659098837896E-8</v>
      </c>
      <c r="NS119" s="11">
        <f t="shared" si="563"/>
        <v>8.0241594271924997E-9</v>
      </c>
      <c r="NT119" s="11">
        <f t="shared" si="563"/>
        <v>7.7016085946314731E-9</v>
      </c>
      <c r="NU119" s="11">
        <f t="shared" si="563"/>
        <v>3.1607777474508483E-10</v>
      </c>
      <c r="NV119" s="11">
        <f t="shared" si="563"/>
        <v>1.9411637586787905E-9</v>
      </c>
      <c r="NW119" s="11">
        <f t="shared" si="563"/>
        <v>1.2870595373323667E-11</v>
      </c>
      <c r="NX119" s="11">
        <f t="shared" si="563"/>
        <v>1.9500614340250018E-8</v>
      </c>
      <c r="NY119" s="11">
        <f t="shared" si="563"/>
        <v>1.0337595265026671E-8</v>
      </c>
      <c r="NZ119" s="11">
        <f t="shared" si="563"/>
        <v>7.3328980688996071E-11</v>
      </c>
      <c r="OA119" s="11">
        <f t="shared" si="563"/>
        <v>9.5528810106724659E-9</v>
      </c>
      <c r="OB119" s="11">
        <f t="shared" si="563"/>
        <v>1.5595432306244822E-8</v>
      </c>
      <c r="OC119" s="11">
        <f t="shared" si="563"/>
        <v>1.3065885827209579E-11</v>
      </c>
      <c r="OD119" s="11">
        <f t="shared" si="563"/>
        <v>1.601222661432345E-8</v>
      </c>
      <c r="OE119" s="11">
        <f t="shared" si="563"/>
        <v>7.1964582070476014E-10</v>
      </c>
      <c r="OF119" s="11">
        <f t="shared" ref="OF119:OZ119" si="564">SQRT(OF114^2+OF112^2+OF116^2)</f>
        <v>1.1040807532275817E-8</v>
      </c>
      <c r="OG119" s="11">
        <f t="shared" si="564"/>
        <v>5.3461633685719438E-9</v>
      </c>
      <c r="OH119" s="11">
        <f t="shared" si="564"/>
        <v>1.322863580109941E-11</v>
      </c>
      <c r="OI119" s="11">
        <f t="shared" si="564"/>
        <v>1.9677154519743417E-10</v>
      </c>
      <c r="OJ119" s="11">
        <f t="shared" si="564"/>
        <v>8.7782686827612902E-9</v>
      </c>
      <c r="OK119" s="11">
        <f t="shared" si="564"/>
        <v>1.3326289127040847E-11</v>
      </c>
      <c r="OL119" s="11">
        <f t="shared" si="564"/>
        <v>7.1825557916264709E-9</v>
      </c>
      <c r="OM119" s="11">
        <f t="shared" si="564"/>
        <v>6.8267406748407547E-9</v>
      </c>
      <c r="ON119" s="11">
        <f t="shared" si="564"/>
        <v>1.342394489233921E-11</v>
      </c>
      <c r="OO119" s="11">
        <f t="shared" si="564"/>
        <v>5.7051153967150896E-9</v>
      </c>
      <c r="OP119" s="11">
        <f t="shared" si="564"/>
        <v>2.3527908095354644E-10</v>
      </c>
      <c r="OQ119" s="11">
        <f t="shared" si="564"/>
        <v>1.3521603044141905E-11</v>
      </c>
      <c r="OR119" s="11">
        <f t="shared" si="564"/>
        <v>1.0105217820835578E-8</v>
      </c>
      <c r="OS119" s="11">
        <f t="shared" si="564"/>
        <v>2.3512973694814805E-8</v>
      </c>
      <c r="OT119" s="11">
        <f t="shared" si="564"/>
        <v>1.3619263531111005E-11</v>
      </c>
      <c r="OU119" s="11">
        <f t="shared" si="564"/>
        <v>1.3651817537031425E-11</v>
      </c>
      <c r="OV119" s="11">
        <f t="shared" si="564"/>
        <v>3.963921332889486E-8</v>
      </c>
      <c r="OW119" s="11">
        <f t="shared" si="564"/>
        <v>1.3716926303369407E-11</v>
      </c>
      <c r="OX119" s="11">
        <f t="shared" si="564"/>
        <v>1.3749481060214153E-11</v>
      </c>
      <c r="OY119" s="11">
        <f t="shared" si="564"/>
        <v>1.3782036063822302E-11</v>
      </c>
      <c r="OZ119" s="11">
        <f t="shared" si="564"/>
        <v>1.3814591312449302E-11</v>
      </c>
    </row>
    <row r="120" spans="1:416">
      <c r="A120" s="46"/>
      <c r="B120" s="46"/>
      <c r="C120" s="46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43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43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43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</row>
    <row r="121" spans="1:416" s="47" customFormat="1" ht="12">
      <c r="A121" s="73" t="s">
        <v>64</v>
      </c>
      <c r="B121" s="73"/>
      <c r="C121" s="74"/>
      <c r="D121" s="75">
        <f t="shared" ref="D121:E121" si="565">D29/(D71-0.0000001)</f>
        <v>2.1746277722844991</v>
      </c>
      <c r="E121" s="75">
        <f t="shared" si="565"/>
        <v>4.9548909420408549</v>
      </c>
      <c r="F121" s="75">
        <f t="shared" ref="F121:BQ121" si="566">F29/(F71-0.0000001)</f>
        <v>15.571651853733208</v>
      </c>
      <c r="G121" s="75">
        <f t="shared" si="566"/>
        <v>5.0993796036214256</v>
      </c>
      <c r="H121" s="75">
        <f t="shared" si="566"/>
        <v>8.6493486793345422</v>
      </c>
      <c r="I121" s="75">
        <f t="shared" si="566"/>
        <v>8.7266834951388432</v>
      </c>
      <c r="J121" s="75">
        <f t="shared" si="566"/>
        <v>5.6261257991440523</v>
      </c>
      <c r="K121" s="75">
        <f t="shared" si="566"/>
        <v>15.113996746756486</v>
      </c>
      <c r="L121" s="75">
        <f t="shared" si="566"/>
        <v>13.286907249866944</v>
      </c>
      <c r="M121" s="75">
        <f t="shared" si="566"/>
        <v>30.979090498410656</v>
      </c>
      <c r="N121" s="75">
        <f t="shared" si="566"/>
        <v>11.589366883422603</v>
      </c>
      <c r="O121" s="75">
        <f t="shared" si="566"/>
        <v>31.912130495981586</v>
      </c>
      <c r="P121" s="75">
        <f t="shared" si="566"/>
        <v>6.6400698311315205</v>
      </c>
      <c r="Q121" s="75">
        <f t="shared" si="566"/>
        <v>2.6463509411563702</v>
      </c>
      <c r="R121" s="75">
        <f t="shared" si="566"/>
        <v>1.8022850941324458</v>
      </c>
      <c r="S121" s="75">
        <f t="shared" si="566"/>
        <v>2.1248742579936017</v>
      </c>
      <c r="T121" s="75"/>
      <c r="U121" s="75"/>
      <c r="V121" s="75">
        <f t="shared" si="566"/>
        <v>7.3526766374959682E-2</v>
      </c>
      <c r="W121" s="75">
        <f t="shared" si="566"/>
        <v>0.10152523763769111</v>
      </c>
      <c r="X121" s="75">
        <f t="shared" si="566"/>
        <v>3.8867523609740044E-2</v>
      </c>
      <c r="Y121" s="75">
        <f t="shared" si="566"/>
        <v>0.12219049198675636</v>
      </c>
      <c r="Z121" s="75">
        <f t="shared" si="566"/>
        <v>5.4042363565971648E-2</v>
      </c>
      <c r="AA121" s="75"/>
      <c r="AB121" s="75">
        <f t="shared" si="566"/>
        <v>4.5002409880165059E-2</v>
      </c>
      <c r="AC121" s="75">
        <f t="shared" si="566"/>
        <v>7.062017838293623E-2</v>
      </c>
      <c r="AD121" s="75">
        <f t="shared" si="566"/>
        <v>3.8262467074532548E-2</v>
      </c>
      <c r="AE121" s="75">
        <f t="shared" si="566"/>
        <v>5.4236519528962489E-2</v>
      </c>
      <c r="AF121" s="75">
        <f t="shared" si="566"/>
        <v>1.317262309020446E-2</v>
      </c>
      <c r="AG121" s="75"/>
      <c r="AH121" s="75">
        <f t="shared" si="566"/>
        <v>4.480958981717708E-2</v>
      </c>
      <c r="AI121" s="75">
        <f t="shared" si="566"/>
        <v>2.5981333603491405E-2</v>
      </c>
      <c r="AJ121" s="75">
        <f t="shared" si="566"/>
        <v>2.0569133420311143E-2</v>
      </c>
      <c r="AK121" s="75">
        <f t="shared" si="566"/>
        <v>2.8502513324573577E-2</v>
      </c>
      <c r="AL121" s="75">
        <f t="shared" si="566"/>
        <v>4.9037575472271742E-2</v>
      </c>
      <c r="AM121" s="75"/>
      <c r="AN121" s="75">
        <f t="shared" si="566"/>
        <v>0.12287220095556192</v>
      </c>
      <c r="AO121" s="75">
        <f t="shared" si="566"/>
        <v>0.13199061897046668</v>
      </c>
      <c r="AP121" s="75">
        <f t="shared" si="566"/>
        <v>0.10561584941136254</v>
      </c>
      <c r="AQ121" s="75">
        <f t="shared" si="566"/>
        <v>6.5210037785592492E-2</v>
      </c>
      <c r="AR121" s="75">
        <f t="shared" si="566"/>
        <v>5.7379572783274338E-2</v>
      </c>
      <c r="AS121" s="75"/>
      <c r="AT121" s="75">
        <f t="shared" si="566"/>
        <v>0.10659389124879262</v>
      </c>
      <c r="AU121" s="75">
        <f t="shared" si="566"/>
        <v>0.58125574303575334</v>
      </c>
      <c r="AV121" s="75">
        <f t="shared" si="566"/>
        <v>5.1665340646553627E-2</v>
      </c>
      <c r="AW121" s="75">
        <f t="shared" si="566"/>
        <v>0.24515323231625463</v>
      </c>
      <c r="AX121" s="75">
        <f t="shared" si="566"/>
        <v>0.15613953986208662</v>
      </c>
      <c r="AY121" s="75"/>
      <c r="AZ121" s="75">
        <f t="shared" si="566"/>
        <v>8.4544976764260107E-2</v>
      </c>
      <c r="BA121" s="75">
        <f t="shared" si="566"/>
        <v>2.8539161502594692E-2</v>
      </c>
      <c r="BB121" s="75">
        <f t="shared" si="566"/>
        <v>0.11865187696745716</v>
      </c>
      <c r="BC121" s="75">
        <f t="shared" si="566"/>
        <v>3.7208290388135508E-2</v>
      </c>
      <c r="BD121" s="75"/>
      <c r="BE121" s="75">
        <f t="shared" si="566"/>
        <v>2.8076723424899808E-2</v>
      </c>
      <c r="BF121" s="75">
        <f t="shared" si="566"/>
        <v>1.9330930268074593E-2</v>
      </c>
      <c r="BG121" s="75">
        <f t="shared" si="566"/>
        <v>4.7472000731676893E-2</v>
      </c>
      <c r="BH121" s="75">
        <f t="shared" si="566"/>
        <v>1.6726137953763709E-2</v>
      </c>
      <c r="BI121" s="75"/>
      <c r="BJ121" s="75">
        <f t="shared" si="566"/>
        <v>0.100406473426128</v>
      </c>
      <c r="BK121" s="75">
        <f t="shared" si="566"/>
        <v>3.0767078322609023E-2</v>
      </c>
      <c r="BL121" s="75">
        <f t="shared" si="566"/>
        <v>4.0345471908860876E-2</v>
      </c>
      <c r="BM121" s="75">
        <f t="shared" si="566"/>
        <v>2.9551783494612786E-2</v>
      </c>
      <c r="BN121" s="75"/>
      <c r="BO121" s="75">
        <f t="shared" si="566"/>
        <v>3.5327574257341655E-2</v>
      </c>
      <c r="BP121" s="75">
        <f t="shared" si="566"/>
        <v>0.21278490470773115</v>
      </c>
      <c r="BQ121" s="75">
        <f t="shared" si="566"/>
        <v>0.10976523670518167</v>
      </c>
      <c r="BR121" s="75">
        <f t="shared" ref="BR121:DU121" si="567">BR29/(BR71-0.0000001)</f>
        <v>5.1261065079306486E-2</v>
      </c>
      <c r="BS121" s="75"/>
      <c r="BT121" s="75">
        <f t="shared" si="567"/>
        <v>9.1983733645909421E-2</v>
      </c>
      <c r="BU121" s="75">
        <f t="shared" si="567"/>
        <v>5.4953249383507999E-2</v>
      </c>
      <c r="BV121" s="75">
        <f t="shared" si="567"/>
        <v>6.0488935846638024E-2</v>
      </c>
      <c r="BW121" s="75"/>
      <c r="BX121" s="75">
        <f t="shared" si="567"/>
        <v>5.5928755258699468E-2</v>
      </c>
      <c r="BY121" s="75"/>
      <c r="BZ121" s="75">
        <f t="shared" si="567"/>
        <v>0.12274807277882775</v>
      </c>
      <c r="CA121" s="75">
        <f t="shared" si="567"/>
        <v>1.5145960329291315E-2</v>
      </c>
      <c r="CB121" s="75">
        <f t="shared" si="567"/>
        <v>4.436736189150934E-2</v>
      </c>
      <c r="CC121" s="75">
        <f>CC29/(CC71-0.0000001)</f>
        <v>2.4188253300253496E-2</v>
      </c>
      <c r="CD121" s="75">
        <f>CD29/(CD71-0.0000001)</f>
        <v>9.0785831981584408E-2</v>
      </c>
      <c r="CE121" s="75">
        <f>CE29/(CE71-0.0000001)</f>
        <v>0.22749586906341879</v>
      </c>
      <c r="CF121" s="75"/>
      <c r="CG121" s="75">
        <f t="shared" si="567"/>
        <v>1.3367652203233075E-2</v>
      </c>
      <c r="CH121" s="75"/>
      <c r="CI121" s="75">
        <f>CI29/(CI71-0.0000001)</f>
        <v>4.3628395140371902E-2</v>
      </c>
      <c r="CJ121" s="75"/>
      <c r="CK121" s="75">
        <f>CK29/(CK71-0.0000001)</f>
        <v>0.19372732325182743</v>
      </c>
      <c r="CL121" s="75">
        <f>CL29/(CL71-0.0000001)</f>
        <v>0.17257430819411407</v>
      </c>
      <c r="CM121" s="75">
        <f t="shared" si="567"/>
        <v>0.17156397052317726</v>
      </c>
      <c r="CN121" s="175" t="e">
        <f t="shared" si="567"/>
        <v>#DIV/0!</v>
      </c>
      <c r="CO121" s="75">
        <f t="shared" si="567"/>
        <v>4.8467417876539685</v>
      </c>
      <c r="CP121" s="75">
        <f t="shared" si="567"/>
        <v>6.962870079296458</v>
      </c>
      <c r="CQ121" s="75">
        <f t="shared" si="567"/>
        <v>7.3038317829164807</v>
      </c>
      <c r="CR121" s="75" t="e">
        <f t="shared" si="567"/>
        <v>#DIV/0!</v>
      </c>
      <c r="CS121" s="75"/>
      <c r="CT121" s="75">
        <f t="shared" si="567"/>
        <v>2.2656736408209473E-2</v>
      </c>
      <c r="CU121" s="75">
        <f t="shared" si="567"/>
        <v>2.6178080351453893E-2</v>
      </c>
      <c r="CV121" s="75">
        <f t="shared" si="567"/>
        <v>1.486469968405745E-2</v>
      </c>
      <c r="CW121" s="75">
        <f t="shared" si="567"/>
        <v>1.141108174075639E-2</v>
      </c>
      <c r="CX121" s="75">
        <f t="shared" si="567"/>
        <v>1.2212608632975405E-2</v>
      </c>
      <c r="CY121" s="75"/>
      <c r="CZ121" s="75">
        <f t="shared" si="567"/>
        <v>9.1959436573664146E-3</v>
      </c>
      <c r="DA121" s="75">
        <f t="shared" si="567"/>
        <v>8.7871521126334159E-3</v>
      </c>
      <c r="DB121" s="75">
        <f t="shared" si="567"/>
        <v>1.0192798135479292E-2</v>
      </c>
      <c r="DC121" s="75">
        <f>DC29/(DC71-0.0000001)</f>
        <v>2.3854190102652866E-2</v>
      </c>
      <c r="DD121" s="75">
        <f>DD29/(DD71-0.0000001)</f>
        <v>1.727464376910327E-2</v>
      </c>
      <c r="DE121" s="75"/>
      <c r="DF121" s="75"/>
      <c r="DG121" s="75">
        <f t="shared" si="567"/>
        <v>4.995766093034916E-2</v>
      </c>
      <c r="DH121" s="75">
        <f t="shared" si="567"/>
        <v>6.0857007576484275E-2</v>
      </c>
      <c r="DI121" s="75">
        <f t="shared" si="567"/>
        <v>0.13524698578107877</v>
      </c>
      <c r="DJ121" s="75">
        <f>DJ29/(DJ71-0.0000001)</f>
        <v>6.0302557787263261E-2</v>
      </c>
      <c r="DK121" s="75" t="e">
        <f>DK29/(DK71-0.0000001)</f>
        <v>#DIV/0!</v>
      </c>
      <c r="DL121" s="75"/>
      <c r="DM121" s="75">
        <f t="shared" si="567"/>
        <v>1.7954589956265182E-2</v>
      </c>
      <c r="DN121" s="75">
        <f t="shared" si="567"/>
        <v>1.7350754010373153E-2</v>
      </c>
      <c r="DO121" s="75">
        <f t="shared" si="567"/>
        <v>1.5771754163334956E-2</v>
      </c>
      <c r="DP121" s="75">
        <f>DP29/(DP71-0.0000001)</f>
        <v>3.186693287903513E-2</v>
      </c>
      <c r="DQ121" s="75">
        <f>DQ29/(DQ71-0.0000001)</f>
        <v>2.5711000577083191E-2</v>
      </c>
      <c r="DR121" s="75"/>
      <c r="DS121" s="75">
        <f>DS29/(DS71-0.0000001)</f>
        <v>0.29699649602881584</v>
      </c>
      <c r="DT121" s="75">
        <f t="shared" si="567"/>
        <v>0.12689827031982859</v>
      </c>
      <c r="DU121" s="75">
        <f t="shared" si="567"/>
        <v>0.24615121143465668</v>
      </c>
      <c r="DV121" s="75">
        <f t="shared" ref="DV121:GQ121" si="568">DV29/(DV71-0.0000001)</f>
        <v>0.33115467920084296</v>
      </c>
      <c r="DW121" s="75">
        <f>DW29/(DW71-0.0000001)</f>
        <v>6.3161254891859656E-2</v>
      </c>
      <c r="DX121" s="75"/>
      <c r="DY121" s="75">
        <f t="shared" si="568"/>
        <v>0.62090064490507935</v>
      </c>
      <c r="DZ121" s="75">
        <f t="shared" si="568"/>
        <v>0.52080133425898978</v>
      </c>
      <c r="EA121" s="75">
        <f t="shared" si="568"/>
        <v>0.44186169882445014</v>
      </c>
      <c r="EB121" s="75">
        <f t="shared" si="568"/>
        <v>0.30250691067290109</v>
      </c>
      <c r="EC121" s="75">
        <f>EC29/(EC71-0.0000001)</f>
        <v>0.53530277687435157</v>
      </c>
      <c r="ED121" s="75"/>
      <c r="EE121" s="75">
        <f>EE29/(EE71-0.0000001)</f>
        <v>1.4725070779516682E-2</v>
      </c>
      <c r="EF121" s="75">
        <f>EF29/(EF71-0.0000001)</f>
        <v>9.2264676220131202E-3</v>
      </c>
      <c r="EG121" s="75">
        <f>EG29/(EG71-0.0000001)</f>
        <v>1.4928928217002431E-2</v>
      </c>
      <c r="EH121" s="75">
        <f>EH29/(EH71-0.0000001)</f>
        <v>6.6043760673873048E-2</v>
      </c>
      <c r="EI121" s="75">
        <f t="shared" si="568"/>
        <v>1.8703946824301036E-2</v>
      </c>
      <c r="EJ121" s="75"/>
      <c r="EK121" s="75">
        <f>EK29/(EK71-0.0000001)</f>
        <v>1.250898920564026E-2</v>
      </c>
      <c r="EL121" s="75">
        <f t="shared" si="568"/>
        <v>1.2626448278309764E-2</v>
      </c>
      <c r="EM121" s="75">
        <f t="shared" si="568"/>
        <v>1.4600306512042098E-2</v>
      </c>
      <c r="EN121" s="75">
        <f>EN29/(EN71-0.0000001)</f>
        <v>1.1322164931459624E-2</v>
      </c>
      <c r="EO121" s="75">
        <f>EO29/(EO71-0.0000001)</f>
        <v>1.6686903520225085E-2</v>
      </c>
      <c r="EP121" s="75"/>
      <c r="EQ121" s="75">
        <f t="shared" si="568"/>
        <v>0.13585832318148244</v>
      </c>
      <c r="ER121" s="75">
        <f t="shared" si="568"/>
        <v>0.31805761565081325</v>
      </c>
      <c r="ES121" s="75">
        <f t="shared" si="568"/>
        <v>0.17419158564662277</v>
      </c>
      <c r="ET121" s="75">
        <f>ET29/(ET71-0.0000001)</f>
        <v>0.25821097951370026</v>
      </c>
      <c r="EU121" s="75">
        <f>EU29/(EU71-0.0000001)</f>
        <v>0.2625161318239721</v>
      </c>
      <c r="EV121" s="75"/>
      <c r="EW121" s="75">
        <f>EW29/(EW71-0.0000001)</f>
        <v>0.22231914246394968</v>
      </c>
      <c r="EX121" s="75">
        <f t="shared" si="568"/>
        <v>0.18214576664479268</v>
      </c>
      <c r="EY121" s="75">
        <f t="shared" si="568"/>
        <v>0.10254256323447306</v>
      </c>
      <c r="EZ121" s="75">
        <f t="shared" ref="EZ121" si="569">EZ29/(EZ71-0.0000001)</f>
        <v>0.12991817205408571</v>
      </c>
      <c r="FA121" s="75">
        <f>FA29/(FA71-0.0000001)</f>
        <v>3.1336006288424409E-2</v>
      </c>
      <c r="FB121" s="75"/>
      <c r="FC121" s="75"/>
      <c r="FD121" s="75">
        <f>FD29/(FD71-0.0000001)</f>
        <v>8.1984028115809793E-2</v>
      </c>
      <c r="FE121" s="75">
        <f>FE29/(FE71-0.0000001)</f>
        <v>0.20603950674656216</v>
      </c>
      <c r="FF121" s="75">
        <f>FF29/(FF71-0.0000001)</f>
        <v>7.3599164299842285E-2</v>
      </c>
      <c r="FG121" s="75">
        <f>FG29/(FG71-0.0000001)</f>
        <v>7.5576350061269143E-2</v>
      </c>
      <c r="FH121" s="75"/>
      <c r="FI121" s="75">
        <f t="shared" si="568"/>
        <v>2.7985689548680057E-2</v>
      </c>
      <c r="FJ121" s="75">
        <f t="shared" si="568"/>
        <v>2.6290319096784174E-2</v>
      </c>
      <c r="FK121" s="75">
        <f t="shared" si="568"/>
        <v>4.5243845641485314E-2</v>
      </c>
      <c r="FL121" s="75">
        <f t="shared" si="568"/>
        <v>3.9000240674097505E-2</v>
      </c>
      <c r="FM121" s="75">
        <f t="shared" si="568"/>
        <v>3.1389041540792285E-2</v>
      </c>
      <c r="FN121" s="75"/>
      <c r="FO121" s="75">
        <f t="shared" si="568"/>
        <v>0.17800188686138513</v>
      </c>
      <c r="FP121" s="75">
        <f t="shared" si="568"/>
        <v>0.38016231489420449</v>
      </c>
      <c r="FQ121" s="75">
        <f t="shared" si="568"/>
        <v>1.5174592043096826</v>
      </c>
      <c r="FR121" s="75">
        <f t="shared" si="568"/>
        <v>6.8832654096535564E-2</v>
      </c>
      <c r="FS121" s="75">
        <f t="shared" si="568"/>
        <v>3.9024685238461157E-2</v>
      </c>
      <c r="FT121" s="75"/>
      <c r="FU121" s="75">
        <f>FU29/(FU71-0.0000001)</f>
        <v>5.3809667037714323E-2</v>
      </c>
      <c r="FV121" s="75">
        <f>FV29/(FV71-0.0000001)</f>
        <v>8.5990292844451185E-2</v>
      </c>
      <c r="FW121" s="75">
        <f>FW29/(FW71-0.0000001)</f>
        <v>3.0468615322741466E-2</v>
      </c>
      <c r="FX121" s="75">
        <f t="shared" si="568"/>
        <v>7.5792707525136588E-2</v>
      </c>
      <c r="FY121" s="75">
        <f t="shared" si="568"/>
        <v>4.5377195089322891E-2</v>
      </c>
      <c r="FZ121" s="75"/>
      <c r="GA121" s="75" t="e">
        <f t="shared" si="568"/>
        <v>#DIV/0!</v>
      </c>
      <c r="GB121" s="75" t="e">
        <f t="shared" si="568"/>
        <v>#DIV/0!</v>
      </c>
      <c r="GC121" s="75" t="e">
        <f t="shared" si="568"/>
        <v>#DIV/0!</v>
      </c>
      <c r="GD121" s="75" t="e">
        <f t="shared" si="568"/>
        <v>#DIV/0!</v>
      </c>
      <c r="GE121" s="75" t="e">
        <f t="shared" si="568"/>
        <v>#DIV/0!</v>
      </c>
      <c r="GF121" s="75"/>
      <c r="GG121" s="75">
        <f t="shared" si="568"/>
        <v>2.7076470266419857E-2</v>
      </c>
      <c r="GH121" s="75">
        <f t="shared" si="568"/>
        <v>2.4110391350104579E-2</v>
      </c>
      <c r="GI121" s="75">
        <f>GI29/(GI71-0.0000001)</f>
        <v>6.0821149930684951E-2</v>
      </c>
      <c r="GJ121" s="75">
        <f>GJ29/(GJ71-0.0000001)</f>
        <v>4.4967547014359982E-2</v>
      </c>
      <c r="GK121" s="75">
        <f>GK29/(GK71-0.0000001)</f>
        <v>2.4396546200603955E-2</v>
      </c>
      <c r="GL121" s="75"/>
      <c r="GM121" s="75">
        <f t="shared" si="568"/>
        <v>2.3544387283837301E-2</v>
      </c>
      <c r="GN121" s="75">
        <f t="shared" si="568"/>
        <v>2.5023543616837257E-2</v>
      </c>
      <c r="GO121" s="75">
        <f t="shared" si="568"/>
        <v>2.2772948839221333E-2</v>
      </c>
      <c r="GP121" s="75">
        <f t="shared" si="568"/>
        <v>2.6502227966213002E-2</v>
      </c>
      <c r="GQ121" s="75">
        <f t="shared" si="568"/>
        <v>1.7670285516012778E-2</v>
      </c>
      <c r="GR121" s="175" t="e">
        <f t="shared" ref="GR121:JI121" si="570">GR29/(GR71-0.0000001)</f>
        <v>#DIV/0!</v>
      </c>
      <c r="GS121" s="75">
        <f t="shared" si="570"/>
        <v>6.1656265275184783</v>
      </c>
      <c r="GT121" s="75">
        <f t="shared" si="570"/>
        <v>4.5110566102825516</v>
      </c>
      <c r="GU121" s="75">
        <f t="shared" si="570"/>
        <v>7.1627070160550348</v>
      </c>
      <c r="GV121" s="75"/>
      <c r="GW121" s="75">
        <f t="shared" si="570"/>
        <v>2.2259967243970329E-2</v>
      </c>
      <c r="GX121" s="75">
        <f t="shared" si="570"/>
        <v>9.3259580593830667E-3</v>
      </c>
      <c r="GY121" s="75">
        <f t="shared" si="570"/>
        <v>2.8106211839199625E-2</v>
      </c>
      <c r="GZ121" s="75">
        <f t="shared" si="570"/>
        <v>1.3788149226026836E-2</v>
      </c>
      <c r="HA121" s="75">
        <f t="shared" si="570"/>
        <v>1.0077040387009606E-2</v>
      </c>
      <c r="HB121" s="75">
        <f t="shared" si="570"/>
        <v>1.3844595091711575E-2</v>
      </c>
      <c r="HC121" s="75">
        <f t="shared" si="570"/>
        <v>9.3384039933162855E-2</v>
      </c>
      <c r="HD121" s="75">
        <f t="shared" si="570"/>
        <v>3.7042561800424173E-2</v>
      </c>
      <c r="HE121" s="75">
        <f t="shared" si="570"/>
        <v>1.090880000126512E-2</v>
      </c>
      <c r="HF121" s="75">
        <f t="shared" si="570"/>
        <v>1.2646615242987491E-2</v>
      </c>
      <c r="HG121" s="75">
        <f t="shared" si="570"/>
        <v>3.3700435013131816E-2</v>
      </c>
      <c r="HH121" s="75">
        <f t="shared" si="570"/>
        <v>9.8706628275015522E-3</v>
      </c>
      <c r="HI121" s="75">
        <f t="shared" si="570"/>
        <v>1.4213685212805412E-2</v>
      </c>
      <c r="HJ121" s="75">
        <f t="shared" si="570"/>
        <v>2.0601297200820726E-2</v>
      </c>
      <c r="HK121" s="75">
        <f t="shared" si="570"/>
        <v>2.8327581496963995E-2</v>
      </c>
      <c r="HL121" s="75">
        <f t="shared" si="570"/>
        <v>2.2938983697502736E-2</v>
      </c>
      <c r="HM121" s="75">
        <f t="shared" si="570"/>
        <v>1.1973760596599277E-2</v>
      </c>
      <c r="HN121" s="75">
        <f t="shared" si="570"/>
        <v>2.99541595108904E-2</v>
      </c>
      <c r="HO121" s="75">
        <f t="shared" si="570"/>
        <v>1.498134304573776E-2</v>
      </c>
      <c r="HP121" s="75">
        <f t="shared" si="570"/>
        <v>1.6467736931745653E-2</v>
      </c>
      <c r="HQ121" s="75">
        <f t="shared" si="570"/>
        <v>1.6577619467523601E-2</v>
      </c>
      <c r="HR121" s="75">
        <f t="shared" si="570"/>
        <v>1.9483057110066589E-2</v>
      </c>
      <c r="HS121" s="75">
        <f t="shared" si="570"/>
        <v>1.7193441958119702E-2</v>
      </c>
      <c r="HT121" s="75">
        <f t="shared" si="570"/>
        <v>2.6650706928503024E-2</v>
      </c>
      <c r="HU121" s="75"/>
      <c r="HV121" s="75">
        <f t="shared" si="570"/>
        <v>1.6651874796251354E-2</v>
      </c>
      <c r="HW121" s="75">
        <f t="shared" si="570"/>
        <v>9.8488799434158451E-3</v>
      </c>
      <c r="HX121" s="75">
        <f t="shared" si="570"/>
        <v>1.1380825847345405E-2</v>
      </c>
      <c r="HY121" s="75">
        <f t="shared" si="570"/>
        <v>2.131821019854549E-2</v>
      </c>
      <c r="HZ121" s="75">
        <f t="shared" si="570"/>
        <v>1.7357619704379438E-2</v>
      </c>
      <c r="IA121" s="75">
        <f t="shared" si="570"/>
        <v>1.4668986720419648E-2</v>
      </c>
      <c r="IB121" s="75">
        <f t="shared" si="570"/>
        <v>1.6838727947543097E-2</v>
      </c>
      <c r="IC121" s="75">
        <f t="shared" si="570"/>
        <v>8.3930049558533643E-2</v>
      </c>
      <c r="ID121" s="75">
        <f t="shared" si="570"/>
        <v>1.1922596803443306E-2</v>
      </c>
      <c r="IE121" s="75">
        <f t="shared" si="570"/>
        <v>1.4190974446600238E-2</v>
      </c>
      <c r="IF121" s="75">
        <f t="shared" si="570"/>
        <v>1.4699927755665389E-2</v>
      </c>
      <c r="IG121" s="75">
        <f t="shared" si="570"/>
        <v>3.2717547696775554E-2</v>
      </c>
      <c r="IH121" s="75">
        <f t="shared" si="570"/>
        <v>1.5906181858896529E-2</v>
      </c>
      <c r="II121" s="75">
        <f t="shared" si="570"/>
        <v>1.801140811426032E-2</v>
      </c>
      <c r="IJ121" s="75">
        <f t="shared" si="570"/>
        <v>1.9286440883848822E-2</v>
      </c>
      <c r="IK121" s="75">
        <f t="shared" si="570"/>
        <v>9.1402370744684356E-3</v>
      </c>
      <c r="IL121" s="75">
        <f t="shared" si="570"/>
        <v>2.0172557114287764E-2</v>
      </c>
      <c r="IM121" s="75">
        <f t="shared" si="570"/>
        <v>8.8697438245711711E-3</v>
      </c>
      <c r="IN121" s="75">
        <f t="shared" si="570"/>
        <v>2.5254898357076616E-2</v>
      </c>
      <c r="IO121" s="75">
        <f t="shared" si="570"/>
        <v>1.8871830872251857E-2</v>
      </c>
      <c r="IP121" s="75">
        <f t="shared" si="570"/>
        <v>2.5903493786710058E-2</v>
      </c>
      <c r="IQ121" s="75">
        <f t="shared" si="570"/>
        <v>1.1612847578838808E-2</v>
      </c>
      <c r="IR121" s="75">
        <f t="shared" si="570"/>
        <v>1.5424654669569882E-2</v>
      </c>
      <c r="IS121" s="75">
        <f t="shared" si="570"/>
        <v>1.8577014235798779E-2</v>
      </c>
      <c r="IT121" s="75"/>
      <c r="IU121" s="75">
        <f t="shared" si="570"/>
        <v>9.6661023774133215E-2</v>
      </c>
      <c r="IV121" s="75">
        <f t="shared" si="570"/>
        <v>1.9664379386475681E-2</v>
      </c>
      <c r="IW121" s="75">
        <f t="shared" si="570"/>
        <v>3.0507339163069247E-2</v>
      </c>
      <c r="IX121" s="175" t="e">
        <f t="shared" si="570"/>
        <v>#DIV/0!</v>
      </c>
      <c r="IY121" s="75">
        <f t="shared" si="570"/>
        <v>2.4897747127157175E-2</v>
      </c>
      <c r="IZ121" s="75">
        <f t="shared" si="570"/>
        <v>4.5950782366495115E-2</v>
      </c>
      <c r="JA121" s="75">
        <f>JA29/(JA71-0.0000001)</f>
        <v>6.1721192044668104E-2</v>
      </c>
      <c r="JB121" s="75">
        <f>JB29/(JB71-0.0000001)</f>
        <v>4.8784411776201998E-2</v>
      </c>
      <c r="JC121" s="75"/>
      <c r="JD121" s="75">
        <f t="shared" si="570"/>
        <v>2.1746277722844991</v>
      </c>
      <c r="JE121" s="75">
        <f t="shared" si="570"/>
        <v>4.9548909420408549</v>
      </c>
      <c r="JF121" s="75">
        <f t="shared" si="570"/>
        <v>4.828817044616863</v>
      </c>
      <c r="JG121" s="75" t="e">
        <f t="shared" si="570"/>
        <v>#DIV/0!</v>
      </c>
      <c r="JH121" s="75" t="e">
        <f t="shared" si="570"/>
        <v>#DIV/0!</v>
      </c>
      <c r="JI121" s="75">
        <f t="shared" si="570"/>
        <v>0.22293587934432185</v>
      </c>
      <c r="JJ121" s="75">
        <f t="shared" ref="JJ121:LB121" si="571">JJ29/(JJ71-0.0000001)</f>
        <v>0.11213913117679179</v>
      </c>
      <c r="JK121" s="75">
        <f t="shared" si="571"/>
        <v>0.32476063129209498</v>
      </c>
      <c r="JL121" s="75">
        <f t="shared" si="571"/>
        <v>0.23777229998434407</v>
      </c>
      <c r="JM121" s="75">
        <f t="shared" si="571"/>
        <v>0.21418461005014738</v>
      </c>
      <c r="JN121" s="75" t="e">
        <f t="shared" si="571"/>
        <v>#DIV/0!</v>
      </c>
      <c r="JO121" s="75">
        <f t="shared" si="571"/>
        <v>0.19786244504795497</v>
      </c>
      <c r="JP121" s="75">
        <f t="shared" si="571"/>
        <v>3.3427230150632904E-2</v>
      </c>
      <c r="JQ121" s="75">
        <f t="shared" si="571"/>
        <v>0.1257137324901075</v>
      </c>
      <c r="JR121" s="75">
        <f t="shared" si="571"/>
        <v>2.8348704717248676E-2</v>
      </c>
      <c r="JS121" s="75">
        <f t="shared" si="571"/>
        <v>2.3020976707020874E-2</v>
      </c>
      <c r="JT121" s="75" t="e">
        <f t="shared" si="571"/>
        <v>#DIV/0!</v>
      </c>
      <c r="JU121" s="75">
        <f t="shared" si="571"/>
        <v>2.40148558822924E-2</v>
      </c>
      <c r="JV121" s="75">
        <f t="shared" si="571"/>
        <v>2.911945404520087E-2</v>
      </c>
      <c r="JW121" s="75">
        <f t="shared" si="571"/>
        <v>2.7578947337096271E-2</v>
      </c>
      <c r="JX121" s="75">
        <f t="shared" si="571"/>
        <v>2.8450496926390557E-2</v>
      </c>
      <c r="JY121" s="75" t="e">
        <f t="shared" si="571"/>
        <v>#DIV/0!</v>
      </c>
      <c r="JZ121" s="75">
        <f t="shared" si="571"/>
        <v>6.7292260676400414E-2</v>
      </c>
      <c r="KA121" s="75">
        <f t="shared" si="571"/>
        <v>0.28254938143587449</v>
      </c>
      <c r="KB121" s="75">
        <f t="shared" si="571"/>
        <v>0.16561610082305175</v>
      </c>
      <c r="KC121" s="75">
        <f t="shared" si="571"/>
        <v>0.2848820491549956</v>
      </c>
      <c r="KD121" s="75"/>
      <c r="KE121" s="75"/>
      <c r="KF121" s="75">
        <f t="shared" si="571"/>
        <v>4.1718124057208171E-2</v>
      </c>
      <c r="KG121" s="75">
        <f t="shared" si="571"/>
        <v>4.4818433867200948E-2</v>
      </c>
      <c r="KH121" s="75"/>
      <c r="KI121" s="75"/>
      <c r="KJ121" s="75">
        <f t="shared" si="571"/>
        <v>0.43233192265148301</v>
      </c>
      <c r="KK121" s="75" t="e">
        <f t="shared" si="571"/>
        <v>#DIV/0!</v>
      </c>
      <c r="KL121" s="75">
        <f t="shared" si="571"/>
        <v>35.584158282868934</v>
      </c>
      <c r="KM121" s="75">
        <f t="shared" si="571"/>
        <v>14.107223790717029</v>
      </c>
      <c r="KN121" s="75" t="e">
        <f t="shared" si="571"/>
        <v>#DIV/0!</v>
      </c>
      <c r="KO121" s="75" t="e">
        <f t="shared" si="571"/>
        <v>#DIV/0!</v>
      </c>
      <c r="KP121" s="75" t="e">
        <f t="shared" si="571"/>
        <v>#DIV/0!</v>
      </c>
      <c r="KQ121" s="75"/>
      <c r="KR121" s="75">
        <f t="shared" si="571"/>
        <v>1.5172510404311867E-2</v>
      </c>
      <c r="KS121" s="75">
        <f t="shared" si="571"/>
        <v>3.4485272088667383E-2</v>
      </c>
      <c r="KT121" s="75">
        <f t="shared" si="571"/>
        <v>1.1561493601929396E-2</v>
      </c>
      <c r="KU121" s="75">
        <f t="shared" si="571"/>
        <v>0.10052880479910818</v>
      </c>
      <c r="KV121" s="75">
        <f t="shared" si="571"/>
        <v>2.2983208911923316E-2</v>
      </c>
      <c r="KW121" s="75">
        <f t="shared" si="571"/>
        <v>2.1949290366316737E-2</v>
      </c>
      <c r="KX121" s="75">
        <f t="shared" si="571"/>
        <v>1.2779253179867743E-2</v>
      </c>
      <c r="KY121" s="75">
        <f t="shared" si="571"/>
        <v>1.4838553766109874E-2</v>
      </c>
      <c r="KZ121" s="75">
        <f t="shared" si="571"/>
        <v>0.16029403840525006</v>
      </c>
      <c r="LA121" s="75">
        <f t="shared" si="571"/>
        <v>1.0713442938524576E-2</v>
      </c>
      <c r="LB121" s="75">
        <f t="shared" si="571"/>
        <v>3.264610736260621E-2</v>
      </c>
      <c r="LC121" s="75">
        <f t="shared" ref="LC121:NN121" si="572">LC29/(LC71-0.0000001)</f>
        <v>1.3557361945134863E-2</v>
      </c>
      <c r="LD121" s="75">
        <f t="shared" si="572"/>
        <v>1.6237456099250792E-2</v>
      </c>
      <c r="LE121" s="75">
        <f t="shared" si="572"/>
        <v>1.946788302365984E-2</v>
      </c>
      <c r="LF121" s="75">
        <f t="shared" si="572"/>
        <v>1.2131298568297295E-2</v>
      </c>
      <c r="LG121" s="75">
        <f t="shared" si="572"/>
        <v>1.3077031535315236E-2</v>
      </c>
      <c r="LH121" s="75">
        <f t="shared" si="572"/>
        <v>2.4101397894425863E-2</v>
      </c>
      <c r="LI121" s="75">
        <f t="shared" si="572"/>
        <v>3.8262859934445108E-2</v>
      </c>
      <c r="LJ121" s="75">
        <f t="shared" si="572"/>
        <v>1.4747872739798088E-2</v>
      </c>
      <c r="LK121" s="75">
        <f t="shared" si="572"/>
        <v>1.3821423216208184E-2</v>
      </c>
      <c r="LL121" s="75" t="e">
        <f t="shared" si="572"/>
        <v>#DIV/0!</v>
      </c>
      <c r="LM121" s="75">
        <f t="shared" si="572"/>
        <v>6.01698434973434</v>
      </c>
      <c r="LN121" s="75">
        <f t="shared" si="572"/>
        <v>3.5642515531923373</v>
      </c>
      <c r="LO121" s="75"/>
      <c r="LP121" s="75">
        <f t="shared" ref="LP121" si="573">LP29/(LP71-0.0000001)</f>
        <v>1.5405698218613977E-2</v>
      </c>
      <c r="LQ121" s="75">
        <f t="shared" si="572"/>
        <v>2.7468905381957988E-2</v>
      </c>
      <c r="LR121" s="75"/>
      <c r="LS121" s="75">
        <f t="shared" si="572"/>
        <v>2.5094827716832146E-2</v>
      </c>
      <c r="LT121" s="75">
        <f t="shared" si="572"/>
        <v>2.9137989362916894E-2</v>
      </c>
      <c r="LU121" s="75">
        <f t="shared" si="572"/>
        <v>2.0600734642402866E-2</v>
      </c>
      <c r="LV121" s="75">
        <f t="shared" si="572"/>
        <v>2.8137273304129049E-2</v>
      </c>
      <c r="LW121" s="75">
        <f t="shared" si="572"/>
        <v>2.3699153202781528E-2</v>
      </c>
      <c r="LX121" s="75" t="e">
        <f t="shared" si="572"/>
        <v>#DIV/0!</v>
      </c>
      <c r="LY121" s="75">
        <f t="shared" si="572"/>
        <v>0.10354060335597687</v>
      </c>
      <c r="LZ121" s="75">
        <f t="shared" si="572"/>
        <v>6.4128841756200594E-2</v>
      </c>
      <c r="MA121" s="75">
        <f t="shared" si="572"/>
        <v>6.3161277495970683E-2</v>
      </c>
      <c r="MB121" s="75">
        <f t="shared" si="572"/>
        <v>3.7358524218158135E-2</v>
      </c>
      <c r="MC121" s="75">
        <f t="shared" si="572"/>
        <v>3.3380317374903622E-2</v>
      </c>
      <c r="MD121" s="75" t="e">
        <f t="shared" si="572"/>
        <v>#DIV/0!</v>
      </c>
      <c r="ME121" s="75">
        <f t="shared" si="572"/>
        <v>7.5693972386899996E-2</v>
      </c>
      <c r="MF121" s="75">
        <f t="shared" si="572"/>
        <v>9.9137253078219995E-2</v>
      </c>
      <c r="MG121" s="75">
        <f t="shared" si="572"/>
        <v>5.301448680929257E-2</v>
      </c>
      <c r="MH121" s="75">
        <f t="shared" si="572"/>
        <v>6.2133406206544943E-2</v>
      </c>
      <c r="MI121" s="75">
        <f t="shared" si="572"/>
        <v>6.3790860943653466E-2</v>
      </c>
      <c r="MJ121" s="75" t="e">
        <f t="shared" si="572"/>
        <v>#DIV/0!</v>
      </c>
      <c r="MK121" s="75">
        <f t="shared" si="572"/>
        <v>8.6925167244883847E-2</v>
      </c>
      <c r="ML121" s="75">
        <f t="shared" si="572"/>
        <v>6.1409279711951308E-2</v>
      </c>
      <c r="MM121" s="75">
        <f t="shared" si="572"/>
        <v>3.630334281207246E-2</v>
      </c>
      <c r="MN121" s="75">
        <f t="shared" si="572"/>
        <v>3.3793898767324811E-2</v>
      </c>
      <c r="MO121" s="75">
        <f t="shared" si="572"/>
        <v>4.3471574184136073E-2</v>
      </c>
      <c r="MP121" s="75" t="e">
        <f t="shared" si="572"/>
        <v>#DIV/0!</v>
      </c>
      <c r="MQ121" s="75">
        <f t="shared" si="572"/>
        <v>3.3678535147257466E-2</v>
      </c>
      <c r="MR121" s="75">
        <f t="shared" si="572"/>
        <v>3.1354091575869776E-2</v>
      </c>
      <c r="MS121" s="75">
        <f t="shared" si="572"/>
        <v>1.9483639088655365E-2</v>
      </c>
      <c r="MT121" s="75">
        <f t="shared" si="572"/>
        <v>1.6184884923946496E-2</v>
      </c>
      <c r="MU121" s="75">
        <f t="shared" si="572"/>
        <v>4.0335994984139235E-2</v>
      </c>
      <c r="MV121" s="75" t="e">
        <f t="shared" si="572"/>
        <v>#DIV/0!</v>
      </c>
      <c r="MW121" s="75">
        <f t="shared" si="572"/>
        <v>2.9445373215976466E-2</v>
      </c>
      <c r="MX121" s="75">
        <f t="shared" si="572"/>
        <v>1.7122091535161216E-2</v>
      </c>
      <c r="MY121" s="75">
        <f t="shared" si="572"/>
        <v>4.224166507954788E-2</v>
      </c>
      <c r="MZ121" s="75">
        <f t="shared" si="572"/>
        <v>6.7368055629600576E-2</v>
      </c>
      <c r="NA121" s="75">
        <f t="shared" si="572"/>
        <v>1.9738660525447958E-2</v>
      </c>
      <c r="NB121" s="75" t="e">
        <f t="shared" si="572"/>
        <v>#DIV/0!</v>
      </c>
      <c r="NC121" s="75">
        <f t="shared" si="572"/>
        <v>2.085004966006327E-2</v>
      </c>
      <c r="ND121" s="75">
        <f t="shared" si="572"/>
        <v>3.3415426807243104E-2</v>
      </c>
      <c r="NE121" s="75">
        <f t="shared" si="572"/>
        <v>2.5815413045871552E-2</v>
      </c>
      <c r="NF121" s="75">
        <f t="shared" si="572"/>
        <v>1.6827703442727236E-2</v>
      </c>
      <c r="NG121" s="75">
        <f t="shared" si="572"/>
        <v>3.2458161974876359E-2</v>
      </c>
      <c r="NH121" s="75" t="e">
        <f t="shared" si="572"/>
        <v>#DIV/0!</v>
      </c>
      <c r="NI121" s="75">
        <f t="shared" si="572"/>
        <v>4.471742969074783E-2</v>
      </c>
      <c r="NJ121" s="75">
        <f t="shared" si="572"/>
        <v>3.7315301201095399E-2</v>
      </c>
      <c r="NK121" s="75" t="e">
        <f t="shared" si="572"/>
        <v>#DIV/0!</v>
      </c>
      <c r="NL121" s="75">
        <f t="shared" si="572"/>
        <v>7.2146979610512418E-2</v>
      </c>
      <c r="NM121" s="75">
        <f t="shared" si="572"/>
        <v>5.6933844510539171E-2</v>
      </c>
      <c r="NN121" s="75">
        <f t="shared" si="572"/>
        <v>1.9359727406907737E-2</v>
      </c>
      <c r="NO121" s="75">
        <f t="shared" ref="NO121:OE121" si="574">NO29/(NO71-0.0000001)</f>
        <v>2.0565228724258807E-2</v>
      </c>
      <c r="NP121" s="75">
        <f t="shared" si="574"/>
        <v>1.8422468555230425E-2</v>
      </c>
      <c r="NQ121" s="75" t="e">
        <f t="shared" si="574"/>
        <v>#DIV/0!</v>
      </c>
      <c r="NR121" s="75">
        <f t="shared" si="574"/>
        <v>8.0173199776276599E-2</v>
      </c>
      <c r="NS121" s="75">
        <f t="shared" si="574"/>
        <v>5.2554792256229318E-2</v>
      </c>
      <c r="NT121" s="75">
        <f t="shared" si="574"/>
        <v>3.4626169921276616E-2</v>
      </c>
      <c r="NU121" s="75">
        <f t="shared" si="574"/>
        <v>2.4434370781814919E-2</v>
      </c>
      <c r="NV121" s="75">
        <f t="shared" si="574"/>
        <v>4.2927594707396988E-2</v>
      </c>
      <c r="NW121" s="75" t="e">
        <f t="shared" si="574"/>
        <v>#DIV/0!</v>
      </c>
      <c r="NX121" s="75">
        <f t="shared" si="574"/>
        <v>6.4029166168745127E-2</v>
      </c>
      <c r="NY121" s="75">
        <f t="shared" si="574"/>
        <v>9.1480071878459884E-2</v>
      </c>
      <c r="NZ121" s="75">
        <f t="shared" si="574"/>
        <v>1.9070852081035986E-2</v>
      </c>
      <c r="OA121" s="75">
        <f t="shared" si="574"/>
        <v>0.1180445584297426</v>
      </c>
      <c r="OB121" s="75">
        <f t="shared" si="574"/>
        <v>8.9207349724168869E-2</v>
      </c>
      <c r="OC121" s="75" t="e">
        <f t="shared" si="574"/>
        <v>#DIV/0!</v>
      </c>
      <c r="OD121" s="75">
        <f t="shared" si="574"/>
        <v>0.19742153083414554</v>
      </c>
      <c r="OE121" s="75">
        <f t="shared" si="574"/>
        <v>2.9258484196326876E-2</v>
      </c>
      <c r="OF121" s="75">
        <f t="shared" ref="OF121:OZ121" si="575">OF29/(OF71-0.0000001)</f>
        <v>5.3310093375736001E-2</v>
      </c>
      <c r="OG121" s="75">
        <f t="shared" si="575"/>
        <v>2.7271259483280397E-2</v>
      </c>
      <c r="OH121" s="75" t="e">
        <f t="shared" si="575"/>
        <v>#DIV/0!</v>
      </c>
      <c r="OI121" s="75">
        <f t="shared" si="575"/>
        <v>1.9645363948688526E-2</v>
      </c>
      <c r="OJ121" s="75">
        <f t="shared" si="575"/>
        <v>6.5031960405449826E-2</v>
      </c>
      <c r="OK121" s="75" t="e">
        <f t="shared" si="575"/>
        <v>#DIV/0!</v>
      </c>
      <c r="OL121" s="75">
        <f t="shared" si="575"/>
        <v>1.3350956201652046E-2</v>
      </c>
      <c r="OM121" s="75">
        <f t="shared" si="575"/>
        <v>1.5437241509134106E-2</v>
      </c>
      <c r="ON121" s="75" t="e">
        <f t="shared" si="575"/>
        <v>#DIV/0!</v>
      </c>
      <c r="OO121" s="75">
        <f t="shared" si="575"/>
        <v>1.493779949797334E-2</v>
      </c>
      <c r="OP121" s="75">
        <f t="shared" si="575"/>
        <v>1.786307169623572E-2</v>
      </c>
      <c r="OQ121" s="75" t="e">
        <f t="shared" si="575"/>
        <v>#DIV/0!</v>
      </c>
      <c r="OR121" s="75">
        <f t="shared" si="575"/>
        <v>43.772773462232749</v>
      </c>
      <c r="OS121" s="75">
        <f t="shared" si="575"/>
        <v>123.13307121678783</v>
      </c>
      <c r="OT121" s="75" t="e">
        <f t="shared" si="575"/>
        <v>#DIV/0!</v>
      </c>
      <c r="OU121" s="75" t="e">
        <f t="shared" si="575"/>
        <v>#DIV/0!</v>
      </c>
      <c r="OV121" s="75">
        <f t="shared" si="575"/>
        <v>9.9688878264398735</v>
      </c>
      <c r="OW121" s="75" t="e">
        <f t="shared" si="575"/>
        <v>#DIV/0!</v>
      </c>
      <c r="OX121" s="75" t="e">
        <f t="shared" si="575"/>
        <v>#DIV/0!</v>
      </c>
      <c r="OY121" s="75" t="e">
        <f t="shared" si="575"/>
        <v>#DIV/0!</v>
      </c>
      <c r="OZ121" s="75" t="e">
        <f t="shared" si="575"/>
        <v>#DIV/0!</v>
      </c>
    </row>
    <row r="122" spans="1:416" s="77" customFormat="1">
      <c r="A122" s="76" t="s">
        <v>3</v>
      </c>
      <c r="B122" s="76"/>
      <c r="C122" s="76"/>
      <c r="D122" s="76">
        <f t="shared" ref="D122:E122" si="576">SQRT((D30^2)/(D71 - 0.0000001)^2 + ((D29^2)*(D73^2))/(D71 - 0.0000001)^4)</f>
        <v>2.6196563771910753E-2</v>
      </c>
      <c r="E122" s="76">
        <f t="shared" si="576"/>
        <v>5.9189695334892607E-2</v>
      </c>
      <c r="F122" s="76">
        <f t="shared" ref="F122:BQ122" si="577">SQRT((F30^2)/(F71 - 0.0000001)^2 + ((F29^2)*(F73^2))/(F71 - 0.0000001)^4)</f>
        <v>0.22115123126904168</v>
      </c>
      <c r="G122" s="76">
        <f t="shared" si="577"/>
        <v>7.304037509425379E-2</v>
      </c>
      <c r="H122" s="76">
        <f t="shared" si="577"/>
        <v>0.12696400667365795</v>
      </c>
      <c r="I122" s="76">
        <f t="shared" si="577"/>
        <v>0.12883626776487106</v>
      </c>
      <c r="J122" s="76">
        <f t="shared" si="577"/>
        <v>8.293126700651797E-2</v>
      </c>
      <c r="K122" s="76">
        <f t="shared" si="577"/>
        <v>0.22305242297571756</v>
      </c>
      <c r="L122" s="76">
        <f t="shared" si="577"/>
        <v>0.19555263205819864</v>
      </c>
      <c r="M122" s="76">
        <f t="shared" si="577"/>
        <v>0.44862518812900326</v>
      </c>
      <c r="N122" s="76">
        <f t="shared" si="577"/>
        <v>0.16755310445001168</v>
      </c>
      <c r="O122" s="76">
        <f t="shared" si="577"/>
        <v>0.44187029687044077</v>
      </c>
      <c r="P122" s="76">
        <f t="shared" si="577"/>
        <v>9.2189165334527395E-2</v>
      </c>
      <c r="Q122" s="76">
        <f t="shared" si="577"/>
        <v>3.666145309334163E-2</v>
      </c>
      <c r="R122" s="76">
        <f t="shared" si="577"/>
        <v>2.4935864381768317E-2</v>
      </c>
      <c r="S122" s="76">
        <f t="shared" si="577"/>
        <v>2.9586476683239354E-2</v>
      </c>
      <c r="T122" s="76"/>
      <c r="U122" s="76"/>
      <c r="V122" s="76">
        <f t="shared" si="577"/>
        <v>1.026253253063257E-3</v>
      </c>
      <c r="W122" s="76">
        <f t="shared" si="577"/>
        <v>1.3954275905152982E-3</v>
      </c>
      <c r="X122" s="76">
        <f t="shared" si="577"/>
        <v>5.6686532076183176E-4</v>
      </c>
      <c r="Y122" s="76">
        <f t="shared" si="577"/>
        <v>1.7230740628026383E-3</v>
      </c>
      <c r="Z122" s="76">
        <f t="shared" si="577"/>
        <v>7.7797659153331896E-4</v>
      </c>
      <c r="AA122" s="76"/>
      <c r="AB122" s="76">
        <f t="shared" si="577"/>
        <v>6.6294213891136735E-4</v>
      </c>
      <c r="AC122" s="76">
        <f t="shared" si="577"/>
        <v>9.8009415196239897E-4</v>
      </c>
      <c r="AD122" s="76">
        <f t="shared" si="577"/>
        <v>5.427882823819067E-4</v>
      </c>
      <c r="AE122" s="76">
        <f t="shared" si="577"/>
        <v>7.7324026377790199E-4</v>
      </c>
      <c r="AF122" s="76">
        <f t="shared" si="577"/>
        <v>2.2971985201304849E-4</v>
      </c>
      <c r="AG122" s="76"/>
      <c r="AH122" s="76">
        <f t="shared" si="577"/>
        <v>6.3725463513361299E-4</v>
      </c>
      <c r="AI122" s="76">
        <f t="shared" si="577"/>
        <v>4.2673322744944106E-4</v>
      </c>
      <c r="AJ122" s="76">
        <f t="shared" si="577"/>
        <v>3.5453394815601066E-4</v>
      </c>
      <c r="AK122" s="76">
        <f t="shared" si="577"/>
        <v>4.1085248140033422E-4</v>
      </c>
      <c r="AL122" s="76">
        <f t="shared" si="577"/>
        <v>7.027566549736218E-4</v>
      </c>
      <c r="AM122" s="76"/>
      <c r="AN122" s="76">
        <f t="shared" si="577"/>
        <v>1.7623399213924638E-3</v>
      </c>
      <c r="AO122" s="76">
        <f t="shared" si="577"/>
        <v>1.8534912989320582E-3</v>
      </c>
      <c r="AP122" s="76">
        <f t="shared" si="577"/>
        <v>1.4768678318707621E-3</v>
      </c>
      <c r="AQ122" s="76">
        <f t="shared" si="577"/>
        <v>9.2369664459596287E-4</v>
      </c>
      <c r="AR122" s="76">
        <f t="shared" si="577"/>
        <v>8.1819995878399461E-4</v>
      </c>
      <c r="AS122" s="76"/>
      <c r="AT122" s="76">
        <f t="shared" si="577"/>
        <v>1.4899231436804725E-3</v>
      </c>
      <c r="AU122" s="76">
        <f t="shared" si="577"/>
        <v>8.0480549275817135E-3</v>
      </c>
      <c r="AV122" s="76">
        <f t="shared" si="577"/>
        <v>7.3917659773386709E-4</v>
      </c>
      <c r="AW122" s="76">
        <f t="shared" si="577"/>
        <v>3.375047117566522E-3</v>
      </c>
      <c r="AX122" s="76">
        <f t="shared" si="577"/>
        <v>2.16781533695105E-3</v>
      </c>
      <c r="AY122" s="76"/>
      <c r="AZ122" s="76">
        <f t="shared" si="577"/>
        <v>1.1691942535760295E-3</v>
      </c>
      <c r="BA122" s="76">
        <f t="shared" si="577"/>
        <v>4.1354859959451083E-4</v>
      </c>
      <c r="BB122" s="76">
        <f t="shared" si="577"/>
        <v>1.6353553719434745E-3</v>
      </c>
      <c r="BC122" s="76">
        <f t="shared" si="577"/>
        <v>5.2887271291630043E-4</v>
      </c>
      <c r="BD122" s="76"/>
      <c r="BE122" s="76">
        <f t="shared" si="577"/>
        <v>4.0715038383912585E-4</v>
      </c>
      <c r="BF122" s="76">
        <f t="shared" si="577"/>
        <v>2.9362107055775017E-4</v>
      </c>
      <c r="BG122" s="76">
        <f t="shared" si="577"/>
        <v>6.5131421588510933E-4</v>
      </c>
      <c r="BH122" s="76">
        <f t="shared" si="577"/>
        <v>2.6570926050964379E-4</v>
      </c>
      <c r="BI122" s="76"/>
      <c r="BJ122" s="76">
        <f t="shared" si="577"/>
        <v>1.3828373476111721E-3</v>
      </c>
      <c r="BK122" s="76">
        <f t="shared" si="577"/>
        <v>4.3982572726367899E-4</v>
      </c>
      <c r="BL122" s="76">
        <f t="shared" si="577"/>
        <v>5.6738649370823122E-4</v>
      </c>
      <c r="BM122" s="76">
        <f t="shared" si="577"/>
        <v>4.2829435909225259E-4</v>
      </c>
      <c r="BN122" s="76"/>
      <c r="BO122" s="76">
        <f t="shared" si="577"/>
        <v>5.0377243974557935E-4</v>
      </c>
      <c r="BP122" s="76">
        <f t="shared" si="577"/>
        <v>2.9282981344002563E-3</v>
      </c>
      <c r="BQ122" s="76">
        <f t="shared" si="577"/>
        <v>1.5114516064333866E-3</v>
      </c>
      <c r="BR122" s="76">
        <f t="shared" ref="BR122:DU122" si="578">SQRT((BR30^2)/(BR71 - 0.0000001)^2 + ((BR29^2)*(BR73^2))/(BR71 - 0.0000001)^4)</f>
        <v>7.1535547898254274E-4</v>
      </c>
      <c r="BS122" s="76"/>
      <c r="BT122" s="76">
        <f t="shared" si="578"/>
        <v>1.2731240734277902E-3</v>
      </c>
      <c r="BU122" s="76">
        <f t="shared" si="578"/>
        <v>7.6861295736818506E-4</v>
      </c>
      <c r="BV122" s="76">
        <f t="shared" si="578"/>
        <v>8.3568646188657779E-4</v>
      </c>
      <c r="BW122" s="76"/>
      <c r="BX122" s="76">
        <f t="shared" si="578"/>
        <v>7.8809396883839375E-4</v>
      </c>
      <c r="BY122" s="76"/>
      <c r="BZ122" s="76">
        <f t="shared" si="578"/>
        <v>1.6919424072450624E-3</v>
      </c>
      <c r="CA122" s="76">
        <f t="shared" si="578"/>
        <v>3.1584504427821877E-4</v>
      </c>
      <c r="CB122" s="76">
        <f t="shared" si="578"/>
        <v>6.6278002406911277E-4</v>
      </c>
      <c r="CC122" s="76">
        <f>SQRT((CC30^2)/(CC71 - 0.0000001)^2 + ((CC29^2)*(CC73^2))/(CC71 - 0.0000001)^4)</f>
        <v>3.9746851002468025E-4</v>
      </c>
      <c r="CD122" s="76">
        <f>SQRT((CD30^2)/(CD71 - 0.0000001)^2 + ((CD29^2)*(CD73^2))/(CD71 - 0.0000001)^4)</f>
        <v>1.3219790862151906E-3</v>
      </c>
      <c r="CE122" s="76">
        <f>SQRT((CE30^2)/(CE71 - 0.0000001)^2 + ((CE29^2)*(CE73^2))/(CE71 - 0.0000001)^4)</f>
        <v>3.2987201517674539E-3</v>
      </c>
      <c r="CF122" s="76"/>
      <c r="CG122" s="76">
        <f t="shared" si="578"/>
        <v>2.9189983520952738E-4</v>
      </c>
      <c r="CH122" s="76"/>
      <c r="CI122" s="76">
        <f>SQRT((CI30^2)/(CI71 - 0.0000001)^2 + ((CI29^2)*(CI73^2))/(CI71 - 0.0000001)^4)</f>
        <v>5.9848129364493713E-4</v>
      </c>
      <c r="CJ122" s="76"/>
      <c r="CK122" s="76">
        <f>SQRT((CK30^2)/(CK71 - 0.0000001)^2 + ((CK29^2)*(CK73^2))/(CK71 - 0.0000001)^4)</f>
        <v>2.6275105918040229E-3</v>
      </c>
      <c r="CL122" s="76">
        <f>SQRT((CL30^2)/(CL71 - 0.0000001)^2 + ((CL29^2)*(CL73^2))/(CL71 - 0.0000001)^4)</f>
        <v>2.3701121109139258E-3</v>
      </c>
      <c r="CM122" s="76">
        <f t="shared" si="578"/>
        <v>2.4336470897385731E-3</v>
      </c>
      <c r="CN122" s="176" t="e">
        <f t="shared" si="578"/>
        <v>#DIV/0!</v>
      </c>
      <c r="CO122" s="76">
        <f t="shared" si="578"/>
        <v>5.8965807593569779E-2</v>
      </c>
      <c r="CP122" s="76">
        <f t="shared" si="578"/>
        <v>0.10052463478995895</v>
      </c>
      <c r="CQ122" s="76">
        <f t="shared" si="578"/>
        <v>0.10590007596777307</v>
      </c>
      <c r="CR122" s="76" t="e">
        <f t="shared" si="578"/>
        <v>#DIV/0!</v>
      </c>
      <c r="CS122" s="76"/>
      <c r="CT122" s="76">
        <f t="shared" si="578"/>
        <v>2.8563801011961977E-4</v>
      </c>
      <c r="CU122" s="76">
        <f t="shared" si="578"/>
        <v>3.2212812343675591E-4</v>
      </c>
      <c r="CV122" s="76">
        <f t="shared" si="578"/>
        <v>2.0066044377862186E-4</v>
      </c>
      <c r="CW122" s="76">
        <f t="shared" si="578"/>
        <v>1.6154981660279337E-4</v>
      </c>
      <c r="CX122" s="76">
        <f t="shared" si="578"/>
        <v>1.635481931775564E-4</v>
      </c>
      <c r="CY122" s="76"/>
      <c r="CZ122" s="76">
        <f t="shared" si="578"/>
        <v>1.7524533280629658E-4</v>
      </c>
      <c r="DA122" s="76">
        <f t="shared" si="578"/>
        <v>1.7403738315911301E-4</v>
      </c>
      <c r="DB122" s="76">
        <f t="shared" si="578"/>
        <v>1.9139823438954254E-4</v>
      </c>
      <c r="DC122" s="76">
        <f>SQRT((DC30^2)/(DC71 - 0.0000001)^2 + ((DC29^2)*(DC73^2))/(DC71 - 0.0000001)^4)</f>
        <v>3.6651745764072167E-4</v>
      </c>
      <c r="DD122" s="76">
        <f>SQRT((DD30^2)/(DD71 - 0.0000001)^2 + ((DD29^2)*(DD73^2))/(DD71 - 0.0000001)^4)</f>
        <v>2.8303904330171151E-4</v>
      </c>
      <c r="DE122" s="76"/>
      <c r="DF122" s="76"/>
      <c r="DG122" s="76">
        <f t="shared" si="578"/>
        <v>3.7420778449854058E-3</v>
      </c>
      <c r="DH122" s="76">
        <f t="shared" si="578"/>
        <v>7.4437067603679952E-4</v>
      </c>
      <c r="DI122" s="76">
        <f t="shared" si="578"/>
        <v>1.6456666833853182E-3</v>
      </c>
      <c r="DJ122" s="76">
        <f>SQRT((DJ30^2)/(DJ71 - 0.0000001)^2 + ((DJ29^2)*(DJ73^2))/(DJ71 - 0.0000001)^4)</f>
        <v>4.5287711713979341E-3</v>
      </c>
      <c r="DK122" s="76" t="e">
        <f>SQRT((DK30^2)/(DK71 - 0.0000001)^2 + ((DK29^2)*(DK73^2))/(DK71 - 0.0000001)^4)</f>
        <v>#DIV/0!</v>
      </c>
      <c r="DL122" s="76"/>
      <c r="DM122" s="76">
        <f t="shared" si="578"/>
        <v>2.368451178887424E-4</v>
      </c>
      <c r="DN122" s="76">
        <f t="shared" si="578"/>
        <v>2.2901682727129643E-4</v>
      </c>
      <c r="DO122" s="76">
        <f t="shared" si="578"/>
        <v>2.0969541728141556E-4</v>
      </c>
      <c r="DP122" s="76">
        <f>SQRT((DP30^2)/(DP71 - 0.0000001)^2 + ((DP29^2)*(DP73^2))/(DP71 - 0.0000001)^4)</f>
        <v>4.0425222071985544E-4</v>
      </c>
      <c r="DQ122" s="76">
        <f>SQRT((DQ30^2)/(DQ71 - 0.0000001)^2 + ((DQ29^2)*(DQ73^2))/(DQ71 - 0.0000001)^4)</f>
        <v>3.2191638159922292E-4</v>
      </c>
      <c r="DR122" s="76"/>
      <c r="DS122" s="76">
        <f>SQRT((DS30^2)/(DS71 - 0.0000001)^2 + ((DS29^2)*(DS73^2))/(DS71 - 0.0000001)^4)</f>
        <v>3.6164084250535741E-3</v>
      </c>
      <c r="DT122" s="76">
        <f t="shared" si="578"/>
        <v>1.5647642221160219E-3</v>
      </c>
      <c r="DU122" s="76">
        <f t="shared" si="578"/>
        <v>3.0974967982175332E-3</v>
      </c>
      <c r="DV122" s="76">
        <f t="shared" ref="DV122:GQ122" si="579">SQRT((DV30^2)/(DV71 - 0.0000001)^2 + ((DV29^2)*(DV73^2))/(DV71 - 0.0000001)^4)</f>
        <v>4.0798398111994549E-3</v>
      </c>
      <c r="DW122" s="76">
        <f>SQRT((DW30^2)/(DW71 - 0.0000001)^2 + ((DW29^2)*(DW73^2))/(DW71 - 0.0000001)^4)</f>
        <v>7.7997869829824168E-4</v>
      </c>
      <c r="DX122" s="76"/>
      <c r="DY122" s="76">
        <f t="shared" si="579"/>
        <v>7.5105488768631998E-3</v>
      </c>
      <c r="DZ122" s="76">
        <f t="shared" si="579"/>
        <v>6.2621637597961802E-3</v>
      </c>
      <c r="EA122" s="76">
        <f t="shared" si="579"/>
        <v>5.3167690981285893E-3</v>
      </c>
      <c r="EB122" s="76">
        <f t="shared" si="579"/>
        <v>3.6580685063288152E-3</v>
      </c>
      <c r="EC122" s="76">
        <f>SQRT((EC30^2)/(EC71 - 0.0000001)^2 + ((EC29^2)*(EC73^2))/(EC71 - 0.0000001)^4)</f>
        <v>6.4408018884539063E-3</v>
      </c>
      <c r="ED122" s="76"/>
      <c r="EE122" s="76">
        <f>SQRT((EE30^2)/(EE71 - 0.0000001)^2 + ((EE29^2)*(EE73^2))/(EE71 - 0.0000001)^4)</f>
        <v>1.8723812651401441E-4</v>
      </c>
      <c r="EF122" s="76">
        <f>SQRT((EF30^2)/(EF71 - 0.0000001)^2 + ((EF29^2)*(EF73^2))/(EF71 - 0.0000001)^4)</f>
        <v>1.3811248990397578E-4</v>
      </c>
      <c r="EG122" s="76">
        <f>SQRT((EG30^2)/(EG71 - 0.0000001)^2 + ((EG29^2)*(EG73^2))/(EG71 - 0.0000001)^4)</f>
        <v>1.9553750438635576E-4</v>
      </c>
      <c r="EH122" s="76">
        <f>SQRT((EH30^2)/(EH71 - 0.0000001)^2 + ((EH29^2)*(EH73^2))/(EH71 - 0.0000001)^4)</f>
        <v>7.9467176807492489E-4</v>
      </c>
      <c r="EI122" s="76">
        <f t="shared" si="579"/>
        <v>2.3397533840179043E-4</v>
      </c>
      <c r="EJ122" s="76"/>
      <c r="EK122" s="76">
        <f>SQRT((EK30^2)/(EK71 - 0.0000001)^2 + ((EK29^2)*(EK73^2))/(EK71 - 0.0000001)^4)</f>
        <v>1.7247289657853631E-4</v>
      </c>
      <c r="EL122" s="76">
        <f t="shared" si="579"/>
        <v>1.7106313770581208E-4</v>
      </c>
      <c r="EM122" s="76">
        <f t="shared" si="579"/>
        <v>1.9081152477949206E-4</v>
      </c>
      <c r="EN122" s="76">
        <f>SQRT((EN30^2)/(EN71 - 0.0000001)^2 + ((EN29^2)*(EN73^2))/(EN71 - 0.0000001)^4)</f>
        <v>1.6160801529450897E-4</v>
      </c>
      <c r="EO122" s="76">
        <f>SQRT((EO30^2)/(EO71 - 0.0000001)^2 + ((EO29^2)*(EO73^2))/(EO71 - 0.0000001)^4)</f>
        <v>5.0082949729811149E-4</v>
      </c>
      <c r="EP122" s="76"/>
      <c r="EQ122" s="76">
        <f t="shared" si="579"/>
        <v>1.6232701287151124E-3</v>
      </c>
      <c r="ER122" s="76">
        <f t="shared" si="579"/>
        <v>3.8121922113035977E-3</v>
      </c>
      <c r="ES122" s="76">
        <f t="shared" si="579"/>
        <v>2.0864362771519157E-3</v>
      </c>
      <c r="ET122" s="76">
        <f>SQRT((ET30^2)/(ET71 - 0.0000001)^2 + ((ET29^2)*(ET73^2))/(ET71 - 0.0000001)^4)</f>
        <v>3.0898342421960033E-3</v>
      </c>
      <c r="EU122" s="76">
        <f>SQRT((EU30^2)/(EU71 - 0.0000001)^2 + ((EU29^2)*(EU73^2))/(EU71 - 0.0000001)^4)</f>
        <v>3.1430554347939197E-3</v>
      </c>
      <c r="EV122" s="76"/>
      <c r="EW122" s="76">
        <f>SQRT((EW30^2)/(EW71 - 0.0000001)^2 + ((EW29^2)*(EW73^2))/(EW71 - 0.0000001)^4)</f>
        <v>2.7142257579619061E-3</v>
      </c>
      <c r="EX122" s="76">
        <f t="shared" si="579"/>
        <v>2.1915273299310885E-3</v>
      </c>
      <c r="EY122" s="76">
        <f t="shared" si="579"/>
        <v>1.2360767254809752E-3</v>
      </c>
      <c r="EZ122" s="76">
        <f t="shared" ref="EZ122" si="580">SQRT((EZ30^2)/(EZ71 - 0.0000001)^2 + ((EZ29^2)*(EZ73^2))/(EZ71 - 0.0000001)^4)</f>
        <v>1.6203202390098527E-3</v>
      </c>
      <c r="FA122" s="76">
        <f>SQRT((FA30^2)/(FA71 - 0.0000001)^2 + ((FA29^2)*(FA73^2))/(FA71 - 0.0000001)^4)</f>
        <v>3.9070188452158643E-4</v>
      </c>
      <c r="FB122" s="76"/>
      <c r="FC122" s="76"/>
      <c r="FD122" s="76">
        <f>SQRT((FD30^2)/(FD71 - 0.0000001)^2 + ((FD29^2)*(FD73^2))/(FD71 - 0.0000001)^4)</f>
        <v>9.8578175934547368E-4</v>
      </c>
      <c r="FE122" s="76">
        <f>SQRT((FE30^2)/(FE71 - 0.0000001)^2 + ((FE29^2)*(FE73^2))/(FE71 - 0.0000001)^4)</f>
        <v>2.4741952975463571E-3</v>
      </c>
      <c r="FF122" s="76">
        <f>SQRT((FF30^2)/(FF71 - 0.0000001)^2 + ((FF29^2)*(FF73^2))/(FF71 - 0.0000001)^4)</f>
        <v>8.845695793168757E-4</v>
      </c>
      <c r="FG122" s="76">
        <f>SQRT((FG30^2)/(FG71 - 0.0000001)^2 + ((FG29^2)*(FG73^2))/(FG71 - 0.0000001)^4)</f>
        <v>9.1028844551112233E-4</v>
      </c>
      <c r="FH122" s="76"/>
      <c r="FI122" s="76">
        <f t="shared" si="579"/>
        <v>3.5823055894241646E-4</v>
      </c>
      <c r="FJ122" s="76">
        <f t="shared" si="579"/>
        <v>3.4085974931629998E-4</v>
      </c>
      <c r="FK122" s="76">
        <f t="shared" si="579"/>
        <v>5.6140104735113224E-4</v>
      </c>
      <c r="FL122" s="76">
        <f t="shared" si="579"/>
        <v>4.7054100955617296E-4</v>
      </c>
      <c r="FM122" s="76">
        <f t="shared" si="579"/>
        <v>3.7953301462977589E-4</v>
      </c>
      <c r="FN122" s="76"/>
      <c r="FO122" s="76">
        <f t="shared" si="579"/>
        <v>2.1372116910087229E-3</v>
      </c>
      <c r="FP122" s="76">
        <f t="shared" si="579"/>
        <v>4.6336310518414192E-3</v>
      </c>
      <c r="FQ122" s="76">
        <f t="shared" si="579"/>
        <v>1.826454899583356E-2</v>
      </c>
      <c r="FR122" s="76">
        <f t="shared" si="579"/>
        <v>8.3127105413220205E-4</v>
      </c>
      <c r="FS122" s="76">
        <f t="shared" si="579"/>
        <v>4.8074468020761887E-4</v>
      </c>
      <c r="FT122" s="76"/>
      <c r="FU122" s="76">
        <f>SQRT((FU30^2)/(FU71 - 0.0000001)^2 + ((FU29^2)*(FU73^2))/(FU71 - 0.0000001)^4)</f>
        <v>6.4812697336744834E-4</v>
      </c>
      <c r="FV122" s="76">
        <f>SQRT((FV30^2)/(FV71 - 0.0000001)^2 + ((FV29^2)*(FV73^2))/(FV71 - 0.0000001)^4)</f>
        <v>1.0370082473308818E-3</v>
      </c>
      <c r="FW122" s="76">
        <f>SQRT((FW30^2)/(FW71 - 0.0000001)^2 + ((FW29^2)*(FW73^2))/(FW71 - 0.0000001)^4)</f>
        <v>3.776130098083817E-4</v>
      </c>
      <c r="FX122" s="76">
        <f t="shared" si="579"/>
        <v>9.1705130490692935E-4</v>
      </c>
      <c r="FY122" s="76">
        <f t="shared" si="579"/>
        <v>5.5639761848858579E-4</v>
      </c>
      <c r="FZ122" s="76"/>
      <c r="GA122" s="76" t="e">
        <f t="shared" si="579"/>
        <v>#DIV/0!</v>
      </c>
      <c r="GB122" s="76" t="e">
        <f t="shared" si="579"/>
        <v>#DIV/0!</v>
      </c>
      <c r="GC122" s="76" t="e">
        <f t="shared" si="579"/>
        <v>#DIV/0!</v>
      </c>
      <c r="GD122" s="76" t="e">
        <f t="shared" si="579"/>
        <v>#DIV/0!</v>
      </c>
      <c r="GE122" s="76" t="e">
        <f t="shared" si="579"/>
        <v>#DIV/0!</v>
      </c>
      <c r="GF122" s="76"/>
      <c r="GG122" s="76">
        <f t="shared" si="579"/>
        <v>3.3394519147916048E-4</v>
      </c>
      <c r="GH122" s="76">
        <f t="shared" si="579"/>
        <v>3.0337203091973145E-4</v>
      </c>
      <c r="GI122" s="76">
        <f>SQRT((GI30^2)/(GI71 - 0.0000001)^2 + ((GI29^2)*(GI73^2))/(GI71 - 0.0000001)^4)</f>
        <v>7.2885232515180348E-4</v>
      </c>
      <c r="GJ122" s="76">
        <f>SQRT((GJ30^2)/(GJ71 - 0.0000001)^2 + ((GJ29^2)*(GJ73^2))/(GJ71 - 0.0000001)^4)</f>
        <v>5.4120962088843394E-4</v>
      </c>
      <c r="GK122" s="76">
        <f>SQRT((GK30^2)/(GK71 - 0.0000001)^2 + ((GK29^2)*(GK73^2))/(GK71 - 0.0000001)^4)</f>
        <v>2.9905675033387036E-4</v>
      </c>
      <c r="GL122" s="76"/>
      <c r="GM122" s="76">
        <f t="shared" si="579"/>
        <v>2.8634564277992534E-4</v>
      </c>
      <c r="GN122" s="76">
        <f t="shared" si="579"/>
        <v>3.0788107085474658E-4</v>
      </c>
      <c r="GO122" s="76">
        <f t="shared" si="579"/>
        <v>2.9349748219100152E-4</v>
      </c>
      <c r="GP122" s="76">
        <f t="shared" si="579"/>
        <v>3.327832830758031E-4</v>
      </c>
      <c r="GQ122" s="76">
        <f t="shared" si="579"/>
        <v>2.3373441646295349E-4</v>
      </c>
      <c r="GR122" s="176" t="e">
        <f t="shared" ref="GR122:JI122" si="581">SQRT((GR30^2)/(GR71 - 0.0000001)^2 + ((GR29^2)*(GR73^2))/(GR71 - 0.0000001)^4)</f>
        <v>#DIV/0!</v>
      </c>
      <c r="GS122" s="76">
        <f t="shared" si="581"/>
        <v>4.1165371989322992</v>
      </c>
      <c r="GT122" s="76">
        <f t="shared" si="581"/>
        <v>6.499945706052554E-2</v>
      </c>
      <c r="GU122" s="76">
        <f t="shared" si="581"/>
        <v>0.10361207874367014</v>
      </c>
      <c r="GV122" s="76"/>
      <c r="GW122" s="76">
        <f t="shared" si="581"/>
        <v>3.4995338835808334E-4</v>
      </c>
      <c r="GX122" s="76">
        <f t="shared" si="581"/>
        <v>1.9679889268471722E-4</v>
      </c>
      <c r="GY122" s="76">
        <f t="shared" si="581"/>
        <v>4.2388897965503828E-4</v>
      </c>
      <c r="GZ122" s="76">
        <f t="shared" si="581"/>
        <v>2.4594796094165789E-4</v>
      </c>
      <c r="HA122" s="76">
        <f t="shared" si="581"/>
        <v>2.2520513849675808E-4</v>
      </c>
      <c r="HB122" s="76">
        <f t="shared" si="581"/>
        <v>2.3573792904585495E-4</v>
      </c>
      <c r="HC122" s="76">
        <f t="shared" si="581"/>
        <v>1.3626971389893655E-3</v>
      </c>
      <c r="HD122" s="76">
        <f t="shared" si="581"/>
        <v>5.5815809867340615E-4</v>
      </c>
      <c r="HE122" s="76">
        <f t="shared" si="581"/>
        <v>2.1151623582408487E-4</v>
      </c>
      <c r="HF122" s="76">
        <f t="shared" si="581"/>
        <v>2.3536567864921646E-4</v>
      </c>
      <c r="HG122" s="76">
        <f t="shared" si="581"/>
        <v>5.0710807020193393E-4</v>
      </c>
      <c r="HH122" s="76">
        <f t="shared" si="581"/>
        <v>2.2286774543098448E-4</v>
      </c>
      <c r="HI122" s="76">
        <f t="shared" si="581"/>
        <v>2.7004092160545941E-4</v>
      </c>
      <c r="HJ122" s="76">
        <f t="shared" si="581"/>
        <v>3.2594173104869765E-4</v>
      </c>
      <c r="HK122" s="76">
        <f t="shared" si="581"/>
        <v>4.4629340456059797E-4</v>
      </c>
      <c r="HL122" s="76">
        <f t="shared" si="581"/>
        <v>3.7487665600551348E-4</v>
      </c>
      <c r="HM122" s="76">
        <f t="shared" si="581"/>
        <v>2.5011780387733303E-4</v>
      </c>
      <c r="HN122" s="76">
        <f t="shared" si="581"/>
        <v>4.7273579951613142E-4</v>
      </c>
      <c r="HO122" s="76">
        <f t="shared" si="581"/>
        <v>2.857514567834341E-4</v>
      </c>
      <c r="HP122" s="76">
        <f t="shared" si="581"/>
        <v>3.3814711739589288E-4</v>
      </c>
      <c r="HQ122" s="76">
        <f t="shared" si="581"/>
        <v>3.2291701410542265E-4</v>
      </c>
      <c r="HR122" s="76">
        <f t="shared" si="581"/>
        <v>3.3657399620211164E-4</v>
      </c>
      <c r="HS122" s="76">
        <f t="shared" si="581"/>
        <v>3.2010690003086528E-4</v>
      </c>
      <c r="HT122" s="76">
        <f t="shared" si="581"/>
        <v>4.676146074195464E-4</v>
      </c>
      <c r="HU122" s="76"/>
      <c r="HV122" s="76">
        <f t="shared" si="581"/>
        <v>3.3299888369710972E-4</v>
      </c>
      <c r="HW122" s="76">
        <f t="shared" si="581"/>
        <v>2.6969430091230149E-4</v>
      </c>
      <c r="HX122" s="76">
        <f t="shared" si="581"/>
        <v>3.0339391200248818E-4</v>
      </c>
      <c r="HY122" s="76">
        <f t="shared" si="581"/>
        <v>3.9130022985194951E-4</v>
      </c>
      <c r="HZ122" s="76">
        <f t="shared" si="581"/>
        <v>2.9794001355237397E-4</v>
      </c>
      <c r="IA122" s="76">
        <f t="shared" si="581"/>
        <v>3.0987555347126582E-4</v>
      </c>
      <c r="IB122" s="76">
        <f t="shared" si="581"/>
        <v>3.671700738871702E-4</v>
      </c>
      <c r="IC122" s="76">
        <f t="shared" si="581"/>
        <v>1.2619193390828939E-3</v>
      </c>
      <c r="ID122" s="76">
        <f t="shared" si="581"/>
        <v>3.8031179424720461E-4</v>
      </c>
      <c r="IE122" s="76">
        <f t="shared" si="581"/>
        <v>2.8310392398377755E-4</v>
      </c>
      <c r="IF122" s="76">
        <f t="shared" si="581"/>
        <v>3.1255725442956252E-4</v>
      </c>
      <c r="IG122" s="76">
        <f t="shared" si="581"/>
        <v>5.714472000570266E-4</v>
      </c>
      <c r="IH122" s="76">
        <f t="shared" si="581"/>
        <v>3.5223460407295105E-4</v>
      </c>
      <c r="II122" s="76">
        <f t="shared" si="581"/>
        <v>3.664198822424605E-4</v>
      </c>
      <c r="IJ122" s="76">
        <f t="shared" si="581"/>
        <v>2.8430673258683165E-4</v>
      </c>
      <c r="IK122" s="76">
        <f t="shared" si="581"/>
        <v>1.4198848747456883E-4</v>
      </c>
      <c r="IL122" s="76">
        <f t="shared" si="581"/>
        <v>3.630236617306074E-4</v>
      </c>
      <c r="IM122" s="76">
        <f t="shared" si="581"/>
        <v>1.4244123259878037E-4</v>
      </c>
      <c r="IN122" s="76">
        <f t="shared" si="581"/>
        <v>3.738277910947834E-4</v>
      </c>
      <c r="IO122" s="76">
        <f t="shared" si="581"/>
        <v>2.8614923555520899E-4</v>
      </c>
      <c r="IP122" s="76">
        <f t="shared" si="581"/>
        <v>3.7771575185402054E-4</v>
      </c>
      <c r="IQ122" s="76">
        <f t="shared" si="581"/>
        <v>2.3748740728045945E-4</v>
      </c>
      <c r="IR122" s="76">
        <f t="shared" si="581"/>
        <v>2.3773139409759942E-4</v>
      </c>
      <c r="IS122" s="76">
        <f t="shared" si="581"/>
        <v>2.7915825259209698E-4</v>
      </c>
      <c r="IT122" s="76"/>
      <c r="IU122" s="76">
        <f t="shared" si="581"/>
        <v>1.4003689311817866E-3</v>
      </c>
      <c r="IV122" s="76">
        <f t="shared" si="581"/>
        <v>2.8807904692195504E-4</v>
      </c>
      <c r="IW122" s="76">
        <f t="shared" si="581"/>
        <v>4.4977827810506867E-4</v>
      </c>
      <c r="IX122" s="176" t="e">
        <f t="shared" si="581"/>
        <v>#DIV/0!</v>
      </c>
      <c r="IY122" s="76">
        <f t="shared" si="581"/>
        <v>3.0623865759881526E-4</v>
      </c>
      <c r="IZ122" s="76">
        <f t="shared" si="581"/>
        <v>5.5599558120938953E-4</v>
      </c>
      <c r="JA122" s="76">
        <f>SQRT((JA30^2)/(JA71 - 0.0000001)^2 + ((JA29^2)*(JA73^2))/(JA71 - 0.0000001)^4)</f>
        <v>8.9913533091543776E-4</v>
      </c>
      <c r="JB122" s="76">
        <f>SQRT((JB30^2)/(JB71 - 0.0000001)^2 + ((JB29^2)*(JB73^2))/(JB71 - 0.0000001)^4)</f>
        <v>7.0955619695373259E-4</v>
      </c>
      <c r="JC122" s="76"/>
      <c r="JD122" s="76">
        <f t="shared" si="581"/>
        <v>2.6196563771910753E-2</v>
      </c>
      <c r="JE122" s="76">
        <f t="shared" si="581"/>
        <v>5.9189695334892607E-2</v>
      </c>
      <c r="JF122" s="76">
        <f t="shared" si="581"/>
        <v>5.7718682272989923E-2</v>
      </c>
      <c r="JG122" s="76" t="e">
        <f t="shared" si="581"/>
        <v>#DIV/0!</v>
      </c>
      <c r="JH122" s="76" t="e">
        <f t="shared" si="581"/>
        <v>#DIV/0!</v>
      </c>
      <c r="JI122" s="76">
        <f t="shared" si="581"/>
        <v>3.234725489844467E-3</v>
      </c>
      <c r="JJ122" s="76">
        <f t="shared" ref="JJ122:LB122" si="582">SQRT((JJ30^2)/(JJ71 - 0.0000001)^2 + ((JJ29^2)*(JJ73^2))/(JJ71 - 0.0000001)^4)</f>
        <v>1.631211395241678E-3</v>
      </c>
      <c r="JK122" s="76">
        <f t="shared" si="582"/>
        <v>4.7106752393724759E-3</v>
      </c>
      <c r="JL122" s="76">
        <f t="shared" si="582"/>
        <v>3.4609932343738397E-3</v>
      </c>
      <c r="JM122" s="76">
        <f t="shared" si="582"/>
        <v>3.1151926354227003E-3</v>
      </c>
      <c r="JN122" s="76" t="e">
        <f t="shared" si="582"/>
        <v>#DIV/0!</v>
      </c>
      <c r="JO122" s="76">
        <f t="shared" si="582"/>
        <v>2.8718628228829339E-3</v>
      </c>
      <c r="JP122" s="76">
        <f t="shared" si="582"/>
        <v>5.0459050805163458E-4</v>
      </c>
      <c r="JQ122" s="76">
        <f t="shared" si="582"/>
        <v>1.8400198069179099E-3</v>
      </c>
      <c r="JR122" s="76">
        <f t="shared" si="582"/>
        <v>4.2775048200172024E-4</v>
      </c>
      <c r="JS122" s="76">
        <f t="shared" si="582"/>
        <v>3.5316990742660523E-4</v>
      </c>
      <c r="JT122" s="76" t="e">
        <f t="shared" si="582"/>
        <v>#DIV/0!</v>
      </c>
      <c r="JU122" s="76">
        <f t="shared" si="582"/>
        <v>3.625568090029421E-4</v>
      </c>
      <c r="JV122" s="76">
        <f t="shared" si="582"/>
        <v>4.3798557541230635E-4</v>
      </c>
      <c r="JW122" s="76">
        <f t="shared" si="582"/>
        <v>4.1446528935995991E-4</v>
      </c>
      <c r="JX122" s="76">
        <f t="shared" si="582"/>
        <v>4.3013026971597522E-4</v>
      </c>
      <c r="JY122" s="76" t="e">
        <f t="shared" si="582"/>
        <v>#DIV/0!</v>
      </c>
      <c r="JZ122" s="76">
        <f t="shared" si="582"/>
        <v>9.7097444840450839E-4</v>
      </c>
      <c r="KA122" s="76">
        <f t="shared" si="582"/>
        <v>4.0954066997929061E-3</v>
      </c>
      <c r="KB122" s="76">
        <f t="shared" si="582"/>
        <v>2.3934261638867069E-3</v>
      </c>
      <c r="KC122" s="76">
        <f t="shared" si="582"/>
        <v>4.1217653747728971E-3</v>
      </c>
      <c r="KD122" s="76"/>
      <c r="KE122" s="76"/>
      <c r="KF122" s="76">
        <f t="shared" si="582"/>
        <v>6.0138353915675108E-4</v>
      </c>
      <c r="KG122" s="76">
        <f t="shared" si="582"/>
        <v>6.5381571299813707E-4</v>
      </c>
      <c r="KH122" s="76"/>
      <c r="KI122" s="76"/>
      <c r="KJ122" s="76">
        <f t="shared" si="582"/>
        <v>6.2465589884927366E-3</v>
      </c>
      <c r="KK122" s="76" t="e">
        <f t="shared" si="582"/>
        <v>#DIV/0!</v>
      </c>
      <c r="KL122" s="76">
        <f t="shared" si="582"/>
        <v>0.51316133188713786</v>
      </c>
      <c r="KM122" s="76">
        <f t="shared" si="582"/>
        <v>0.20402978864739987</v>
      </c>
      <c r="KN122" s="76" t="e">
        <f t="shared" si="582"/>
        <v>#DIV/0!</v>
      </c>
      <c r="KO122" s="76" t="e">
        <f t="shared" si="582"/>
        <v>#DIV/0!</v>
      </c>
      <c r="KP122" s="76" t="e">
        <f t="shared" si="582"/>
        <v>#DIV/0!</v>
      </c>
      <c r="KQ122" s="76"/>
      <c r="KR122" s="76">
        <f t="shared" si="582"/>
        <v>2.3375555287609521E-4</v>
      </c>
      <c r="KS122" s="76">
        <f t="shared" si="582"/>
        <v>5.1073779382951356E-4</v>
      </c>
      <c r="KT122" s="76">
        <f t="shared" si="582"/>
        <v>1.8293768455059914E-4</v>
      </c>
      <c r="KU122" s="76">
        <f t="shared" si="582"/>
        <v>1.4521256024261609E-3</v>
      </c>
      <c r="KV122" s="76">
        <f t="shared" si="582"/>
        <v>3.3546858088775354E-4</v>
      </c>
      <c r="KW122" s="76">
        <f t="shared" si="582"/>
        <v>3.2384916109724315E-4</v>
      </c>
      <c r="KX122" s="76">
        <f t="shared" si="582"/>
        <v>1.8892594245677655E-4</v>
      </c>
      <c r="KY122" s="76">
        <f t="shared" si="582"/>
        <v>2.2048310000308778E-4</v>
      </c>
      <c r="KZ122" s="76">
        <f t="shared" si="582"/>
        <v>2.3104973146234158E-3</v>
      </c>
      <c r="LA122" s="76">
        <f t="shared" si="582"/>
        <v>1.7278876754736239E-4</v>
      </c>
      <c r="LB122" s="76">
        <f t="shared" si="582"/>
        <v>4.7389264439362923E-4</v>
      </c>
      <c r="LC122" s="76">
        <f t="shared" ref="LC122:NN122" si="583">SQRT((LC30^2)/(LC71 - 0.0000001)^2 + ((LC29^2)*(LC73^2))/(LC71 - 0.0000001)^4)</f>
        <v>2.0346473650565336E-4</v>
      </c>
      <c r="LD122" s="76">
        <f t="shared" si="583"/>
        <v>2.4828924431463407E-4</v>
      </c>
      <c r="LE122" s="76">
        <f t="shared" si="583"/>
        <v>2.9332208682593717E-4</v>
      </c>
      <c r="LF122" s="76">
        <f t="shared" si="583"/>
        <v>1.9064779062538019E-4</v>
      </c>
      <c r="LG122" s="76">
        <f t="shared" si="583"/>
        <v>2.0851376675651355E-4</v>
      </c>
      <c r="LH122" s="76">
        <f t="shared" si="583"/>
        <v>3.5479243993543643E-4</v>
      </c>
      <c r="LI122" s="76">
        <f t="shared" si="583"/>
        <v>5.556576989818857E-4</v>
      </c>
      <c r="LJ122" s="76">
        <f t="shared" si="583"/>
        <v>2.4190790020070909E-4</v>
      </c>
      <c r="LK122" s="76">
        <f t="shared" si="583"/>
        <v>2.0446804178108835E-4</v>
      </c>
      <c r="LL122" s="76" t="e">
        <f t="shared" si="583"/>
        <v>#DIV/0!</v>
      </c>
      <c r="LM122" s="76">
        <f t="shared" si="583"/>
        <v>8.6752828842172086E-2</v>
      </c>
      <c r="LN122" s="76">
        <f t="shared" si="583"/>
        <v>5.1426284598846704E-2</v>
      </c>
      <c r="LO122" s="76"/>
      <c r="LP122" s="76">
        <f t="shared" ref="LP122" si="584">SQRT((LP30^2)/(LP71 - 0.0000001)^2 + ((LP29^2)*(LP73^2))/(LP71 - 0.0000001)^4)</f>
        <v>2.5951832119040449E-4</v>
      </c>
      <c r="LQ122" s="76">
        <f t="shared" si="583"/>
        <v>4.0375030506873582E-4</v>
      </c>
      <c r="LR122" s="76"/>
      <c r="LS122" s="76">
        <f t="shared" si="583"/>
        <v>3.7557751712065797E-4</v>
      </c>
      <c r="LT122" s="76">
        <f t="shared" si="583"/>
        <v>4.6285422426066848E-4</v>
      </c>
      <c r="LU122" s="76">
        <f t="shared" si="583"/>
        <v>3.2425135590123899E-4</v>
      </c>
      <c r="LV122" s="76">
        <f t="shared" si="583"/>
        <v>4.2967976497848234E-4</v>
      </c>
      <c r="LW122" s="76">
        <f t="shared" si="583"/>
        <v>4.0334145079559826E-4</v>
      </c>
      <c r="LX122" s="76" t="e">
        <f t="shared" si="583"/>
        <v>#DIV/0!</v>
      </c>
      <c r="LY122" s="76">
        <f t="shared" si="583"/>
        <v>1.5325023289286066E-3</v>
      </c>
      <c r="LZ122" s="76">
        <f t="shared" si="583"/>
        <v>9.4136372673715967E-4</v>
      </c>
      <c r="MA122" s="76">
        <f t="shared" si="583"/>
        <v>9.4024483028157062E-4</v>
      </c>
      <c r="MB122" s="76">
        <f t="shared" si="583"/>
        <v>5.522352705571729E-4</v>
      </c>
      <c r="MC122" s="76">
        <f t="shared" si="583"/>
        <v>5.1879526904793157E-4</v>
      </c>
      <c r="MD122" s="76" t="e">
        <f t="shared" si="583"/>
        <v>#DIV/0!</v>
      </c>
      <c r="ME122" s="76">
        <f t="shared" si="583"/>
        <v>1.1401606591651325E-3</v>
      </c>
      <c r="MF122" s="76">
        <f t="shared" si="583"/>
        <v>1.4569881309717527E-3</v>
      </c>
      <c r="MG122" s="76">
        <f t="shared" si="583"/>
        <v>7.9222738011751445E-4</v>
      </c>
      <c r="MH122" s="76">
        <f t="shared" si="583"/>
        <v>9.3600981035668108E-4</v>
      </c>
      <c r="MI122" s="76">
        <f t="shared" si="583"/>
        <v>9.6533186304764707E-4</v>
      </c>
      <c r="MJ122" s="76" t="e">
        <f t="shared" si="583"/>
        <v>#DIV/0!</v>
      </c>
      <c r="MK122" s="76">
        <f t="shared" si="583"/>
        <v>1.3672363455620711E-3</v>
      </c>
      <c r="ML122" s="76">
        <f t="shared" si="583"/>
        <v>9.1407897717306905E-4</v>
      </c>
      <c r="MM122" s="76">
        <f t="shared" si="583"/>
        <v>5.6492718579477931E-4</v>
      </c>
      <c r="MN122" s="76">
        <f t="shared" si="583"/>
        <v>5.6340604888975381E-4</v>
      </c>
      <c r="MO122" s="76">
        <f t="shared" si="583"/>
        <v>6.7549141410911415E-4</v>
      </c>
      <c r="MP122" s="76" t="e">
        <f t="shared" si="583"/>
        <v>#DIV/0!</v>
      </c>
      <c r="MQ122" s="76">
        <f t="shared" si="583"/>
        <v>5.60028909304779E-4</v>
      </c>
      <c r="MR122" s="76">
        <f t="shared" si="583"/>
        <v>5.0440263283915579E-4</v>
      </c>
      <c r="MS122" s="76">
        <f t="shared" si="583"/>
        <v>4.4250406729766042E-4</v>
      </c>
      <c r="MT122" s="76">
        <f t="shared" si="583"/>
        <v>3.4005015482455302E-4</v>
      </c>
      <c r="MU122" s="76">
        <f t="shared" si="583"/>
        <v>6.3098572385776608E-4</v>
      </c>
      <c r="MV122" s="76" t="e">
        <f t="shared" si="583"/>
        <v>#DIV/0!</v>
      </c>
      <c r="MW122" s="76">
        <f t="shared" si="583"/>
        <v>4.9222426896703266E-4</v>
      </c>
      <c r="MX122" s="76">
        <f t="shared" si="583"/>
        <v>3.7172808142072974E-4</v>
      </c>
      <c r="MY122" s="76">
        <f t="shared" si="583"/>
        <v>7.3471895399355178E-4</v>
      </c>
      <c r="MZ122" s="76">
        <f t="shared" si="583"/>
        <v>1.1079065030868091E-3</v>
      </c>
      <c r="NA122" s="76">
        <f t="shared" si="583"/>
        <v>4.5460481352007092E-4</v>
      </c>
      <c r="NB122" s="76" t="e">
        <f t="shared" si="583"/>
        <v>#DIV/0!</v>
      </c>
      <c r="NC122" s="76">
        <f t="shared" si="583"/>
        <v>3.5709103532359434E-4</v>
      </c>
      <c r="ND122" s="76">
        <f t="shared" si="583"/>
        <v>5.2019199967239752E-4</v>
      </c>
      <c r="NE122" s="76">
        <f t="shared" si="583"/>
        <v>4.4481330266911564E-4</v>
      </c>
      <c r="NF122" s="76">
        <f t="shared" si="583"/>
        <v>3.1604503684454151E-4</v>
      </c>
      <c r="NG122" s="76">
        <f t="shared" si="583"/>
        <v>4.9694053603975574E-4</v>
      </c>
      <c r="NH122" s="76" t="e">
        <f t="shared" si="583"/>
        <v>#DIV/0!</v>
      </c>
      <c r="NI122" s="76">
        <f t="shared" si="583"/>
        <v>6.7530395347610345E-4</v>
      </c>
      <c r="NJ122" s="76">
        <f t="shared" si="583"/>
        <v>7.4021239178733269E-4</v>
      </c>
      <c r="NK122" s="76" t="e">
        <f t="shared" si="583"/>
        <v>#DIV/0!</v>
      </c>
      <c r="NL122" s="76">
        <f t="shared" si="583"/>
        <v>1.2847948883479669E-3</v>
      </c>
      <c r="NM122" s="76">
        <f t="shared" si="583"/>
        <v>9.4546511534984961E-4</v>
      </c>
      <c r="NN122" s="76">
        <f t="shared" si="583"/>
        <v>6.134769239784845E-4</v>
      </c>
      <c r="NO122" s="76">
        <f t="shared" ref="NO122:OE122" si="585">SQRT((NO30^2)/(NO71 - 0.0000001)^2 + ((NO29^2)*(NO73^2))/(NO71 - 0.0000001)^4)</f>
        <v>4.9523546188766821E-4</v>
      </c>
      <c r="NP122" s="76">
        <f t="shared" si="585"/>
        <v>5.5785160891042441E-4</v>
      </c>
      <c r="NQ122" s="76" t="e">
        <f t="shared" si="585"/>
        <v>#DIV/0!</v>
      </c>
      <c r="NR122" s="76">
        <f t="shared" si="585"/>
        <v>1.3581497882387012E-3</v>
      </c>
      <c r="NS122" s="76">
        <f t="shared" si="585"/>
        <v>9.4075311587149676E-4</v>
      </c>
      <c r="NT122" s="76">
        <f t="shared" si="585"/>
        <v>6.9206433429522089E-4</v>
      </c>
      <c r="NU122" s="76">
        <f t="shared" si="585"/>
        <v>5.3657240199684187E-4</v>
      </c>
      <c r="NV122" s="76">
        <f t="shared" si="585"/>
        <v>8.5621298265135023E-4</v>
      </c>
      <c r="NW122" s="76" t="e">
        <f t="shared" si="585"/>
        <v>#DIV/0!</v>
      </c>
      <c r="NX122" s="76">
        <f t="shared" si="585"/>
        <v>1.0765408565929673E-3</v>
      </c>
      <c r="NY122" s="76">
        <f t="shared" si="585"/>
        <v>1.5751849228217262E-3</v>
      </c>
      <c r="NZ122" s="76">
        <f t="shared" si="585"/>
        <v>6.3858627464045774E-4</v>
      </c>
      <c r="OA122" s="76">
        <f t="shared" si="585"/>
        <v>1.8870156722786016E-3</v>
      </c>
      <c r="OB122" s="76">
        <f t="shared" si="585"/>
        <v>1.4645793922500587E-3</v>
      </c>
      <c r="OC122" s="76" t="e">
        <f t="shared" si="585"/>
        <v>#DIV/0!</v>
      </c>
      <c r="OD122" s="76">
        <f t="shared" si="585"/>
        <v>3.0944899769338226E-3</v>
      </c>
      <c r="OE122" s="76">
        <f t="shared" si="585"/>
        <v>6.2402752988232485E-4</v>
      </c>
      <c r="OF122" s="76">
        <f t="shared" ref="OF122:OZ122" si="586">SQRT((OF30^2)/(OF71 - 0.0000001)^2 + ((OF29^2)*(OF73^2))/(OF71 - 0.0000001)^4)</f>
        <v>9.4152199310837002E-4</v>
      </c>
      <c r="OG122" s="76">
        <f t="shared" si="586"/>
        <v>7.2239916483096179E-4</v>
      </c>
      <c r="OH122" s="76" t="e">
        <f t="shared" si="586"/>
        <v>#DIV/0!</v>
      </c>
      <c r="OI122" s="76">
        <f t="shared" si="586"/>
        <v>5.5395118315980873E-4</v>
      </c>
      <c r="OJ122" s="76">
        <f t="shared" si="586"/>
        <v>1.1880748620666467E-3</v>
      </c>
      <c r="OK122" s="76" t="e">
        <f t="shared" si="586"/>
        <v>#DIV/0!</v>
      </c>
      <c r="OL122" s="76">
        <f t="shared" si="586"/>
        <v>5.2504935056057165E-4</v>
      </c>
      <c r="OM122" s="76">
        <f t="shared" si="586"/>
        <v>5.0188747803308394E-4</v>
      </c>
      <c r="ON122" s="76" t="e">
        <f t="shared" si="586"/>
        <v>#DIV/0!</v>
      </c>
      <c r="OO122" s="76">
        <f t="shared" si="586"/>
        <v>5.0598235437439624E-4</v>
      </c>
      <c r="OP122" s="76">
        <f t="shared" si="586"/>
        <v>4.9382568845123063E-4</v>
      </c>
      <c r="OQ122" s="76" t="e">
        <f t="shared" si="586"/>
        <v>#DIV/0!</v>
      </c>
      <c r="OR122" s="76">
        <f t="shared" si="586"/>
        <v>0.68029828641829548</v>
      </c>
      <c r="OS122" s="76">
        <f t="shared" si="586"/>
        <v>1.8860630157684601</v>
      </c>
      <c r="OT122" s="76" t="e">
        <f t="shared" si="586"/>
        <v>#DIV/0!</v>
      </c>
      <c r="OU122" s="76" t="e">
        <f t="shared" si="586"/>
        <v>#DIV/0!</v>
      </c>
      <c r="OV122" s="76">
        <f t="shared" si="586"/>
        <v>0.15197654463643093</v>
      </c>
      <c r="OW122" s="76" t="e">
        <f t="shared" si="586"/>
        <v>#DIV/0!</v>
      </c>
      <c r="OX122" s="76" t="e">
        <f t="shared" si="586"/>
        <v>#DIV/0!</v>
      </c>
      <c r="OY122" s="76" t="e">
        <f t="shared" si="586"/>
        <v>#DIV/0!</v>
      </c>
      <c r="OZ122" s="76" t="e">
        <f t="shared" si="586"/>
        <v>#DIV/0!</v>
      </c>
    </row>
    <row r="123" spans="1:416" s="52" customFormat="1">
      <c r="A123" s="78" t="s">
        <v>33</v>
      </c>
      <c r="B123" s="78"/>
      <c r="C123" s="78"/>
      <c r="D123" s="78">
        <f t="shared" ref="D123:E123" si="587">D122/D121</f>
        <v>1.2046458757578832E-2</v>
      </c>
      <c r="E123" s="78">
        <f t="shared" si="587"/>
        <v>1.1945711021141697E-2</v>
      </c>
      <c r="F123" s="78">
        <f t="shared" ref="F123:BQ123" si="588">F122/F121</f>
        <v>1.4202169002129471E-2</v>
      </c>
      <c r="G123" s="78">
        <f t="shared" si="588"/>
        <v>1.4323384562777543E-2</v>
      </c>
      <c r="H123" s="78">
        <f t="shared" si="588"/>
        <v>1.467902513596275E-2</v>
      </c>
      <c r="I123" s="78">
        <f t="shared" si="588"/>
        <v>1.4763485788918399E-2</v>
      </c>
      <c r="J123" s="78">
        <f t="shared" si="588"/>
        <v>1.4740386185309786E-2</v>
      </c>
      <c r="K123" s="78">
        <f t="shared" si="588"/>
        <v>1.4758003902811833E-2</v>
      </c>
      <c r="L123" s="78">
        <f t="shared" si="588"/>
        <v>1.4717693770320924E-2</v>
      </c>
      <c r="M123" s="78">
        <f t="shared" si="588"/>
        <v>1.4481548067139654E-2</v>
      </c>
      <c r="N123" s="78">
        <f t="shared" si="588"/>
        <v>1.4457485567195146E-2</v>
      </c>
      <c r="O123" s="78">
        <f t="shared" si="588"/>
        <v>1.3846468098583441E-2</v>
      </c>
      <c r="P123" s="78">
        <f t="shared" si="588"/>
        <v>1.3883764430052332E-2</v>
      </c>
      <c r="Q123" s="78">
        <f t="shared" si="588"/>
        <v>1.3853587036843177E-2</v>
      </c>
      <c r="R123" s="78">
        <f t="shared" si="588"/>
        <v>1.3835693621919196E-2</v>
      </c>
      <c r="S123" s="78">
        <f t="shared" si="588"/>
        <v>1.3923871764146735E-2</v>
      </c>
      <c r="T123" s="78"/>
      <c r="U123" s="78"/>
      <c r="V123" s="78">
        <f t="shared" si="588"/>
        <v>1.3957546396501919E-2</v>
      </c>
      <c r="W123" s="78">
        <f t="shared" si="588"/>
        <v>1.374463752052571E-2</v>
      </c>
      <c r="X123" s="78">
        <f t="shared" si="588"/>
        <v>1.4584549467406192E-2</v>
      </c>
      <c r="Y123" s="78">
        <f t="shared" si="588"/>
        <v>1.4101539610703867E-2</v>
      </c>
      <c r="Z123" s="78">
        <f t="shared" si="588"/>
        <v>1.4395680355164558E-2</v>
      </c>
      <c r="AA123" s="78"/>
      <c r="AB123" s="78">
        <f t="shared" si="588"/>
        <v>1.4731258629853087E-2</v>
      </c>
      <c r="AC123" s="78">
        <f t="shared" si="588"/>
        <v>1.3878386806782926E-2</v>
      </c>
      <c r="AD123" s="78">
        <f t="shared" si="588"/>
        <v>1.4185919619991934E-2</v>
      </c>
      <c r="AE123" s="78">
        <f t="shared" si="588"/>
        <v>1.4256819399426784E-2</v>
      </c>
      <c r="AF123" s="78">
        <f t="shared" si="588"/>
        <v>1.7439188113100631E-2</v>
      </c>
      <c r="AG123" s="78"/>
      <c r="AH123" s="78">
        <f t="shared" si="588"/>
        <v>1.4221389611768574E-2</v>
      </c>
      <c r="AI123" s="78">
        <f t="shared" si="588"/>
        <v>1.6424608296169065E-2</v>
      </c>
      <c r="AJ123" s="78">
        <f t="shared" si="588"/>
        <v>1.723621218801194E-2</v>
      </c>
      <c r="AK123" s="78">
        <f t="shared" si="588"/>
        <v>1.4414605362051205E-2</v>
      </c>
      <c r="AL123" s="78">
        <f t="shared" si="588"/>
        <v>1.4330982888234247E-2</v>
      </c>
      <c r="AM123" s="78"/>
      <c r="AN123" s="78">
        <f t="shared" si="588"/>
        <v>1.4342869320212091E-2</v>
      </c>
      <c r="AO123" s="78">
        <f t="shared" si="588"/>
        <v>1.4042598734587212E-2</v>
      </c>
      <c r="AP123" s="78">
        <f t="shared" si="588"/>
        <v>1.3983392077059556E-2</v>
      </c>
      <c r="AQ123" s="78">
        <f t="shared" si="588"/>
        <v>1.4164945704111283E-2</v>
      </c>
      <c r="AR123" s="78">
        <f t="shared" si="588"/>
        <v>1.4259429254978577E-2</v>
      </c>
      <c r="AS123" s="78"/>
      <c r="AT123" s="78">
        <f t="shared" si="588"/>
        <v>1.397756593952422E-2</v>
      </c>
      <c r="AU123" s="78">
        <f t="shared" si="588"/>
        <v>1.3845979199360226E-2</v>
      </c>
      <c r="AV123" s="78">
        <f t="shared" si="588"/>
        <v>1.4307011015191563E-2</v>
      </c>
      <c r="AW123" s="78">
        <f t="shared" si="588"/>
        <v>1.376709205780577E-2</v>
      </c>
      <c r="AX123" s="78">
        <f t="shared" si="588"/>
        <v>1.3883833261362345E-2</v>
      </c>
      <c r="AY123" s="78"/>
      <c r="AZ123" s="78">
        <f t="shared" si="588"/>
        <v>1.3829257494932396E-2</v>
      </c>
      <c r="BA123" s="78">
        <f t="shared" si="588"/>
        <v>1.4490565868829478E-2</v>
      </c>
      <c r="BB123" s="78">
        <f t="shared" si="588"/>
        <v>1.3782802377344659E-2</v>
      </c>
      <c r="BC123" s="78">
        <f t="shared" si="588"/>
        <v>1.4213840716662984E-2</v>
      </c>
      <c r="BD123" s="78"/>
      <c r="BE123" s="78">
        <f t="shared" si="588"/>
        <v>1.4501349665254923E-2</v>
      </c>
      <c r="BF123" s="78">
        <f t="shared" si="588"/>
        <v>1.518918471516454E-2</v>
      </c>
      <c r="BG123" s="78">
        <f t="shared" si="588"/>
        <v>1.371996557647724E-2</v>
      </c>
      <c r="BH123" s="78">
        <f t="shared" si="588"/>
        <v>1.5885870440872096E-2</v>
      </c>
      <c r="BI123" s="78"/>
      <c r="BJ123" s="78">
        <f t="shared" si="588"/>
        <v>1.3772392361022083E-2</v>
      </c>
      <c r="BK123" s="78">
        <f t="shared" si="588"/>
        <v>1.4295336159380315E-2</v>
      </c>
      <c r="BL123" s="78">
        <f t="shared" si="588"/>
        <v>1.4063201317608555E-2</v>
      </c>
      <c r="BM123" s="78">
        <f t="shared" si="588"/>
        <v>1.4493012212624308E-2</v>
      </c>
      <c r="BN123" s="78"/>
      <c r="BO123" s="78">
        <f t="shared" si="588"/>
        <v>1.4260034840656717E-2</v>
      </c>
      <c r="BP123" s="78">
        <f t="shared" si="588"/>
        <v>1.3761775716291504E-2</v>
      </c>
      <c r="BQ123" s="78">
        <f t="shared" si="588"/>
        <v>1.3769856940162147E-2</v>
      </c>
      <c r="BR123" s="78">
        <f t="shared" ref="BR123:DU123" si="589">BR122/BR121</f>
        <v>1.3955142716520022E-2</v>
      </c>
      <c r="BS123" s="78"/>
      <c r="BT123" s="78">
        <f t="shared" si="589"/>
        <v>1.3840752304409279E-2</v>
      </c>
      <c r="BU123" s="78">
        <f t="shared" si="589"/>
        <v>1.3986669869222569E-2</v>
      </c>
      <c r="BV123" s="78">
        <f t="shared" si="589"/>
        <v>1.3815525933624525E-2</v>
      </c>
      <c r="BW123" s="78"/>
      <c r="BX123" s="78">
        <f t="shared" si="589"/>
        <v>1.4091033587160144E-2</v>
      </c>
      <c r="BY123" s="78"/>
      <c r="BZ123" s="78">
        <f t="shared" si="589"/>
        <v>1.3783861277347058E-2</v>
      </c>
      <c r="CA123" s="78">
        <f t="shared" si="589"/>
        <v>2.0853418166386896E-2</v>
      </c>
      <c r="CB123" s="78">
        <f t="shared" si="589"/>
        <v>1.493845916937311E-2</v>
      </c>
      <c r="CC123" s="78">
        <f>CC122/CC121</f>
        <v>1.6432294845387399E-2</v>
      </c>
      <c r="CD123" s="78">
        <f>CD122/CD121</f>
        <v>1.4561513149797973E-2</v>
      </c>
      <c r="CE123" s="78">
        <f>CE122/CE121</f>
        <v>1.4500132091839755E-2</v>
      </c>
      <c r="CF123" s="78"/>
      <c r="CG123" s="78">
        <f t="shared" si="589"/>
        <v>2.1836282899320873E-2</v>
      </c>
      <c r="CH123" s="78"/>
      <c r="CI123" s="78">
        <f>CI122/CI121</f>
        <v>1.3717701320879608E-2</v>
      </c>
      <c r="CJ123" s="78"/>
      <c r="CK123" s="78">
        <f>CK122/CK121</f>
        <v>1.3562932412938492E-2</v>
      </c>
      <c r="CL123" s="78">
        <f>CL122/CL121</f>
        <v>1.3733864187060739E-2</v>
      </c>
      <c r="CM123" s="78">
        <f t="shared" si="589"/>
        <v>1.4185070923208799E-2</v>
      </c>
      <c r="CN123" s="177" t="e">
        <f t="shared" si="589"/>
        <v>#DIV/0!</v>
      </c>
      <c r="CO123" s="78">
        <f t="shared" si="589"/>
        <v>1.216607159551443E-2</v>
      </c>
      <c r="CP123" s="78">
        <f t="shared" si="589"/>
        <v>1.4437241201564421E-2</v>
      </c>
      <c r="CQ123" s="78">
        <f t="shared" si="589"/>
        <v>1.4499249040136886E-2</v>
      </c>
      <c r="CR123" s="78" t="e">
        <f t="shared" si="589"/>
        <v>#DIV/0!</v>
      </c>
      <c r="CS123" s="78"/>
      <c r="CT123" s="78">
        <f t="shared" si="589"/>
        <v>1.2607200126851513E-2</v>
      </c>
      <c r="CU123" s="78">
        <f t="shared" si="589"/>
        <v>1.2305261467304854E-2</v>
      </c>
      <c r="CV123" s="78">
        <f t="shared" si="589"/>
        <v>1.3499125313229996E-2</v>
      </c>
      <c r="CW123" s="78">
        <f t="shared" si="589"/>
        <v>1.415727450499228E-2</v>
      </c>
      <c r="CX123" s="78">
        <f t="shared" si="589"/>
        <v>1.3391749305382476E-2</v>
      </c>
      <c r="CY123" s="78"/>
      <c r="CZ123" s="78">
        <f t="shared" si="589"/>
        <v>1.9056808016207911E-2</v>
      </c>
      <c r="DA123" s="78">
        <f t="shared" si="589"/>
        <v>1.9805891707382298E-2</v>
      </c>
      <c r="DB123" s="78">
        <f t="shared" si="589"/>
        <v>1.8777791127180258E-2</v>
      </c>
      <c r="DC123" s="78">
        <f>DC122/DC121</f>
        <v>1.5364908892880861E-2</v>
      </c>
      <c r="DD123" s="78">
        <f>DD122/DD121</f>
        <v>1.6384652967949689E-2</v>
      </c>
      <c r="DE123" s="78"/>
      <c r="DF123" s="78"/>
      <c r="DG123" s="78">
        <f t="shared" si="589"/>
        <v>7.4904985047290359E-2</v>
      </c>
      <c r="DH123" s="78">
        <f t="shared" si="589"/>
        <v>1.2231470223068138E-2</v>
      </c>
      <c r="DI123" s="78">
        <f t="shared" si="589"/>
        <v>1.2167862181040556E-2</v>
      </c>
      <c r="DJ123" s="78">
        <f>DJ122/DJ121</f>
        <v>7.5100813921934059E-2</v>
      </c>
      <c r="DK123" s="78" t="e">
        <f>DK122/DK121</f>
        <v>#DIV/0!</v>
      </c>
      <c r="DL123" s="78"/>
      <c r="DM123" s="78">
        <f t="shared" si="589"/>
        <v>1.3191340958811273E-2</v>
      </c>
      <c r="DN123" s="78">
        <f t="shared" si="589"/>
        <v>1.319924351036149E-2</v>
      </c>
      <c r="DO123" s="78">
        <f t="shared" si="589"/>
        <v>1.3295630600741955E-2</v>
      </c>
      <c r="DP123" s="78">
        <f>DP122/DP121</f>
        <v>1.2685633168851594E-2</v>
      </c>
      <c r="DQ123" s="78">
        <f>DQ122/DQ121</f>
        <v>1.2520569965143807E-2</v>
      </c>
      <c r="DR123" s="78"/>
      <c r="DS123" s="78">
        <f>DS122/DS121</f>
        <v>1.2176603001749539E-2</v>
      </c>
      <c r="DT123" s="78">
        <f t="shared" si="589"/>
        <v>1.2330855402301874E-2</v>
      </c>
      <c r="DU123" s="78">
        <f t="shared" si="589"/>
        <v>1.2583715433144618E-2</v>
      </c>
      <c r="DV123" s="78">
        <f t="shared" ref="DV123:GQ123" si="590">DV122/DV121</f>
        <v>1.2320042769877519E-2</v>
      </c>
      <c r="DW123" s="78">
        <f>DW122/DW121</f>
        <v>1.2349005725640939E-2</v>
      </c>
      <c r="DX123" s="78"/>
      <c r="DY123" s="78">
        <f t="shared" si="590"/>
        <v>1.2096216904415329E-2</v>
      </c>
      <c r="DZ123" s="78">
        <f t="shared" si="590"/>
        <v>1.2024093157722333E-2</v>
      </c>
      <c r="EA123" s="78">
        <f t="shared" si="590"/>
        <v>1.2032654362832476E-2</v>
      </c>
      <c r="EB123" s="78">
        <f t="shared" si="590"/>
        <v>1.209251219481813E-2</v>
      </c>
      <c r="EC123" s="78">
        <f>EC122/EC121</f>
        <v>1.2032072626377795E-2</v>
      </c>
      <c r="ED123" s="78"/>
      <c r="EE123" s="78">
        <f>EE122/EE121</f>
        <v>1.2715601121216485E-2</v>
      </c>
      <c r="EF123" s="78">
        <f>EF122/EF121</f>
        <v>1.4969162149819701E-2</v>
      </c>
      <c r="EG123" s="78">
        <f>EG122/EG121</f>
        <v>1.3097892999690343E-2</v>
      </c>
      <c r="EH123" s="78">
        <f>EH122/EH121</f>
        <v>1.2032503297306894E-2</v>
      </c>
      <c r="EI123" s="78">
        <f t="shared" si="590"/>
        <v>1.2509409944311796E-2</v>
      </c>
      <c r="EJ123" s="78"/>
      <c r="EK123" s="78">
        <f>EK122/EK121</f>
        <v>1.3787916333061418E-2</v>
      </c>
      <c r="EL123" s="78">
        <f t="shared" si="590"/>
        <v>1.354800130133756E-2</v>
      </c>
      <c r="EM123" s="78">
        <f t="shared" si="590"/>
        <v>1.3069008148706589E-2</v>
      </c>
      <c r="EN123" s="78">
        <f>EN122/EN121</f>
        <v>1.4273596637465243E-2</v>
      </c>
      <c r="EO123" s="78">
        <f>EO122/EO121</f>
        <v>3.0013327319300995E-2</v>
      </c>
      <c r="EP123" s="78"/>
      <c r="EQ123" s="78">
        <f t="shared" si="590"/>
        <v>1.1948256762647611E-2</v>
      </c>
      <c r="ER123" s="78">
        <f t="shared" si="590"/>
        <v>1.1985854209159699E-2</v>
      </c>
      <c r="ES123" s="78">
        <f t="shared" si="590"/>
        <v>1.1977824700353818E-2</v>
      </c>
      <c r="ET123" s="78">
        <f>ET122/ET121</f>
        <v>1.1966316258182437E-2</v>
      </c>
      <c r="EU123" s="78">
        <f>EU122/EU121</f>
        <v>1.1972808729718249E-2</v>
      </c>
      <c r="EV123" s="78"/>
      <c r="EW123" s="78">
        <f>EW122/EW121</f>
        <v>1.2208691198968767E-2</v>
      </c>
      <c r="EX123" s="78">
        <f t="shared" si="590"/>
        <v>1.203172256100162E-2</v>
      </c>
      <c r="EY123" s="78">
        <f t="shared" si="590"/>
        <v>1.2054279574176154E-2</v>
      </c>
      <c r="EZ123" s="78">
        <f t="shared" ref="EZ123" si="591">EZ122/EZ121</f>
        <v>1.247185219274255E-2</v>
      </c>
      <c r="FA123" s="78">
        <f>FA122/FA121</f>
        <v>1.2468145459426736E-2</v>
      </c>
      <c r="FB123" s="78"/>
      <c r="FC123" s="78"/>
      <c r="FD123" s="78">
        <f>FD122/FD121</f>
        <v>1.202407080990176E-2</v>
      </c>
      <c r="FE123" s="78">
        <f>FE122/FE121</f>
        <v>1.200835381823025E-2</v>
      </c>
      <c r="FF123" s="78">
        <f>FF122/FF121</f>
        <v>1.2018744882933015E-2</v>
      </c>
      <c r="FG123" s="78">
        <f>FG122/FG121</f>
        <v>1.2044620370964709E-2</v>
      </c>
      <c r="FH123" s="78"/>
      <c r="FI123" s="78">
        <f t="shared" si="590"/>
        <v>1.2800490705054375E-2</v>
      </c>
      <c r="FJ123" s="78">
        <f t="shared" si="590"/>
        <v>1.2965219176742281E-2</v>
      </c>
      <c r="FK123" s="78">
        <f t="shared" si="590"/>
        <v>1.2408340612769847E-2</v>
      </c>
      <c r="FL123" s="78">
        <f t="shared" si="590"/>
        <v>1.2065079636000519E-2</v>
      </c>
      <c r="FM123" s="78">
        <f t="shared" si="590"/>
        <v>1.209125847747042E-2</v>
      </c>
      <c r="FN123" s="78"/>
      <c r="FO123" s="78">
        <f t="shared" si="590"/>
        <v>1.2006679977909602E-2</v>
      </c>
      <c r="FP123" s="78">
        <f t="shared" si="590"/>
        <v>1.2188559650187615E-2</v>
      </c>
      <c r="FQ123" s="78">
        <f t="shared" si="590"/>
        <v>1.2036270196892974E-2</v>
      </c>
      <c r="FR123" s="78">
        <f t="shared" si="590"/>
        <v>1.2076696228600619E-2</v>
      </c>
      <c r="FS123" s="78">
        <f t="shared" si="590"/>
        <v>1.2318989308178104E-2</v>
      </c>
      <c r="FT123" s="78"/>
      <c r="FU123" s="78">
        <f>FU122/FU121</f>
        <v>1.2044805497740521E-2</v>
      </c>
      <c r="FV123" s="78">
        <f>FV122/FV121</f>
        <v>1.2059596647806953E-2</v>
      </c>
      <c r="FW123" s="78">
        <f>FW122/FW121</f>
        <v>1.2393507411100995E-2</v>
      </c>
      <c r="FX123" s="78">
        <f t="shared" si="590"/>
        <v>1.209946622638847E-2</v>
      </c>
      <c r="FY123" s="78">
        <f t="shared" si="590"/>
        <v>1.2261613292609714E-2</v>
      </c>
      <c r="FZ123" s="78"/>
      <c r="GA123" s="78" t="e">
        <f t="shared" si="590"/>
        <v>#DIV/0!</v>
      </c>
      <c r="GB123" s="78" t="e">
        <f t="shared" si="590"/>
        <v>#DIV/0!</v>
      </c>
      <c r="GC123" s="78" t="e">
        <f t="shared" si="590"/>
        <v>#DIV/0!</v>
      </c>
      <c r="GD123" s="78" t="e">
        <f t="shared" si="590"/>
        <v>#DIV/0!</v>
      </c>
      <c r="GE123" s="78" t="e">
        <f t="shared" si="590"/>
        <v>#DIV/0!</v>
      </c>
      <c r="GF123" s="78"/>
      <c r="GG123" s="78">
        <f t="shared" si="590"/>
        <v>1.233340934742584E-2</v>
      </c>
      <c r="GH123" s="78">
        <f t="shared" si="590"/>
        <v>1.2582625744829131E-2</v>
      </c>
      <c r="GI123" s="78">
        <f>GI122/GI121</f>
        <v>1.198353411572196E-2</v>
      </c>
      <c r="GJ123" s="78">
        <f>GJ122/GJ121</f>
        <v>1.203556023893417E-2</v>
      </c>
      <c r="GK123" s="78">
        <f>GK122/GK121</f>
        <v>1.2258159326112603E-2</v>
      </c>
      <c r="GL123" s="78"/>
      <c r="GM123" s="78">
        <f t="shared" si="590"/>
        <v>1.2161949229254111E-2</v>
      </c>
      <c r="GN123" s="78">
        <f t="shared" si="590"/>
        <v>1.2303655931751679E-2</v>
      </c>
      <c r="GO123" s="78">
        <f t="shared" si="590"/>
        <v>1.288798759717571E-2</v>
      </c>
      <c r="GP123" s="78">
        <f t="shared" si="590"/>
        <v>1.2556804035496933E-2</v>
      </c>
      <c r="GQ123" s="78">
        <f t="shared" si="590"/>
        <v>1.3227540452085159E-2</v>
      </c>
      <c r="GR123" s="177" t="e">
        <f t="shared" ref="GR123:JI123" si="592">GR122/GR121</f>
        <v>#DIV/0!</v>
      </c>
      <c r="GS123" s="78">
        <f t="shared" si="592"/>
        <v>0.6676591876850364</v>
      </c>
      <c r="GT123" s="78">
        <f t="shared" si="592"/>
        <v>1.4408920719896325E-2</v>
      </c>
      <c r="GU123" s="78">
        <f t="shared" si="592"/>
        <v>1.4465491679532077E-2</v>
      </c>
      <c r="GV123" s="78"/>
      <c r="GW123" s="78">
        <f t="shared" si="592"/>
        <v>1.5721199610160119E-2</v>
      </c>
      <c r="GX123" s="78">
        <f t="shared" si="592"/>
        <v>2.1102270826396565E-2</v>
      </c>
      <c r="GY123" s="78">
        <f t="shared" si="592"/>
        <v>1.5081683084158711E-2</v>
      </c>
      <c r="GZ123" s="78">
        <f t="shared" si="592"/>
        <v>1.7837634109543921E-2</v>
      </c>
      <c r="HA123" s="78">
        <f t="shared" si="592"/>
        <v>2.2348341362913644E-2</v>
      </c>
      <c r="HB123" s="78">
        <f t="shared" si="592"/>
        <v>1.702743399024978E-2</v>
      </c>
      <c r="HC123" s="78">
        <f t="shared" si="592"/>
        <v>1.4592398657893574E-2</v>
      </c>
      <c r="HD123" s="78">
        <f t="shared" si="592"/>
        <v>1.5068020988413785E-2</v>
      </c>
      <c r="HE123" s="78">
        <f t="shared" si="592"/>
        <v>1.9389505335101462E-2</v>
      </c>
      <c r="HF123" s="78">
        <f t="shared" si="592"/>
        <v>1.8610962231947872E-2</v>
      </c>
      <c r="HG123" s="78">
        <f t="shared" si="592"/>
        <v>1.5047522977205862E-2</v>
      </c>
      <c r="HH123" s="78">
        <f t="shared" si="592"/>
        <v>2.257880238903839E-2</v>
      </c>
      <c r="HI123" s="78">
        <f t="shared" si="592"/>
        <v>1.8998656404897288E-2</v>
      </c>
      <c r="HJ123" s="78">
        <f t="shared" si="592"/>
        <v>1.5821417839441326E-2</v>
      </c>
      <c r="HK123" s="78">
        <f t="shared" si="592"/>
        <v>1.5754730230267959E-2</v>
      </c>
      <c r="HL123" s="78">
        <f t="shared" si="592"/>
        <v>1.6342339353348275E-2</v>
      </c>
      <c r="HM123" s="78">
        <f t="shared" si="592"/>
        <v>2.0888826184513005E-2</v>
      </c>
      <c r="HN123" s="78">
        <f t="shared" si="592"/>
        <v>1.5781975099126364E-2</v>
      </c>
      <c r="HO123" s="78">
        <f t="shared" si="592"/>
        <v>1.9073821079394569E-2</v>
      </c>
      <c r="HP123" s="78">
        <f t="shared" si="592"/>
        <v>2.0533915424895469E-2</v>
      </c>
      <c r="HQ123" s="78">
        <f t="shared" si="592"/>
        <v>1.9479094374076657E-2</v>
      </c>
      <c r="HR123" s="78">
        <f t="shared" si="592"/>
        <v>1.7275214782807836E-2</v>
      </c>
      <c r="HS123" s="78">
        <f t="shared" si="592"/>
        <v>1.8617964966560575E-2</v>
      </c>
      <c r="HT123" s="78">
        <f t="shared" si="592"/>
        <v>1.7546048916227096E-2</v>
      </c>
      <c r="HU123" s="78"/>
      <c r="HV123" s="78">
        <f t="shared" si="592"/>
        <v>1.9997681208369041E-2</v>
      </c>
      <c r="HW123" s="78">
        <f t="shared" si="592"/>
        <v>2.7383245857575615E-2</v>
      </c>
      <c r="HX123" s="78">
        <f t="shared" si="592"/>
        <v>2.6658338865035464E-2</v>
      </c>
      <c r="HY123" s="78">
        <f t="shared" si="592"/>
        <v>1.8355210226731294E-2</v>
      </c>
      <c r="HZ123" s="78">
        <f t="shared" si="592"/>
        <v>1.7164796707534836E-2</v>
      </c>
      <c r="IA123" s="78">
        <f t="shared" si="592"/>
        <v>2.1124537050668281E-2</v>
      </c>
      <c r="IB123" s="78">
        <f t="shared" si="592"/>
        <v>2.1805095671775087E-2</v>
      </c>
      <c r="IC123" s="78">
        <f t="shared" si="592"/>
        <v>1.5035369879089835E-2</v>
      </c>
      <c r="ID123" s="78">
        <f t="shared" si="592"/>
        <v>3.1898402715201161E-2</v>
      </c>
      <c r="IE123" s="78">
        <f t="shared" si="592"/>
        <v>1.9949576052657989E-2</v>
      </c>
      <c r="IF123" s="78">
        <f t="shared" si="592"/>
        <v>2.126250275679771E-2</v>
      </c>
      <c r="IG123" s="78">
        <f t="shared" si="592"/>
        <v>1.7466076777916489E-2</v>
      </c>
      <c r="IH123" s="78">
        <f t="shared" si="592"/>
        <v>2.2144510052608368E-2</v>
      </c>
      <c r="II123" s="78">
        <f t="shared" si="592"/>
        <v>2.0343766568275797E-2</v>
      </c>
      <c r="IJ123" s="78">
        <f t="shared" si="592"/>
        <v>1.4741275194269805E-2</v>
      </c>
      <c r="IK123" s="78">
        <f t="shared" si="592"/>
        <v>1.5534442522414156E-2</v>
      </c>
      <c r="IL123" s="78">
        <f t="shared" si="592"/>
        <v>1.7995916911965809E-2</v>
      </c>
      <c r="IM123" s="78">
        <f t="shared" si="592"/>
        <v>1.6059227348166057E-2</v>
      </c>
      <c r="IN123" s="78">
        <f t="shared" si="592"/>
        <v>1.4802189492480534E-2</v>
      </c>
      <c r="IO123" s="78">
        <f t="shared" si="592"/>
        <v>1.5162770241648769E-2</v>
      </c>
      <c r="IP123" s="78">
        <f t="shared" si="592"/>
        <v>1.4581652767157218E-2</v>
      </c>
      <c r="IQ123" s="78">
        <f t="shared" si="592"/>
        <v>2.0450402510510373E-2</v>
      </c>
      <c r="IR123" s="78">
        <f t="shared" si="592"/>
        <v>1.541242894510964E-2</v>
      </c>
      <c r="IS123" s="78">
        <f t="shared" si="592"/>
        <v>1.5027078574023264E-2</v>
      </c>
      <c r="IT123" s="78"/>
      <c r="IU123" s="78">
        <f t="shared" si="592"/>
        <v>1.4487420849731675E-2</v>
      </c>
      <c r="IV123" s="78">
        <f t="shared" si="592"/>
        <v>1.4649790937215313E-2</v>
      </c>
      <c r="IW123" s="78">
        <f t="shared" si="592"/>
        <v>1.4743281139692088E-2</v>
      </c>
      <c r="IX123" s="177" t="e">
        <f t="shared" si="592"/>
        <v>#DIV/0!</v>
      </c>
      <c r="IY123" s="78">
        <f t="shared" si="592"/>
        <v>1.2299854120728296E-2</v>
      </c>
      <c r="IZ123" s="78">
        <f t="shared" si="592"/>
        <v>1.2099806631688434E-2</v>
      </c>
      <c r="JA123" s="78">
        <f>JA122/JA121</f>
        <v>1.4567692248469967E-2</v>
      </c>
      <c r="JB123" s="78">
        <f>JB122/JB121</f>
        <v>1.4544732038767107E-2</v>
      </c>
      <c r="JC123" s="78"/>
      <c r="JD123" s="78">
        <f t="shared" si="592"/>
        <v>1.2046458757578832E-2</v>
      </c>
      <c r="JE123" s="78">
        <f t="shared" si="592"/>
        <v>1.1945711021141697E-2</v>
      </c>
      <c r="JF123" s="78">
        <f t="shared" si="592"/>
        <v>1.1952965237590513E-2</v>
      </c>
      <c r="JG123" s="78" t="e">
        <f t="shared" si="592"/>
        <v>#DIV/0!</v>
      </c>
      <c r="JH123" s="78" t="e">
        <f t="shared" si="592"/>
        <v>#DIV/0!</v>
      </c>
      <c r="JI123" s="78">
        <f t="shared" si="592"/>
        <v>1.4509667530225008E-2</v>
      </c>
      <c r="JJ123" s="78">
        <f t="shared" ref="JJ123:LB123" si="593">JJ122/JJ121</f>
        <v>1.4546317401639294E-2</v>
      </c>
      <c r="JK123" s="78">
        <f t="shared" si="593"/>
        <v>1.4505068612012945E-2</v>
      </c>
      <c r="JL123" s="78">
        <f t="shared" si="593"/>
        <v>1.4555914354202427E-2</v>
      </c>
      <c r="JM123" s="78">
        <f t="shared" si="593"/>
        <v>1.4544427980578695E-2</v>
      </c>
      <c r="JN123" s="78" t="e">
        <f t="shared" si="593"/>
        <v>#DIV/0!</v>
      </c>
      <c r="JO123" s="78">
        <f t="shared" si="593"/>
        <v>1.451444119265227E-2</v>
      </c>
      <c r="JP123" s="78">
        <f t="shared" si="593"/>
        <v>1.509519352269996E-2</v>
      </c>
      <c r="JQ123" s="78">
        <f t="shared" si="593"/>
        <v>1.4636585601837112E-2</v>
      </c>
      <c r="JR123" s="78">
        <f t="shared" si="593"/>
        <v>1.5088889819415871E-2</v>
      </c>
      <c r="JS123" s="78">
        <f t="shared" si="593"/>
        <v>1.534122170059346E-2</v>
      </c>
      <c r="JT123" s="78" t="e">
        <f t="shared" si="593"/>
        <v>#DIV/0!</v>
      </c>
      <c r="JU123" s="78">
        <f t="shared" si="593"/>
        <v>1.5097188622742353E-2</v>
      </c>
      <c r="JV123" s="78">
        <f t="shared" si="593"/>
        <v>1.5040995436674061E-2</v>
      </c>
      <c r="JW123" s="78">
        <f t="shared" si="593"/>
        <v>1.5028321577831407E-2</v>
      </c>
      <c r="JX123" s="78">
        <f t="shared" si="593"/>
        <v>1.5118550330732124E-2</v>
      </c>
      <c r="JY123" s="78" t="e">
        <f t="shared" si="593"/>
        <v>#DIV/0!</v>
      </c>
      <c r="JZ123" s="78">
        <f t="shared" si="593"/>
        <v>1.4429214275825806E-2</v>
      </c>
      <c r="KA123" s="78">
        <f t="shared" si="593"/>
        <v>1.4494481208844452E-2</v>
      </c>
      <c r="KB123" s="78">
        <f t="shared" si="593"/>
        <v>1.4451651451714235E-2</v>
      </c>
      <c r="KC123" s="78">
        <f t="shared" si="593"/>
        <v>1.4468322546115816E-2</v>
      </c>
      <c r="KD123" s="78"/>
      <c r="KE123" s="78"/>
      <c r="KF123" s="78">
        <f t="shared" si="593"/>
        <v>1.4415402244167841E-2</v>
      </c>
      <c r="KG123" s="78">
        <f t="shared" si="593"/>
        <v>1.4588098168164972E-2</v>
      </c>
      <c r="KH123" s="78"/>
      <c r="KI123" s="78"/>
      <c r="KJ123" s="78">
        <f t="shared" si="593"/>
        <v>1.444852591541868E-2</v>
      </c>
      <c r="KK123" s="78" t="e">
        <f t="shared" si="593"/>
        <v>#DIV/0!</v>
      </c>
      <c r="KL123" s="78">
        <f t="shared" si="593"/>
        <v>1.4421061411875127E-2</v>
      </c>
      <c r="KM123" s="78">
        <f t="shared" si="593"/>
        <v>1.4462788120059279E-2</v>
      </c>
      <c r="KN123" s="78" t="e">
        <f t="shared" si="593"/>
        <v>#DIV/0!</v>
      </c>
      <c r="KO123" s="78" t="e">
        <f t="shared" si="593"/>
        <v>#DIV/0!</v>
      </c>
      <c r="KP123" s="78" t="e">
        <f t="shared" si="593"/>
        <v>#DIV/0!</v>
      </c>
      <c r="KQ123" s="78"/>
      <c r="KR123" s="78">
        <f t="shared" si="593"/>
        <v>1.5406517883135828E-2</v>
      </c>
      <c r="KS123" s="78">
        <f t="shared" si="593"/>
        <v>1.4810316488625103E-2</v>
      </c>
      <c r="KT123" s="78">
        <f t="shared" si="593"/>
        <v>1.5823014815323711E-2</v>
      </c>
      <c r="KU123" s="78">
        <f t="shared" si="593"/>
        <v>1.4444870853960885E-2</v>
      </c>
      <c r="KV123" s="78">
        <f t="shared" si="593"/>
        <v>1.4596246423784534E-2</v>
      </c>
      <c r="KW123" s="78">
        <f t="shared" si="593"/>
        <v>1.4754425117735028E-2</v>
      </c>
      <c r="KX123" s="78">
        <f t="shared" si="593"/>
        <v>1.4783801509966782E-2</v>
      </c>
      <c r="KY123" s="78">
        <f t="shared" si="593"/>
        <v>1.4858799818258191E-2</v>
      </c>
      <c r="KZ123" s="78">
        <f t="shared" si="593"/>
        <v>1.4414118813215582E-2</v>
      </c>
      <c r="LA123" s="78">
        <f t="shared" si="593"/>
        <v>1.6128220268577673E-2</v>
      </c>
      <c r="LB123" s="78">
        <f t="shared" si="593"/>
        <v>1.4516053602655229E-2</v>
      </c>
      <c r="LC123" s="78">
        <f t="shared" ref="LC123:NN123" si="594">LC122/LC121</f>
        <v>1.500769377767242E-2</v>
      </c>
      <c r="LD123" s="78">
        <f t="shared" si="594"/>
        <v>1.5291141838781649E-2</v>
      </c>
      <c r="LE123" s="78">
        <f t="shared" si="594"/>
        <v>1.5066973972950986E-2</v>
      </c>
      <c r="LF123" s="78">
        <f t="shared" si="594"/>
        <v>1.5715365469909363E-2</v>
      </c>
      <c r="LG123" s="78">
        <f t="shared" si="594"/>
        <v>1.594503815284155E-2</v>
      </c>
      <c r="LH123" s="78">
        <f t="shared" si="594"/>
        <v>1.4720824140142192E-2</v>
      </c>
      <c r="LI123" s="78">
        <f t="shared" si="594"/>
        <v>1.4522116222725678E-2</v>
      </c>
      <c r="LJ123" s="78">
        <f t="shared" si="594"/>
        <v>1.6402901250151487E-2</v>
      </c>
      <c r="LK123" s="78">
        <f t="shared" si="594"/>
        <v>1.4793559142397985E-2</v>
      </c>
      <c r="LL123" s="78" t="e">
        <f t="shared" si="594"/>
        <v>#DIV/0!</v>
      </c>
      <c r="LM123" s="78">
        <f t="shared" si="594"/>
        <v>1.441799143885132E-2</v>
      </c>
      <c r="LN123" s="78">
        <f t="shared" si="594"/>
        <v>1.4428354405228926E-2</v>
      </c>
      <c r="LO123" s="78"/>
      <c r="LP123" s="78">
        <f t="shared" ref="LP123" si="595">LP122/LP121</f>
        <v>1.6845605925010318E-2</v>
      </c>
      <c r="LQ123" s="78">
        <f t="shared" si="594"/>
        <v>1.4698449008234795E-2</v>
      </c>
      <c r="LR123" s="78"/>
      <c r="LS123" s="78">
        <f t="shared" si="594"/>
        <v>1.4966331762012555E-2</v>
      </c>
      <c r="LT123" s="78">
        <f t="shared" si="594"/>
        <v>1.5884906075562307E-2</v>
      </c>
      <c r="LU123" s="78">
        <f t="shared" si="594"/>
        <v>1.5739795766012466E-2</v>
      </c>
      <c r="LV123" s="78">
        <f t="shared" si="594"/>
        <v>1.5270838802828429E-2</v>
      </c>
      <c r="LW123" s="78">
        <f t="shared" si="594"/>
        <v>1.7019234710388673E-2</v>
      </c>
      <c r="LX123" s="78" t="e">
        <f t="shared" si="594"/>
        <v>#DIV/0!</v>
      </c>
      <c r="LY123" s="78">
        <f t="shared" si="594"/>
        <v>1.4800979318806945E-2</v>
      </c>
      <c r="LZ123" s="78">
        <f t="shared" si="594"/>
        <v>1.4679256648918653E-2</v>
      </c>
      <c r="MA123" s="78">
        <f t="shared" si="594"/>
        <v>1.4886412491285545E-2</v>
      </c>
      <c r="MB123" s="78">
        <f t="shared" si="594"/>
        <v>1.4782041906482982E-2</v>
      </c>
      <c r="MC123" s="78">
        <f t="shared" si="594"/>
        <v>1.5541951360773408E-2</v>
      </c>
      <c r="MD123" s="78" t="e">
        <f t="shared" si="594"/>
        <v>#DIV/0!</v>
      </c>
      <c r="ME123" s="78">
        <f t="shared" si="594"/>
        <v>1.5062766865204908E-2</v>
      </c>
      <c r="MF123" s="78">
        <f t="shared" si="594"/>
        <v>1.4696676433249354E-2</v>
      </c>
      <c r="MG123" s="78">
        <f t="shared" si="594"/>
        <v>1.4943601792607564E-2</v>
      </c>
      <c r="MH123" s="78">
        <f t="shared" si="594"/>
        <v>1.5064517905958369E-2</v>
      </c>
      <c r="MI123" s="78">
        <f t="shared" si="594"/>
        <v>1.5132761163081428E-2</v>
      </c>
      <c r="MJ123" s="78" t="e">
        <f t="shared" si="594"/>
        <v>#DIV/0!</v>
      </c>
      <c r="MK123" s="78">
        <f t="shared" si="594"/>
        <v>1.5728889444760228E-2</v>
      </c>
      <c r="ML123" s="78">
        <f t="shared" si="594"/>
        <v>1.4885030103930261E-2</v>
      </c>
      <c r="MM123" s="78">
        <f t="shared" si="594"/>
        <v>1.5561299374528015E-2</v>
      </c>
      <c r="MN123" s="78">
        <f t="shared" si="594"/>
        <v>1.6671827443435112E-2</v>
      </c>
      <c r="MO123" s="78">
        <f t="shared" si="594"/>
        <v>1.5538692278496297E-2</v>
      </c>
      <c r="MP123" s="78" t="e">
        <f t="shared" si="594"/>
        <v>#DIV/0!</v>
      </c>
      <c r="MQ123" s="78">
        <f t="shared" si="594"/>
        <v>1.6628659971583821E-2</v>
      </c>
      <c r="MR123" s="78">
        <f t="shared" si="594"/>
        <v>1.6087298578516172E-2</v>
      </c>
      <c r="MS123" s="78">
        <f t="shared" si="594"/>
        <v>2.2711571759472537E-2</v>
      </c>
      <c r="MT123" s="78">
        <f t="shared" si="594"/>
        <v>2.1010353575108137E-2</v>
      </c>
      <c r="MU123" s="78">
        <f t="shared" si="594"/>
        <v>1.5643241826707878E-2</v>
      </c>
      <c r="MV123" s="78" t="e">
        <f t="shared" si="594"/>
        <v>#DIV/0!</v>
      </c>
      <c r="MW123" s="78">
        <f t="shared" si="594"/>
        <v>1.6716523351789667E-2</v>
      </c>
      <c r="MX123" s="78">
        <f t="shared" si="594"/>
        <v>2.171043652332803E-2</v>
      </c>
      <c r="MY123" s="78">
        <f t="shared" si="594"/>
        <v>1.739322899819307E-2</v>
      </c>
      <c r="MZ123" s="78">
        <f t="shared" si="594"/>
        <v>1.6445576360081416E-2</v>
      </c>
      <c r="NA123" s="78">
        <f t="shared" si="594"/>
        <v>2.3031188612518776E-2</v>
      </c>
      <c r="NB123" s="78" t="e">
        <f t="shared" si="594"/>
        <v>#DIV/0!</v>
      </c>
      <c r="NC123" s="78">
        <f t="shared" si="594"/>
        <v>1.712662756902569E-2</v>
      </c>
      <c r="ND123" s="78">
        <f t="shared" si="594"/>
        <v>1.5567420481358061E-2</v>
      </c>
      <c r="NE123" s="78">
        <f t="shared" si="594"/>
        <v>1.7230532080920975E-2</v>
      </c>
      <c r="NF123" s="78">
        <f t="shared" si="594"/>
        <v>1.8781234047782855E-2</v>
      </c>
      <c r="NG123" s="78">
        <f t="shared" si="594"/>
        <v>1.5310187201123815E-2</v>
      </c>
      <c r="NH123" s="78" t="e">
        <f t="shared" si="594"/>
        <v>#DIV/0!</v>
      </c>
      <c r="NI123" s="78">
        <f t="shared" si="594"/>
        <v>1.5101582495825466E-2</v>
      </c>
      <c r="NJ123" s="78">
        <f t="shared" si="594"/>
        <v>1.9836698832960339E-2</v>
      </c>
      <c r="NK123" s="78" t="e">
        <f t="shared" si="594"/>
        <v>#DIV/0!</v>
      </c>
      <c r="NL123" s="78">
        <f t="shared" si="594"/>
        <v>1.7808020450529875E-2</v>
      </c>
      <c r="NM123" s="78">
        <f t="shared" si="594"/>
        <v>1.6606381028332493E-2</v>
      </c>
      <c r="NN123" s="78">
        <f t="shared" si="594"/>
        <v>3.1688303821860116E-2</v>
      </c>
      <c r="NO123" s="78">
        <f t="shared" ref="NO123:OE123" si="596">NO122/NO121</f>
        <v>2.4081203692302579E-2</v>
      </c>
      <c r="NP123" s="78">
        <f t="shared" si="596"/>
        <v>3.0281045519930699E-2</v>
      </c>
      <c r="NQ123" s="78" t="e">
        <f t="shared" si="596"/>
        <v>#DIV/0!</v>
      </c>
      <c r="NR123" s="78">
        <f t="shared" si="596"/>
        <v>1.6940196874125266E-2</v>
      </c>
      <c r="NS123" s="78">
        <f t="shared" si="596"/>
        <v>1.7900424975231241E-2</v>
      </c>
      <c r="NT123" s="78">
        <f t="shared" si="596"/>
        <v>1.9986742278127929E-2</v>
      </c>
      <c r="NU123" s="78">
        <f t="shared" si="596"/>
        <v>2.1959738877179578E-2</v>
      </c>
      <c r="NV123" s="78">
        <f t="shared" si="596"/>
        <v>1.9945514965081738E-2</v>
      </c>
      <c r="NW123" s="78" t="e">
        <f t="shared" si="596"/>
        <v>#DIV/0!</v>
      </c>
      <c r="NX123" s="78">
        <f t="shared" si="596"/>
        <v>1.6813288709020616E-2</v>
      </c>
      <c r="NY123" s="78">
        <f t="shared" si="596"/>
        <v>1.7218885933042462E-2</v>
      </c>
      <c r="NZ123" s="78">
        <f t="shared" si="596"/>
        <v>3.3484936694331897E-2</v>
      </c>
      <c r="OA123" s="78">
        <f t="shared" si="596"/>
        <v>1.5985621848055874E-2</v>
      </c>
      <c r="OB123" s="78">
        <f t="shared" si="596"/>
        <v>1.6417698729741116E-2</v>
      </c>
      <c r="OC123" s="78" t="e">
        <f t="shared" si="596"/>
        <v>#DIV/0!</v>
      </c>
      <c r="OD123" s="78">
        <f t="shared" si="596"/>
        <v>1.5674531363721992E-2</v>
      </c>
      <c r="OE123" s="78">
        <f t="shared" si="596"/>
        <v>2.1328088143426977E-2</v>
      </c>
      <c r="OF123" s="78">
        <f t="shared" ref="OF123:OZ123" si="597">OF122/OF121</f>
        <v>1.7661233239124323E-2</v>
      </c>
      <c r="OG123" s="78">
        <f t="shared" si="597"/>
        <v>2.6489395008465009E-2</v>
      </c>
      <c r="OH123" s="78" t="e">
        <f t="shared" si="597"/>
        <v>#DIV/0!</v>
      </c>
      <c r="OI123" s="78">
        <f t="shared" si="597"/>
        <v>2.8197552593409149E-2</v>
      </c>
      <c r="OJ123" s="78">
        <f t="shared" si="597"/>
        <v>1.8269091915105229E-2</v>
      </c>
      <c r="OK123" s="78" t="e">
        <f t="shared" si="597"/>
        <v>#DIV/0!</v>
      </c>
      <c r="OL123" s="78">
        <f t="shared" si="597"/>
        <v>3.9326722568051121E-2</v>
      </c>
      <c r="OM123" s="78">
        <f t="shared" si="597"/>
        <v>3.2511474134554463E-2</v>
      </c>
      <c r="ON123" s="78" t="e">
        <f t="shared" si="597"/>
        <v>#DIV/0!</v>
      </c>
      <c r="OO123" s="78">
        <f t="shared" si="597"/>
        <v>3.3872616541883865E-2</v>
      </c>
      <c r="OP123" s="78">
        <f t="shared" si="597"/>
        <v>2.7645059978978554E-2</v>
      </c>
      <c r="OQ123" s="78" t="e">
        <f t="shared" si="597"/>
        <v>#DIV/0!</v>
      </c>
      <c r="OR123" s="78">
        <f t="shared" si="597"/>
        <v>1.5541585159214515E-2</v>
      </c>
      <c r="OS123" s="78">
        <f t="shared" si="597"/>
        <v>1.5317274206925786E-2</v>
      </c>
      <c r="OT123" s="78" t="e">
        <f t="shared" si="597"/>
        <v>#DIV/0!</v>
      </c>
      <c r="OU123" s="78" t="e">
        <f t="shared" si="597"/>
        <v>#DIV/0!</v>
      </c>
      <c r="OV123" s="78">
        <f t="shared" si="597"/>
        <v>1.524508523742767E-2</v>
      </c>
      <c r="OW123" s="78" t="e">
        <f t="shared" si="597"/>
        <v>#DIV/0!</v>
      </c>
      <c r="OX123" s="78" t="e">
        <f t="shared" si="597"/>
        <v>#DIV/0!</v>
      </c>
      <c r="OY123" s="78" t="e">
        <f t="shared" si="597"/>
        <v>#DIV/0!</v>
      </c>
      <c r="OZ123" s="78" t="e">
        <f t="shared" si="597"/>
        <v>#DIV/0!</v>
      </c>
    </row>
    <row r="124" spans="1:416" s="47" customFormat="1" ht="12">
      <c r="A124" s="73" t="s">
        <v>65</v>
      </c>
      <c r="B124" s="73"/>
      <c r="C124" s="73"/>
      <c r="D124" s="75">
        <f t="shared" ref="D124:E124" si="598">D31/(D75-0.007252617)</f>
        <v>6.4740369266445066E-2</v>
      </c>
      <c r="E124" s="75">
        <f t="shared" si="598"/>
        <v>0.19491640828205462</v>
      </c>
      <c r="F124" s="75">
        <f t="shared" ref="F124:BQ124" si="599">F31/(F75-0.007252617)</f>
        <v>0.59105830506137125</v>
      </c>
      <c r="G124" s="75">
        <f t="shared" si="599"/>
        <v>0.20628165202265722</v>
      </c>
      <c r="H124" s="75">
        <f t="shared" si="599"/>
        <v>0.38906567776368622</v>
      </c>
      <c r="I124" s="75">
        <f t="shared" si="599"/>
        <v>0.41009957682987785</v>
      </c>
      <c r="J124" s="75">
        <f t="shared" si="599"/>
        <v>0.25041396269466598</v>
      </c>
      <c r="K124" s="75">
        <f t="shared" si="599"/>
        <v>0.60170452931195584</v>
      </c>
      <c r="L124" s="75">
        <f t="shared" si="599"/>
        <v>0.49072496485454137</v>
      </c>
      <c r="M124" s="75">
        <f t="shared" si="599"/>
        <v>1.4402708609024983</v>
      </c>
      <c r="N124" s="75">
        <f t="shared" si="599"/>
        <v>0.5241674959778192</v>
      </c>
      <c r="O124" s="75">
        <f t="shared" si="599"/>
        <v>1.1449456452673274</v>
      </c>
      <c r="P124" s="75">
        <f t="shared" si="599"/>
        <v>0.28149264138919528</v>
      </c>
      <c r="Q124" s="75">
        <f t="shared" si="599"/>
        <v>0.10514380298569551</v>
      </c>
      <c r="R124" s="75">
        <f t="shared" si="599"/>
        <v>6.9770844613826918E-2</v>
      </c>
      <c r="S124" s="75">
        <f t="shared" si="599"/>
        <v>9.7794265911188394E-2</v>
      </c>
      <c r="T124" s="75"/>
      <c r="U124" s="75"/>
      <c r="V124" s="75">
        <f t="shared" si="599"/>
        <v>1.2692370182012854E-2</v>
      </c>
      <c r="W124" s="75">
        <f t="shared" si="599"/>
        <v>1.7293836133149016E-2</v>
      </c>
      <c r="X124" s="75">
        <f t="shared" si="599"/>
        <v>8.5447674217562341E-3</v>
      </c>
      <c r="Y124" s="75">
        <f t="shared" si="599"/>
        <v>2.2731823282542862E-2</v>
      </c>
      <c r="Z124" s="75">
        <f t="shared" si="599"/>
        <v>1.0063101647340313E-2</v>
      </c>
      <c r="AA124" s="75"/>
      <c r="AB124" s="75">
        <f t="shared" si="599"/>
        <v>9.2252228217674283E-3</v>
      </c>
      <c r="AC124" s="75">
        <f t="shared" si="599"/>
        <v>1.2137196320508394E-2</v>
      </c>
      <c r="AD124" s="75">
        <f t="shared" si="599"/>
        <v>5.4376581557996177E-3</v>
      </c>
      <c r="AE124" s="75">
        <f t="shared" si="599"/>
        <v>3.6766885899000862E-3</v>
      </c>
      <c r="AF124" s="75">
        <f t="shared" si="599"/>
        <v>2.0637607947012896E-3</v>
      </c>
      <c r="AG124" s="75"/>
      <c r="AH124" s="75">
        <f t="shared" si="599"/>
        <v>1.4966676986166282E-2</v>
      </c>
      <c r="AI124" s="75">
        <f t="shared" si="599"/>
        <v>1.1297137896271235E-2</v>
      </c>
      <c r="AJ124" s="75">
        <f t="shared" si="599"/>
        <v>0.18647892876815911</v>
      </c>
      <c r="AK124" s="75">
        <f t="shared" si="599"/>
        <v>8.6605182302198616E-2</v>
      </c>
      <c r="AL124" s="75">
        <f t="shared" si="599"/>
        <v>2.0437882153091468E-2</v>
      </c>
      <c r="AM124" s="75"/>
      <c r="AN124" s="75">
        <f t="shared" si="599"/>
        <v>1.8967510703369026E-2</v>
      </c>
      <c r="AO124" s="75">
        <f t="shared" si="599"/>
        <v>2.1481477531134701E-2</v>
      </c>
      <c r="AP124" s="75">
        <f t="shared" si="599"/>
        <v>1.6885278757300892E-2</v>
      </c>
      <c r="AQ124" s="75">
        <f t="shared" si="599"/>
        <v>1.1211766397382342E-2</v>
      </c>
      <c r="AR124" s="75">
        <f t="shared" si="599"/>
        <v>9.178604665955362E-3</v>
      </c>
      <c r="AS124" s="75"/>
      <c r="AT124" s="75">
        <f t="shared" si="599"/>
        <v>3.1038034808274668E-2</v>
      </c>
      <c r="AU124" s="75">
        <f t="shared" si="599"/>
        <v>7.1482086316038876E-2</v>
      </c>
      <c r="AV124" s="75">
        <f t="shared" si="599"/>
        <v>0.16004770603000623</v>
      </c>
      <c r="AW124" s="75">
        <f t="shared" si="599"/>
        <v>6.636948057064565E-2</v>
      </c>
      <c r="AX124" s="75">
        <f t="shared" si="599"/>
        <v>4.7557203071041089E-2</v>
      </c>
      <c r="AY124" s="75"/>
      <c r="AZ124" s="75">
        <f t="shared" si="599"/>
        <v>8.1999489299503965E-3</v>
      </c>
      <c r="BA124" s="75">
        <f t="shared" si="599"/>
        <v>4.0597434790624262E-3</v>
      </c>
      <c r="BB124" s="75">
        <f t="shared" si="599"/>
        <v>1.8601852686932024E-2</v>
      </c>
      <c r="BC124" s="75">
        <f t="shared" si="599"/>
        <v>7.0900117422441639E-3</v>
      </c>
      <c r="BD124" s="75"/>
      <c r="BE124" s="75">
        <f t="shared" si="599"/>
        <v>4.0656719555044393E-3</v>
      </c>
      <c r="BF124" s="75">
        <f t="shared" si="599"/>
        <v>5.8167587858049034E-2</v>
      </c>
      <c r="BG124" s="75">
        <f t="shared" si="599"/>
        <v>6.1483646454768212E-2</v>
      </c>
      <c r="BH124" s="75">
        <f t="shared" si="599"/>
        <v>0.12491441746976258</v>
      </c>
      <c r="BI124" s="75"/>
      <c r="BJ124" s="75">
        <f t="shared" si="599"/>
        <v>8.5166392550270725E-2</v>
      </c>
      <c r="BK124" s="75">
        <f t="shared" si="599"/>
        <v>3.6143670369044457E-2</v>
      </c>
      <c r="BL124" s="75">
        <f t="shared" si="599"/>
        <v>5.7057755459741684E-2</v>
      </c>
      <c r="BM124" s="75">
        <f t="shared" si="599"/>
        <v>3.5757693332987672E-2</v>
      </c>
      <c r="BN124" s="75"/>
      <c r="BO124" s="75">
        <f t="shared" si="599"/>
        <v>4.6179182037805275E-3</v>
      </c>
      <c r="BP124" s="75">
        <f t="shared" si="599"/>
        <v>1.6805270354565634E-2</v>
      </c>
      <c r="BQ124" s="75">
        <f t="shared" si="599"/>
        <v>2.0383621974698656E-2</v>
      </c>
      <c r="BR124" s="75">
        <f t="shared" ref="BR124:DU124" si="600">BR31/(BR75-0.007252617)</f>
        <v>8.030353386918274E-3</v>
      </c>
      <c r="BS124" s="75"/>
      <c r="BT124" s="75">
        <f t="shared" si="600"/>
        <v>2.5792139537405088E-2</v>
      </c>
      <c r="BU124" s="75">
        <f t="shared" si="600"/>
        <v>3.3166457793188553E-2</v>
      </c>
      <c r="BV124" s="75">
        <f t="shared" si="600"/>
        <v>2.2560669596746481E-2</v>
      </c>
      <c r="BW124" s="75"/>
      <c r="BX124" s="75">
        <f t="shared" si="600"/>
        <v>2.9716810173772831E-3</v>
      </c>
      <c r="BY124" s="75"/>
      <c r="BZ124" s="75">
        <f t="shared" si="600"/>
        <v>3.5754580168463904E-2</v>
      </c>
      <c r="CA124" s="75">
        <f t="shared" si="600"/>
        <v>2.6884052177777486E-3</v>
      </c>
      <c r="CB124" s="75">
        <f t="shared" si="600"/>
        <v>1.5496256781190695E-2</v>
      </c>
      <c r="CC124" s="75">
        <f>CC31/(CC75-0.007252617)</f>
        <v>2.7393436291313607E-3</v>
      </c>
      <c r="CD124" s="75">
        <f>CD31/(CD75-0.007252617)</f>
        <v>5.7360441163606224E-2</v>
      </c>
      <c r="CE124" s="75">
        <f>CE31/(CE75-0.007252617)</f>
        <v>6.2119361309374344E-2</v>
      </c>
      <c r="CF124" s="75"/>
      <c r="CG124" s="75">
        <f t="shared" si="600"/>
        <v>1.9297281329882978E-2</v>
      </c>
      <c r="CH124" s="75"/>
      <c r="CI124" s="75">
        <f>CI31/(CI75-0.007252617)</f>
        <v>7.2450619268152092E-2</v>
      </c>
      <c r="CJ124" s="75"/>
      <c r="CK124" s="75">
        <f>CK31/(CK75-0.007252617)</f>
        <v>5.192502395639545E-2</v>
      </c>
      <c r="CL124" s="75">
        <f>CL31/(CL75-0.007252617)</f>
        <v>4.3996806318035028E-2</v>
      </c>
      <c r="CM124" s="75">
        <f t="shared" si="600"/>
        <v>4.1435541828752614E-2</v>
      </c>
      <c r="CN124" s="175" t="e">
        <f t="shared" si="600"/>
        <v>#DIV/0!</v>
      </c>
      <c r="CO124" s="75">
        <f t="shared" si="600"/>
        <v>0.29268214052699043</v>
      </c>
      <c r="CP124" s="75">
        <f t="shared" si="600"/>
        <v>0.34942935369652434</v>
      </c>
      <c r="CQ124" s="75">
        <f t="shared" si="600"/>
        <v>0.34833908046736639</v>
      </c>
      <c r="CR124" s="75" t="e">
        <f t="shared" si="600"/>
        <v>#DIV/0!</v>
      </c>
      <c r="CS124" s="75"/>
      <c r="CT124" s="75">
        <f t="shared" si="600"/>
        <v>4.3257002846201889E-2</v>
      </c>
      <c r="CU124" s="75">
        <f t="shared" si="600"/>
        <v>0.19739046032941138</v>
      </c>
      <c r="CV124" s="75">
        <f t="shared" si="600"/>
        <v>4.0944015770893044E-3</v>
      </c>
      <c r="CW124" s="75">
        <f t="shared" si="600"/>
        <v>3.6644492483897039E-3</v>
      </c>
      <c r="CX124" s="75">
        <f t="shared" si="600"/>
        <v>2.6072048529967182E-2</v>
      </c>
      <c r="CY124" s="75"/>
      <c r="CZ124" s="75">
        <f t="shared" si="600"/>
        <v>3.5439986424372094E-3</v>
      </c>
      <c r="DA124" s="75">
        <f t="shared" si="600"/>
        <v>6.8012338318875669E-3</v>
      </c>
      <c r="DB124" s="75">
        <f t="shared" si="600"/>
        <v>6.0284204581826113E-3</v>
      </c>
      <c r="DC124" s="75">
        <f>DC31/(DC75-0.007252617)</f>
        <v>2.7353177334370728E-2</v>
      </c>
      <c r="DD124" s="75">
        <f>DD31/(DD75-0.007252617)</f>
        <v>3.3200155197029575E-2</v>
      </c>
      <c r="DE124" s="75"/>
      <c r="DF124" s="75"/>
      <c r="DG124" s="75">
        <f t="shared" si="600"/>
        <v>2.2813526782120019E-2</v>
      </c>
      <c r="DH124" s="75">
        <f t="shared" si="600"/>
        <v>2.2830174213806301E-2</v>
      </c>
      <c r="DI124" s="75">
        <f t="shared" si="600"/>
        <v>5.5314334986940779E-2</v>
      </c>
      <c r="DJ124" s="75">
        <f>DJ31/(DJ75-0.007252617)</f>
        <v>2.1618839125621861E-2</v>
      </c>
      <c r="DK124" s="75" t="e">
        <f>DK31/(DK75-0.007252617)</f>
        <v>#DIV/0!</v>
      </c>
      <c r="DL124" s="75"/>
      <c r="DM124" s="75">
        <f t="shared" si="600"/>
        <v>4.7622301173796913E-2</v>
      </c>
      <c r="DN124" s="75">
        <f t="shared" si="600"/>
        <v>9.4395313175605372E-2</v>
      </c>
      <c r="DO124" s="75">
        <f t="shared" si="600"/>
        <v>4.7159106939412603E-2</v>
      </c>
      <c r="DP124" s="75">
        <f>DP31/(DP75-0.007252617)</f>
        <v>0.12839007723078705</v>
      </c>
      <c r="DQ124" s="75">
        <f>DQ31/(DQ75-0.007252617)</f>
        <v>0.10054463149079529</v>
      </c>
      <c r="DR124" s="75"/>
      <c r="DS124" s="75">
        <f>DS31/(DS75-0.007252617)</f>
        <v>7.6864688857030308E-2</v>
      </c>
      <c r="DT124" s="75">
        <f t="shared" si="600"/>
        <v>6.4371831179323116E-2</v>
      </c>
      <c r="DU124" s="75">
        <f t="shared" si="600"/>
        <v>0.11820682600851541</v>
      </c>
      <c r="DV124" s="75">
        <f t="shared" ref="DV124:GQ124" si="601">DV31/(DV75-0.007252617)</f>
        <v>0.16110281939805995</v>
      </c>
      <c r="DW124" s="75">
        <f>DW31/(DW75-0.007252617)</f>
        <v>2.7314438113066591E-2</v>
      </c>
      <c r="DX124" s="75"/>
      <c r="DY124" s="75">
        <f t="shared" si="601"/>
        <v>0.13266130118572064</v>
      </c>
      <c r="DZ124" s="75">
        <f t="shared" si="601"/>
        <v>0.15437838599558729</v>
      </c>
      <c r="EA124" s="75">
        <f t="shared" si="601"/>
        <v>0.10905440022363359</v>
      </c>
      <c r="EB124" s="75">
        <f t="shared" si="601"/>
        <v>9.3063139700643255E-2</v>
      </c>
      <c r="EC124" s="75">
        <f>EC31/(EC75-0.007252617)</f>
        <v>0.13926533512732717</v>
      </c>
      <c r="ED124" s="75"/>
      <c r="EE124" s="75">
        <f>EE31/(EE75-0.007252617)</f>
        <v>9.136370778453199E-3</v>
      </c>
      <c r="EF124" s="75">
        <f>EF31/(EF75-0.007252617)</f>
        <v>1.0440111788756246E-2</v>
      </c>
      <c r="EG124" s="75">
        <f>EG31/(EG75-0.007252617)</f>
        <v>3.583739379987301E-2</v>
      </c>
      <c r="EH124" s="75">
        <f>EH31/(EH75-0.007252617)</f>
        <v>4.1000573525238185E-2</v>
      </c>
      <c r="EI124" s="75">
        <f t="shared" si="601"/>
        <v>2.2720428421396925E-2</v>
      </c>
      <c r="EJ124" s="75"/>
      <c r="EK124" s="75">
        <f>EK31/(EK75-0.007252617)</f>
        <v>6.1258642783564396E-2</v>
      </c>
      <c r="EL124" s="75">
        <f t="shared" si="601"/>
        <v>5.8112379234265626E-2</v>
      </c>
      <c r="EM124" s="75">
        <f t="shared" si="601"/>
        <v>0.11557220270944277</v>
      </c>
      <c r="EN124" s="75">
        <f>EN31/(EN75-0.007252617)</f>
        <v>8.0718435472820371E-2</v>
      </c>
      <c r="EO124" s="75">
        <f>EO31/(EO75-0.007252617)</f>
        <v>0.15592613463026589</v>
      </c>
      <c r="EP124" s="75"/>
      <c r="EQ124" s="75">
        <f t="shared" si="601"/>
        <v>2.7212287125337773E-2</v>
      </c>
      <c r="ER124" s="75">
        <f t="shared" si="601"/>
        <v>7.6949454581737756E-2</v>
      </c>
      <c r="ES124" s="75">
        <f t="shared" si="601"/>
        <v>3.989220351098946E-2</v>
      </c>
      <c r="ET124" s="75">
        <f>ET31/(ET75-0.007252617)</f>
        <v>5.9377560083919187E-2</v>
      </c>
      <c r="EU124" s="75">
        <f>EU31/(EU75-0.007252617)</f>
        <v>5.5296527344135399E-2</v>
      </c>
      <c r="EV124" s="75"/>
      <c r="EW124" s="75">
        <f>EW31/(EW75-0.007252617)</f>
        <v>5.1726301141416742E-2</v>
      </c>
      <c r="EX124" s="75">
        <f t="shared" si="601"/>
        <v>3.1846218661063998E-2</v>
      </c>
      <c r="EY124" s="75">
        <f t="shared" si="601"/>
        <v>9.2226260256177538E-3</v>
      </c>
      <c r="EZ124" s="75">
        <f t="shared" ref="EZ124" si="602">EZ31/(EZ75-0.007252617)</f>
        <v>1.975400506944652E-2</v>
      </c>
      <c r="FA124" s="75">
        <f>FA31/(FA75-0.007252617)</f>
        <v>8.2009699029466799E-3</v>
      </c>
      <c r="FB124" s="75"/>
      <c r="FC124" s="75"/>
      <c r="FD124" s="75">
        <f>FD31/(FD75-0.007252617)</f>
        <v>1.3332307597745072E-2</v>
      </c>
      <c r="FE124" s="75">
        <f>FE31/(FE75-0.007252617)</f>
        <v>2.6740579660580528E-2</v>
      </c>
      <c r="FF124" s="75">
        <f>FF31/(FF75-0.007252617)</f>
        <v>1.3998774878451402E-2</v>
      </c>
      <c r="FG124" s="75">
        <f>FG31/(FG75-0.007252617)</f>
        <v>1.7120610201095069E-2</v>
      </c>
      <c r="FH124" s="75"/>
      <c r="FI124" s="75">
        <f t="shared" si="601"/>
        <v>3.3928083704759505E-2</v>
      </c>
      <c r="FJ124" s="75">
        <f t="shared" si="601"/>
        <v>1.6224368403811702E-2</v>
      </c>
      <c r="FK124" s="75">
        <f t="shared" si="601"/>
        <v>2.9625996016520932E-2</v>
      </c>
      <c r="FL124" s="75">
        <f t="shared" si="601"/>
        <v>2.9973602599676415E-2</v>
      </c>
      <c r="FM124" s="75">
        <f t="shared" si="601"/>
        <v>2.3215127433561154E-2</v>
      </c>
      <c r="FN124" s="75"/>
      <c r="FO124" s="75">
        <f t="shared" si="601"/>
        <v>2.5146925411011292E-2</v>
      </c>
      <c r="FP124" s="75">
        <f t="shared" si="601"/>
        <v>4.9185016386467724E-2</v>
      </c>
      <c r="FQ124" s="75">
        <f t="shared" si="601"/>
        <v>0.1675423245316679</v>
      </c>
      <c r="FR124" s="75">
        <f t="shared" si="601"/>
        <v>1.1747704118017123E-2</v>
      </c>
      <c r="FS124" s="75">
        <f t="shared" si="601"/>
        <v>7.8312511837894255E-3</v>
      </c>
      <c r="FT124" s="75"/>
      <c r="FU124" s="75">
        <f>FU31/(FU75-0.007252617)</f>
        <v>2.1310326821342838E-2</v>
      </c>
      <c r="FV124" s="75">
        <f>FV31/(FV75-0.007252617)</f>
        <v>4.0278464504674302E-2</v>
      </c>
      <c r="FW124" s="75">
        <f>FW31/(FW75-0.007252617)</f>
        <v>1.4983228104285333E-2</v>
      </c>
      <c r="FX124" s="75">
        <f t="shared" si="601"/>
        <v>3.8703190052819955E-2</v>
      </c>
      <c r="FY124" s="75">
        <f t="shared" si="601"/>
        <v>1.683841486385803E-2</v>
      </c>
      <c r="FZ124" s="75"/>
      <c r="GA124" s="75" t="e">
        <f t="shared" si="601"/>
        <v>#DIV/0!</v>
      </c>
      <c r="GB124" s="75" t="e">
        <f t="shared" si="601"/>
        <v>#DIV/0!</v>
      </c>
      <c r="GC124" s="75" t="e">
        <f t="shared" si="601"/>
        <v>#DIV/0!</v>
      </c>
      <c r="GD124" s="75" t="e">
        <f t="shared" si="601"/>
        <v>#DIV/0!</v>
      </c>
      <c r="GE124" s="75" t="e">
        <f t="shared" si="601"/>
        <v>#DIV/0!</v>
      </c>
      <c r="GF124" s="75"/>
      <c r="GG124" s="75">
        <f t="shared" si="601"/>
        <v>0.11000209395717636</v>
      </c>
      <c r="GH124" s="75">
        <f t="shared" si="601"/>
        <v>8.0024797943166207E-2</v>
      </c>
      <c r="GI124" s="75">
        <f>GI31/(GI75-0.007252617)</f>
        <v>5.0005656078494443E-2</v>
      </c>
      <c r="GJ124" s="75">
        <f>GJ31/(GJ75-0.007252617)</f>
        <v>5.5825870705274505E-2</v>
      </c>
      <c r="GK124" s="75">
        <f>GK31/(GK75-0.007252617)</f>
        <v>5.7039189985405102E-2</v>
      </c>
      <c r="GL124" s="75"/>
      <c r="GM124" s="75">
        <f t="shared" si="601"/>
        <v>1.2205579892838627E-2</v>
      </c>
      <c r="GN124" s="75">
        <f t="shared" si="601"/>
        <v>1.2123744881204115E-2</v>
      </c>
      <c r="GO124" s="75">
        <f t="shared" si="601"/>
        <v>2.6566534073617733E-2</v>
      </c>
      <c r="GP124" s="75">
        <f t="shared" si="601"/>
        <v>1.5288323851566933E-2</v>
      </c>
      <c r="GQ124" s="75">
        <f t="shared" si="601"/>
        <v>1.4210412674730635E-2</v>
      </c>
      <c r="GR124" s="175" t="e">
        <f t="shared" ref="GR124:JI124" si="603">GR31/(GR75-0.007252617)</f>
        <v>#DIV/0!</v>
      </c>
      <c r="GS124" s="75">
        <f t="shared" si="603"/>
        <v>0.26667874565793304</v>
      </c>
      <c r="GT124" s="75">
        <f t="shared" si="603"/>
        <v>0.19692342631682644</v>
      </c>
      <c r="GU124" s="75">
        <f t="shared" si="603"/>
        <v>0.31339407127461644</v>
      </c>
      <c r="GV124" s="75"/>
      <c r="GW124" s="75">
        <f t="shared" si="603"/>
        <v>0.1978045158647613</v>
      </c>
      <c r="GX124" s="75">
        <f t="shared" si="603"/>
        <v>4.8545990126965761E-2</v>
      </c>
      <c r="GY124" s="75">
        <f t="shared" si="603"/>
        <v>6.4934298110077962E-2</v>
      </c>
      <c r="GZ124" s="75">
        <f t="shared" si="603"/>
        <v>4.8937605587482017E-2</v>
      </c>
      <c r="HA124" s="75">
        <f t="shared" si="603"/>
        <v>3.9361774068319061E-2</v>
      </c>
      <c r="HB124" s="75">
        <f t="shared" si="603"/>
        <v>6.0642722813876955E-2</v>
      </c>
      <c r="HC124" s="75">
        <f t="shared" si="603"/>
        <v>8.3529485907239492E-2</v>
      </c>
      <c r="HD124" s="75">
        <f t="shared" si="603"/>
        <v>6.159804304637586E-2</v>
      </c>
      <c r="HE124" s="75">
        <f t="shared" si="603"/>
        <v>3.5664513728941707E-2</v>
      </c>
      <c r="HF124" s="75">
        <f t="shared" si="603"/>
        <v>4.8619665206804802E-2</v>
      </c>
      <c r="HG124" s="75">
        <f t="shared" si="603"/>
        <v>0.11225333778484675</v>
      </c>
      <c r="HH124" s="75">
        <f t="shared" si="603"/>
        <v>3.9818379641083777E-2</v>
      </c>
      <c r="HI124" s="75">
        <f t="shared" si="603"/>
        <v>6.1708503721279125E-2</v>
      </c>
      <c r="HJ124" s="75">
        <f t="shared" si="603"/>
        <v>0.12649909560889627</v>
      </c>
      <c r="HK124" s="75">
        <f t="shared" si="603"/>
        <v>5.1118217149989528E-2</v>
      </c>
      <c r="HL124" s="75">
        <f t="shared" si="603"/>
        <v>3.3032825520002938E-2</v>
      </c>
      <c r="HM124" s="75">
        <f t="shared" si="603"/>
        <v>1.9523185171085727E-2</v>
      </c>
      <c r="HN124" s="75">
        <f t="shared" si="603"/>
        <v>3.4379849531077103E-2</v>
      </c>
      <c r="HO124" s="75">
        <f t="shared" si="603"/>
        <v>4.2115115993420528E-2</v>
      </c>
      <c r="HP124" s="75">
        <f t="shared" si="603"/>
        <v>4.4485450132707945E-2</v>
      </c>
      <c r="HQ124" s="75">
        <f t="shared" si="603"/>
        <v>3.504924755009918E-2</v>
      </c>
      <c r="HR124" s="75">
        <f t="shared" si="603"/>
        <v>8.5396734159411014E-2</v>
      </c>
      <c r="HS124" s="75">
        <f t="shared" si="603"/>
        <v>8.1620374585795033E-2</v>
      </c>
      <c r="HT124" s="75">
        <f t="shared" si="603"/>
        <v>3.7140041920886623E-2</v>
      </c>
      <c r="HU124" s="75"/>
      <c r="HV124" s="75">
        <f t="shared" si="603"/>
        <v>1.3384185510144799E-2</v>
      </c>
      <c r="HW124" s="75">
        <f t="shared" si="603"/>
        <v>1.7418975319589605E-2</v>
      </c>
      <c r="HX124" s="75">
        <f t="shared" si="603"/>
        <v>1.3179248752751793E-2</v>
      </c>
      <c r="HY124" s="75">
        <f t="shared" si="603"/>
        <v>2.6581501122401468E-2</v>
      </c>
      <c r="HZ124" s="75">
        <f t="shared" si="603"/>
        <v>1.8579595844714709E-2</v>
      </c>
      <c r="IA124" s="75">
        <f t="shared" si="603"/>
        <v>2.2432845194670696E-2</v>
      </c>
      <c r="IB124" s="75">
        <f t="shared" si="603"/>
        <v>2.5433054947337965E-2</v>
      </c>
      <c r="IC124" s="75">
        <f t="shared" si="603"/>
        <v>3.1123086242993404E-2</v>
      </c>
      <c r="ID124" s="75">
        <f t="shared" si="603"/>
        <v>3.7886817191112448E-2</v>
      </c>
      <c r="IE124" s="75">
        <f t="shared" si="603"/>
        <v>2.5583698854129491E-2</v>
      </c>
      <c r="IF124" s="75">
        <f t="shared" si="603"/>
        <v>1.5231355718618144E-2</v>
      </c>
      <c r="IG124" s="75">
        <f t="shared" si="603"/>
        <v>2.9948548049405832E-2</v>
      </c>
      <c r="IH124" s="75">
        <f t="shared" si="603"/>
        <v>1.9444250627873878E-2</v>
      </c>
      <c r="II124" s="75">
        <f t="shared" si="603"/>
        <v>1.8338438611171445E-2</v>
      </c>
      <c r="IJ124" s="75">
        <f t="shared" si="603"/>
        <v>1.5188272582770033E-2</v>
      </c>
      <c r="IK124" s="75">
        <f t="shared" si="603"/>
        <v>9.6257988994171671E-3</v>
      </c>
      <c r="IL124" s="75">
        <f t="shared" si="603"/>
        <v>2.4133702950145639E-2</v>
      </c>
      <c r="IM124" s="75">
        <f t="shared" si="603"/>
        <v>4.629915310505394E-3</v>
      </c>
      <c r="IN124" s="75">
        <f t="shared" si="603"/>
        <v>1.9330370486900107E-2</v>
      </c>
      <c r="IO124" s="75">
        <f t="shared" si="603"/>
        <v>8.0522825029633958E-3</v>
      </c>
      <c r="IP124" s="75">
        <f t="shared" si="603"/>
        <v>2.1069714445800261E-2</v>
      </c>
      <c r="IQ124" s="75">
        <f t="shared" si="603"/>
        <v>8.0391151733726143E-2</v>
      </c>
      <c r="IR124" s="75">
        <f t="shared" si="603"/>
        <v>1.9738476493578062E-2</v>
      </c>
      <c r="IS124" s="75">
        <f t="shared" si="603"/>
        <v>2.6884882652322493E-2</v>
      </c>
      <c r="IT124" s="75"/>
      <c r="IU124" s="75">
        <f t="shared" si="603"/>
        <v>0.12614725623472331</v>
      </c>
      <c r="IV124" s="75">
        <f t="shared" si="603"/>
        <v>6.4903755209755982E-3</v>
      </c>
      <c r="IW124" s="75">
        <f t="shared" si="603"/>
        <v>2.1260279847799723E-2</v>
      </c>
      <c r="IX124" s="175" t="e">
        <f t="shared" si="603"/>
        <v>#DIV/0!</v>
      </c>
      <c r="IY124" s="75">
        <f t="shared" si="603"/>
        <v>2.4031015352300927E-2</v>
      </c>
      <c r="IZ124" s="75">
        <f t="shared" si="603"/>
        <v>6.9616207863804916E-2</v>
      </c>
      <c r="JA124" s="75">
        <f>JA31/(JA75-0.007252617)</f>
        <v>0.11615440668420451</v>
      </c>
      <c r="JB124" s="75">
        <f>JB31/(JB75-0.007252617)</f>
        <v>8.5297583293207746E-2</v>
      </c>
      <c r="JC124" s="75"/>
      <c r="JD124" s="75">
        <f t="shared" si="603"/>
        <v>6.4740369266445066E-2</v>
      </c>
      <c r="JE124" s="75">
        <f t="shared" si="603"/>
        <v>0.19491640828205462</v>
      </c>
      <c r="JF124" s="75">
        <f t="shared" si="603"/>
        <v>0.13971239320905085</v>
      </c>
      <c r="JG124" s="75" t="e">
        <f t="shared" si="603"/>
        <v>#DIV/0!</v>
      </c>
      <c r="JH124" s="75" t="e">
        <f t="shared" si="603"/>
        <v>#DIV/0!</v>
      </c>
      <c r="JI124" s="75">
        <f t="shared" si="603"/>
        <v>5.1413749472779081E-2</v>
      </c>
      <c r="JJ124" s="75">
        <f t="shared" ref="JJ124:LB124" si="604">JJ31/(JJ75-0.007252617)</f>
        <v>2.4927468226480162E-2</v>
      </c>
      <c r="JK124" s="75">
        <f t="shared" si="604"/>
        <v>8.3122258611229058E-2</v>
      </c>
      <c r="JL124" s="75">
        <f t="shared" si="604"/>
        <v>6.5695104047696642E-2</v>
      </c>
      <c r="JM124" s="75">
        <f t="shared" si="604"/>
        <v>5.167257959690557E-2</v>
      </c>
      <c r="JN124" s="75" t="e">
        <f t="shared" si="604"/>
        <v>#DIV/0!</v>
      </c>
      <c r="JO124" s="75">
        <f t="shared" si="604"/>
        <v>0.25617038782371104</v>
      </c>
      <c r="JP124" s="75">
        <f t="shared" si="604"/>
        <v>5.1495729134393757E-2</v>
      </c>
      <c r="JQ124" s="75">
        <f t="shared" si="604"/>
        <v>1.5660412857207914E-2</v>
      </c>
      <c r="JR124" s="75">
        <f t="shared" si="604"/>
        <v>2.2181841260488822E-2</v>
      </c>
      <c r="JS124" s="75">
        <f t="shared" si="604"/>
        <v>2.6242945079365566E-2</v>
      </c>
      <c r="JT124" s="75" t="e">
        <f t="shared" si="604"/>
        <v>#DIV/0!</v>
      </c>
      <c r="JU124" s="75">
        <f t="shared" si="604"/>
        <v>3.2652265717097298E-2</v>
      </c>
      <c r="JV124" s="75">
        <f t="shared" si="604"/>
        <v>3.8559044930096043E-2</v>
      </c>
      <c r="JW124" s="75">
        <f t="shared" si="604"/>
        <v>3.9600049678638102E-2</v>
      </c>
      <c r="JX124" s="75">
        <f t="shared" si="604"/>
        <v>1.7827628771221883E-2</v>
      </c>
      <c r="JY124" s="75" t="e">
        <f t="shared" si="604"/>
        <v>#DIV/0!</v>
      </c>
      <c r="JZ124" s="75">
        <f t="shared" si="604"/>
        <v>1.3956546643623677E-2</v>
      </c>
      <c r="KA124" s="75">
        <f t="shared" si="604"/>
        <v>7.5545870420529765E-2</v>
      </c>
      <c r="KB124" s="75">
        <f t="shared" si="604"/>
        <v>3.6526257434217044E-2</v>
      </c>
      <c r="KC124" s="75">
        <f t="shared" si="604"/>
        <v>8.0730069787742734E-2</v>
      </c>
      <c r="KD124" s="75"/>
      <c r="KE124" s="75"/>
      <c r="KF124" s="75">
        <f t="shared" si="604"/>
        <v>2.5602921846751139E-2</v>
      </c>
      <c r="KG124" s="75">
        <f t="shared" si="604"/>
        <v>5.0195700858131513E-2</v>
      </c>
      <c r="KH124" s="75"/>
      <c r="KI124" s="75"/>
      <c r="KJ124" s="75">
        <f t="shared" si="604"/>
        <v>0.10262585357754167</v>
      </c>
      <c r="KK124" s="75" t="e">
        <f t="shared" si="604"/>
        <v>#DIV/0!</v>
      </c>
      <c r="KL124" s="75">
        <f t="shared" si="604"/>
        <v>1.2518803251505348</v>
      </c>
      <c r="KM124" s="75">
        <f t="shared" si="604"/>
        <v>0.527249027679073</v>
      </c>
      <c r="KN124" s="75" t="e">
        <f t="shared" si="604"/>
        <v>#DIV/0!</v>
      </c>
      <c r="KO124" s="75" t="e">
        <f t="shared" si="604"/>
        <v>#DIV/0!</v>
      </c>
      <c r="KP124" s="75" t="e">
        <f t="shared" si="604"/>
        <v>#DIV/0!</v>
      </c>
      <c r="KQ124" s="75"/>
      <c r="KR124" s="75">
        <f t="shared" si="604"/>
        <v>4.9790731629754869E-3</v>
      </c>
      <c r="KS124" s="75">
        <f t="shared" si="604"/>
        <v>2.0187627460395388E-2</v>
      </c>
      <c r="KT124" s="75">
        <f t="shared" si="604"/>
        <v>3.7720607707926205E-3</v>
      </c>
      <c r="KU124" s="75">
        <f t="shared" si="604"/>
        <v>1.2619596009187268E-2</v>
      </c>
      <c r="KV124" s="75">
        <f t="shared" si="604"/>
        <v>3.0130607346360787E-3</v>
      </c>
      <c r="KW124" s="75">
        <f t="shared" si="604"/>
        <v>5.7046206218781441E-3</v>
      </c>
      <c r="KX124" s="75">
        <f t="shared" si="604"/>
        <v>2.787743542946038E-3</v>
      </c>
      <c r="KY124" s="75">
        <f t="shared" si="604"/>
        <v>4.4206844406538964E-3</v>
      </c>
      <c r="KZ124" s="75">
        <f t="shared" si="604"/>
        <v>0.43179254723032967</v>
      </c>
      <c r="LA124" s="75">
        <f t="shared" si="604"/>
        <v>1.7953927117123592E-3</v>
      </c>
      <c r="LB124" s="75">
        <f t="shared" si="604"/>
        <v>3.888060815610233E-2</v>
      </c>
      <c r="LC124" s="75">
        <f t="shared" ref="LC124:NN124" si="605">LC31/(LC75-0.007252617)</f>
        <v>4.8067236454375694E-3</v>
      </c>
      <c r="LD124" s="75">
        <f t="shared" si="605"/>
        <v>1.0518519627990872E-2</v>
      </c>
      <c r="LE124" s="75">
        <f t="shared" si="605"/>
        <v>6.5849930179077516E-3</v>
      </c>
      <c r="LF124" s="75">
        <f t="shared" si="605"/>
        <v>3.38525713797034E-3</v>
      </c>
      <c r="LG124" s="75">
        <f t="shared" si="605"/>
        <v>7.9970410902868317E-3</v>
      </c>
      <c r="LH124" s="75">
        <f t="shared" si="605"/>
        <v>1.4160927426635113E-2</v>
      </c>
      <c r="LI124" s="75">
        <f t="shared" si="605"/>
        <v>2.2436218850902304E-2</v>
      </c>
      <c r="LJ124" s="75">
        <f t="shared" si="605"/>
        <v>5.2262344289150916E-3</v>
      </c>
      <c r="LK124" s="75">
        <f t="shared" si="605"/>
        <v>5.5882998979433678E-3</v>
      </c>
      <c r="LL124" s="75" t="e">
        <f t="shared" si="605"/>
        <v>#DIV/0!</v>
      </c>
      <c r="LM124" s="75">
        <f t="shared" si="605"/>
        <v>0.20407512896139504</v>
      </c>
      <c r="LN124" s="75">
        <f t="shared" si="605"/>
        <v>0.16051188815140841</v>
      </c>
      <c r="LO124" s="75"/>
      <c r="LP124" s="75">
        <f t="shared" ref="LP124" si="606">LP31/(LP75-0.007252617)</f>
        <v>2.4293791577835286E-3</v>
      </c>
      <c r="LQ124" s="75">
        <f t="shared" si="605"/>
        <v>1.5776331034158325E-3</v>
      </c>
      <c r="LR124" s="75"/>
      <c r="LS124" s="75">
        <f t="shared" si="605"/>
        <v>6.0398106517290774E-3</v>
      </c>
      <c r="LT124" s="75">
        <f t="shared" si="605"/>
        <v>6.6008805077999002E-3</v>
      </c>
      <c r="LU124" s="75">
        <f t="shared" si="605"/>
        <v>5.0623299919558646E-3</v>
      </c>
      <c r="LV124" s="75">
        <f t="shared" si="605"/>
        <v>2.8949936461701966E-3</v>
      </c>
      <c r="LW124" s="75">
        <f t="shared" si="605"/>
        <v>6.3684010979794788E-3</v>
      </c>
      <c r="LX124" s="75" t="e">
        <f t="shared" si="605"/>
        <v>#DIV/0!</v>
      </c>
      <c r="LY124" s="75">
        <f t="shared" si="605"/>
        <v>1.9803326315665018E-2</v>
      </c>
      <c r="LZ124" s="75">
        <f t="shared" si="605"/>
        <v>1.2387377913566786E-2</v>
      </c>
      <c r="MA124" s="75">
        <f t="shared" si="605"/>
        <v>8.2759901574903736E-3</v>
      </c>
      <c r="MB124" s="75">
        <f t="shared" si="605"/>
        <v>7.4483913864140027E-3</v>
      </c>
      <c r="MC124" s="75">
        <f t="shared" si="605"/>
        <v>5.0541844737494431E-3</v>
      </c>
      <c r="MD124" s="75" t="e">
        <f t="shared" si="605"/>
        <v>#DIV/0!</v>
      </c>
      <c r="ME124" s="75">
        <f t="shared" si="605"/>
        <v>1.5431040176427156E-2</v>
      </c>
      <c r="MF124" s="75">
        <f t="shared" si="605"/>
        <v>1.8391612688573186E-2</v>
      </c>
      <c r="MG124" s="75">
        <f t="shared" si="605"/>
        <v>8.8975916534758948E-3</v>
      </c>
      <c r="MH124" s="75">
        <f t="shared" si="605"/>
        <v>1.2240759284779287E-2</v>
      </c>
      <c r="MI124" s="75">
        <f t="shared" si="605"/>
        <v>1.1854928617664353E-2</v>
      </c>
      <c r="MJ124" s="75" t="e">
        <f t="shared" si="605"/>
        <v>#DIV/0!</v>
      </c>
      <c r="MK124" s="75">
        <f t="shared" si="605"/>
        <v>1.5317436388420863E-2</v>
      </c>
      <c r="ML124" s="75">
        <f t="shared" si="605"/>
        <v>1.0329651252007214E-2</v>
      </c>
      <c r="MM124" s="75">
        <f t="shared" si="605"/>
        <v>4.8815300671840901E-3</v>
      </c>
      <c r="MN124" s="75">
        <f t="shared" si="605"/>
        <v>5.6751302037769385E-3</v>
      </c>
      <c r="MO124" s="75">
        <f t="shared" si="605"/>
        <v>7.9230742881841159E-3</v>
      </c>
      <c r="MP124" s="75" t="e">
        <f t="shared" si="605"/>
        <v>#DIV/0!</v>
      </c>
      <c r="MQ124" s="75">
        <f t="shared" si="605"/>
        <v>6.0762597088650089E-3</v>
      </c>
      <c r="MR124" s="75">
        <f t="shared" si="605"/>
        <v>4.2456001791652015E-2</v>
      </c>
      <c r="MS124" s="75">
        <f t="shared" si="605"/>
        <v>5.5759044965077352E-2</v>
      </c>
      <c r="MT124" s="75">
        <f t="shared" si="605"/>
        <v>6.3616633217886853E-2</v>
      </c>
      <c r="MU124" s="75">
        <f t="shared" si="605"/>
        <v>1.5809180974400389E-2</v>
      </c>
      <c r="MV124" s="75" t="e">
        <f t="shared" si="605"/>
        <v>#DIV/0!</v>
      </c>
      <c r="MW124" s="75">
        <f t="shared" si="605"/>
        <v>2.8895533065477074E-3</v>
      </c>
      <c r="MX124" s="75">
        <f t="shared" si="605"/>
        <v>2.9552385098809055E-2</v>
      </c>
      <c r="MY124" s="75">
        <f t="shared" si="605"/>
        <v>9.2772419318815445E-3</v>
      </c>
      <c r="MZ124" s="75">
        <f t="shared" si="605"/>
        <v>1.9376954414355347E-2</v>
      </c>
      <c r="NA124" s="75">
        <f t="shared" si="605"/>
        <v>6.186668478028079E-2</v>
      </c>
      <c r="NB124" s="75" t="e">
        <f t="shared" si="605"/>
        <v>#DIV/0!</v>
      </c>
      <c r="NC124" s="75">
        <f t="shared" si="605"/>
        <v>2.8712389241900772E-3</v>
      </c>
      <c r="ND124" s="75">
        <f t="shared" si="605"/>
        <v>4.6469869925288548E-3</v>
      </c>
      <c r="NE124" s="75">
        <f t="shared" si="605"/>
        <v>2.6741588675715249E-3</v>
      </c>
      <c r="NF124" s="75">
        <f t="shared" si="605"/>
        <v>1.965372183242766E-3</v>
      </c>
      <c r="NG124" s="75">
        <f t="shared" si="605"/>
        <v>2.7713162612694317E-3</v>
      </c>
      <c r="NH124" s="75" t="e">
        <f t="shared" si="605"/>
        <v>#DIV/0!</v>
      </c>
      <c r="NI124" s="75">
        <f t="shared" si="605"/>
        <v>7.6174621042042496E-3</v>
      </c>
      <c r="NJ124" s="75">
        <f t="shared" si="605"/>
        <v>1.6516704364280189E-2</v>
      </c>
      <c r="NK124" s="75" t="e">
        <f t="shared" si="605"/>
        <v>#DIV/0!</v>
      </c>
      <c r="NL124" s="75">
        <f t="shared" si="605"/>
        <v>4.6998323456965772E-2</v>
      </c>
      <c r="NM124" s="75">
        <f t="shared" si="605"/>
        <v>6.5645783571284793E-3</v>
      </c>
      <c r="NN124" s="75">
        <f t="shared" si="605"/>
        <v>2.9613683624068192E-3</v>
      </c>
      <c r="NO124" s="75">
        <f t="shared" ref="NO124:OE124" si="607">NO31/(NO75-0.007252617)</f>
        <v>3.9708194079363796E-3</v>
      </c>
      <c r="NP124" s="75">
        <f t="shared" si="607"/>
        <v>6.157684088735728E-3</v>
      </c>
      <c r="NQ124" s="75" t="e">
        <f t="shared" si="607"/>
        <v>#DIV/0!</v>
      </c>
      <c r="NR124" s="75">
        <f t="shared" si="607"/>
        <v>3.5484369840623545E-2</v>
      </c>
      <c r="NS124" s="75">
        <f t="shared" si="607"/>
        <v>4.9280929118803579E-2</v>
      </c>
      <c r="NT124" s="75">
        <f t="shared" si="607"/>
        <v>6.4705841370008663E-2</v>
      </c>
      <c r="NU124" s="75">
        <f t="shared" si="607"/>
        <v>4.5218761173758254E-3</v>
      </c>
      <c r="NV124" s="75">
        <f t="shared" si="607"/>
        <v>9.2094753676766998E-3</v>
      </c>
      <c r="NW124" s="75" t="e">
        <f t="shared" si="607"/>
        <v>#DIV/0!</v>
      </c>
      <c r="NX124" s="75">
        <f t="shared" si="607"/>
        <v>0.10985369698800473</v>
      </c>
      <c r="NY124" s="75">
        <f t="shared" si="607"/>
        <v>2.8287377753199141E-2</v>
      </c>
      <c r="NZ124" s="75">
        <f t="shared" si="607"/>
        <v>6.6677765858584748E-3</v>
      </c>
      <c r="OA124" s="75">
        <f t="shared" si="607"/>
        <v>2.6080563691649197E-2</v>
      </c>
      <c r="OB124" s="75">
        <f t="shared" si="607"/>
        <v>9.1119528721279167E-2</v>
      </c>
      <c r="OC124" s="75" t="e">
        <f t="shared" si="607"/>
        <v>#DIV/0!</v>
      </c>
      <c r="OD124" s="75">
        <f t="shared" si="607"/>
        <v>2.9677282960653473E-2</v>
      </c>
      <c r="OE124" s="75">
        <f t="shared" si="607"/>
        <v>1.6614837521771845E-2</v>
      </c>
      <c r="OF124" s="75">
        <f t="shared" ref="OF124:OZ124" si="608">OF31/(OF75-0.007252617)</f>
        <v>6.4658253934045881E-2</v>
      </c>
      <c r="OG124" s="75">
        <f t="shared" si="608"/>
        <v>2.574162346404929E-2</v>
      </c>
      <c r="OH124" s="75" t="e">
        <f t="shared" si="608"/>
        <v>#DIV/0!</v>
      </c>
      <c r="OI124" s="75">
        <f t="shared" si="608"/>
        <v>5.8863342114830004E-3</v>
      </c>
      <c r="OJ124" s="75">
        <f t="shared" si="608"/>
        <v>0.18821183982555273</v>
      </c>
      <c r="OK124" s="75" t="e">
        <f t="shared" si="608"/>
        <v>#DIV/0!</v>
      </c>
      <c r="OL124" s="75">
        <f t="shared" si="608"/>
        <v>6.6886126856909603E-2</v>
      </c>
      <c r="OM124" s="75">
        <f t="shared" si="608"/>
        <v>4.4411266926450144E-2</v>
      </c>
      <c r="ON124" s="75" t="e">
        <f t="shared" si="608"/>
        <v>#DIV/0!</v>
      </c>
      <c r="OO124" s="75">
        <f t="shared" si="608"/>
        <v>7.3191338545393905E-2</v>
      </c>
      <c r="OP124" s="75">
        <f t="shared" si="608"/>
        <v>2.6138662716300902E-3</v>
      </c>
      <c r="OQ124" s="75" t="e">
        <f t="shared" si="608"/>
        <v>#DIV/0!</v>
      </c>
      <c r="OR124" s="75">
        <f t="shared" si="608"/>
        <v>2.2593682229707159</v>
      </c>
      <c r="OS124" s="75">
        <f t="shared" si="608"/>
        <v>6.3605434418848503</v>
      </c>
      <c r="OT124" s="75" t="e">
        <f t="shared" si="608"/>
        <v>#DIV/0!</v>
      </c>
      <c r="OU124" s="75" t="e">
        <f t="shared" si="608"/>
        <v>#DIV/0!</v>
      </c>
      <c r="OV124" s="75">
        <f t="shared" si="608"/>
        <v>0.30660235063550395</v>
      </c>
      <c r="OW124" s="75" t="e">
        <f t="shared" si="608"/>
        <v>#DIV/0!</v>
      </c>
      <c r="OX124" s="75" t="e">
        <f t="shared" si="608"/>
        <v>#DIV/0!</v>
      </c>
      <c r="OY124" s="75" t="e">
        <f t="shared" si="608"/>
        <v>#DIV/0!</v>
      </c>
      <c r="OZ124" s="75" t="e">
        <f t="shared" si="608"/>
        <v>#DIV/0!</v>
      </c>
    </row>
    <row r="125" spans="1:416" s="52" customFormat="1">
      <c r="A125" s="36" t="s">
        <v>3</v>
      </c>
      <c r="B125" s="36"/>
      <c r="C125" s="36"/>
      <c r="D125" s="76">
        <f t="shared" ref="D125:E125" si="609">SQRT((D32^2)/(D75 - 0.007252617)^2 + ((D31^2)*(D77^2))/(D75 - 0.007252617)^4)</f>
        <v>1.0429308673298541E-3</v>
      </c>
      <c r="E125" s="76">
        <f t="shared" si="609"/>
        <v>3.075758804274231E-3</v>
      </c>
      <c r="F125" s="76">
        <f t="shared" ref="F125:BQ125" si="610">SQRT((F32^2)/(F75 - 0.007252617)^2 + ((F31^2)*(F77^2))/(F75 - 0.007252617)^4)</f>
        <v>9.2735757607752389E-3</v>
      </c>
      <c r="G125" s="76">
        <f t="shared" si="610"/>
        <v>3.4069190293369005E-3</v>
      </c>
      <c r="H125" s="76">
        <f t="shared" si="610"/>
        <v>6.8453188205532881E-3</v>
      </c>
      <c r="I125" s="76">
        <f t="shared" si="610"/>
        <v>7.3491215504633851E-3</v>
      </c>
      <c r="J125" s="76">
        <f t="shared" si="610"/>
        <v>4.4761047685639242E-3</v>
      </c>
      <c r="K125" s="76">
        <f t="shared" si="610"/>
        <v>1.0728972398020925E-2</v>
      </c>
      <c r="L125" s="76">
        <f t="shared" si="610"/>
        <v>8.9096127359476716E-3</v>
      </c>
      <c r="M125" s="76">
        <f t="shared" si="610"/>
        <v>2.3939336554292364E-2</v>
      </c>
      <c r="N125" s="76">
        <f t="shared" si="610"/>
        <v>8.8401758437993243E-3</v>
      </c>
      <c r="O125" s="76">
        <f t="shared" si="610"/>
        <v>1.6089218732798689E-2</v>
      </c>
      <c r="P125" s="76">
        <f t="shared" si="610"/>
        <v>4.0135814191070793E-3</v>
      </c>
      <c r="Q125" s="76">
        <f t="shared" si="610"/>
        <v>1.5048396007629752E-3</v>
      </c>
      <c r="R125" s="76">
        <f t="shared" si="610"/>
        <v>1.0107803451623813E-3</v>
      </c>
      <c r="S125" s="76">
        <f t="shared" si="610"/>
        <v>1.4358878879583822E-3</v>
      </c>
      <c r="T125" s="76"/>
      <c r="U125" s="76"/>
      <c r="V125" s="76">
        <f t="shared" si="610"/>
        <v>2.397557333671823E-4</v>
      </c>
      <c r="W125" s="76">
        <f t="shared" si="610"/>
        <v>2.6601666921881664E-4</v>
      </c>
      <c r="X125" s="76">
        <f t="shared" si="610"/>
        <v>2.8496075444787251E-4</v>
      </c>
      <c r="Y125" s="76">
        <f t="shared" si="610"/>
        <v>3.8956384442644451E-4</v>
      </c>
      <c r="Z125" s="76">
        <f t="shared" si="610"/>
        <v>2.656682470268129E-4</v>
      </c>
      <c r="AA125" s="76"/>
      <c r="AB125" s="76">
        <f t="shared" si="610"/>
        <v>3.0119746402471737E-4</v>
      </c>
      <c r="AC125" s="76">
        <f t="shared" si="610"/>
        <v>2.2011657430105188E-4</v>
      </c>
      <c r="AD125" s="76">
        <f t="shared" si="610"/>
        <v>1.835161423104218E-4</v>
      </c>
      <c r="AE125" s="76">
        <f t="shared" si="610"/>
        <v>1.584056780055013E-4</v>
      </c>
      <c r="AF125" s="76">
        <f t="shared" si="610"/>
        <v>3.1807713566727694E-4</v>
      </c>
      <c r="AG125" s="76"/>
      <c r="AH125" s="76">
        <f t="shared" si="610"/>
        <v>3.6192214603082983E-4</v>
      </c>
      <c r="AI125" s="76">
        <f t="shared" si="610"/>
        <v>7.4740681976360839E-4</v>
      </c>
      <c r="AJ125" s="76">
        <f t="shared" si="610"/>
        <v>1.801845194223799E-2</v>
      </c>
      <c r="AK125" s="76">
        <f t="shared" si="610"/>
        <v>3.0320553004299826E-3</v>
      </c>
      <c r="AL125" s="76">
        <f t="shared" si="610"/>
        <v>4.7832104534167923E-4</v>
      </c>
      <c r="AM125" s="76"/>
      <c r="AN125" s="76">
        <f t="shared" si="610"/>
        <v>3.2711829389876572E-4</v>
      </c>
      <c r="AO125" s="76">
        <f t="shared" si="610"/>
        <v>3.5394658048517599E-4</v>
      </c>
      <c r="AP125" s="76">
        <f t="shared" si="610"/>
        <v>2.9331178599749922E-4</v>
      </c>
      <c r="AQ125" s="76">
        <f t="shared" si="610"/>
        <v>2.4511691261892935E-4</v>
      </c>
      <c r="AR125" s="76">
        <f t="shared" si="610"/>
        <v>2.3916126924681269E-4</v>
      </c>
      <c r="AS125" s="76"/>
      <c r="AT125" s="76">
        <f t="shared" si="610"/>
        <v>5.0170103137344281E-4</v>
      </c>
      <c r="AU125" s="76">
        <f t="shared" si="610"/>
        <v>1.0279465679246488E-3</v>
      </c>
      <c r="AV125" s="76">
        <f t="shared" si="610"/>
        <v>3.5795216562291609E-3</v>
      </c>
      <c r="AW125" s="76">
        <f t="shared" si="610"/>
        <v>9.427960396418809E-4</v>
      </c>
      <c r="AX125" s="76">
        <f t="shared" si="610"/>
        <v>7.0758676180565259E-4</v>
      </c>
      <c r="AY125" s="76"/>
      <c r="AZ125" s="76">
        <f t="shared" si="610"/>
        <v>1.8142265861145643E-4</v>
      </c>
      <c r="BA125" s="76">
        <f t="shared" si="610"/>
        <v>1.88898120540292E-4</v>
      </c>
      <c r="BB125" s="76">
        <f t="shared" si="610"/>
        <v>3.0968614815401959E-4</v>
      </c>
      <c r="BC125" s="76">
        <f t="shared" si="610"/>
        <v>2.2533260292474181E-4</v>
      </c>
      <c r="BD125" s="76"/>
      <c r="BE125" s="76">
        <f t="shared" si="610"/>
        <v>1.9740806388629216E-4</v>
      </c>
      <c r="BF125" s="76">
        <f t="shared" si="610"/>
        <v>3.8299053950293718E-3</v>
      </c>
      <c r="BG125" s="76">
        <f t="shared" si="610"/>
        <v>1.0441855961963867E-3</v>
      </c>
      <c r="BH125" s="76">
        <f t="shared" si="610"/>
        <v>1.1555083082031525E-2</v>
      </c>
      <c r="BI125" s="76"/>
      <c r="BJ125" s="76">
        <f t="shared" si="610"/>
        <v>1.3126960091580995E-3</v>
      </c>
      <c r="BK125" s="76">
        <f t="shared" si="610"/>
        <v>1.1285794098935941E-3</v>
      </c>
      <c r="BL125" s="76">
        <f t="shared" si="610"/>
        <v>1.3206511008114711E-3</v>
      </c>
      <c r="BM125" s="76">
        <f t="shared" si="610"/>
        <v>1.244750355265034E-3</v>
      </c>
      <c r="BN125" s="76"/>
      <c r="BO125" s="76">
        <f t="shared" si="610"/>
        <v>1.6884071719620747E-4</v>
      </c>
      <c r="BP125" s="76">
        <f t="shared" si="610"/>
        <v>2.767058825793169E-4</v>
      </c>
      <c r="BQ125" s="76">
        <f t="shared" si="610"/>
        <v>3.2879938933946996E-4</v>
      </c>
      <c r="BR125" s="76">
        <f t="shared" ref="BR125:DU125" si="611">SQRT((BR32^2)/(BR75 - 0.007252617)^2 + ((BR31^2)*(BR77^2))/(BR75 - 0.007252617)^4)</f>
        <v>1.9485579190458232E-4</v>
      </c>
      <c r="BS125" s="76"/>
      <c r="BT125" s="76">
        <f t="shared" si="611"/>
        <v>4.3080474742194439E-4</v>
      </c>
      <c r="BU125" s="76">
        <f t="shared" si="611"/>
        <v>6.5184563293968869E-4</v>
      </c>
      <c r="BV125" s="76">
        <f t="shared" si="611"/>
        <v>3.945490161366948E-4</v>
      </c>
      <c r="BW125" s="76"/>
      <c r="BX125" s="76">
        <f t="shared" si="611"/>
        <v>1.3393346761711301E-4</v>
      </c>
      <c r="BY125" s="76"/>
      <c r="BZ125" s="76">
        <f t="shared" si="611"/>
        <v>5.2798454330851851E-4</v>
      </c>
      <c r="CA125" s="76">
        <f t="shared" si="611"/>
        <v>5.3152688388760714E-4</v>
      </c>
      <c r="CB125" s="76">
        <f t="shared" si="611"/>
        <v>4.7521877200025275E-4</v>
      </c>
      <c r="CC125" s="76">
        <f>SQRT((CC32^2)/(CC75 - 0.007252617)^2 + ((CC31^2)*(CC77^2))/(CC75 - 0.007252617)^4)</f>
        <v>2.5297860390393592E-4</v>
      </c>
      <c r="CD125" s="76">
        <f>SQRT((CD32^2)/(CD75 - 0.007252617)^2 + ((CD31^2)*(CD77^2))/(CD75 - 0.007252617)^4)</f>
        <v>1.0867188463881382E-3</v>
      </c>
      <c r="CE125" s="76">
        <f>SQRT((CE32^2)/(CE75 - 0.007252617)^2 + ((CE31^2)*(CE77^2))/(CE75 - 0.007252617)^4)</f>
        <v>8.8393471317497053E-4</v>
      </c>
      <c r="CF125" s="76"/>
      <c r="CG125" s="76">
        <f t="shared" si="611"/>
        <v>4.3382482028641841E-3</v>
      </c>
      <c r="CH125" s="76"/>
      <c r="CI125" s="76">
        <f>SQRT((CI32^2)/(CI75 - 0.007252617)^2 + ((CI31^2)*(CI77^2))/(CI75 - 0.007252617)^4)</f>
        <v>1.2496988789216055E-3</v>
      </c>
      <c r="CJ125" s="76"/>
      <c r="CK125" s="76">
        <f>SQRT((CK32^2)/(CK75 - 0.007252617)^2 + ((CK31^2)*(CK77^2))/(CK75 - 0.007252617)^4)</f>
        <v>7.1185698693554194E-4</v>
      </c>
      <c r="CL125" s="76">
        <f>SQRT((CL32^2)/(CL75 - 0.007252617)^2 + ((CL31^2)*(CL77^2))/(CL75 - 0.007252617)^4)</f>
        <v>6.6819165121949299E-4</v>
      </c>
      <c r="CM125" s="76">
        <f t="shared" si="611"/>
        <v>6.7434514284364731E-4</v>
      </c>
      <c r="CN125" s="176" t="e">
        <f t="shared" si="611"/>
        <v>#DIV/0!</v>
      </c>
      <c r="CO125" s="76">
        <f t="shared" si="611"/>
        <v>4.8214943949987134E-3</v>
      </c>
      <c r="CP125" s="76">
        <f t="shared" si="611"/>
        <v>4.9018373350128205E-3</v>
      </c>
      <c r="CQ125" s="76">
        <f t="shared" si="611"/>
        <v>4.9252153960472949E-3</v>
      </c>
      <c r="CR125" s="76" t="e">
        <f t="shared" si="611"/>
        <v>#DIV/0!</v>
      </c>
      <c r="CS125" s="76"/>
      <c r="CT125" s="76">
        <f t="shared" si="611"/>
        <v>1.7460346760305248E-3</v>
      </c>
      <c r="CU125" s="76">
        <f t="shared" si="611"/>
        <v>5.9828701295010856E-3</v>
      </c>
      <c r="CV125" s="76">
        <f t="shared" si="611"/>
        <v>3.6316756442157671E-4</v>
      </c>
      <c r="CW125" s="76">
        <f t="shared" si="611"/>
        <v>4.9762818695282438E-4</v>
      </c>
      <c r="CX125" s="76">
        <f t="shared" si="611"/>
        <v>2.6565876301604123E-3</v>
      </c>
      <c r="CY125" s="76"/>
      <c r="CZ125" s="76">
        <f t="shared" si="611"/>
        <v>8.9796636795061468E-4</v>
      </c>
      <c r="DA125" s="76">
        <f t="shared" si="611"/>
        <v>1.9523388610141201E-3</v>
      </c>
      <c r="DB125" s="76">
        <f t="shared" si="611"/>
        <v>1.3214584739572694E-3</v>
      </c>
      <c r="DC125" s="76">
        <f>SQRT((DC32^2)/(DC75 - 0.007252617)^2 + ((DC31^2)*(DC77^2))/(DC75 - 0.007252617)^4)</f>
        <v>1.2214752139450189E-3</v>
      </c>
      <c r="DD125" s="76">
        <f>SQRT((DD32^2)/(DD75 - 0.007252617)^2 + ((DD31^2)*(DD77^2))/(DD75 - 0.007252617)^4)</f>
        <v>2.8791787311446089E-3</v>
      </c>
      <c r="DE125" s="76"/>
      <c r="DF125" s="76"/>
      <c r="DG125" s="76">
        <f t="shared" si="611"/>
        <v>4.2284262980880824E-3</v>
      </c>
      <c r="DH125" s="76">
        <f t="shared" si="611"/>
        <v>4.3488986652626951E-4</v>
      </c>
      <c r="DI125" s="76">
        <f t="shared" si="611"/>
        <v>9.2150189003435397E-4</v>
      </c>
      <c r="DJ125" s="76">
        <f>SQRT((DJ32^2)/(DJ75 - 0.007252617)^2 + ((DJ31^2)*(DJ77^2))/(DJ75 - 0.007252617)^4)</f>
        <v>3.4117549360303322E-3</v>
      </c>
      <c r="DK125" s="76" t="e">
        <f>SQRT((DK32^2)/(DK75 - 0.007252617)^2 + ((DK31^2)*(DK77^2))/(DK75 - 0.007252617)^4)</f>
        <v>#DIV/0!</v>
      </c>
      <c r="DL125" s="76"/>
      <c r="DM125" s="76">
        <f t="shared" si="611"/>
        <v>3.6042644612074336E-3</v>
      </c>
      <c r="DN125" s="76">
        <f t="shared" si="611"/>
        <v>6.5680543660951813E-3</v>
      </c>
      <c r="DO125" s="76">
        <f t="shared" si="611"/>
        <v>3.6697995361359955E-3</v>
      </c>
      <c r="DP125" s="76">
        <f>SQRT((DP32^2)/(DP75 - 0.007252617)^2 + ((DP31^2)*(DP77^2))/(DP75 - 0.007252617)^4)</f>
        <v>4.2570661261208467E-3</v>
      </c>
      <c r="DQ125" s="76">
        <f>SQRT((DQ32^2)/(DQ75 - 0.007252617)^2 + ((DQ31^2)*(DQ77^2))/(DQ75 - 0.007252617)^4)</f>
        <v>3.5498280725752705E-3</v>
      </c>
      <c r="DR125" s="76"/>
      <c r="DS125" s="76">
        <f>SQRT((DS32^2)/(DS75 - 0.007252617)^2 + ((DS31^2)*(DS77^2))/(DS75 - 0.007252617)^4)</f>
        <v>1.265202745148196E-3</v>
      </c>
      <c r="DT125" s="76">
        <f t="shared" si="611"/>
        <v>1.0533580380489181E-3</v>
      </c>
      <c r="DU125" s="76">
        <f t="shared" si="611"/>
        <v>2.0671324195464763E-3</v>
      </c>
      <c r="DV125" s="76">
        <f t="shared" ref="DV125:GQ125" si="612">SQRT((DV32^2)/(DV75 - 0.007252617)^2 + ((DV31^2)*(DV77^2))/(DV75 - 0.007252617)^4)</f>
        <v>2.7089023303607982E-3</v>
      </c>
      <c r="DW125" s="76">
        <f>SQRT((DW32^2)/(DW75 - 0.007252617)^2 + ((DW31^2)*(DW77^2))/(DW75 - 0.007252617)^4)</f>
        <v>4.5156436678892324E-4</v>
      </c>
      <c r="DX125" s="76"/>
      <c r="DY125" s="76">
        <f t="shared" si="612"/>
        <v>2.1682408593403364E-3</v>
      </c>
      <c r="DZ125" s="76">
        <f t="shared" si="612"/>
        <v>2.4850440952013577E-3</v>
      </c>
      <c r="EA125" s="76">
        <f t="shared" si="612"/>
        <v>1.759150633051248E-3</v>
      </c>
      <c r="EB125" s="76">
        <f t="shared" si="612"/>
        <v>1.5185277911500096E-3</v>
      </c>
      <c r="EC125" s="76">
        <f>SQRT((EC32^2)/(EC75 - 0.007252617)^2 + ((EC31^2)*(EC77^2))/(EC75 - 0.007252617)^4)</f>
        <v>2.245862433775744E-3</v>
      </c>
      <c r="ED125" s="76"/>
      <c r="EE125" s="76">
        <f>SQRT((EE32^2)/(EE75 - 0.007252617)^2 + ((EE31^2)*(EE77^2))/(EE75 - 0.007252617)^4)</f>
        <v>5.8144696323706162E-4</v>
      </c>
      <c r="EF125" s="76">
        <f>SQRT((EF32^2)/(EF75 - 0.007252617)^2 + ((EF31^2)*(EF77^2))/(EF75 - 0.007252617)^4)</f>
        <v>2.0582411035742838E-3</v>
      </c>
      <c r="EG125" s="76">
        <f>SQRT((EG32^2)/(EG75 - 0.007252617)^2 + ((EG31^2)*(EG77^2))/(EG75 - 0.007252617)^4)</f>
        <v>2.6928797299305123E-3</v>
      </c>
      <c r="EH125" s="76">
        <f>SQRT((EH32^2)/(EH75 - 0.007252617)^2 + ((EH31^2)*(EH77^2))/(EH75 - 0.007252617)^4)</f>
        <v>6.9805060142692906E-4</v>
      </c>
      <c r="EI125" s="76">
        <f t="shared" si="612"/>
        <v>1.0283188038230642E-3</v>
      </c>
      <c r="EJ125" s="76"/>
      <c r="EK125" s="76">
        <f>SQRT((EK32^2)/(EK75 - 0.007252617)^2 + ((EK31^2)*(EK77^2))/(EK75 - 0.007252617)^4)</f>
        <v>7.0590082059242198E-3</v>
      </c>
      <c r="EL125" s="76">
        <f t="shared" si="612"/>
        <v>6.2066793423537388E-3</v>
      </c>
      <c r="EM125" s="76">
        <f t="shared" si="612"/>
        <v>9.189772733834178E-3</v>
      </c>
      <c r="EN125" s="76">
        <f>SQRT((EN32^2)/(EN75 - 0.007252617)^2 + ((EN31^2)*(EN77^2))/(EN75 - 0.007252617)^4)</f>
        <v>1.1341158153355367E-2</v>
      </c>
      <c r="EO125" s="76">
        <f>SQRT((EO32^2)/(EO75 - 0.007252617)^2 + ((EO31^2)*(EO77^2))/(EO75 - 0.007252617)^4)</f>
        <v>3.9955073052061127E-2</v>
      </c>
      <c r="EP125" s="76"/>
      <c r="EQ125" s="76">
        <f t="shared" si="612"/>
        <v>4.35145233569581E-4</v>
      </c>
      <c r="ER125" s="76">
        <f t="shared" si="612"/>
        <v>1.2284729699937661E-3</v>
      </c>
      <c r="ES125" s="76">
        <f t="shared" si="612"/>
        <v>6.3983969333166434E-4</v>
      </c>
      <c r="ET125" s="76">
        <f>SQRT((ET32^2)/(ET75 - 0.007252617)^2 + ((ET31^2)*(ET77^2))/(ET75 - 0.007252617)^4)</f>
        <v>9.4538257666403655E-4</v>
      </c>
      <c r="EU125" s="76">
        <f>SQRT((EU32^2)/(EU75 - 0.007252617)^2 + ((EU31^2)*(EU77^2))/(EU75 - 0.007252617)^4)</f>
        <v>8.8085282338467663E-4</v>
      </c>
      <c r="EV125" s="76"/>
      <c r="EW125" s="76">
        <f>SQRT((EW32^2)/(EW75 - 0.007252617)^2 + ((EW31^2)*(EW77^2))/(EW75 - 0.007252617)^4)</f>
        <v>8.7644864007456686E-4</v>
      </c>
      <c r="EX125" s="76">
        <f t="shared" si="612"/>
        <v>5.1825441272911272E-4</v>
      </c>
      <c r="EY125" s="76">
        <f t="shared" si="612"/>
        <v>1.6927916182295054E-4</v>
      </c>
      <c r="EZ125" s="76">
        <f t="shared" ref="EZ125" si="613">SQRT((EZ32^2)/(EZ75 - 0.007252617)^2 + ((EZ31^2)*(EZ77^2))/(EZ75 - 0.007252617)^4)</f>
        <v>3.8736292086946595E-4</v>
      </c>
      <c r="FA125" s="76">
        <f>SQRT((FA32^2)/(FA75 - 0.007252617)^2 + ((FA31^2)*(FA77^2))/(FA75 - 0.007252617)^4)</f>
        <v>2.4908132516706234E-4</v>
      </c>
      <c r="FB125" s="76"/>
      <c r="FC125" s="76"/>
      <c r="FD125" s="76">
        <f>SQRT((FD32^2)/(FD75 - 0.007252617)^2 + ((FD31^2)*(FD77^2))/(FD75 - 0.007252617)^4)</f>
        <v>2.2255482188516176E-4</v>
      </c>
      <c r="FE125" s="76">
        <f>SQRT((FE32^2)/(FE75 - 0.007252617)^2 + ((FE31^2)*(FE77^2))/(FE75 - 0.007252617)^4)</f>
        <v>4.2765619178873474E-4</v>
      </c>
      <c r="FF125" s="76">
        <f>SQRT((FF32^2)/(FF75 - 0.007252617)^2 + ((FF31^2)*(FF77^2))/(FF75 - 0.007252617)^4)</f>
        <v>2.3472966450294294E-4</v>
      </c>
      <c r="FG125" s="76">
        <f>SQRT((FG32^2)/(FG75 - 0.007252617)^2 + ((FG31^2)*(FG77^2))/(FG75 - 0.007252617)^4)</f>
        <v>2.8877013169196743E-4</v>
      </c>
      <c r="FH125" s="76"/>
      <c r="FI125" s="76">
        <f t="shared" si="612"/>
        <v>1.2770049228739689E-3</v>
      </c>
      <c r="FJ125" s="76">
        <f t="shared" si="612"/>
        <v>6.8965146192000192E-4</v>
      </c>
      <c r="FK125" s="76">
        <f t="shared" si="612"/>
        <v>6.7482372026543395E-4</v>
      </c>
      <c r="FL125" s="76">
        <f t="shared" si="612"/>
        <v>5.7762719886772832E-4</v>
      </c>
      <c r="FM125" s="76">
        <f t="shared" si="612"/>
        <v>5.0045516634382762E-4</v>
      </c>
      <c r="FN125" s="76"/>
      <c r="FO125" s="76">
        <f t="shared" si="612"/>
        <v>4.0504112845662264E-4</v>
      </c>
      <c r="FP125" s="76">
        <f t="shared" si="612"/>
        <v>8.0742235910232722E-4</v>
      </c>
      <c r="FQ125" s="76">
        <f t="shared" si="612"/>
        <v>2.6814768892810142E-3</v>
      </c>
      <c r="FR125" s="76">
        <f t="shared" si="612"/>
        <v>2.0781626635374911E-4</v>
      </c>
      <c r="FS125" s="76">
        <f t="shared" si="612"/>
        <v>1.9364740262298332E-4</v>
      </c>
      <c r="FT125" s="76"/>
      <c r="FU125" s="76">
        <f>SQRT((FU32^2)/(FU75 - 0.007252617)^2 + ((FU31^2)*(FU77^2))/(FU75 - 0.007252617)^4)</f>
        <v>3.7618302719338241E-4</v>
      </c>
      <c r="FV125" s="76">
        <f>SQRT((FV32^2)/(FV75 - 0.007252617)^2 + ((FV31^2)*(FV77^2))/(FV75 - 0.007252617)^4)</f>
        <v>6.7179004833607648E-4</v>
      </c>
      <c r="FW125" s="76">
        <f>SQRT((FW32^2)/(FW75 - 0.007252617)^2 + ((FW31^2)*(FW77^2))/(FW75 - 0.007252617)^4)</f>
        <v>4.1187734138490526E-4</v>
      </c>
      <c r="FX125" s="76">
        <f t="shared" si="612"/>
        <v>6.6544404650002481E-4</v>
      </c>
      <c r="FY125" s="76">
        <f t="shared" si="612"/>
        <v>3.6085795871820299E-4</v>
      </c>
      <c r="FZ125" s="76"/>
      <c r="GA125" s="76" t="e">
        <f t="shared" si="612"/>
        <v>#DIV/0!</v>
      </c>
      <c r="GB125" s="76" t="e">
        <f t="shared" si="612"/>
        <v>#DIV/0!</v>
      </c>
      <c r="GC125" s="76" t="e">
        <f t="shared" si="612"/>
        <v>#DIV/0!</v>
      </c>
      <c r="GD125" s="76" t="e">
        <f t="shared" si="612"/>
        <v>#DIV/0!</v>
      </c>
      <c r="GE125" s="76" t="e">
        <f t="shared" si="612"/>
        <v>#DIV/0!</v>
      </c>
      <c r="GF125" s="76"/>
      <c r="GG125" s="76">
        <f t="shared" si="612"/>
        <v>3.2768894430482767E-3</v>
      </c>
      <c r="GH125" s="76">
        <f t="shared" si="612"/>
        <v>3.1009187171656192E-3</v>
      </c>
      <c r="GI125" s="76">
        <f>SQRT((GI32^2)/(GI75 - 0.007252617)^2 + ((GI31^2)*(GI77^2))/(GI75 - 0.007252617)^4)</f>
        <v>8.3206108654587782E-4</v>
      </c>
      <c r="GJ125" s="76">
        <f>SQRT((GJ32^2)/(GJ75 - 0.007252617)^2 + ((GJ31^2)*(GJ77^2))/(GJ75 - 0.007252617)^4)</f>
        <v>1.0109712993746041E-3</v>
      </c>
      <c r="GK125" s="76">
        <f>SQRT((GK32^2)/(GK75 - 0.007252617)^2 + ((GK31^2)*(GK77^2))/(GK75 - 0.007252617)^4)</f>
        <v>1.7063604497242993E-3</v>
      </c>
      <c r="GL125" s="76"/>
      <c r="GM125" s="76">
        <f t="shared" si="612"/>
        <v>3.3431268082070821E-4</v>
      </c>
      <c r="GN125" s="76">
        <f t="shared" si="612"/>
        <v>3.6761864148604804E-4</v>
      </c>
      <c r="GO125" s="76">
        <f t="shared" si="612"/>
        <v>1.2657263380037502E-3</v>
      </c>
      <c r="GP125" s="76">
        <f t="shared" si="612"/>
        <v>5.3709142722435177E-4</v>
      </c>
      <c r="GQ125" s="76">
        <f t="shared" si="612"/>
        <v>8.4122826457697455E-4</v>
      </c>
      <c r="GR125" s="176" t="e">
        <f t="shared" ref="GR125:JI125" si="614">SQRT((GR32^2)/(GR75 - 0.007252617)^2 + ((GR31^2)*(GR77^2))/(GR75 - 0.007252617)^4)</f>
        <v>#DIV/0!</v>
      </c>
      <c r="GS125" s="76">
        <f t="shared" si="614"/>
        <v>1.1618549271778071E-2</v>
      </c>
      <c r="GT125" s="76">
        <f t="shared" si="614"/>
        <v>2.7911851323329092E-3</v>
      </c>
      <c r="GU125" s="76">
        <f t="shared" si="614"/>
        <v>4.5402030390857542E-3</v>
      </c>
      <c r="GV125" s="76"/>
      <c r="GW125" s="76">
        <f t="shared" si="614"/>
        <v>1.1583964409451359E-2</v>
      </c>
      <c r="GX125" s="76">
        <f t="shared" si="614"/>
        <v>1.5206532501180594E-2</v>
      </c>
      <c r="GY125" s="76">
        <f t="shared" si="614"/>
        <v>2.2927836344464963E-3</v>
      </c>
      <c r="GZ125" s="76">
        <f t="shared" si="614"/>
        <v>7.1412473007442471E-3</v>
      </c>
      <c r="HA125" s="76">
        <f t="shared" si="614"/>
        <v>1.2424361009951319E-2</v>
      </c>
      <c r="HB125" s="76">
        <f t="shared" si="614"/>
        <v>7.6646958271715752E-3</v>
      </c>
      <c r="HC125" s="76">
        <f t="shared" si="614"/>
        <v>1.3070079836385493E-3</v>
      </c>
      <c r="HD125" s="76">
        <f t="shared" si="614"/>
        <v>1.7375785579929863E-3</v>
      </c>
      <c r="HE125" s="76">
        <f t="shared" si="614"/>
        <v>8.108829700344846E-3</v>
      </c>
      <c r="HF125" s="76">
        <f t="shared" si="614"/>
        <v>8.7450892126159953E-3</v>
      </c>
      <c r="HG125" s="76">
        <f t="shared" si="614"/>
        <v>3.3464005674683655E-3</v>
      </c>
      <c r="HH125" s="76">
        <f t="shared" si="614"/>
        <v>1.3211567866521761E-2</v>
      </c>
      <c r="HI125" s="76">
        <f t="shared" si="614"/>
        <v>9.9363147825364817E-3</v>
      </c>
      <c r="HJ125" s="76">
        <f t="shared" si="614"/>
        <v>8.0236885931108341E-3</v>
      </c>
      <c r="HK125" s="76">
        <f t="shared" si="614"/>
        <v>2.3364241969497119E-3</v>
      </c>
      <c r="HL125" s="76">
        <f t="shared" si="614"/>
        <v>2.1615304067040889E-3</v>
      </c>
      <c r="HM125" s="76">
        <f t="shared" si="614"/>
        <v>4.5853359510692158E-3</v>
      </c>
      <c r="HN125" s="76">
        <f t="shared" si="614"/>
        <v>1.4860088787982608E-3</v>
      </c>
      <c r="HO125" s="76">
        <f t="shared" si="614"/>
        <v>6.5176841492823332E-3</v>
      </c>
      <c r="HP125" s="76">
        <f t="shared" si="614"/>
        <v>7.3937567401342512E-3</v>
      </c>
      <c r="HQ125" s="76">
        <f t="shared" si="614"/>
        <v>5.2291709143885831E-3</v>
      </c>
      <c r="HR125" s="76">
        <f t="shared" si="614"/>
        <v>7.9538096528620535E-3</v>
      </c>
      <c r="HS125" s="76">
        <f t="shared" si="614"/>
        <v>1.0632277071910723E-2</v>
      </c>
      <c r="HT125" s="76">
        <f t="shared" si="614"/>
        <v>2.6247257301779303E-3</v>
      </c>
      <c r="HU125" s="76"/>
      <c r="HV125" s="76">
        <f t="shared" si="614"/>
        <v>2.0622472958388817E-3</v>
      </c>
      <c r="HW125" s="76">
        <f t="shared" si="614"/>
        <v>7.5452453341622663E-3</v>
      </c>
      <c r="HX125" s="76">
        <f t="shared" si="614"/>
        <v>4.7524236453882884E-3</v>
      </c>
      <c r="HY125" s="76">
        <f t="shared" si="614"/>
        <v>2.6412987821602054E-3</v>
      </c>
      <c r="HZ125" s="76">
        <f t="shared" si="614"/>
        <v>1.8791117129521382E-3</v>
      </c>
      <c r="IA125" s="76">
        <f t="shared" si="614"/>
        <v>4.3596318067834552E-3</v>
      </c>
      <c r="IB125" s="76">
        <f t="shared" si="614"/>
        <v>4.573660038993497E-3</v>
      </c>
      <c r="IC125" s="76">
        <f t="shared" si="614"/>
        <v>6.0551351271700287E-4</v>
      </c>
      <c r="ID125" s="76">
        <f t="shared" si="614"/>
        <v>1.648604426053258E-2</v>
      </c>
      <c r="IE125" s="76">
        <f t="shared" si="614"/>
        <v>4.6043022480304454E-3</v>
      </c>
      <c r="IF125" s="76">
        <f t="shared" si="614"/>
        <v>2.937984044974844E-3</v>
      </c>
      <c r="IG125" s="76">
        <f t="shared" si="614"/>
        <v>1.7426234494773785E-3</v>
      </c>
      <c r="IH125" s="76">
        <f t="shared" si="614"/>
        <v>3.7208608880702622E-3</v>
      </c>
      <c r="II125" s="76">
        <f t="shared" si="614"/>
        <v>2.7154238858974112E-3</v>
      </c>
      <c r="IJ125" s="76">
        <f t="shared" si="614"/>
        <v>5.6845973686005745E-4</v>
      </c>
      <c r="IK125" s="76">
        <f t="shared" si="614"/>
        <v>1.1898831257137945E-3</v>
      </c>
      <c r="IL125" s="76">
        <f t="shared" si="614"/>
        <v>2.4445400415475001E-3</v>
      </c>
      <c r="IM125" s="76">
        <f t="shared" si="614"/>
        <v>7.0840781636097533E-4</v>
      </c>
      <c r="IN125" s="76">
        <f t="shared" si="614"/>
        <v>6.0849676967579742E-4</v>
      </c>
      <c r="IO125" s="76">
        <f t="shared" si="614"/>
        <v>4.2133502534225526E-4</v>
      </c>
      <c r="IP125" s="76">
        <f t="shared" si="614"/>
        <v>5.2270246982442296E-4</v>
      </c>
      <c r="IQ125" s="76">
        <f t="shared" si="614"/>
        <v>1.8878065718225943E-2</v>
      </c>
      <c r="IR125" s="76">
        <f t="shared" si="614"/>
        <v>1.3966842922373192E-3</v>
      </c>
      <c r="IS125" s="76">
        <f t="shared" si="614"/>
        <v>1.2832884792419431E-3</v>
      </c>
      <c r="IT125" s="76"/>
      <c r="IU125" s="76">
        <f t="shared" si="614"/>
        <v>1.9073540158592304E-3</v>
      </c>
      <c r="IV125" s="76">
        <f t="shared" si="614"/>
        <v>2.1831679706629966E-4</v>
      </c>
      <c r="IW125" s="76">
        <f t="shared" si="614"/>
        <v>5.5243740367310798E-4</v>
      </c>
      <c r="IX125" s="176" t="e">
        <f t="shared" si="614"/>
        <v>#DIV/0!</v>
      </c>
      <c r="IY125" s="76">
        <f t="shared" si="614"/>
        <v>7.2033724549854861E-4</v>
      </c>
      <c r="IZ125" s="76">
        <f t="shared" si="614"/>
        <v>1.3100120348670402E-3</v>
      </c>
      <c r="JA125" s="76">
        <f>SQRT((JA32^2)/(JA75 - 0.007252617)^2 + ((JA31^2)*(JA77^2))/(JA75 - 0.007252617)^4)</f>
        <v>1.8991482377707979E-3</v>
      </c>
      <c r="JB125" s="76">
        <f>SQRT((JB32^2)/(JB75 - 0.007252617)^2 + ((JB31^2)*(JB77^2))/(JB75 - 0.007252617)^4)</f>
        <v>1.4640637316093716E-3</v>
      </c>
      <c r="JC125" s="76"/>
      <c r="JD125" s="76">
        <f t="shared" si="614"/>
        <v>1.0429308673298541E-3</v>
      </c>
      <c r="JE125" s="76">
        <f t="shared" si="614"/>
        <v>3.075758804274231E-3</v>
      </c>
      <c r="JF125" s="76">
        <f t="shared" si="614"/>
        <v>2.1943479622629929E-3</v>
      </c>
      <c r="JG125" s="76" t="e">
        <f t="shared" si="614"/>
        <v>#DIV/0!</v>
      </c>
      <c r="JH125" s="76" t="e">
        <f t="shared" si="614"/>
        <v>#DIV/0!</v>
      </c>
      <c r="JI125" s="76">
        <f t="shared" si="614"/>
        <v>7.3719418898932879E-4</v>
      </c>
      <c r="JJ125" s="76">
        <f t="shared" ref="JJ125:LB125" si="615">SQRT((JJ32^2)/(JJ75 - 0.007252617)^2 + ((JJ31^2)*(JJ77^2))/(JJ75 - 0.007252617)^4)</f>
        <v>3.7426334464581417E-4</v>
      </c>
      <c r="JK125" s="76">
        <f t="shared" si="615"/>
        <v>1.182604761947557E-3</v>
      </c>
      <c r="JL125" s="76">
        <f t="shared" si="615"/>
        <v>9.4639148429275541E-4</v>
      </c>
      <c r="JM125" s="76">
        <f t="shared" si="615"/>
        <v>7.4527375939887383E-4</v>
      </c>
      <c r="JN125" s="76" t="e">
        <f t="shared" si="615"/>
        <v>#DIV/0!</v>
      </c>
      <c r="JO125" s="76">
        <f t="shared" si="615"/>
        <v>3.6779605636584984E-3</v>
      </c>
      <c r="JP125" s="76">
        <f t="shared" si="615"/>
        <v>1.5509953997561881E-3</v>
      </c>
      <c r="JQ125" s="76">
        <f t="shared" si="615"/>
        <v>2.4445513646108297E-4</v>
      </c>
      <c r="JR125" s="76">
        <f t="shared" si="615"/>
        <v>7.5361836174995449E-4</v>
      </c>
      <c r="JS125" s="76">
        <f t="shared" si="615"/>
        <v>1.2183747080824231E-3</v>
      </c>
      <c r="JT125" s="76" t="e">
        <f t="shared" si="615"/>
        <v>#DIV/0!</v>
      </c>
      <c r="JU125" s="76">
        <f t="shared" si="615"/>
        <v>1.2853879559468308E-3</v>
      </c>
      <c r="JV125" s="76">
        <f t="shared" si="615"/>
        <v>1.2648607738222303E-3</v>
      </c>
      <c r="JW125" s="76">
        <f t="shared" si="615"/>
        <v>1.3023144858388363E-3</v>
      </c>
      <c r="JX125" s="76">
        <f t="shared" si="615"/>
        <v>6.1391792400130793E-4</v>
      </c>
      <c r="JY125" s="76" t="e">
        <f t="shared" si="615"/>
        <v>#DIV/0!</v>
      </c>
      <c r="JZ125" s="76">
        <f t="shared" si="615"/>
        <v>2.087773290237555E-4</v>
      </c>
      <c r="KA125" s="76">
        <f t="shared" si="615"/>
        <v>1.0699858179169682E-3</v>
      </c>
      <c r="KB125" s="76">
        <f t="shared" si="615"/>
        <v>5.1892202788610012E-4</v>
      </c>
      <c r="KC125" s="76">
        <f t="shared" si="615"/>
        <v>1.1402974667374009E-3</v>
      </c>
      <c r="KD125" s="76"/>
      <c r="KE125" s="76"/>
      <c r="KF125" s="76">
        <f t="shared" si="615"/>
        <v>4.0749877687555792E-4</v>
      </c>
      <c r="KG125" s="76">
        <f t="shared" si="615"/>
        <v>9.1521070050227691E-4</v>
      </c>
      <c r="KH125" s="76"/>
      <c r="KI125" s="76"/>
      <c r="KJ125" s="76">
        <f t="shared" si="615"/>
        <v>1.4427128545011884E-3</v>
      </c>
      <c r="KK125" s="76" t="e">
        <f t="shared" si="615"/>
        <v>#DIV/0!</v>
      </c>
      <c r="KL125" s="76">
        <f t="shared" si="615"/>
        <v>1.7924314517879854E-2</v>
      </c>
      <c r="KM125" s="76">
        <f t="shared" si="615"/>
        <v>7.6510558508013629E-3</v>
      </c>
      <c r="KN125" s="76" t="e">
        <f t="shared" si="615"/>
        <v>#DIV/0!</v>
      </c>
      <c r="KO125" s="76" t="e">
        <f t="shared" si="615"/>
        <v>#DIV/0!</v>
      </c>
      <c r="KP125" s="76" t="e">
        <f t="shared" si="615"/>
        <v>#DIV/0!</v>
      </c>
      <c r="KQ125" s="76"/>
      <c r="KR125" s="76">
        <f t="shared" si="615"/>
        <v>3.5457344471902258E-4</v>
      </c>
      <c r="KS125" s="76">
        <f t="shared" si="615"/>
        <v>5.0026535695782632E-4</v>
      </c>
      <c r="KT125" s="76">
        <f t="shared" si="615"/>
        <v>4.0416085138646099E-4</v>
      </c>
      <c r="KU125" s="76">
        <f t="shared" si="615"/>
        <v>1.9768470351273231E-4</v>
      </c>
      <c r="KV125" s="76">
        <f t="shared" si="615"/>
        <v>9.3789675845364474E-5</v>
      </c>
      <c r="KW125" s="76">
        <f t="shared" si="615"/>
        <v>1.9922690108081656E-4</v>
      </c>
      <c r="KX125" s="76">
        <f t="shared" si="615"/>
        <v>1.5827461552258795E-4</v>
      </c>
      <c r="KY125" s="76">
        <f t="shared" si="615"/>
        <v>2.3022368556227085E-4</v>
      </c>
      <c r="KZ125" s="76">
        <f t="shared" si="615"/>
        <v>6.1558425685247367E-3</v>
      </c>
      <c r="LA125" s="76">
        <f t="shared" si="615"/>
        <v>2.419500766027076E-4</v>
      </c>
      <c r="LB125" s="76">
        <f t="shared" si="615"/>
        <v>7.5708771044675344E-4</v>
      </c>
      <c r="LC125" s="76">
        <f t="shared" ref="LC125:NN125" si="616">SQRT((LC32^2)/(LC75 - 0.007252617)^2 + ((LC31^2)*(LC77^2))/(LC75 - 0.007252617)^4)</f>
        <v>3.0985032582283911E-4</v>
      </c>
      <c r="LD125" s="76">
        <f t="shared" si="616"/>
        <v>6.5133948287687728E-4</v>
      </c>
      <c r="LE125" s="76">
        <f t="shared" si="616"/>
        <v>3.1393792846001745E-4</v>
      </c>
      <c r="LF125" s="76">
        <f t="shared" si="616"/>
        <v>3.3641199864330754E-4</v>
      </c>
      <c r="LG125" s="76">
        <f t="shared" si="616"/>
        <v>7.8552197051275769E-4</v>
      </c>
      <c r="LH125" s="76">
        <f t="shared" si="616"/>
        <v>4.2430672201422559E-4</v>
      </c>
      <c r="LI125" s="76">
        <f t="shared" si="616"/>
        <v>4.1473856427361351E-4</v>
      </c>
      <c r="LJ125" s="76">
        <f t="shared" si="616"/>
        <v>5.2975730956663204E-4</v>
      </c>
      <c r="LK125" s="76">
        <f t="shared" si="616"/>
        <v>2.8738102068951615E-4</v>
      </c>
      <c r="LL125" s="76" t="e">
        <f t="shared" si="616"/>
        <v>#DIV/0!</v>
      </c>
      <c r="LM125" s="76">
        <f t="shared" si="616"/>
        <v>2.9075534289351203E-3</v>
      </c>
      <c r="LN125" s="76">
        <f t="shared" si="616"/>
        <v>2.2949832048379634E-3</v>
      </c>
      <c r="LO125" s="76"/>
      <c r="LP125" s="76">
        <f t="shared" ref="LP125" si="617">SQRT((LP32^2)/(LP75 - 0.007252617)^2 + ((LP31^2)*(LP77^2))/(LP75 - 0.007252617)^4)</f>
        <v>2.7865848653353328E-4</v>
      </c>
      <c r="LQ125" s="76">
        <f t="shared" si="616"/>
        <v>8.2737069371087411E-5</v>
      </c>
      <c r="LR125" s="76"/>
      <c r="LS125" s="76">
        <f t="shared" si="616"/>
        <v>2.2740252853569205E-4</v>
      </c>
      <c r="LT125" s="76">
        <f t="shared" si="616"/>
        <v>3.1725901967905219E-4</v>
      </c>
      <c r="LU125" s="76">
        <f t="shared" si="616"/>
        <v>3.2373391225996954E-4</v>
      </c>
      <c r="LV125" s="76">
        <f t="shared" si="616"/>
        <v>1.5960560994998811E-4</v>
      </c>
      <c r="LW125" s="76">
        <f t="shared" si="616"/>
        <v>4.9291784867946931E-4</v>
      </c>
      <c r="LX125" s="76" t="e">
        <f t="shared" si="616"/>
        <v>#DIV/0!</v>
      </c>
      <c r="LY125" s="76">
        <f t="shared" si="616"/>
        <v>3.7057470564592535E-4</v>
      </c>
      <c r="LZ125" s="76">
        <f t="shared" si="616"/>
        <v>2.494762050914049E-4</v>
      </c>
      <c r="MA125" s="76">
        <f t="shared" si="616"/>
        <v>2.2332901183495199E-4</v>
      </c>
      <c r="MB125" s="76">
        <f t="shared" si="616"/>
        <v>1.9976142978262311E-4</v>
      </c>
      <c r="MC125" s="76">
        <f t="shared" si="616"/>
        <v>2.4988983348155005E-4</v>
      </c>
      <c r="MD125" s="76" t="e">
        <f t="shared" si="616"/>
        <v>#DIV/0!</v>
      </c>
      <c r="ME125" s="76">
        <f t="shared" si="616"/>
        <v>3.5731445578804225E-4</v>
      </c>
      <c r="MF125" s="76">
        <f t="shared" si="616"/>
        <v>3.3326476846597992E-4</v>
      </c>
      <c r="MG125" s="76">
        <f t="shared" si="616"/>
        <v>2.4031465943738205E-4</v>
      </c>
      <c r="MH125" s="76">
        <f t="shared" si="616"/>
        <v>3.1222017290021318E-4</v>
      </c>
      <c r="MI125" s="76">
        <f t="shared" si="616"/>
        <v>3.199829051378945E-4</v>
      </c>
      <c r="MJ125" s="76" t="e">
        <f t="shared" si="616"/>
        <v>#DIV/0!</v>
      </c>
      <c r="MK125" s="76">
        <f t="shared" si="616"/>
        <v>4.5065602364308371E-4</v>
      </c>
      <c r="ML125" s="76">
        <f t="shared" si="616"/>
        <v>2.5221236065328916E-4</v>
      </c>
      <c r="MM125" s="76">
        <f t="shared" si="616"/>
        <v>2.4535866605902135E-4</v>
      </c>
      <c r="MN125" s="76">
        <f t="shared" si="616"/>
        <v>3.5196942522995069E-4</v>
      </c>
      <c r="MO125" s="76">
        <f t="shared" si="616"/>
        <v>3.0176373696390053E-4</v>
      </c>
      <c r="MP125" s="76" t="e">
        <f t="shared" si="616"/>
        <v>#DIV/0!</v>
      </c>
      <c r="MQ125" s="76">
        <f t="shared" si="616"/>
        <v>3.8153984429021448E-4</v>
      </c>
      <c r="MR125" s="76">
        <f t="shared" si="616"/>
        <v>1.937384788063729E-3</v>
      </c>
      <c r="MS125" s="76">
        <f t="shared" si="616"/>
        <v>9.4000152342760979E-3</v>
      </c>
      <c r="MT125" s="76">
        <f t="shared" si="616"/>
        <v>1.1139314549497627E-2</v>
      </c>
      <c r="MU125" s="76">
        <f t="shared" si="616"/>
        <v>5.4450946025366058E-4</v>
      </c>
      <c r="MV125" s="76" t="e">
        <f t="shared" si="616"/>
        <v>#DIV/0!</v>
      </c>
      <c r="MW125" s="76">
        <f t="shared" si="616"/>
        <v>2.6639992424483405E-4</v>
      </c>
      <c r="MX125" s="76">
        <f t="shared" si="616"/>
        <v>5.2251384774898166E-3</v>
      </c>
      <c r="MY125" s="76">
        <f t="shared" si="616"/>
        <v>5.1218734649252358E-4</v>
      </c>
      <c r="MZ125" s="76">
        <f t="shared" si="616"/>
        <v>6.1429701679907751E-4</v>
      </c>
      <c r="NA125" s="76">
        <f t="shared" si="616"/>
        <v>1.0658057981147542E-2</v>
      </c>
      <c r="NB125" s="76" t="e">
        <f t="shared" si="616"/>
        <v>#DIV/0!</v>
      </c>
      <c r="NC125" s="76">
        <f t="shared" si="616"/>
        <v>2.908053410330617E-4</v>
      </c>
      <c r="ND125" s="76">
        <f t="shared" si="616"/>
        <v>2.3136861206601609E-4</v>
      </c>
      <c r="NE125" s="76">
        <f t="shared" si="616"/>
        <v>2.7591201682617724E-4</v>
      </c>
      <c r="NF125" s="76">
        <f t="shared" si="616"/>
        <v>3.1007846002714684E-4</v>
      </c>
      <c r="NG125" s="76">
        <f t="shared" si="616"/>
        <v>1.6710138516499792E-4</v>
      </c>
      <c r="NH125" s="76" t="e">
        <f t="shared" si="616"/>
        <v>#DIV/0!</v>
      </c>
      <c r="NI125" s="76">
        <f t="shared" si="616"/>
        <v>2.3800259490394684E-4</v>
      </c>
      <c r="NJ125" s="76">
        <f t="shared" si="616"/>
        <v>1.208079253714018E-3</v>
      </c>
      <c r="NK125" s="76" t="e">
        <f t="shared" si="616"/>
        <v>#DIV/0!</v>
      </c>
      <c r="NL125" s="76">
        <f t="shared" si="616"/>
        <v>1.6086407739423797E-3</v>
      </c>
      <c r="NM125" s="76">
        <f t="shared" si="616"/>
        <v>3.7454239747454249E-4</v>
      </c>
      <c r="NN125" s="76">
        <f t="shared" si="616"/>
        <v>9.0523805494403494E-4</v>
      </c>
      <c r="NO125" s="76">
        <f t="shared" ref="NO125:OE125" si="618">SQRT((NO32^2)/(NO75 - 0.007252617)^2 + ((NO31^2)*(NO77^2))/(NO75 - 0.007252617)^4)</f>
        <v>7.2002920984695705E-4</v>
      </c>
      <c r="NP125" s="76">
        <f t="shared" si="618"/>
        <v>1.6327784082726701E-3</v>
      </c>
      <c r="NQ125" s="76" t="e">
        <f t="shared" si="618"/>
        <v>#DIV/0!</v>
      </c>
      <c r="NR125" s="76">
        <f t="shared" si="618"/>
        <v>1.0660157541182429E-3</v>
      </c>
      <c r="NS125" s="76">
        <f t="shared" si="618"/>
        <v>2.0971186749679902E-3</v>
      </c>
      <c r="NT125" s="76">
        <f t="shared" si="618"/>
        <v>4.9284582665850623E-3</v>
      </c>
      <c r="NU125" s="76">
        <f t="shared" si="618"/>
        <v>6.4768208537778623E-4</v>
      </c>
      <c r="NV125" s="76">
        <f t="shared" si="618"/>
        <v>7.0924712357527033E-4</v>
      </c>
      <c r="NW125" s="76" t="e">
        <f t="shared" si="618"/>
        <v>#DIV/0!</v>
      </c>
      <c r="NX125" s="76">
        <f t="shared" si="618"/>
        <v>3.3892318141072811E-3</v>
      </c>
      <c r="NY125" s="76">
        <f t="shared" si="618"/>
        <v>8.5685865726407254E-4</v>
      </c>
      <c r="NZ125" s="76">
        <f t="shared" si="618"/>
        <v>1.9769652666372221E-3</v>
      </c>
      <c r="OA125" s="76">
        <f t="shared" si="618"/>
        <v>6.3940241760534122E-4</v>
      </c>
      <c r="OB125" s="76">
        <f t="shared" si="618"/>
        <v>2.2187823705819235E-3</v>
      </c>
      <c r="OC125" s="76" t="e">
        <f t="shared" si="618"/>
        <v>#DIV/0!</v>
      </c>
      <c r="OD125" s="76">
        <f t="shared" si="618"/>
        <v>6.3388173753712251E-4</v>
      </c>
      <c r="OE125" s="76">
        <f t="shared" si="618"/>
        <v>1.6892996769274139E-3</v>
      </c>
      <c r="OF125" s="76">
        <f t="shared" ref="OF125:OZ125" si="619">SQRT((OF32^2)/(OF75 - 0.007252617)^2 + ((OF31^2)*(OF77^2))/(OF75 - 0.007252617)^4)</f>
        <v>2.5600321744601749E-3</v>
      </c>
      <c r="OG125" s="76">
        <f t="shared" si="619"/>
        <v>3.8868876536276224E-3</v>
      </c>
      <c r="OH125" s="76" t="e">
        <f t="shared" si="619"/>
        <v>#DIV/0!</v>
      </c>
      <c r="OI125" s="76">
        <f t="shared" si="619"/>
        <v>1.3924555683109106E-3</v>
      </c>
      <c r="OJ125" s="76">
        <f t="shared" si="619"/>
        <v>7.1608704797769471E-3</v>
      </c>
      <c r="OK125" s="76" t="e">
        <f t="shared" si="619"/>
        <v>#DIV/0!</v>
      </c>
      <c r="OL125" s="76">
        <f t="shared" si="619"/>
        <v>3.409625000480003E-2</v>
      </c>
      <c r="OM125" s="76">
        <f t="shared" si="619"/>
        <v>1.56450159968811E-2</v>
      </c>
      <c r="ON125" s="76" t="e">
        <f t="shared" si="619"/>
        <v>#DIV/0!</v>
      </c>
      <c r="OO125" s="76">
        <f t="shared" si="619"/>
        <v>2.7891002278375848E-2</v>
      </c>
      <c r="OP125" s="76">
        <f t="shared" si="619"/>
        <v>7.0550751674651501E-4</v>
      </c>
      <c r="OQ125" s="76" t="e">
        <f t="shared" si="619"/>
        <v>#DIV/0!</v>
      </c>
      <c r="OR125" s="76">
        <f t="shared" si="619"/>
        <v>3.8992843702621835E-2</v>
      </c>
      <c r="OS125" s="76">
        <f t="shared" si="619"/>
        <v>0.10566560317022079</v>
      </c>
      <c r="OT125" s="76" t="e">
        <f t="shared" si="619"/>
        <v>#DIV/0!</v>
      </c>
      <c r="OU125" s="76" t="e">
        <f t="shared" si="619"/>
        <v>#DIV/0!</v>
      </c>
      <c r="OV125" s="76">
        <f t="shared" si="619"/>
        <v>5.0272859824727831E-3</v>
      </c>
      <c r="OW125" s="76" t="e">
        <f t="shared" si="619"/>
        <v>#DIV/0!</v>
      </c>
      <c r="OX125" s="76" t="e">
        <f t="shared" si="619"/>
        <v>#DIV/0!</v>
      </c>
      <c r="OY125" s="76" t="e">
        <f t="shared" si="619"/>
        <v>#DIV/0!</v>
      </c>
      <c r="OZ125" s="76" t="e">
        <f t="shared" si="619"/>
        <v>#DIV/0!</v>
      </c>
    </row>
    <row r="126" spans="1:416" s="52" customFormat="1">
      <c r="A126" s="78" t="s">
        <v>33</v>
      </c>
      <c r="B126" s="78"/>
      <c r="C126" s="78"/>
      <c r="D126" s="78">
        <f t="shared" ref="D126:E126" si="620">D125/D124</f>
        <v>1.6109436494524371E-2</v>
      </c>
      <c r="E126" s="78">
        <f t="shared" si="620"/>
        <v>1.5779886523578052E-2</v>
      </c>
      <c r="F126" s="78">
        <f t="shared" ref="F126:BQ126" si="621">F125/F124</f>
        <v>1.5689781670206526E-2</v>
      </c>
      <c r="G126" s="78">
        <f t="shared" si="621"/>
        <v>1.6515860697890364E-2</v>
      </c>
      <c r="H126" s="78">
        <f t="shared" si="621"/>
        <v>1.7594250050273135E-2</v>
      </c>
      <c r="I126" s="78">
        <f t="shared" si="621"/>
        <v>1.7920334391156981E-2</v>
      </c>
      <c r="J126" s="78">
        <f t="shared" si="621"/>
        <v>1.7874821037921575E-2</v>
      </c>
      <c r="K126" s="78">
        <f t="shared" si="621"/>
        <v>1.7830964992551105E-2</v>
      </c>
      <c r="L126" s="78">
        <f t="shared" si="621"/>
        <v>1.8156020936470233E-2</v>
      </c>
      <c r="M126" s="78">
        <f t="shared" si="621"/>
        <v>1.6621412821815729E-2</v>
      </c>
      <c r="N126" s="78">
        <f t="shared" si="621"/>
        <v>1.6865173654669743E-2</v>
      </c>
      <c r="O126" s="78">
        <f t="shared" si="621"/>
        <v>1.4052386503502618E-2</v>
      </c>
      <c r="P126" s="78">
        <f t="shared" si="621"/>
        <v>1.4258210798334338E-2</v>
      </c>
      <c r="Q126" s="78">
        <f t="shared" si="621"/>
        <v>1.431220440987572E-2</v>
      </c>
      <c r="R126" s="78">
        <f t="shared" si="621"/>
        <v>1.4487145035393032E-2</v>
      </c>
      <c r="S126" s="78">
        <f t="shared" si="621"/>
        <v>1.4682741105315726E-2</v>
      </c>
      <c r="T126" s="78"/>
      <c r="U126" s="78"/>
      <c r="V126" s="78">
        <f t="shared" si="621"/>
        <v>1.8889752656832768E-2</v>
      </c>
      <c r="W126" s="78">
        <f t="shared" si="621"/>
        <v>1.5382166638488782E-2</v>
      </c>
      <c r="X126" s="78">
        <f t="shared" si="621"/>
        <v>3.3349152806935449E-2</v>
      </c>
      <c r="Y126" s="78">
        <f t="shared" si="621"/>
        <v>1.7137377833022927E-2</v>
      </c>
      <c r="Z126" s="78">
        <f t="shared" si="621"/>
        <v>2.6400234871624222E-2</v>
      </c>
      <c r="AA126" s="78"/>
      <c r="AB126" s="78">
        <f t="shared" si="621"/>
        <v>3.2649342985410078E-2</v>
      </c>
      <c r="AC126" s="78">
        <f t="shared" si="621"/>
        <v>1.8135701894276667E-2</v>
      </c>
      <c r="AD126" s="78">
        <f t="shared" si="621"/>
        <v>3.3749113506646208E-2</v>
      </c>
      <c r="AE126" s="78">
        <f t="shared" si="621"/>
        <v>4.3083789701592858E-2</v>
      </c>
      <c r="AF126" s="78">
        <f t="shared" si="621"/>
        <v>0.15412500154278572</v>
      </c>
      <c r="AG126" s="78"/>
      <c r="AH126" s="78">
        <f t="shared" si="621"/>
        <v>2.4181863907756871E-2</v>
      </c>
      <c r="AI126" s="78">
        <f t="shared" si="621"/>
        <v>6.6158953411580429E-2</v>
      </c>
      <c r="AJ126" s="78">
        <f t="shared" si="621"/>
        <v>9.662460022300709E-2</v>
      </c>
      <c r="AK126" s="78">
        <f t="shared" si="621"/>
        <v>3.5010090849413394E-2</v>
      </c>
      <c r="AL126" s="78">
        <f t="shared" si="621"/>
        <v>2.3403650229450394E-2</v>
      </c>
      <c r="AM126" s="78"/>
      <c r="AN126" s="78">
        <f t="shared" si="621"/>
        <v>1.7246242747112971E-2</v>
      </c>
      <c r="AO126" s="78">
        <f t="shared" si="621"/>
        <v>1.6476826604323418E-2</v>
      </c>
      <c r="AP126" s="78">
        <f t="shared" si="621"/>
        <v>1.7370858379858044E-2</v>
      </c>
      <c r="AQ126" s="78">
        <f t="shared" si="621"/>
        <v>2.1862470544887363E-2</v>
      </c>
      <c r="AR126" s="78">
        <f t="shared" si="621"/>
        <v>2.6056386340931856E-2</v>
      </c>
      <c r="AS126" s="78"/>
      <c r="AT126" s="78">
        <f t="shared" si="621"/>
        <v>1.6164072064243272E-2</v>
      </c>
      <c r="AU126" s="78">
        <f t="shared" si="621"/>
        <v>1.4380477975696717E-2</v>
      </c>
      <c r="AV126" s="78">
        <f t="shared" si="621"/>
        <v>2.2365341841001214E-2</v>
      </c>
      <c r="AW126" s="78">
        <f t="shared" si="621"/>
        <v>1.4205264702024309E-2</v>
      </c>
      <c r="AX126" s="78">
        <f t="shared" si="621"/>
        <v>1.4878645423042592E-2</v>
      </c>
      <c r="AY126" s="78"/>
      <c r="AZ126" s="78">
        <f t="shared" si="621"/>
        <v>2.212485225960473E-2</v>
      </c>
      <c r="BA126" s="78">
        <f t="shared" si="621"/>
        <v>4.6529570529396332E-2</v>
      </c>
      <c r="BB126" s="78">
        <f t="shared" si="621"/>
        <v>1.6648134643684014E-2</v>
      </c>
      <c r="BC126" s="78">
        <f t="shared" si="621"/>
        <v>3.1781696718800989E-2</v>
      </c>
      <c r="BD126" s="78"/>
      <c r="BE126" s="78">
        <f t="shared" si="621"/>
        <v>4.8554843097713525E-2</v>
      </c>
      <c r="BF126" s="78">
        <f t="shared" si="621"/>
        <v>6.5842603003854874E-2</v>
      </c>
      <c r="BG126" s="78">
        <f t="shared" si="621"/>
        <v>1.698314359029705E-2</v>
      </c>
      <c r="BH126" s="78">
        <f t="shared" si="621"/>
        <v>9.2503998466218734E-2</v>
      </c>
      <c r="BI126" s="78"/>
      <c r="BJ126" s="78">
        <f t="shared" si="621"/>
        <v>1.5413309990595895E-2</v>
      </c>
      <c r="BK126" s="78">
        <f t="shared" si="621"/>
        <v>3.1224814701170337E-2</v>
      </c>
      <c r="BL126" s="78">
        <f t="shared" si="621"/>
        <v>2.3145864925291089E-2</v>
      </c>
      <c r="BM126" s="78">
        <f t="shared" si="621"/>
        <v>3.4810700558156805E-2</v>
      </c>
      <c r="BN126" s="78"/>
      <c r="BO126" s="78">
        <f t="shared" si="621"/>
        <v>3.6562084849832012E-2</v>
      </c>
      <c r="BP126" s="78">
        <f t="shared" si="621"/>
        <v>1.6465422854928472E-2</v>
      </c>
      <c r="BQ126" s="78">
        <f t="shared" si="621"/>
        <v>1.613056745987514E-2</v>
      </c>
      <c r="BR126" s="78">
        <f t="shared" ref="BR126:DU126" si="622">BR125/BR124</f>
        <v>2.4264908717717106E-2</v>
      </c>
      <c r="BS126" s="78"/>
      <c r="BT126" s="78">
        <f t="shared" si="622"/>
        <v>1.6702947299008258E-2</v>
      </c>
      <c r="BU126" s="78">
        <f t="shared" si="622"/>
        <v>1.9653760947409924E-2</v>
      </c>
      <c r="BV126" s="78">
        <f t="shared" si="622"/>
        <v>1.7488355761993583E-2</v>
      </c>
      <c r="BW126" s="78"/>
      <c r="BX126" s="78">
        <f t="shared" si="622"/>
        <v>4.5069934099225321E-2</v>
      </c>
      <c r="BY126" s="78"/>
      <c r="BZ126" s="78">
        <f t="shared" si="622"/>
        <v>1.476690652836162E-2</v>
      </c>
      <c r="CA126" s="78">
        <f t="shared" si="622"/>
        <v>0.19771085116661483</v>
      </c>
      <c r="CB126" s="78">
        <f t="shared" si="622"/>
        <v>3.0666681554804363E-2</v>
      </c>
      <c r="CC126" s="78">
        <f>CC125/CC124</f>
        <v>9.2350080221280897E-2</v>
      </c>
      <c r="CD126" s="78">
        <f>CD125/CD124</f>
        <v>1.8945440870800596E-2</v>
      </c>
      <c r="CE126" s="78">
        <f>CE125/CE124</f>
        <v>1.4229616894685895E-2</v>
      </c>
      <c r="CF126" s="78"/>
      <c r="CG126" s="78">
        <f t="shared" si="622"/>
        <v>0.22481136739951812</v>
      </c>
      <c r="CH126" s="78"/>
      <c r="CI126" s="78">
        <f>CI125/CI124</f>
        <v>1.7248974426239988E-2</v>
      </c>
      <c r="CJ126" s="78"/>
      <c r="CK126" s="78">
        <f>CK125/CK124</f>
        <v>1.3709324188917677E-2</v>
      </c>
      <c r="CL126" s="78">
        <f>CL125/CL124</f>
        <v>1.5187276239766295E-2</v>
      </c>
      <c r="CM126" s="78">
        <f t="shared" si="622"/>
        <v>1.6274558340050743E-2</v>
      </c>
      <c r="CN126" s="177" t="e">
        <f t="shared" si="622"/>
        <v>#DIV/0!</v>
      </c>
      <c r="CO126" s="78">
        <f t="shared" si="622"/>
        <v>1.6473483439465576E-2</v>
      </c>
      <c r="CP126" s="78">
        <f t="shared" si="622"/>
        <v>1.4028121230107113E-2</v>
      </c>
      <c r="CQ126" s="78">
        <f t="shared" si="622"/>
        <v>1.4139141061746891E-2</v>
      </c>
      <c r="CR126" s="78" t="e">
        <f t="shared" si="622"/>
        <v>#DIV/0!</v>
      </c>
      <c r="CS126" s="78"/>
      <c r="CT126" s="78">
        <f t="shared" si="622"/>
        <v>4.036420836271213E-2</v>
      </c>
      <c r="CU126" s="78">
        <f t="shared" si="622"/>
        <v>3.0309824089354089E-2</v>
      </c>
      <c r="CV126" s="78">
        <f t="shared" si="622"/>
        <v>8.8698569884723244E-2</v>
      </c>
      <c r="CW126" s="78">
        <f t="shared" si="622"/>
        <v>0.13579890270591163</v>
      </c>
      <c r="CX126" s="78">
        <f t="shared" si="622"/>
        <v>0.1018940888786293</v>
      </c>
      <c r="CY126" s="78"/>
      <c r="CZ126" s="78">
        <f t="shared" si="622"/>
        <v>0.25337661171706399</v>
      </c>
      <c r="DA126" s="78">
        <f t="shared" si="622"/>
        <v>0.28705657080345987</v>
      </c>
      <c r="DB126" s="78">
        <f t="shared" si="622"/>
        <v>0.21920476236251937</v>
      </c>
      <c r="DC126" s="78">
        <f>DC125/DC124</f>
        <v>4.4655697545241665E-2</v>
      </c>
      <c r="DD126" s="78">
        <f>DD125/DD124</f>
        <v>8.6721845547342788E-2</v>
      </c>
      <c r="DE126" s="78"/>
      <c r="DF126" s="78"/>
      <c r="DG126" s="78">
        <f t="shared" si="622"/>
        <v>0.18534733092658384</v>
      </c>
      <c r="DH126" s="78">
        <f t="shared" si="622"/>
        <v>1.9048907049656876E-2</v>
      </c>
      <c r="DI126" s="78">
        <f t="shared" si="622"/>
        <v>1.6659368502792492E-2</v>
      </c>
      <c r="DJ126" s="78">
        <f>DJ125/DJ124</f>
        <v>0.15781397494127444</v>
      </c>
      <c r="DK126" s="78" t="e">
        <f>DK125/DK124</f>
        <v>#DIV/0!</v>
      </c>
      <c r="DL126" s="78"/>
      <c r="DM126" s="78">
        <f t="shared" si="622"/>
        <v>7.5684382576426151E-2</v>
      </c>
      <c r="DN126" s="78">
        <f t="shared" si="622"/>
        <v>6.9580301660491409E-2</v>
      </c>
      <c r="DO126" s="78">
        <f t="shared" si="622"/>
        <v>7.7817409495280515E-2</v>
      </c>
      <c r="DP126" s="78">
        <f>DP125/DP124</f>
        <v>3.3157283007693619E-2</v>
      </c>
      <c r="DQ126" s="78">
        <f>DQ125/DQ124</f>
        <v>3.5305993168817294E-2</v>
      </c>
      <c r="DR126" s="78"/>
      <c r="DS126" s="78">
        <f>DS125/DS124</f>
        <v>1.6460129663719781E-2</v>
      </c>
      <c r="DT126" s="78">
        <f t="shared" si="622"/>
        <v>1.6363648800273176E-2</v>
      </c>
      <c r="DU126" s="78">
        <f t="shared" si="622"/>
        <v>1.7487420053031149E-2</v>
      </c>
      <c r="DV126" s="78">
        <f t="shared" ref="DV126:GQ126" si="623">DV125/DV124</f>
        <v>1.6814741917505011E-2</v>
      </c>
      <c r="DW126" s="78">
        <f>DW125/DW124</f>
        <v>1.6532076000234666E-2</v>
      </c>
      <c r="DX126" s="78"/>
      <c r="DY126" s="78">
        <f t="shared" si="623"/>
        <v>1.6344185078547388E-2</v>
      </c>
      <c r="DZ126" s="78">
        <f t="shared" si="623"/>
        <v>1.6097098561921677E-2</v>
      </c>
      <c r="EA126" s="78">
        <f t="shared" si="623"/>
        <v>1.6130945926471803E-2</v>
      </c>
      <c r="EB126" s="78">
        <f t="shared" si="623"/>
        <v>1.6317177735832543E-2</v>
      </c>
      <c r="EC126" s="78">
        <f>EC125/EC124</f>
        <v>1.6126500049150082E-2</v>
      </c>
      <c r="ED126" s="78"/>
      <c r="EE126" s="78">
        <f>EE125/EE124</f>
        <v>6.3640911400872621E-2</v>
      </c>
      <c r="EF126" s="78">
        <f>EF125/EF124</f>
        <v>0.1971474199913224</v>
      </c>
      <c r="EG126" s="78">
        <f>EG125/EG124</f>
        <v>7.5141617299750593E-2</v>
      </c>
      <c r="EH126" s="78">
        <f>EH125/EH124</f>
        <v>1.7025386266785736E-2</v>
      </c>
      <c r="EI126" s="78">
        <f t="shared" si="623"/>
        <v>4.525965728950105E-2</v>
      </c>
      <c r="EJ126" s="78"/>
      <c r="EK126" s="78">
        <f>EK125/EK124</f>
        <v>0.11523285344183533</v>
      </c>
      <c r="EL126" s="78">
        <f t="shared" si="623"/>
        <v>0.10680477075862016</v>
      </c>
      <c r="EM126" s="78">
        <f t="shared" si="623"/>
        <v>7.9515424283622585E-2</v>
      </c>
      <c r="EN126" s="78">
        <f>EN125/EN124</f>
        <v>0.14050270036730553</v>
      </c>
      <c r="EO126" s="78">
        <f>EO125/EO124</f>
        <v>0.25624359346047487</v>
      </c>
      <c r="EP126" s="78"/>
      <c r="EQ126" s="78">
        <f t="shared" si="623"/>
        <v>1.5990762980169011E-2</v>
      </c>
      <c r="ER126" s="78">
        <f t="shared" si="623"/>
        <v>1.5964674170482255E-2</v>
      </c>
      <c r="ES126" s="78">
        <f t="shared" si="623"/>
        <v>1.6039216614228944E-2</v>
      </c>
      <c r="ET126" s="78">
        <f>ET125/ET124</f>
        <v>1.5921546377586301E-2</v>
      </c>
      <c r="EU126" s="78">
        <f>EU125/EU124</f>
        <v>1.5929622811623044E-2</v>
      </c>
      <c r="EV126" s="78"/>
      <c r="EW126" s="78">
        <f>EW125/EW124</f>
        <v>1.6943965076459004E-2</v>
      </c>
      <c r="EX126" s="78">
        <f t="shared" si="623"/>
        <v>1.6273656167623562E-2</v>
      </c>
      <c r="EY126" s="78">
        <f t="shared" si="623"/>
        <v>1.8354768083704426E-2</v>
      </c>
      <c r="EZ126" s="78">
        <f t="shared" ref="EZ126" si="624">EZ125/EZ124</f>
        <v>1.9609335904676839E-2</v>
      </c>
      <c r="FA126" s="78">
        <f>FA125/FA124</f>
        <v>3.0372178914784855E-2</v>
      </c>
      <c r="FB126" s="78"/>
      <c r="FC126" s="78"/>
      <c r="FD126" s="78">
        <f>FD125/FD124</f>
        <v>1.6692895828686327E-2</v>
      </c>
      <c r="FE126" s="78">
        <f>FE125/FE124</f>
        <v>1.5992779409309578E-2</v>
      </c>
      <c r="FF126" s="78">
        <f>FF125/FF124</f>
        <v>1.6767871941727349E-2</v>
      </c>
      <c r="FG126" s="78">
        <f>FG125/FG124</f>
        <v>1.6866813057486531E-2</v>
      </c>
      <c r="FH126" s="78"/>
      <c r="FI126" s="78">
        <f t="shared" si="623"/>
        <v>3.7638580887338118E-2</v>
      </c>
      <c r="FJ126" s="78">
        <f t="shared" si="623"/>
        <v>4.2507137705155747E-2</v>
      </c>
      <c r="FK126" s="78">
        <f t="shared" si="623"/>
        <v>2.2778093937807817E-2</v>
      </c>
      <c r="FL126" s="78">
        <f t="shared" si="623"/>
        <v>1.9271196945607205E-2</v>
      </c>
      <c r="FM126" s="78">
        <f t="shared" si="623"/>
        <v>2.1557287065344304E-2</v>
      </c>
      <c r="FN126" s="78"/>
      <c r="FO126" s="78">
        <f t="shared" si="623"/>
        <v>1.6106984127740084E-2</v>
      </c>
      <c r="FP126" s="78">
        <f t="shared" si="623"/>
        <v>1.6416022976551724E-2</v>
      </c>
      <c r="FQ126" s="78">
        <f t="shared" si="623"/>
        <v>1.6004773103014795E-2</v>
      </c>
      <c r="FR126" s="78">
        <f t="shared" si="623"/>
        <v>1.768994726680485E-2</v>
      </c>
      <c r="FS126" s="78">
        <f t="shared" si="623"/>
        <v>2.472751774631244E-2</v>
      </c>
      <c r="FT126" s="78"/>
      <c r="FU126" s="78">
        <f>FU125/FU124</f>
        <v>1.765261651532371E-2</v>
      </c>
      <c r="FV126" s="78">
        <f>FV125/FV124</f>
        <v>1.6678640970986258E-2</v>
      </c>
      <c r="FW126" s="78">
        <f>FW125/FW124</f>
        <v>2.748922585428068E-2</v>
      </c>
      <c r="FX126" s="78">
        <f t="shared" si="623"/>
        <v>1.7193519335017705E-2</v>
      </c>
      <c r="FY126" s="78">
        <f t="shared" si="623"/>
        <v>2.1430637125632795E-2</v>
      </c>
      <c r="FZ126" s="78"/>
      <c r="GA126" s="78" t="e">
        <f t="shared" si="623"/>
        <v>#DIV/0!</v>
      </c>
      <c r="GB126" s="78" t="e">
        <f t="shared" si="623"/>
        <v>#DIV/0!</v>
      </c>
      <c r="GC126" s="78" t="e">
        <f t="shared" si="623"/>
        <v>#DIV/0!</v>
      </c>
      <c r="GD126" s="78" t="e">
        <f t="shared" si="623"/>
        <v>#DIV/0!</v>
      </c>
      <c r="GE126" s="78" t="e">
        <f t="shared" si="623"/>
        <v>#DIV/0!</v>
      </c>
      <c r="GF126" s="78"/>
      <c r="GG126" s="78">
        <f t="shared" si="623"/>
        <v>2.9789336958657937E-2</v>
      </c>
      <c r="GH126" s="78">
        <f t="shared" si="623"/>
        <v>3.8749472624322011E-2</v>
      </c>
      <c r="GI126" s="78">
        <f>GI125/GI124</f>
        <v>1.6639339462715619E-2</v>
      </c>
      <c r="GJ126" s="78">
        <f>GJ125/GJ124</f>
        <v>1.8109369125864545E-2</v>
      </c>
      <c r="GK126" s="78">
        <f>GK125/GK124</f>
        <v>2.9915579975117356E-2</v>
      </c>
      <c r="GL126" s="78"/>
      <c r="GM126" s="78">
        <f t="shared" si="623"/>
        <v>2.739015136977304E-2</v>
      </c>
      <c r="GN126" s="78">
        <f t="shared" si="623"/>
        <v>3.032220201663767E-2</v>
      </c>
      <c r="GO126" s="78">
        <f t="shared" si="623"/>
        <v>4.7643638214015183E-2</v>
      </c>
      <c r="GP126" s="78">
        <f t="shared" si="623"/>
        <v>3.5130824833312521E-2</v>
      </c>
      <c r="GQ126" s="78">
        <f t="shared" si="623"/>
        <v>5.9198017948688494E-2</v>
      </c>
      <c r="GR126" s="177" t="e">
        <f t="shared" ref="GR126:JI126" si="625">GR125/GR124</f>
        <v>#DIV/0!</v>
      </c>
      <c r="GS126" s="78">
        <f t="shared" si="625"/>
        <v>4.3567586322312703E-2</v>
      </c>
      <c r="GT126" s="78">
        <f t="shared" si="625"/>
        <v>1.4173961851761728E-2</v>
      </c>
      <c r="GU126" s="78">
        <f t="shared" si="625"/>
        <v>1.4487201434986084E-2</v>
      </c>
      <c r="GV126" s="78"/>
      <c r="GW126" s="78">
        <f t="shared" si="625"/>
        <v>5.8562689323894405E-2</v>
      </c>
      <c r="GX126" s="78">
        <f t="shared" si="625"/>
        <v>0.31323972302161052</v>
      </c>
      <c r="GY126" s="78">
        <f t="shared" si="625"/>
        <v>3.5309284941522308E-2</v>
      </c>
      <c r="GZ126" s="78">
        <f t="shared" si="625"/>
        <v>0.14592555591994352</v>
      </c>
      <c r="HA126" s="78">
        <f t="shared" si="625"/>
        <v>0.31564535146171829</v>
      </c>
      <c r="HB126" s="78">
        <f t="shared" si="625"/>
        <v>0.12639102387760287</v>
      </c>
      <c r="HC126" s="78">
        <f t="shared" si="625"/>
        <v>1.5647264788508305E-2</v>
      </c>
      <c r="HD126" s="78">
        <f t="shared" si="625"/>
        <v>2.8208340266342558E-2</v>
      </c>
      <c r="HE126" s="78">
        <f t="shared" si="625"/>
        <v>0.22736408974965333</v>
      </c>
      <c r="HF126" s="78">
        <f t="shared" si="625"/>
        <v>0.17986732684025217</v>
      </c>
      <c r="HG126" s="78">
        <f t="shared" si="625"/>
        <v>2.9811145338790104E-2</v>
      </c>
      <c r="HH126" s="78">
        <f t="shared" si="625"/>
        <v>0.33179571809824071</v>
      </c>
      <c r="HI126" s="78">
        <f t="shared" si="625"/>
        <v>0.16102018657616735</v>
      </c>
      <c r="HJ126" s="78">
        <f t="shared" si="625"/>
        <v>6.3428821798995963E-2</v>
      </c>
      <c r="HK126" s="78">
        <f t="shared" si="625"/>
        <v>4.5706292731106928E-2</v>
      </c>
      <c r="HL126" s="78">
        <f t="shared" si="625"/>
        <v>6.5435831560796395E-2</v>
      </c>
      <c r="HM126" s="78">
        <f t="shared" si="625"/>
        <v>0.2348661814599905</v>
      </c>
      <c r="HN126" s="78">
        <f t="shared" si="625"/>
        <v>4.3223251383197804E-2</v>
      </c>
      <c r="HO126" s="78">
        <f t="shared" si="625"/>
        <v>0.15475878424033224</v>
      </c>
      <c r="HP126" s="78">
        <f t="shared" si="625"/>
        <v>0.1662061801797525</v>
      </c>
      <c r="HQ126" s="78">
        <f t="shared" si="625"/>
        <v>0.1491949550960841</v>
      </c>
      <c r="HR126" s="78">
        <f t="shared" si="625"/>
        <v>9.3139506225315249E-2</v>
      </c>
      <c r="HS126" s="78">
        <f t="shared" si="625"/>
        <v>0.13026498746014248</v>
      </c>
      <c r="HT126" s="78">
        <f t="shared" si="625"/>
        <v>7.0671049207993775E-2</v>
      </c>
      <c r="HU126" s="78"/>
      <c r="HV126" s="78">
        <f t="shared" si="625"/>
        <v>0.15408089601535796</v>
      </c>
      <c r="HW126" s="78">
        <f t="shared" si="625"/>
        <v>0.43316241028694646</v>
      </c>
      <c r="HX126" s="78">
        <f t="shared" si="625"/>
        <v>0.36059897908793892</v>
      </c>
      <c r="HY126" s="78">
        <f t="shared" si="625"/>
        <v>9.936605047238134E-2</v>
      </c>
      <c r="HZ126" s="78">
        <f t="shared" si="625"/>
        <v>0.10113846009662715</v>
      </c>
      <c r="IA126" s="78">
        <f t="shared" si="625"/>
        <v>0.19434145642030107</v>
      </c>
      <c r="IB126" s="78">
        <f t="shared" si="625"/>
        <v>0.1798313277136302</v>
      </c>
      <c r="IC126" s="78">
        <f t="shared" si="625"/>
        <v>1.9455445645379058E-2</v>
      </c>
      <c r="ID126" s="78">
        <f t="shared" si="625"/>
        <v>0.43513933032094082</v>
      </c>
      <c r="IE126" s="78">
        <f t="shared" si="625"/>
        <v>0.17997015499137883</v>
      </c>
      <c r="IF126" s="78">
        <f t="shared" si="625"/>
        <v>0.19289051475461114</v>
      </c>
      <c r="IG126" s="78">
        <f t="shared" si="625"/>
        <v>5.8187243221360492E-2</v>
      </c>
      <c r="IH126" s="78">
        <f t="shared" si="625"/>
        <v>0.19136046738341789</v>
      </c>
      <c r="II126" s="78">
        <f t="shared" si="625"/>
        <v>0.14807279635264173</v>
      </c>
      <c r="IJ126" s="78">
        <f t="shared" si="625"/>
        <v>3.7427543768534466E-2</v>
      </c>
      <c r="IK126" s="78">
        <f t="shared" si="625"/>
        <v>0.12361396058106312</v>
      </c>
      <c r="IL126" s="78">
        <f t="shared" si="625"/>
        <v>0.10129154430206277</v>
      </c>
      <c r="IM126" s="78">
        <f t="shared" si="625"/>
        <v>0.15300664674223743</v>
      </c>
      <c r="IN126" s="78">
        <f t="shared" si="625"/>
        <v>3.1478794991961809E-2</v>
      </c>
      <c r="IO126" s="78">
        <f t="shared" si="625"/>
        <v>5.2324918454760602E-2</v>
      </c>
      <c r="IP126" s="78">
        <f t="shared" si="625"/>
        <v>2.4808237015694869E-2</v>
      </c>
      <c r="IQ126" s="78">
        <f t="shared" si="625"/>
        <v>0.23482765591858179</v>
      </c>
      <c r="IR126" s="78">
        <f t="shared" si="625"/>
        <v>7.0759477951184951E-2</v>
      </c>
      <c r="IS126" s="78">
        <f t="shared" si="625"/>
        <v>4.7732716405629691E-2</v>
      </c>
      <c r="IT126" s="78"/>
      <c r="IU126" s="78">
        <f t="shared" si="625"/>
        <v>1.5120059466931251E-2</v>
      </c>
      <c r="IV126" s="78">
        <f t="shared" si="625"/>
        <v>3.3637005495405208E-2</v>
      </c>
      <c r="IW126" s="78">
        <f t="shared" si="625"/>
        <v>2.5984484100301297E-2</v>
      </c>
      <c r="IX126" s="177" t="e">
        <f t="shared" si="625"/>
        <v>#DIV/0!</v>
      </c>
      <c r="IY126" s="78">
        <f t="shared" si="625"/>
        <v>2.9975314606487388E-2</v>
      </c>
      <c r="IZ126" s="78">
        <f t="shared" si="625"/>
        <v>1.8817629903511966E-2</v>
      </c>
      <c r="JA126" s="78">
        <f>JA125/JA124</f>
        <v>1.6350203939607032E-2</v>
      </c>
      <c r="JB126" s="78">
        <f>JB125/JB124</f>
        <v>1.7164187718855983E-2</v>
      </c>
      <c r="JC126" s="78"/>
      <c r="JD126" s="78">
        <f t="shared" si="625"/>
        <v>1.6109436494524371E-2</v>
      </c>
      <c r="JE126" s="78">
        <f t="shared" si="625"/>
        <v>1.5779886523578052E-2</v>
      </c>
      <c r="JF126" s="78">
        <f t="shared" si="625"/>
        <v>1.5706179758724789E-2</v>
      </c>
      <c r="JG126" s="78" t="e">
        <f t="shared" si="625"/>
        <v>#DIV/0!</v>
      </c>
      <c r="JH126" s="78" t="e">
        <f t="shared" si="625"/>
        <v>#DIV/0!</v>
      </c>
      <c r="JI126" s="78">
        <f t="shared" si="625"/>
        <v>1.4338463865189116E-2</v>
      </c>
      <c r="JJ126" s="78">
        <f t="shared" ref="JJ126:LB126" si="626">JJ125/JJ124</f>
        <v>1.5014093739701913E-2</v>
      </c>
      <c r="JK126" s="78">
        <f t="shared" si="626"/>
        <v>1.4227293407397834E-2</v>
      </c>
      <c r="JL126" s="78">
        <f t="shared" si="626"/>
        <v>1.4405814527756078E-2</v>
      </c>
      <c r="JM126" s="78">
        <f t="shared" si="626"/>
        <v>1.4423002784314349E-2</v>
      </c>
      <c r="JN126" s="78" t="e">
        <f t="shared" si="626"/>
        <v>#DIV/0!</v>
      </c>
      <c r="JO126" s="78">
        <f t="shared" si="626"/>
        <v>1.4357477438764558E-2</v>
      </c>
      <c r="JP126" s="78">
        <f t="shared" si="626"/>
        <v>3.01189132735337E-2</v>
      </c>
      <c r="JQ126" s="78">
        <f t="shared" si="626"/>
        <v>1.5609750438256756E-2</v>
      </c>
      <c r="JR126" s="78">
        <f t="shared" si="626"/>
        <v>3.3974562927394557E-2</v>
      </c>
      <c r="JS126" s="78">
        <f t="shared" si="626"/>
        <v>4.642675219559915E-2</v>
      </c>
      <c r="JT126" s="78" t="e">
        <f t="shared" si="626"/>
        <v>#DIV/0!</v>
      </c>
      <c r="JU126" s="78">
        <f t="shared" si="626"/>
        <v>3.9365965200809303E-2</v>
      </c>
      <c r="JV126" s="78">
        <f t="shared" si="626"/>
        <v>3.2803218443696026E-2</v>
      </c>
      <c r="JW126" s="78">
        <f t="shared" si="626"/>
        <v>3.2886688183660494E-2</v>
      </c>
      <c r="JX126" s="78">
        <f t="shared" si="626"/>
        <v>3.4436319707998431E-2</v>
      </c>
      <c r="JY126" s="78" t="e">
        <f t="shared" si="626"/>
        <v>#DIV/0!</v>
      </c>
      <c r="JZ126" s="78">
        <f t="shared" si="626"/>
        <v>1.4959096569862397E-2</v>
      </c>
      <c r="KA126" s="78">
        <f t="shared" si="626"/>
        <v>1.4163392544964272E-2</v>
      </c>
      <c r="KB126" s="78">
        <f t="shared" si="626"/>
        <v>1.4206821731480889E-2</v>
      </c>
      <c r="KC126" s="78">
        <f t="shared" si="626"/>
        <v>1.4124817056835154E-2</v>
      </c>
      <c r="KD126" s="78"/>
      <c r="KE126" s="78"/>
      <c r="KF126" s="78">
        <f t="shared" si="626"/>
        <v>1.5916104392876829E-2</v>
      </c>
      <c r="KG126" s="78">
        <f t="shared" si="626"/>
        <v>1.823285032096561E-2</v>
      </c>
      <c r="KH126" s="78"/>
      <c r="KI126" s="78"/>
      <c r="KJ126" s="78">
        <f t="shared" si="626"/>
        <v>1.4057986406038598E-2</v>
      </c>
      <c r="KK126" s="78" t="e">
        <f t="shared" si="626"/>
        <v>#DIV/0!</v>
      </c>
      <c r="KL126" s="78">
        <f t="shared" si="626"/>
        <v>1.4317913747645574E-2</v>
      </c>
      <c r="KM126" s="78">
        <f t="shared" si="626"/>
        <v>1.4511275410940013E-2</v>
      </c>
      <c r="KN126" s="78" t="e">
        <f t="shared" si="626"/>
        <v>#DIV/0!</v>
      </c>
      <c r="KO126" s="78" t="e">
        <f t="shared" si="626"/>
        <v>#DIV/0!</v>
      </c>
      <c r="KP126" s="78" t="e">
        <f t="shared" si="626"/>
        <v>#DIV/0!</v>
      </c>
      <c r="KQ126" s="78"/>
      <c r="KR126" s="78">
        <f t="shared" si="626"/>
        <v>7.1212740426398954E-2</v>
      </c>
      <c r="KS126" s="78">
        <f t="shared" si="626"/>
        <v>2.4780790013054277E-2</v>
      </c>
      <c r="KT126" s="78">
        <f t="shared" si="626"/>
        <v>0.10714590139053749</v>
      </c>
      <c r="KU126" s="78">
        <f t="shared" si="626"/>
        <v>1.5664899523630923E-2</v>
      </c>
      <c r="KV126" s="78">
        <f t="shared" si="626"/>
        <v>3.1127708368843255E-2</v>
      </c>
      <c r="KW126" s="78">
        <f t="shared" si="626"/>
        <v>3.4923777458004679E-2</v>
      </c>
      <c r="KX126" s="78">
        <f t="shared" si="626"/>
        <v>5.6775170701436235E-2</v>
      </c>
      <c r="KY126" s="78">
        <f t="shared" si="626"/>
        <v>5.2078742252006739E-2</v>
      </c>
      <c r="KZ126" s="78">
        <f t="shared" si="626"/>
        <v>1.425648174803037E-2</v>
      </c>
      <c r="LA126" s="78">
        <f t="shared" si="626"/>
        <v>0.13476164575267061</v>
      </c>
      <c r="LB126" s="78">
        <f t="shared" si="626"/>
        <v>1.9472115955776997E-2</v>
      </c>
      <c r="LC126" s="78">
        <f t="shared" ref="LC126:NN126" si="627">LC125/LC124</f>
        <v>6.4461855658571474E-2</v>
      </c>
      <c r="LD126" s="78">
        <f t="shared" si="627"/>
        <v>6.1923113319444244E-2</v>
      </c>
      <c r="LE126" s="78">
        <f t="shared" si="627"/>
        <v>4.7674754947540532E-2</v>
      </c>
      <c r="LF126" s="78">
        <f t="shared" si="627"/>
        <v>9.9375611639654124E-2</v>
      </c>
      <c r="LG126" s="78">
        <f t="shared" si="627"/>
        <v>9.8226576760603243E-2</v>
      </c>
      <c r="LH126" s="78">
        <f t="shared" si="627"/>
        <v>2.9963201507279272E-2</v>
      </c>
      <c r="LI126" s="78">
        <f t="shared" si="627"/>
        <v>1.8485225475367219E-2</v>
      </c>
      <c r="LJ126" s="78">
        <f t="shared" si="627"/>
        <v>0.1013650108452184</v>
      </c>
      <c r="LK126" s="78">
        <f t="shared" si="627"/>
        <v>5.1425482872756965E-2</v>
      </c>
      <c r="LL126" s="78" t="e">
        <f t="shared" si="627"/>
        <v>#DIV/0!</v>
      </c>
      <c r="LM126" s="78">
        <f t="shared" si="627"/>
        <v>1.4247465841293884E-2</v>
      </c>
      <c r="LN126" s="78">
        <f t="shared" si="627"/>
        <v>1.4297901739671401E-2</v>
      </c>
      <c r="LO126" s="78"/>
      <c r="LP126" s="78">
        <f t="shared" ref="LP126" si="628">LP125/LP124</f>
        <v>0.11470357998286709</v>
      </c>
      <c r="LQ126" s="78">
        <f t="shared" si="627"/>
        <v>5.244379646443028E-2</v>
      </c>
      <c r="LR126" s="78"/>
      <c r="LS126" s="78">
        <f t="shared" si="627"/>
        <v>3.7650605565025655E-2</v>
      </c>
      <c r="LT126" s="78">
        <f t="shared" si="627"/>
        <v>4.8063136320096164E-2</v>
      </c>
      <c r="LU126" s="78">
        <f t="shared" si="627"/>
        <v>6.3949587003294658E-2</v>
      </c>
      <c r="LV126" s="78">
        <f t="shared" si="627"/>
        <v>5.5131592485921782E-2</v>
      </c>
      <c r="LW126" s="78">
        <f t="shared" si="627"/>
        <v>7.7400565871370564E-2</v>
      </c>
      <c r="LX126" s="78" t="e">
        <f t="shared" si="627"/>
        <v>#DIV/0!</v>
      </c>
      <c r="LY126" s="78">
        <f t="shared" si="627"/>
        <v>1.8712750562151256E-2</v>
      </c>
      <c r="LZ126" s="78">
        <f t="shared" si="627"/>
        <v>2.013954905001937E-2</v>
      </c>
      <c r="MA126" s="78">
        <f t="shared" si="627"/>
        <v>2.6985171270753987E-2</v>
      </c>
      <c r="MB126" s="78">
        <f t="shared" si="627"/>
        <v>2.6819405616492101E-2</v>
      </c>
      <c r="MC126" s="78">
        <f t="shared" si="627"/>
        <v>4.9442167134863095E-2</v>
      </c>
      <c r="MD126" s="78" t="e">
        <f t="shared" si="627"/>
        <v>#DIV/0!</v>
      </c>
      <c r="ME126" s="78">
        <f t="shared" si="627"/>
        <v>2.3155565127351868E-2</v>
      </c>
      <c r="MF126" s="78">
        <f t="shared" si="627"/>
        <v>1.8120475572707077E-2</v>
      </c>
      <c r="MG126" s="78">
        <f t="shared" si="627"/>
        <v>2.7008955771026171E-2</v>
      </c>
      <c r="MH126" s="78">
        <f t="shared" si="627"/>
        <v>2.5506601807654353E-2</v>
      </c>
      <c r="MI126" s="78">
        <f t="shared" si="627"/>
        <v>2.6991550557386421E-2</v>
      </c>
      <c r="MJ126" s="78" t="e">
        <f t="shared" si="627"/>
        <v>#DIV/0!</v>
      </c>
      <c r="MK126" s="78">
        <f t="shared" si="627"/>
        <v>2.9421112790372336E-2</v>
      </c>
      <c r="ML126" s="78">
        <f t="shared" si="627"/>
        <v>2.4416348093482858E-2</v>
      </c>
      <c r="MM126" s="78">
        <f t="shared" si="627"/>
        <v>5.0262655905458031E-2</v>
      </c>
      <c r="MN126" s="78">
        <f t="shared" si="627"/>
        <v>6.2019621152604815E-2</v>
      </c>
      <c r="MO126" s="78">
        <f t="shared" si="627"/>
        <v>3.8086697913956018E-2</v>
      </c>
      <c r="MP126" s="78" t="e">
        <f t="shared" si="627"/>
        <v>#DIV/0!</v>
      </c>
      <c r="MQ126" s="78">
        <f t="shared" si="627"/>
        <v>6.2791892146012745E-2</v>
      </c>
      <c r="MR126" s="78">
        <f t="shared" si="627"/>
        <v>4.563276583535171E-2</v>
      </c>
      <c r="MS126" s="78">
        <f t="shared" si="627"/>
        <v>0.16858278760268322</v>
      </c>
      <c r="MT126" s="78">
        <f t="shared" si="627"/>
        <v>0.17510066135291213</v>
      </c>
      <c r="MU126" s="78">
        <f t="shared" si="627"/>
        <v>3.4442610349984477E-2</v>
      </c>
      <c r="MV126" s="78" t="e">
        <f t="shared" si="627"/>
        <v>#DIV/0!</v>
      </c>
      <c r="MW126" s="78">
        <f t="shared" si="627"/>
        <v>9.2194154591705824E-2</v>
      </c>
      <c r="MX126" s="78">
        <f t="shared" si="627"/>
        <v>0.17680936614826351</v>
      </c>
      <c r="MY126" s="78">
        <f t="shared" si="627"/>
        <v>5.5209010420691422E-2</v>
      </c>
      <c r="MZ126" s="78">
        <f t="shared" si="627"/>
        <v>3.1702454558285888E-2</v>
      </c>
      <c r="NA126" s="78">
        <f t="shared" si="627"/>
        <v>0.17227459365245737</v>
      </c>
      <c r="NB126" s="78" t="e">
        <f t="shared" si="627"/>
        <v>#DIV/0!</v>
      </c>
      <c r="NC126" s="78">
        <f t="shared" si="627"/>
        <v>0.10128218121558534</v>
      </c>
      <c r="ND126" s="78">
        <f t="shared" si="627"/>
        <v>4.9788951946281877E-2</v>
      </c>
      <c r="NE126" s="78">
        <f t="shared" si="627"/>
        <v>0.10317712241110802</v>
      </c>
      <c r="NF126" s="78">
        <f t="shared" si="627"/>
        <v>0.15777086023245371</v>
      </c>
      <c r="NG126" s="78">
        <f t="shared" si="627"/>
        <v>6.0296757717740707E-2</v>
      </c>
      <c r="NH126" s="78" t="e">
        <f t="shared" si="627"/>
        <v>#DIV/0!</v>
      </c>
      <c r="NI126" s="78">
        <f t="shared" si="627"/>
        <v>3.1244342492047033E-2</v>
      </c>
      <c r="NJ126" s="78">
        <f t="shared" si="627"/>
        <v>7.3142875665115598E-2</v>
      </c>
      <c r="NK126" s="78" t="e">
        <f t="shared" si="627"/>
        <v>#DIV/0!</v>
      </c>
      <c r="NL126" s="78">
        <f t="shared" si="627"/>
        <v>3.4227620383423654E-2</v>
      </c>
      <c r="NM126" s="78">
        <f t="shared" si="627"/>
        <v>5.7055057781102834E-2</v>
      </c>
      <c r="NN126" s="78">
        <f t="shared" si="627"/>
        <v>0.30568235496657792</v>
      </c>
      <c r="NO126" s="78">
        <f t="shared" ref="NO126:OE126" si="629">NO125/NO124</f>
        <v>0.18133013261893813</v>
      </c>
      <c r="NP126" s="78">
        <f t="shared" si="629"/>
        <v>0.26516111978844725</v>
      </c>
      <c r="NQ126" s="78" t="e">
        <f t="shared" si="629"/>
        <v>#DIV/0!</v>
      </c>
      <c r="NR126" s="78">
        <f t="shared" si="629"/>
        <v>3.0041839798936966E-2</v>
      </c>
      <c r="NS126" s="78">
        <f t="shared" si="629"/>
        <v>4.2554365602815225E-2</v>
      </c>
      <c r="NT126" s="78">
        <f t="shared" si="629"/>
        <v>7.6167130543942155E-2</v>
      </c>
      <c r="NU126" s="78">
        <f t="shared" si="629"/>
        <v>0.14323304499408859</v>
      </c>
      <c r="NV126" s="78">
        <f t="shared" si="629"/>
        <v>7.7012760799011079E-2</v>
      </c>
      <c r="NW126" s="78" t="e">
        <f t="shared" si="629"/>
        <v>#DIV/0!</v>
      </c>
      <c r="NX126" s="78">
        <f t="shared" si="629"/>
        <v>3.0852232624245333E-2</v>
      </c>
      <c r="NY126" s="78">
        <f t="shared" si="629"/>
        <v>3.0291201423474707E-2</v>
      </c>
      <c r="NZ126" s="78">
        <f t="shared" si="629"/>
        <v>0.29649542710085991</v>
      </c>
      <c r="OA126" s="78">
        <f t="shared" si="629"/>
        <v>2.4516433968414308E-2</v>
      </c>
      <c r="OB126" s="78">
        <f t="shared" si="629"/>
        <v>2.4350239753421495E-2</v>
      </c>
      <c r="OC126" s="78" t="e">
        <f t="shared" si="629"/>
        <v>#DIV/0!</v>
      </c>
      <c r="OD126" s="78">
        <f t="shared" si="629"/>
        <v>2.1359156711803138E-2</v>
      </c>
      <c r="OE126" s="78">
        <f t="shared" si="629"/>
        <v>0.10167416170719575</v>
      </c>
      <c r="OF126" s="78">
        <f t="shared" ref="OF126:OZ126" si="630">OF125/OF124</f>
        <v>3.9593277249204945E-2</v>
      </c>
      <c r="OG126" s="78">
        <f t="shared" si="630"/>
        <v>0.15099621277018691</v>
      </c>
      <c r="OH126" s="78" t="e">
        <f t="shared" si="630"/>
        <v>#DIV/0!</v>
      </c>
      <c r="OI126" s="78">
        <f t="shared" si="630"/>
        <v>0.23655734083099164</v>
      </c>
      <c r="OJ126" s="78">
        <f t="shared" si="630"/>
        <v>3.8046865098466276E-2</v>
      </c>
      <c r="OK126" s="78" t="e">
        <f t="shared" si="630"/>
        <v>#DIV/0!</v>
      </c>
      <c r="OL126" s="78">
        <f t="shared" si="630"/>
        <v>0.50976565107055161</v>
      </c>
      <c r="OM126" s="78">
        <f t="shared" si="630"/>
        <v>0.35227583177915051</v>
      </c>
      <c r="ON126" s="78" t="e">
        <f t="shared" si="630"/>
        <v>#DIV/0!</v>
      </c>
      <c r="OO126" s="78">
        <f t="shared" si="630"/>
        <v>0.3810697116992553</v>
      </c>
      <c r="OP126" s="78">
        <f t="shared" si="630"/>
        <v>0.26990956821465012</v>
      </c>
      <c r="OQ126" s="78" t="e">
        <f t="shared" si="630"/>
        <v>#DIV/0!</v>
      </c>
      <c r="OR126" s="78">
        <f t="shared" si="630"/>
        <v>1.7258295175698428E-2</v>
      </c>
      <c r="OS126" s="78">
        <f t="shared" si="630"/>
        <v>1.6612669048748512E-2</v>
      </c>
      <c r="OT126" s="78" t="e">
        <f t="shared" si="630"/>
        <v>#DIV/0!</v>
      </c>
      <c r="OU126" s="78" t="e">
        <f t="shared" si="630"/>
        <v>#DIV/0!</v>
      </c>
      <c r="OV126" s="78">
        <f t="shared" si="630"/>
        <v>1.6396762686432691E-2</v>
      </c>
      <c r="OW126" s="78" t="e">
        <f t="shared" si="630"/>
        <v>#DIV/0!</v>
      </c>
      <c r="OX126" s="78" t="e">
        <f t="shared" si="630"/>
        <v>#DIV/0!</v>
      </c>
      <c r="OY126" s="78" t="e">
        <f t="shared" si="630"/>
        <v>#DIV/0!</v>
      </c>
      <c r="OZ126" s="78" t="e">
        <f t="shared" si="630"/>
        <v>#DIV/0!</v>
      </c>
    </row>
    <row r="127" spans="1:416" s="81" customFormat="1" ht="12" hidden="1">
      <c r="A127" s="79" t="s">
        <v>34</v>
      </c>
      <c r="B127" s="79"/>
      <c r="C127" s="79"/>
      <c r="D127" s="80" t="e">
        <f>SQRT((#REF!/D121)^2+(D125/D124)^2)</f>
        <v>#REF!</v>
      </c>
      <c r="E127" s="80" t="e">
        <f>SQRT((#REF!/E121)^2+(E125/E124)^2)</f>
        <v>#REF!</v>
      </c>
      <c r="F127" s="80" t="e">
        <f>SQRT((#REF!/F121)^2+(F125/F124)^2)</f>
        <v>#REF!</v>
      </c>
      <c r="G127" s="80" t="e">
        <f>SQRT((#REF!/G121)^2+(G125/G124)^2)</f>
        <v>#REF!</v>
      </c>
      <c r="H127" s="80" t="e">
        <f>SQRT((#REF!/H121)^2+(H125/H124)^2)</f>
        <v>#REF!</v>
      </c>
      <c r="I127" s="80" t="e">
        <f>SQRT((#REF!/I121)^2+(I125/I124)^2)</f>
        <v>#REF!</v>
      </c>
      <c r="J127" s="80" t="e">
        <f>SQRT((#REF!/J121)^2+(J125/J124)^2)</f>
        <v>#REF!</v>
      </c>
      <c r="K127" s="80" t="e">
        <f>SQRT((#REF!/K121)^2+(K125/K124)^2)</f>
        <v>#REF!</v>
      </c>
      <c r="L127" s="80" t="e">
        <f>SQRT((#REF!/L121)^2+(L125/L124)^2)</f>
        <v>#REF!</v>
      </c>
      <c r="M127" s="80" t="e">
        <f>SQRT((#REF!/M121)^2+(M125/M124)^2)</f>
        <v>#REF!</v>
      </c>
      <c r="N127" s="80" t="e">
        <f>SQRT((#REF!/N121)^2+(N125/N124)^2)</f>
        <v>#REF!</v>
      </c>
      <c r="O127" s="80" t="e">
        <f>SQRT((#REF!/O121)^2+(O125/O124)^2)</f>
        <v>#REF!</v>
      </c>
      <c r="P127" s="80" t="e">
        <f>SQRT((#REF!/P121)^2+(P125/P124)^2)</f>
        <v>#REF!</v>
      </c>
      <c r="Q127" s="80" t="e">
        <f>SQRT((#REF!/Q121)^2+(Q125/Q124)^2)</f>
        <v>#REF!</v>
      </c>
      <c r="R127" s="80" t="e">
        <f>SQRT((#REF!/R121)^2+(R125/R124)^2)</f>
        <v>#REF!</v>
      </c>
      <c r="S127" s="80" t="e">
        <f>SQRT((#REF!/S121)^2+(S125/S124)^2)</f>
        <v>#REF!</v>
      </c>
      <c r="T127" s="80"/>
      <c r="U127" s="80"/>
      <c r="V127" s="80" t="e">
        <f>SQRT((#REF!/V121)^2+(V125/V124)^2)</f>
        <v>#REF!</v>
      </c>
      <c r="W127" s="80" t="e">
        <f>SQRT((#REF!/W121)^2+(W125/W124)^2)</f>
        <v>#REF!</v>
      </c>
      <c r="X127" s="80" t="e">
        <f>SQRT((#REF!/X121)^2+(X125/X124)^2)</f>
        <v>#REF!</v>
      </c>
      <c r="Y127" s="80" t="e">
        <f>SQRT((#REF!/Y121)^2+(Y125/Y124)^2)</f>
        <v>#REF!</v>
      </c>
      <c r="Z127" s="80" t="e">
        <f>SQRT((#REF!/Z121)^2+(Z125/Z124)^2)</f>
        <v>#REF!</v>
      </c>
      <c r="AA127" s="80"/>
      <c r="AB127" s="80" t="e">
        <f>SQRT((#REF!/AB121)^2+(AB125/AB124)^2)</f>
        <v>#REF!</v>
      </c>
      <c r="AC127" s="80" t="e">
        <f>SQRT((#REF!/AC121)^2+(AC125/AC124)^2)</f>
        <v>#REF!</v>
      </c>
      <c r="AD127" s="80" t="e">
        <f>SQRT((#REF!/AD121)^2+(AD125/AD124)^2)</f>
        <v>#REF!</v>
      </c>
      <c r="AE127" s="80" t="e">
        <f>SQRT((#REF!/AE121)^2+(AE125/AE124)^2)</f>
        <v>#REF!</v>
      </c>
      <c r="AF127" s="80" t="e">
        <f>SQRT((#REF!/AF121)^2+(AF125/AF124)^2)</f>
        <v>#REF!</v>
      </c>
      <c r="AG127" s="80"/>
      <c r="AH127" s="80" t="e">
        <f>SQRT((#REF!/AH121)^2+(AH125/AH124)^2)</f>
        <v>#REF!</v>
      </c>
      <c r="AI127" s="80" t="e">
        <f>SQRT((#REF!/AI121)^2+(AI125/AI124)^2)</f>
        <v>#REF!</v>
      </c>
      <c r="AJ127" s="80" t="e">
        <f>SQRT((#REF!/AJ121)^2+(AJ125/AJ124)^2)</f>
        <v>#REF!</v>
      </c>
      <c r="AK127" s="80" t="e">
        <f>SQRT((#REF!/AK121)^2+(AK125/AK124)^2)</f>
        <v>#REF!</v>
      </c>
      <c r="AL127" s="80" t="e">
        <f>SQRT((#REF!/AL121)^2+(AL125/AL124)^2)</f>
        <v>#REF!</v>
      </c>
      <c r="AM127" s="80"/>
      <c r="AN127" s="80" t="e">
        <f>SQRT((#REF!/AN121)^2+(AN125/AN124)^2)</f>
        <v>#REF!</v>
      </c>
      <c r="AO127" s="80" t="e">
        <f>SQRT((#REF!/AO121)^2+(AO125/AO124)^2)</f>
        <v>#REF!</v>
      </c>
      <c r="AP127" s="80" t="e">
        <f>SQRT((#REF!/AP121)^2+(AP125/AP124)^2)</f>
        <v>#REF!</v>
      </c>
      <c r="AQ127" s="80" t="e">
        <f>SQRT((#REF!/AQ121)^2+(AQ125/AQ124)^2)</f>
        <v>#REF!</v>
      </c>
      <c r="AR127" s="80" t="e">
        <f>SQRT((#REF!/AR121)^2+(AR125/AR124)^2)</f>
        <v>#REF!</v>
      </c>
      <c r="AS127" s="80"/>
      <c r="AT127" s="80" t="e">
        <f>SQRT((#REF!/AT121)^2+(AT125/AT124)^2)</f>
        <v>#REF!</v>
      </c>
      <c r="AU127" s="80" t="e">
        <f>SQRT((#REF!/AU121)^2+(AU125/AU124)^2)</f>
        <v>#REF!</v>
      </c>
      <c r="AV127" s="80" t="e">
        <f>SQRT((#REF!/AV121)^2+(AV125/AV124)^2)</f>
        <v>#REF!</v>
      </c>
      <c r="AW127" s="80" t="e">
        <f>SQRT((#REF!/AW121)^2+(AW125/AW124)^2)</f>
        <v>#REF!</v>
      </c>
      <c r="AX127" s="80" t="e">
        <f>SQRT((#REF!/AX121)^2+(AX125/AX124)^2)</f>
        <v>#REF!</v>
      </c>
      <c r="AY127" s="80"/>
      <c r="AZ127" s="80" t="e">
        <f>SQRT((#REF!/AZ121)^2+(AZ125/AZ124)^2)</f>
        <v>#REF!</v>
      </c>
      <c r="BA127" s="80" t="e">
        <f>SQRT((#REF!/BA121)^2+(BA125/BA124)^2)</f>
        <v>#REF!</v>
      </c>
      <c r="BB127" s="80" t="e">
        <f>SQRT((#REF!/BB121)^2+(BB125/BB124)^2)</f>
        <v>#REF!</v>
      </c>
      <c r="BC127" s="80" t="e">
        <f>SQRT((#REF!/BC121)^2+(BC125/BC124)^2)</f>
        <v>#REF!</v>
      </c>
      <c r="BD127" s="80"/>
      <c r="BE127" s="80" t="e">
        <f>SQRT((#REF!/BE121)^2+(BE125/BE124)^2)</f>
        <v>#REF!</v>
      </c>
      <c r="BF127" s="80" t="e">
        <f>SQRT((#REF!/BF121)^2+(BF125/BF124)^2)</f>
        <v>#REF!</v>
      </c>
      <c r="BG127" s="80" t="e">
        <f>SQRT((#REF!/BG121)^2+(BG125/BG124)^2)</f>
        <v>#REF!</v>
      </c>
      <c r="BH127" s="80" t="e">
        <f>SQRT((#REF!/BH121)^2+(BH125/BH124)^2)</f>
        <v>#REF!</v>
      </c>
      <c r="BI127" s="80"/>
      <c r="BJ127" s="80" t="e">
        <f>SQRT((#REF!/BJ121)^2+(BJ125/BJ124)^2)</f>
        <v>#REF!</v>
      </c>
      <c r="BK127" s="80" t="e">
        <f>SQRT((#REF!/BK121)^2+(BK125/BK124)^2)</f>
        <v>#REF!</v>
      </c>
      <c r="BL127" s="80" t="e">
        <f>SQRT((#REF!/BL121)^2+(BL125/BL124)^2)</f>
        <v>#REF!</v>
      </c>
      <c r="BM127" s="80" t="e">
        <f>SQRT((#REF!/BM121)^2+(BM125/BM124)^2)</f>
        <v>#REF!</v>
      </c>
      <c r="BN127" s="80"/>
      <c r="BO127" s="80" t="e">
        <f>SQRT((#REF!/BO121)^2+(BO125/BO124)^2)</f>
        <v>#REF!</v>
      </c>
      <c r="BP127" s="80" t="e">
        <f>SQRT((#REF!/BP121)^2+(BP125/BP124)^2)</f>
        <v>#REF!</v>
      </c>
      <c r="BQ127" s="80" t="e">
        <f>SQRT((#REF!/BQ121)^2+(BQ125/BQ124)^2)</f>
        <v>#REF!</v>
      </c>
      <c r="BR127" s="80" t="e">
        <f>SQRT((#REF!/BR121)^2+(BR125/BR124)^2)</f>
        <v>#REF!</v>
      </c>
      <c r="BS127" s="80"/>
      <c r="BT127" s="80" t="e">
        <f>SQRT((#REF!/BT121)^2+(BT125/BT124)^2)</f>
        <v>#REF!</v>
      </c>
      <c r="BU127" s="80" t="e">
        <f>SQRT((#REF!/BU121)^2+(BU125/BU124)^2)</f>
        <v>#REF!</v>
      </c>
      <c r="BV127" s="80" t="e">
        <f>SQRT((#REF!/BV121)^2+(BV125/BV124)^2)</f>
        <v>#REF!</v>
      </c>
      <c r="BW127" s="80"/>
      <c r="BX127" s="80" t="e">
        <f>SQRT((#REF!/BX121)^2+(BX125/BX124)^2)</f>
        <v>#REF!</v>
      </c>
      <c r="BY127" s="80"/>
      <c r="BZ127" s="80" t="e">
        <f>SQRT((#REF!/BZ121)^2+(BZ125/BZ124)^2)</f>
        <v>#REF!</v>
      </c>
      <c r="CA127" s="80" t="e">
        <f>SQRT((#REF!/CA121)^2+(CA125/CA124)^2)</f>
        <v>#REF!</v>
      </c>
      <c r="CB127" s="80" t="e">
        <f>SQRT((#REF!/CB121)^2+(CB125/CB124)^2)</f>
        <v>#REF!</v>
      </c>
      <c r="CC127" s="80" t="e">
        <f>SQRT((#REF!/CC121)^2+(CC125/CC124)^2)</f>
        <v>#REF!</v>
      </c>
      <c r="CD127" s="80" t="e">
        <f>SQRT((#REF!/CD121)^2+(CD125/CD124)^2)</f>
        <v>#REF!</v>
      </c>
      <c r="CE127" s="80" t="e">
        <f>SQRT((#REF!/CE121)^2+(CE125/CE124)^2)</f>
        <v>#REF!</v>
      </c>
      <c r="CF127" s="80"/>
      <c r="CG127" s="80" t="e">
        <f>SQRT((#REF!/CG121)^2+(CG125/CG124)^2)</f>
        <v>#REF!</v>
      </c>
      <c r="CH127" s="80"/>
      <c r="CI127" s="80" t="e">
        <f>SQRT((#REF!/CI121)^2+(CI125/CI124)^2)</f>
        <v>#REF!</v>
      </c>
      <c r="CJ127" s="80"/>
      <c r="CK127" s="80" t="e">
        <f>SQRT((#REF!/CK121)^2+(CK125/CK124)^2)</f>
        <v>#REF!</v>
      </c>
      <c r="CL127" s="80" t="e">
        <f>SQRT((#REF!/CL121)^2+(CL125/CL124)^2)</f>
        <v>#REF!</v>
      </c>
      <c r="CM127" s="80" t="e">
        <f>SQRT((#REF!/CM121)^2+(CM125/CM124)^2)</f>
        <v>#REF!</v>
      </c>
      <c r="CN127" s="178" t="e">
        <f>SQRT((#REF!/CN121)^2+(CN125/CN124)^2)</f>
        <v>#REF!</v>
      </c>
      <c r="CO127" s="80" t="e">
        <f>SQRT((#REF!/CO121)^2+(CO125/CO124)^2)</f>
        <v>#REF!</v>
      </c>
      <c r="CP127" s="80" t="e">
        <f>SQRT((#REF!/CP121)^2+(CP125/CP124)^2)</f>
        <v>#REF!</v>
      </c>
      <c r="CQ127" s="80" t="e">
        <f>SQRT((#REF!/CQ121)^2+(CQ125/CQ124)^2)</f>
        <v>#REF!</v>
      </c>
      <c r="CR127" s="80" t="e">
        <f>SQRT((#REF!/CR121)^2+(CR125/CR124)^2)</f>
        <v>#REF!</v>
      </c>
      <c r="CS127" s="80"/>
      <c r="CT127" s="80" t="e">
        <f>SQRT((#REF!/CT121)^2+(CT125/CT124)^2)</f>
        <v>#REF!</v>
      </c>
      <c r="CU127" s="80" t="e">
        <f>SQRT((#REF!/CU121)^2+(CU125/CU124)^2)</f>
        <v>#REF!</v>
      </c>
      <c r="CV127" s="80" t="e">
        <f>SQRT((#REF!/CV121)^2+(CV125/CV124)^2)</f>
        <v>#REF!</v>
      </c>
      <c r="CW127" s="80" t="e">
        <f>SQRT((#REF!/CW121)^2+(CW125/CW124)^2)</f>
        <v>#REF!</v>
      </c>
      <c r="CX127" s="80" t="e">
        <f>SQRT((#REF!/CX121)^2+(CX125/CX124)^2)</f>
        <v>#REF!</v>
      </c>
      <c r="CY127" s="80"/>
      <c r="CZ127" s="80" t="e">
        <f>SQRT((#REF!/CZ121)^2+(CZ125/CZ124)^2)</f>
        <v>#REF!</v>
      </c>
      <c r="DA127" s="80" t="e">
        <f>SQRT((#REF!/DA121)^2+(DA125/DA124)^2)</f>
        <v>#REF!</v>
      </c>
      <c r="DB127" s="80" t="e">
        <f>SQRT((#REF!/DB121)^2+(DB125/DB124)^2)</f>
        <v>#REF!</v>
      </c>
      <c r="DC127" s="80" t="e">
        <f>SQRT((#REF!/DC121)^2+(DC125/DC124)^2)</f>
        <v>#REF!</v>
      </c>
      <c r="DD127" s="80" t="e">
        <f>SQRT((#REF!/DD121)^2+(DD125/DD124)^2)</f>
        <v>#REF!</v>
      </c>
      <c r="DE127" s="80"/>
      <c r="DF127" s="80"/>
      <c r="DG127" s="80" t="e">
        <f>SQRT((#REF!/DG121)^2+(DG125/DG124)^2)</f>
        <v>#REF!</v>
      </c>
      <c r="DH127" s="80" t="e">
        <f>SQRT((#REF!/DH121)^2+(DH125/DH124)^2)</f>
        <v>#REF!</v>
      </c>
      <c r="DI127" s="80" t="e">
        <f>SQRT((#REF!/DI121)^2+(DI125/DI124)^2)</f>
        <v>#REF!</v>
      </c>
      <c r="DJ127" s="80" t="e">
        <f>SQRT((#REF!/DJ121)^2+(DJ125/DJ124)^2)</f>
        <v>#REF!</v>
      </c>
      <c r="DK127" s="80" t="e">
        <f>SQRT((#REF!/DK121)^2+(DK125/DK124)^2)</f>
        <v>#REF!</v>
      </c>
      <c r="DL127" s="80"/>
      <c r="DM127" s="80" t="e">
        <f>SQRT((#REF!/DM121)^2+(DM125/DM124)^2)</f>
        <v>#REF!</v>
      </c>
      <c r="DN127" s="80" t="e">
        <f>SQRT((#REF!/DN121)^2+(DN125/DN124)^2)</f>
        <v>#REF!</v>
      </c>
      <c r="DO127" s="80" t="e">
        <f>SQRT((#REF!/DO121)^2+(DO125/DO124)^2)</f>
        <v>#REF!</v>
      </c>
      <c r="DP127" s="80" t="e">
        <f>SQRT((#REF!/DP121)^2+(DP125/DP124)^2)</f>
        <v>#REF!</v>
      </c>
      <c r="DQ127" s="80" t="e">
        <f>SQRT((#REF!/DQ121)^2+(DQ125/DQ124)^2)</f>
        <v>#REF!</v>
      </c>
      <c r="DR127" s="80"/>
      <c r="DS127" s="80" t="e">
        <f>SQRT((#REF!/DS121)^2+(DS125/DS124)^2)</f>
        <v>#REF!</v>
      </c>
      <c r="DT127" s="80" t="e">
        <f>SQRT((#REF!/DT121)^2+(DT125/DT124)^2)</f>
        <v>#REF!</v>
      </c>
      <c r="DU127" s="80" t="e">
        <f>SQRT((#REF!/DU121)^2+(DU125/DU124)^2)</f>
        <v>#REF!</v>
      </c>
      <c r="DV127" s="80" t="e">
        <f>SQRT((#REF!/DV121)^2+(DV125/DV124)^2)</f>
        <v>#REF!</v>
      </c>
      <c r="DW127" s="80" t="e">
        <f>SQRT((#REF!/DW121)^2+(DW125/DW124)^2)</f>
        <v>#REF!</v>
      </c>
      <c r="DX127" s="80"/>
      <c r="DY127" s="80" t="e">
        <f>SQRT((#REF!/DY121)^2+(DY125/DY124)^2)</f>
        <v>#REF!</v>
      </c>
      <c r="DZ127" s="80" t="e">
        <f>SQRT((#REF!/DZ121)^2+(DZ125/DZ124)^2)</f>
        <v>#REF!</v>
      </c>
      <c r="EA127" s="80" t="e">
        <f>SQRT((#REF!/EA121)^2+(EA125/EA124)^2)</f>
        <v>#REF!</v>
      </c>
      <c r="EB127" s="80" t="e">
        <f>SQRT((#REF!/EB121)^2+(EB125/EB124)^2)</f>
        <v>#REF!</v>
      </c>
      <c r="EC127" s="80" t="e">
        <f>SQRT((#REF!/EC121)^2+(EC125/EC124)^2)</f>
        <v>#REF!</v>
      </c>
      <c r="ED127" s="80"/>
      <c r="EE127" s="80" t="e">
        <f>SQRT((#REF!/EE121)^2+(EE125/EE124)^2)</f>
        <v>#REF!</v>
      </c>
      <c r="EF127" s="80" t="e">
        <f>SQRT((#REF!/EF121)^2+(EF125/EF124)^2)</f>
        <v>#REF!</v>
      </c>
      <c r="EG127" s="80" t="e">
        <f>SQRT((#REF!/EG121)^2+(EG125/EG124)^2)</f>
        <v>#REF!</v>
      </c>
      <c r="EH127" s="80" t="e">
        <f>SQRT((#REF!/EH121)^2+(EH125/EH124)^2)</f>
        <v>#REF!</v>
      </c>
      <c r="EI127" s="80" t="e">
        <f>SQRT((#REF!/EI121)^2+(EI125/EI124)^2)</f>
        <v>#REF!</v>
      </c>
      <c r="EJ127" s="80"/>
      <c r="EK127" s="80" t="e">
        <f>SQRT((#REF!/EK121)^2+(EK125/EK124)^2)</f>
        <v>#REF!</v>
      </c>
      <c r="EL127" s="80" t="e">
        <f>SQRT((#REF!/EL121)^2+(EL125/EL124)^2)</f>
        <v>#REF!</v>
      </c>
      <c r="EM127" s="80" t="e">
        <f>SQRT((#REF!/EM121)^2+(EM125/EM124)^2)</f>
        <v>#REF!</v>
      </c>
      <c r="EN127" s="80" t="e">
        <f>SQRT((#REF!/EN121)^2+(EN125/EN124)^2)</f>
        <v>#REF!</v>
      </c>
      <c r="EO127" s="80" t="e">
        <f>SQRT((#REF!/EO121)^2+(EO125/EO124)^2)</f>
        <v>#REF!</v>
      </c>
      <c r="EP127" s="80"/>
      <c r="EQ127" s="80" t="e">
        <f>SQRT((#REF!/EQ121)^2+(EQ125/EQ124)^2)</f>
        <v>#REF!</v>
      </c>
      <c r="ER127" s="80" t="e">
        <f>SQRT((#REF!/ER121)^2+(ER125/ER124)^2)</f>
        <v>#REF!</v>
      </c>
      <c r="ES127" s="80" t="e">
        <f>SQRT((#REF!/ES121)^2+(ES125/ES124)^2)</f>
        <v>#REF!</v>
      </c>
      <c r="ET127" s="80" t="e">
        <f>SQRT((#REF!/ET121)^2+(ET125/ET124)^2)</f>
        <v>#REF!</v>
      </c>
      <c r="EU127" s="80" t="e">
        <f>SQRT((#REF!/EU121)^2+(EU125/EU124)^2)</f>
        <v>#REF!</v>
      </c>
      <c r="EV127" s="80"/>
      <c r="EW127" s="80" t="e">
        <f>SQRT((#REF!/EW121)^2+(EW125/EW124)^2)</f>
        <v>#REF!</v>
      </c>
      <c r="EX127" s="80" t="e">
        <f>SQRT((#REF!/EX121)^2+(EX125/EX124)^2)</f>
        <v>#REF!</v>
      </c>
      <c r="EY127" s="80" t="e">
        <f>SQRT((#REF!/EY121)^2+(EY125/EY124)^2)</f>
        <v>#REF!</v>
      </c>
      <c r="EZ127" s="80" t="e">
        <f>SQRT((#REF!/EZ121)^2+(EZ125/EZ124)^2)</f>
        <v>#REF!</v>
      </c>
      <c r="FA127" s="80" t="e">
        <f>SQRT((#REF!/FA121)^2+(FA125/FA124)^2)</f>
        <v>#REF!</v>
      </c>
      <c r="FB127" s="80"/>
      <c r="FC127" s="80"/>
      <c r="FD127" s="80" t="e">
        <f>SQRT((#REF!/FD121)^2+(FD125/FD124)^2)</f>
        <v>#REF!</v>
      </c>
      <c r="FE127" s="80" t="e">
        <f>SQRT((#REF!/FE121)^2+(FE125/FE124)^2)</f>
        <v>#REF!</v>
      </c>
      <c r="FF127" s="80" t="e">
        <f>SQRT((#REF!/FF121)^2+(FF125/FF124)^2)</f>
        <v>#REF!</v>
      </c>
      <c r="FG127" s="80" t="e">
        <f>SQRT((#REF!/FG121)^2+(FG125/FG124)^2)</f>
        <v>#REF!</v>
      </c>
      <c r="FH127" s="80"/>
      <c r="FI127" s="80" t="e">
        <f>SQRT((#REF!/FI121)^2+(FI125/FI124)^2)</f>
        <v>#REF!</v>
      </c>
      <c r="FJ127" s="80" t="e">
        <f>SQRT((#REF!/FJ121)^2+(FJ125/FJ124)^2)</f>
        <v>#REF!</v>
      </c>
      <c r="FK127" s="80" t="e">
        <f>SQRT((#REF!/FK121)^2+(FK125/FK124)^2)</f>
        <v>#REF!</v>
      </c>
      <c r="FL127" s="80" t="e">
        <f>SQRT((#REF!/FL121)^2+(FL125/FL124)^2)</f>
        <v>#REF!</v>
      </c>
      <c r="FM127" s="80" t="e">
        <f>SQRT((#REF!/FM121)^2+(FM125/FM124)^2)</f>
        <v>#REF!</v>
      </c>
      <c r="FN127" s="80"/>
      <c r="FO127" s="80" t="e">
        <f>SQRT((#REF!/FO121)^2+(FO125/FO124)^2)</f>
        <v>#REF!</v>
      </c>
      <c r="FP127" s="80" t="e">
        <f>SQRT((#REF!/FP121)^2+(FP125/FP124)^2)</f>
        <v>#REF!</v>
      </c>
      <c r="FQ127" s="80" t="e">
        <f>SQRT((#REF!/FQ121)^2+(FQ125/FQ124)^2)</f>
        <v>#REF!</v>
      </c>
      <c r="FR127" s="80" t="e">
        <f>SQRT((#REF!/FR121)^2+(FR125/FR124)^2)</f>
        <v>#REF!</v>
      </c>
      <c r="FS127" s="80" t="e">
        <f>SQRT((#REF!/FS121)^2+(FS125/FS124)^2)</f>
        <v>#REF!</v>
      </c>
      <c r="FT127" s="80"/>
      <c r="FU127" s="80" t="e">
        <f>SQRT((#REF!/FU121)^2+(FU125/FU124)^2)</f>
        <v>#REF!</v>
      </c>
      <c r="FV127" s="80" t="e">
        <f>SQRT((#REF!/FV121)^2+(FV125/FV124)^2)</f>
        <v>#REF!</v>
      </c>
      <c r="FW127" s="80" t="e">
        <f>SQRT((#REF!/FW121)^2+(FW125/FW124)^2)</f>
        <v>#REF!</v>
      </c>
      <c r="FX127" s="80" t="e">
        <f>SQRT((#REF!/FX121)^2+(FX125/FX124)^2)</f>
        <v>#REF!</v>
      </c>
      <c r="FY127" s="80" t="e">
        <f>SQRT((#REF!/FY121)^2+(FY125/FY124)^2)</f>
        <v>#REF!</v>
      </c>
      <c r="FZ127" s="80"/>
      <c r="GA127" s="80" t="e">
        <f>SQRT((#REF!/GA121)^2+(GA125/GA124)^2)</f>
        <v>#REF!</v>
      </c>
      <c r="GB127" s="80" t="e">
        <f>SQRT((#REF!/GB121)^2+(GB125/GB124)^2)</f>
        <v>#REF!</v>
      </c>
      <c r="GC127" s="80" t="e">
        <f>SQRT((#REF!/GC121)^2+(GC125/GC124)^2)</f>
        <v>#REF!</v>
      </c>
      <c r="GD127" s="80" t="e">
        <f>SQRT((#REF!/GD121)^2+(GD125/GD124)^2)</f>
        <v>#REF!</v>
      </c>
      <c r="GE127" s="80" t="e">
        <f>SQRT((#REF!/GE121)^2+(GE125/GE124)^2)</f>
        <v>#REF!</v>
      </c>
      <c r="GF127" s="80"/>
      <c r="GG127" s="80" t="e">
        <f>SQRT((#REF!/GG121)^2+(GG125/GG124)^2)</f>
        <v>#REF!</v>
      </c>
      <c r="GH127" s="80" t="e">
        <f>SQRT((#REF!/GH121)^2+(GH125/GH124)^2)</f>
        <v>#REF!</v>
      </c>
      <c r="GI127" s="80" t="e">
        <f>SQRT((#REF!/GI121)^2+(GI125/GI124)^2)</f>
        <v>#REF!</v>
      </c>
      <c r="GJ127" s="80" t="e">
        <f>SQRT((#REF!/GJ121)^2+(GJ125/GJ124)^2)</f>
        <v>#REF!</v>
      </c>
      <c r="GK127" s="80" t="e">
        <f>SQRT((#REF!/GK121)^2+(GK125/GK124)^2)</f>
        <v>#REF!</v>
      </c>
      <c r="GL127" s="80"/>
      <c r="GM127" s="80" t="e">
        <f>SQRT((#REF!/GM121)^2+(GM125/GM124)^2)</f>
        <v>#REF!</v>
      </c>
      <c r="GN127" s="80" t="e">
        <f>SQRT((#REF!/GN121)^2+(GN125/GN124)^2)</f>
        <v>#REF!</v>
      </c>
      <c r="GO127" s="80" t="e">
        <f>SQRT((#REF!/GO121)^2+(GO125/GO124)^2)</f>
        <v>#REF!</v>
      </c>
      <c r="GP127" s="80" t="e">
        <f>SQRT((#REF!/GP121)^2+(GP125/GP124)^2)</f>
        <v>#REF!</v>
      </c>
      <c r="GQ127" s="80" t="e">
        <f>SQRT((#REF!/GQ121)^2+(GQ125/GQ124)^2)</f>
        <v>#REF!</v>
      </c>
      <c r="GR127" s="178" t="e">
        <f>SQRT((#REF!/GR121)^2+(GR125/GR124)^2)</f>
        <v>#REF!</v>
      </c>
      <c r="GS127" s="80" t="e">
        <f>SQRT((#REF!/GS121)^2+(GS125/GS124)^2)</f>
        <v>#REF!</v>
      </c>
      <c r="GT127" s="80" t="e">
        <f>SQRT((#REF!/GT121)^2+(GT125/GT124)^2)</f>
        <v>#REF!</v>
      </c>
      <c r="GU127" s="80" t="e">
        <f>SQRT((#REF!/GU121)^2+(GU125/GU124)^2)</f>
        <v>#REF!</v>
      </c>
      <c r="GV127" s="80"/>
      <c r="GW127" s="80" t="e">
        <f>SQRT((#REF!/GW121)^2+(GW125/GW124)^2)</f>
        <v>#REF!</v>
      </c>
      <c r="GX127" s="80" t="e">
        <f>SQRT((#REF!/GX121)^2+(GX125/GX124)^2)</f>
        <v>#REF!</v>
      </c>
      <c r="GY127" s="80" t="e">
        <f>SQRT((#REF!/GY121)^2+(GY125/GY124)^2)</f>
        <v>#REF!</v>
      </c>
      <c r="GZ127" s="80" t="e">
        <f>SQRT((#REF!/GZ121)^2+(GZ125/GZ124)^2)</f>
        <v>#REF!</v>
      </c>
      <c r="HA127" s="80" t="e">
        <f>SQRT((#REF!/HA121)^2+(HA125/HA124)^2)</f>
        <v>#REF!</v>
      </c>
      <c r="HB127" s="80" t="e">
        <f>SQRT((#REF!/HB121)^2+(HB125/HB124)^2)</f>
        <v>#REF!</v>
      </c>
      <c r="HC127" s="80" t="e">
        <f>SQRT((#REF!/HC121)^2+(HC125/HC124)^2)</f>
        <v>#REF!</v>
      </c>
      <c r="HD127" s="80" t="e">
        <f>SQRT((#REF!/HD121)^2+(HD125/HD124)^2)</f>
        <v>#REF!</v>
      </c>
      <c r="HE127" s="80" t="e">
        <f>SQRT((#REF!/HE121)^2+(HE125/HE124)^2)</f>
        <v>#REF!</v>
      </c>
      <c r="HF127" s="80" t="e">
        <f>SQRT((#REF!/HF121)^2+(HF125/HF124)^2)</f>
        <v>#REF!</v>
      </c>
      <c r="HG127" s="80" t="e">
        <f>SQRT((#REF!/HG121)^2+(HG125/HG124)^2)</f>
        <v>#REF!</v>
      </c>
      <c r="HH127" s="80" t="e">
        <f>SQRT((#REF!/HH121)^2+(HH125/HH124)^2)</f>
        <v>#REF!</v>
      </c>
      <c r="HI127" s="80" t="e">
        <f>SQRT((#REF!/HI121)^2+(HI125/HI124)^2)</f>
        <v>#REF!</v>
      </c>
      <c r="HJ127" s="80" t="e">
        <f>SQRT((#REF!/HJ121)^2+(HJ125/HJ124)^2)</f>
        <v>#REF!</v>
      </c>
      <c r="HK127" s="80" t="e">
        <f>SQRT((#REF!/HK121)^2+(HK125/HK124)^2)</f>
        <v>#REF!</v>
      </c>
      <c r="HL127" s="80" t="e">
        <f>SQRT((#REF!/HL121)^2+(HL125/HL124)^2)</f>
        <v>#REF!</v>
      </c>
      <c r="HM127" s="80" t="e">
        <f>SQRT((#REF!/HM121)^2+(HM125/HM124)^2)</f>
        <v>#REF!</v>
      </c>
      <c r="HN127" s="80" t="e">
        <f>SQRT((#REF!/HN121)^2+(HN125/HN124)^2)</f>
        <v>#REF!</v>
      </c>
      <c r="HO127" s="80" t="e">
        <f>SQRT((#REF!/HO121)^2+(HO125/HO124)^2)</f>
        <v>#REF!</v>
      </c>
      <c r="HP127" s="80" t="e">
        <f>SQRT((#REF!/HP121)^2+(HP125/HP124)^2)</f>
        <v>#REF!</v>
      </c>
      <c r="HQ127" s="80" t="e">
        <f>SQRT((#REF!/HQ121)^2+(HQ125/HQ124)^2)</f>
        <v>#REF!</v>
      </c>
      <c r="HR127" s="80" t="e">
        <f>SQRT((#REF!/HR121)^2+(HR125/HR124)^2)</f>
        <v>#REF!</v>
      </c>
      <c r="HS127" s="80" t="e">
        <f>SQRT((#REF!/HS121)^2+(HS125/HS124)^2)</f>
        <v>#REF!</v>
      </c>
      <c r="HT127" s="80" t="e">
        <f>SQRT((#REF!/HT121)^2+(HT125/HT124)^2)</f>
        <v>#REF!</v>
      </c>
      <c r="HU127" s="80"/>
      <c r="HV127" s="80" t="e">
        <f>SQRT((#REF!/HV121)^2+(HV125/HV124)^2)</f>
        <v>#REF!</v>
      </c>
      <c r="HW127" s="80" t="e">
        <f>SQRT((#REF!/HW121)^2+(HW125/HW124)^2)</f>
        <v>#REF!</v>
      </c>
      <c r="HX127" s="80" t="e">
        <f>SQRT((#REF!/HX121)^2+(HX125/HX124)^2)</f>
        <v>#REF!</v>
      </c>
      <c r="HY127" s="80" t="e">
        <f>SQRT((#REF!/HY121)^2+(HY125/HY124)^2)</f>
        <v>#REF!</v>
      </c>
      <c r="HZ127" s="80" t="e">
        <f>SQRT((#REF!/HZ121)^2+(HZ125/HZ124)^2)</f>
        <v>#REF!</v>
      </c>
      <c r="IA127" s="80" t="e">
        <f>SQRT((#REF!/IA121)^2+(IA125/IA124)^2)</f>
        <v>#REF!</v>
      </c>
      <c r="IB127" s="80" t="e">
        <f>SQRT((#REF!/IB121)^2+(IB125/IB124)^2)</f>
        <v>#REF!</v>
      </c>
      <c r="IC127" s="80" t="e">
        <f>SQRT((#REF!/IC121)^2+(IC125/IC124)^2)</f>
        <v>#REF!</v>
      </c>
      <c r="ID127" s="80" t="e">
        <f>SQRT((#REF!/ID121)^2+(ID125/ID124)^2)</f>
        <v>#REF!</v>
      </c>
      <c r="IE127" s="80" t="e">
        <f>SQRT((#REF!/IE121)^2+(IE125/IE124)^2)</f>
        <v>#REF!</v>
      </c>
      <c r="IF127" s="80" t="e">
        <f>SQRT((#REF!/IF121)^2+(IF125/IF124)^2)</f>
        <v>#REF!</v>
      </c>
      <c r="IG127" s="80" t="e">
        <f>SQRT((#REF!/IG121)^2+(IG125/IG124)^2)</f>
        <v>#REF!</v>
      </c>
      <c r="IH127" s="80" t="e">
        <f>SQRT((#REF!/IH121)^2+(IH125/IH124)^2)</f>
        <v>#REF!</v>
      </c>
      <c r="II127" s="80" t="e">
        <f>SQRT((#REF!/II121)^2+(II125/II124)^2)</f>
        <v>#REF!</v>
      </c>
      <c r="IJ127" s="80" t="e">
        <f>SQRT((#REF!/IJ121)^2+(IJ125/IJ124)^2)</f>
        <v>#REF!</v>
      </c>
      <c r="IK127" s="80" t="e">
        <f>SQRT((#REF!/IK121)^2+(IK125/IK124)^2)</f>
        <v>#REF!</v>
      </c>
      <c r="IL127" s="80" t="e">
        <f>SQRT((#REF!/IL121)^2+(IL125/IL124)^2)</f>
        <v>#REF!</v>
      </c>
      <c r="IM127" s="80" t="e">
        <f>SQRT((#REF!/IM121)^2+(IM125/IM124)^2)</f>
        <v>#REF!</v>
      </c>
      <c r="IN127" s="80" t="e">
        <f>SQRT((#REF!/IN121)^2+(IN125/IN124)^2)</f>
        <v>#REF!</v>
      </c>
      <c r="IO127" s="80" t="e">
        <f>SQRT((#REF!/IO121)^2+(IO125/IO124)^2)</f>
        <v>#REF!</v>
      </c>
      <c r="IP127" s="80" t="e">
        <f>SQRT((#REF!/IP121)^2+(IP125/IP124)^2)</f>
        <v>#REF!</v>
      </c>
      <c r="IQ127" s="80" t="e">
        <f>SQRT((#REF!/IQ121)^2+(IQ125/IQ124)^2)</f>
        <v>#REF!</v>
      </c>
      <c r="IR127" s="80" t="e">
        <f>SQRT((#REF!/IR121)^2+(IR125/IR124)^2)</f>
        <v>#REF!</v>
      </c>
      <c r="IS127" s="80" t="e">
        <f>SQRT((#REF!/IS121)^2+(IS125/IS124)^2)</f>
        <v>#REF!</v>
      </c>
      <c r="IT127" s="80"/>
      <c r="IU127" s="80" t="e">
        <f>SQRT((#REF!/IU121)^2+(IU125/IU124)^2)</f>
        <v>#REF!</v>
      </c>
      <c r="IV127" s="80" t="e">
        <f>SQRT((#REF!/IV121)^2+(IV125/IV124)^2)</f>
        <v>#REF!</v>
      </c>
      <c r="IW127" s="80" t="e">
        <f>SQRT((#REF!/IW121)^2+(IW125/IW124)^2)</f>
        <v>#REF!</v>
      </c>
      <c r="IX127" s="178" t="e">
        <f>SQRT((#REF!/IX121)^2+(IX125/IX124)^2)</f>
        <v>#REF!</v>
      </c>
      <c r="IY127" s="80" t="e">
        <f>SQRT((#REF!/IY121)^2+(IY125/IY124)^2)</f>
        <v>#REF!</v>
      </c>
      <c r="IZ127" s="80" t="e">
        <f>SQRT((#REF!/IZ121)^2+(IZ125/IZ124)^2)</f>
        <v>#REF!</v>
      </c>
      <c r="JA127" s="80" t="e">
        <f>SQRT((#REF!/JA121)^2+(JA125/JA124)^2)</f>
        <v>#REF!</v>
      </c>
      <c r="JB127" s="80" t="e">
        <f>SQRT((#REF!/JB121)^2+(JB125/JB124)^2)</f>
        <v>#REF!</v>
      </c>
      <c r="JC127" s="80"/>
      <c r="JD127" s="80" t="e">
        <f>SQRT((#REF!/JD121)^2+(JD125/JD124)^2)</f>
        <v>#REF!</v>
      </c>
      <c r="JE127" s="80" t="e">
        <f>SQRT((#REF!/JE121)^2+(JE125/JE124)^2)</f>
        <v>#REF!</v>
      </c>
      <c r="JF127" s="80" t="e">
        <f>SQRT((#REF!/JF121)^2+(JF125/JF124)^2)</f>
        <v>#REF!</v>
      </c>
      <c r="JG127" s="80" t="e">
        <f>SQRT((#REF!/JG121)^2+(JG125/JG124)^2)</f>
        <v>#REF!</v>
      </c>
      <c r="JH127" s="80" t="e">
        <f>SQRT((#REF!/JH121)^2+(JH125/JH124)^2)</f>
        <v>#REF!</v>
      </c>
      <c r="JI127" s="80" t="e">
        <f>SQRT((#REF!/JI121)^2+(JI125/JI124)^2)</f>
        <v>#REF!</v>
      </c>
      <c r="JJ127" s="80" t="e">
        <f>SQRT((#REF!/JJ121)^2+(JJ125/JJ124)^2)</f>
        <v>#REF!</v>
      </c>
      <c r="JK127" s="80" t="e">
        <f>SQRT((#REF!/JK121)^2+(JK125/JK124)^2)</f>
        <v>#REF!</v>
      </c>
      <c r="JL127" s="80" t="e">
        <f>SQRT((#REF!/JL121)^2+(JL125/JL124)^2)</f>
        <v>#REF!</v>
      </c>
      <c r="JM127" s="80" t="e">
        <f>SQRT((#REF!/JM121)^2+(JM125/JM124)^2)</f>
        <v>#REF!</v>
      </c>
      <c r="JN127" s="80" t="e">
        <f>SQRT((#REF!/JN121)^2+(JN125/JN124)^2)</f>
        <v>#REF!</v>
      </c>
      <c r="JO127" s="80" t="e">
        <f>SQRT((#REF!/JO121)^2+(JO125/JO124)^2)</f>
        <v>#REF!</v>
      </c>
      <c r="JP127" s="80" t="e">
        <f>SQRT((#REF!/JP121)^2+(JP125/JP124)^2)</f>
        <v>#REF!</v>
      </c>
      <c r="JQ127" s="80" t="e">
        <f>SQRT((#REF!/JQ121)^2+(JQ125/JQ124)^2)</f>
        <v>#REF!</v>
      </c>
      <c r="JR127" s="80" t="e">
        <f>SQRT((#REF!/JR121)^2+(JR125/JR124)^2)</f>
        <v>#REF!</v>
      </c>
      <c r="JS127" s="80" t="e">
        <f>SQRT((#REF!/JS121)^2+(JS125/JS124)^2)</f>
        <v>#REF!</v>
      </c>
      <c r="JT127" s="80" t="e">
        <f>SQRT((#REF!/JT121)^2+(JT125/JT124)^2)</f>
        <v>#REF!</v>
      </c>
      <c r="JU127" s="80" t="e">
        <f>SQRT((#REF!/JU121)^2+(JU125/JU124)^2)</f>
        <v>#REF!</v>
      </c>
      <c r="JV127" s="80" t="e">
        <f>SQRT((#REF!/JV121)^2+(JV125/JV124)^2)</f>
        <v>#REF!</v>
      </c>
      <c r="JW127" s="80" t="e">
        <f>SQRT((#REF!/JW121)^2+(JW125/JW124)^2)</f>
        <v>#REF!</v>
      </c>
      <c r="JX127" s="80" t="e">
        <f>SQRT((#REF!/JX121)^2+(JX125/JX124)^2)</f>
        <v>#REF!</v>
      </c>
      <c r="JY127" s="80" t="e">
        <f>SQRT((#REF!/JY121)^2+(JY125/JY124)^2)</f>
        <v>#REF!</v>
      </c>
      <c r="JZ127" s="80" t="e">
        <f>SQRT((#REF!/JZ121)^2+(JZ125/JZ124)^2)</f>
        <v>#REF!</v>
      </c>
      <c r="KA127" s="80" t="e">
        <f>SQRT((#REF!/KA121)^2+(KA125/KA124)^2)</f>
        <v>#REF!</v>
      </c>
      <c r="KB127" s="80" t="e">
        <f>SQRT((#REF!/KB121)^2+(KB125/KB124)^2)</f>
        <v>#REF!</v>
      </c>
      <c r="KC127" s="80" t="e">
        <f>SQRT((#REF!/KC121)^2+(KC125/KC124)^2)</f>
        <v>#REF!</v>
      </c>
      <c r="KD127" s="80"/>
      <c r="KE127" s="80"/>
      <c r="KF127" s="80" t="e">
        <f>SQRT((#REF!/KF121)^2+(KF125/KF124)^2)</f>
        <v>#REF!</v>
      </c>
      <c r="KG127" s="80" t="e">
        <f>SQRT((#REF!/KG121)^2+(KG125/KG124)^2)</f>
        <v>#REF!</v>
      </c>
      <c r="KH127" s="80"/>
      <c r="KI127" s="80"/>
      <c r="KJ127" s="80" t="e">
        <f>SQRT((#REF!/KJ121)^2+(KJ125/KJ124)^2)</f>
        <v>#REF!</v>
      </c>
      <c r="KK127" s="80" t="e">
        <f>SQRT((#REF!/KK121)^2+(KK125/KK124)^2)</f>
        <v>#REF!</v>
      </c>
      <c r="KL127" s="80" t="e">
        <f>SQRT((#REF!/KL121)^2+(KL125/KL124)^2)</f>
        <v>#REF!</v>
      </c>
      <c r="KM127" s="80" t="e">
        <f>SQRT((#REF!/KM121)^2+(KM125/KM124)^2)</f>
        <v>#REF!</v>
      </c>
      <c r="KN127" s="80" t="e">
        <f>SQRT((#REF!/KN121)^2+(KN125/KN124)^2)</f>
        <v>#REF!</v>
      </c>
      <c r="KO127" s="80" t="e">
        <f>SQRT((#REF!/KO121)^2+(KO125/KO124)^2)</f>
        <v>#REF!</v>
      </c>
      <c r="KP127" s="80" t="e">
        <f>SQRT((#REF!/KP121)^2+(KP125/KP124)^2)</f>
        <v>#REF!</v>
      </c>
      <c r="KQ127" s="80"/>
      <c r="KR127" s="80" t="e">
        <f>SQRT((#REF!/KR121)^2+(KR125/KR124)^2)</f>
        <v>#REF!</v>
      </c>
      <c r="KS127" s="80" t="e">
        <f>SQRT((#REF!/KS121)^2+(KS125/KS124)^2)</f>
        <v>#REF!</v>
      </c>
      <c r="KT127" s="80" t="e">
        <f>SQRT((#REF!/KT121)^2+(KT125/KT124)^2)</f>
        <v>#REF!</v>
      </c>
      <c r="KU127" s="80" t="e">
        <f>SQRT((#REF!/KU121)^2+(KU125/KU124)^2)</f>
        <v>#REF!</v>
      </c>
      <c r="KV127" s="80" t="e">
        <f>SQRT((#REF!/KV121)^2+(KV125/KV124)^2)</f>
        <v>#REF!</v>
      </c>
      <c r="KW127" s="80" t="e">
        <f>SQRT((#REF!/KW121)^2+(KW125/KW124)^2)</f>
        <v>#REF!</v>
      </c>
      <c r="KX127" s="80" t="e">
        <f>SQRT((#REF!/KX121)^2+(KX125/KX124)^2)</f>
        <v>#REF!</v>
      </c>
      <c r="KY127" s="80" t="e">
        <f>SQRT((#REF!/KY121)^2+(KY125/KY124)^2)</f>
        <v>#REF!</v>
      </c>
      <c r="KZ127" s="80" t="e">
        <f>SQRT((#REF!/KZ121)^2+(KZ125/KZ124)^2)</f>
        <v>#REF!</v>
      </c>
      <c r="LA127" s="80" t="e">
        <f>SQRT((#REF!/LA121)^2+(LA125/LA124)^2)</f>
        <v>#REF!</v>
      </c>
      <c r="LB127" s="80" t="e">
        <f>SQRT((#REF!/LB121)^2+(LB125/LB124)^2)</f>
        <v>#REF!</v>
      </c>
      <c r="LC127" s="80" t="e">
        <f>SQRT((#REF!/LC121)^2+(LC125/LC124)^2)</f>
        <v>#REF!</v>
      </c>
      <c r="LD127" s="80" t="e">
        <f>SQRT((#REF!/LD121)^2+(LD125/LD124)^2)</f>
        <v>#REF!</v>
      </c>
      <c r="LE127" s="80" t="e">
        <f>SQRT((#REF!/LE121)^2+(LE125/LE124)^2)</f>
        <v>#REF!</v>
      </c>
      <c r="LF127" s="80" t="e">
        <f>SQRT((#REF!/LF121)^2+(LF125/LF124)^2)</f>
        <v>#REF!</v>
      </c>
      <c r="LG127" s="80" t="e">
        <f>SQRT((#REF!/LG121)^2+(LG125/LG124)^2)</f>
        <v>#REF!</v>
      </c>
      <c r="LH127" s="80" t="e">
        <f>SQRT((#REF!/LH121)^2+(LH125/LH124)^2)</f>
        <v>#REF!</v>
      </c>
      <c r="LI127" s="80" t="e">
        <f>SQRT((#REF!/LI121)^2+(LI125/LI124)^2)</f>
        <v>#REF!</v>
      </c>
      <c r="LJ127" s="80" t="e">
        <f>SQRT((#REF!/LJ121)^2+(LJ125/LJ124)^2)</f>
        <v>#REF!</v>
      </c>
      <c r="LK127" s="80" t="e">
        <f>SQRT((#REF!/LK121)^2+(LK125/LK124)^2)</f>
        <v>#REF!</v>
      </c>
      <c r="LL127" s="80" t="e">
        <f>SQRT((#REF!/LL121)^2+(LL125/LL124)^2)</f>
        <v>#REF!</v>
      </c>
      <c r="LM127" s="80" t="e">
        <f>SQRT((#REF!/LM121)^2+(LM125/LM124)^2)</f>
        <v>#REF!</v>
      </c>
      <c r="LN127" s="80" t="e">
        <f>SQRT((#REF!/LN121)^2+(LN125/LN124)^2)</f>
        <v>#REF!</v>
      </c>
      <c r="LO127" s="80"/>
      <c r="LP127" s="80" t="e">
        <f>SQRT((#REF!/LP121)^2+(LP125/LP124)^2)</f>
        <v>#REF!</v>
      </c>
      <c r="LQ127" s="80" t="e">
        <f>SQRT((#REF!/LQ121)^2+(LQ125/LQ124)^2)</f>
        <v>#REF!</v>
      </c>
      <c r="LR127" s="80"/>
      <c r="LS127" s="80" t="e">
        <f>SQRT((#REF!/LS121)^2+(LS125/LS124)^2)</f>
        <v>#REF!</v>
      </c>
      <c r="LT127" s="80" t="e">
        <f>SQRT((#REF!/LT121)^2+(LT125/LT124)^2)</f>
        <v>#REF!</v>
      </c>
      <c r="LU127" s="80" t="e">
        <f>SQRT((#REF!/LU121)^2+(LU125/LU124)^2)</f>
        <v>#REF!</v>
      </c>
      <c r="LV127" s="80" t="e">
        <f>SQRT((#REF!/LV121)^2+(LV125/LV124)^2)</f>
        <v>#REF!</v>
      </c>
      <c r="LW127" s="80" t="e">
        <f>SQRT((#REF!/LW121)^2+(LW125/LW124)^2)</f>
        <v>#REF!</v>
      </c>
      <c r="LX127" s="80" t="e">
        <f>SQRT((#REF!/LX121)^2+(LX125/LX124)^2)</f>
        <v>#REF!</v>
      </c>
      <c r="LY127" s="80" t="e">
        <f>SQRT((#REF!/LY121)^2+(LY125/LY124)^2)</f>
        <v>#REF!</v>
      </c>
      <c r="LZ127" s="80" t="e">
        <f>SQRT((#REF!/LZ121)^2+(LZ125/LZ124)^2)</f>
        <v>#REF!</v>
      </c>
      <c r="MA127" s="80" t="e">
        <f>SQRT((#REF!/MA121)^2+(MA125/MA124)^2)</f>
        <v>#REF!</v>
      </c>
      <c r="MB127" s="80" t="e">
        <f>SQRT((#REF!/MB121)^2+(MB125/MB124)^2)</f>
        <v>#REF!</v>
      </c>
      <c r="MC127" s="80" t="e">
        <f>SQRT((#REF!/MC121)^2+(MC125/MC124)^2)</f>
        <v>#REF!</v>
      </c>
      <c r="MD127" s="80" t="e">
        <f>SQRT((#REF!/MD121)^2+(MD125/MD124)^2)</f>
        <v>#REF!</v>
      </c>
      <c r="ME127" s="80" t="e">
        <f>SQRT((#REF!/ME121)^2+(ME125/ME124)^2)</f>
        <v>#REF!</v>
      </c>
      <c r="MF127" s="80" t="e">
        <f>SQRT((#REF!/MF121)^2+(MF125/MF124)^2)</f>
        <v>#REF!</v>
      </c>
      <c r="MG127" s="80" t="e">
        <f>SQRT((#REF!/MG121)^2+(MG125/MG124)^2)</f>
        <v>#REF!</v>
      </c>
      <c r="MH127" s="80" t="e">
        <f>SQRT((#REF!/MH121)^2+(MH125/MH124)^2)</f>
        <v>#REF!</v>
      </c>
      <c r="MI127" s="80" t="e">
        <f>SQRT((#REF!/MI121)^2+(MI125/MI124)^2)</f>
        <v>#REF!</v>
      </c>
      <c r="MJ127" s="80" t="e">
        <f>SQRT((#REF!/MJ121)^2+(MJ125/MJ124)^2)</f>
        <v>#REF!</v>
      </c>
      <c r="MK127" s="80" t="e">
        <f>SQRT((#REF!/MK121)^2+(MK125/MK124)^2)</f>
        <v>#REF!</v>
      </c>
      <c r="ML127" s="80" t="e">
        <f>SQRT((#REF!/ML121)^2+(ML125/ML124)^2)</f>
        <v>#REF!</v>
      </c>
      <c r="MM127" s="80" t="e">
        <f>SQRT((#REF!/MM121)^2+(MM125/MM124)^2)</f>
        <v>#REF!</v>
      </c>
      <c r="MN127" s="80" t="e">
        <f>SQRT((#REF!/MN121)^2+(MN125/MN124)^2)</f>
        <v>#REF!</v>
      </c>
      <c r="MO127" s="80" t="e">
        <f>SQRT((#REF!/MO121)^2+(MO125/MO124)^2)</f>
        <v>#REF!</v>
      </c>
      <c r="MP127" s="80" t="e">
        <f>SQRT((#REF!/MP121)^2+(MP125/MP124)^2)</f>
        <v>#REF!</v>
      </c>
      <c r="MQ127" s="80" t="e">
        <f>SQRT((#REF!/MQ121)^2+(MQ125/MQ124)^2)</f>
        <v>#REF!</v>
      </c>
      <c r="MR127" s="80" t="e">
        <f>SQRT((#REF!/MR121)^2+(MR125/MR124)^2)</f>
        <v>#REF!</v>
      </c>
      <c r="MS127" s="80" t="e">
        <f>SQRT((#REF!/MS121)^2+(MS125/MS124)^2)</f>
        <v>#REF!</v>
      </c>
      <c r="MT127" s="80" t="e">
        <f>SQRT((#REF!/MT121)^2+(MT125/MT124)^2)</f>
        <v>#REF!</v>
      </c>
      <c r="MU127" s="80" t="e">
        <f>SQRT((#REF!/MU121)^2+(MU125/MU124)^2)</f>
        <v>#REF!</v>
      </c>
      <c r="MV127" s="80" t="e">
        <f>SQRT((#REF!/MV121)^2+(MV125/MV124)^2)</f>
        <v>#REF!</v>
      </c>
      <c r="MW127" s="80" t="e">
        <f>SQRT((#REF!/MW121)^2+(MW125/MW124)^2)</f>
        <v>#REF!</v>
      </c>
      <c r="MX127" s="80" t="e">
        <f>SQRT((#REF!/MX121)^2+(MX125/MX124)^2)</f>
        <v>#REF!</v>
      </c>
      <c r="MY127" s="80" t="e">
        <f>SQRT((#REF!/MY121)^2+(MY125/MY124)^2)</f>
        <v>#REF!</v>
      </c>
      <c r="MZ127" s="80" t="e">
        <f>SQRT((#REF!/MZ121)^2+(MZ125/MZ124)^2)</f>
        <v>#REF!</v>
      </c>
      <c r="NA127" s="80" t="e">
        <f>SQRT((#REF!/NA121)^2+(NA125/NA124)^2)</f>
        <v>#REF!</v>
      </c>
      <c r="NB127" s="80" t="e">
        <f>SQRT((#REF!/NB121)^2+(NB125/NB124)^2)</f>
        <v>#REF!</v>
      </c>
      <c r="NC127" s="80" t="e">
        <f>SQRT((#REF!/NC121)^2+(NC125/NC124)^2)</f>
        <v>#REF!</v>
      </c>
      <c r="ND127" s="80" t="e">
        <f>SQRT((#REF!/ND121)^2+(ND125/ND124)^2)</f>
        <v>#REF!</v>
      </c>
      <c r="NE127" s="80" t="e">
        <f>SQRT((#REF!/NE121)^2+(NE125/NE124)^2)</f>
        <v>#REF!</v>
      </c>
      <c r="NF127" s="80" t="e">
        <f>SQRT((#REF!/NF121)^2+(NF125/NF124)^2)</f>
        <v>#REF!</v>
      </c>
      <c r="NG127" s="80" t="e">
        <f>SQRT((#REF!/NG121)^2+(NG125/NG124)^2)</f>
        <v>#REF!</v>
      </c>
      <c r="NH127" s="80" t="e">
        <f>SQRT((#REF!/NH121)^2+(NH125/NH124)^2)</f>
        <v>#REF!</v>
      </c>
      <c r="NI127" s="80" t="e">
        <f>SQRT((#REF!/NI121)^2+(NI125/NI124)^2)</f>
        <v>#REF!</v>
      </c>
      <c r="NJ127" s="80" t="e">
        <f>SQRT((#REF!/NJ121)^2+(NJ125/NJ124)^2)</f>
        <v>#REF!</v>
      </c>
      <c r="NK127" s="80" t="e">
        <f>SQRT((#REF!/NK121)^2+(NK125/NK124)^2)</f>
        <v>#REF!</v>
      </c>
      <c r="NL127" s="80" t="e">
        <f>SQRT((#REF!/NL121)^2+(NL125/NL124)^2)</f>
        <v>#REF!</v>
      </c>
      <c r="NM127" s="80" t="e">
        <f>SQRT((#REF!/NM121)^2+(NM125/NM124)^2)</f>
        <v>#REF!</v>
      </c>
      <c r="NN127" s="80" t="e">
        <f>SQRT((#REF!/NN121)^2+(NN125/NN124)^2)</f>
        <v>#REF!</v>
      </c>
      <c r="NO127" s="80" t="e">
        <f>SQRT((#REF!/NO121)^2+(NO125/NO124)^2)</f>
        <v>#REF!</v>
      </c>
      <c r="NP127" s="80" t="e">
        <f>SQRT((#REF!/NP121)^2+(NP125/NP124)^2)</f>
        <v>#REF!</v>
      </c>
      <c r="NQ127" s="80" t="e">
        <f>SQRT((#REF!/NQ121)^2+(NQ125/NQ124)^2)</f>
        <v>#REF!</v>
      </c>
      <c r="NR127" s="80" t="e">
        <f>SQRT((#REF!/NR121)^2+(NR125/NR124)^2)</f>
        <v>#REF!</v>
      </c>
      <c r="NS127" s="80" t="e">
        <f>SQRT((#REF!/NS121)^2+(NS125/NS124)^2)</f>
        <v>#REF!</v>
      </c>
      <c r="NT127" s="80" t="e">
        <f>SQRT((#REF!/NT121)^2+(NT125/NT124)^2)</f>
        <v>#REF!</v>
      </c>
      <c r="NU127" s="80" t="e">
        <f>SQRT((#REF!/NU121)^2+(NU125/NU124)^2)</f>
        <v>#REF!</v>
      </c>
      <c r="NV127" s="80" t="e">
        <f>SQRT((#REF!/NV121)^2+(NV125/NV124)^2)</f>
        <v>#REF!</v>
      </c>
      <c r="NW127" s="80" t="e">
        <f>SQRT((#REF!/NW121)^2+(NW125/NW124)^2)</f>
        <v>#REF!</v>
      </c>
      <c r="NX127" s="80" t="e">
        <f>SQRT((#REF!/NX121)^2+(NX125/NX124)^2)</f>
        <v>#REF!</v>
      </c>
      <c r="NY127" s="80" t="e">
        <f>SQRT((#REF!/NY121)^2+(NY125/NY124)^2)</f>
        <v>#REF!</v>
      </c>
      <c r="NZ127" s="80" t="e">
        <f>SQRT((#REF!/NZ121)^2+(NZ125/NZ124)^2)</f>
        <v>#REF!</v>
      </c>
      <c r="OA127" s="80" t="e">
        <f>SQRT((#REF!/OA121)^2+(OA125/OA124)^2)</f>
        <v>#REF!</v>
      </c>
      <c r="OB127" s="80" t="e">
        <f>SQRT((#REF!/OB121)^2+(OB125/OB124)^2)</f>
        <v>#REF!</v>
      </c>
      <c r="OC127" s="80" t="e">
        <f>SQRT((#REF!/OC121)^2+(OC125/OC124)^2)</f>
        <v>#REF!</v>
      </c>
      <c r="OD127" s="80" t="e">
        <f>SQRT((#REF!/OD121)^2+(OD125/OD124)^2)</f>
        <v>#REF!</v>
      </c>
      <c r="OE127" s="80" t="e">
        <f>SQRT((#REF!/OE121)^2+(OE125/OE124)^2)</f>
        <v>#REF!</v>
      </c>
      <c r="OF127" s="80" t="e">
        <f>SQRT((#REF!/OF121)^2+(OF125/OF124)^2)</f>
        <v>#REF!</v>
      </c>
      <c r="OG127" s="80" t="e">
        <f>SQRT((#REF!/OG121)^2+(OG125/OG124)^2)</f>
        <v>#REF!</v>
      </c>
      <c r="OH127" s="80" t="e">
        <f>SQRT((#REF!/OH121)^2+(OH125/OH124)^2)</f>
        <v>#REF!</v>
      </c>
      <c r="OI127" s="80" t="e">
        <f>SQRT((#REF!/OI121)^2+(OI125/OI124)^2)</f>
        <v>#REF!</v>
      </c>
      <c r="OJ127" s="80" t="e">
        <f>SQRT((#REF!/OJ121)^2+(OJ125/OJ124)^2)</f>
        <v>#REF!</v>
      </c>
      <c r="OK127" s="80" t="e">
        <f>SQRT((#REF!/OK121)^2+(OK125/OK124)^2)</f>
        <v>#REF!</v>
      </c>
      <c r="OL127" s="80" t="e">
        <f>SQRT((#REF!/OL121)^2+(OL125/OL124)^2)</f>
        <v>#REF!</v>
      </c>
      <c r="OM127" s="80" t="e">
        <f>SQRT((#REF!/OM121)^2+(OM125/OM124)^2)</f>
        <v>#REF!</v>
      </c>
      <c r="ON127" s="80" t="e">
        <f>SQRT((#REF!/ON121)^2+(ON125/ON124)^2)</f>
        <v>#REF!</v>
      </c>
      <c r="OO127" s="80" t="e">
        <f>SQRT((#REF!/OO121)^2+(OO125/OO124)^2)</f>
        <v>#REF!</v>
      </c>
      <c r="OP127" s="80" t="e">
        <f>SQRT((#REF!/OP121)^2+(OP125/OP124)^2)</f>
        <v>#REF!</v>
      </c>
      <c r="OQ127" s="80" t="e">
        <f>SQRT((#REF!/OQ121)^2+(OQ125/OQ124)^2)</f>
        <v>#REF!</v>
      </c>
      <c r="OR127" s="80" t="e">
        <f>SQRT((#REF!/OR121)^2+(OR125/OR124)^2)</f>
        <v>#REF!</v>
      </c>
      <c r="OS127" s="80" t="e">
        <f>SQRT((#REF!/OS121)^2+(OS125/OS124)^2)</f>
        <v>#REF!</v>
      </c>
      <c r="OT127" s="80" t="e">
        <f>SQRT((#REF!/OT121)^2+(OT125/OT124)^2)</f>
        <v>#REF!</v>
      </c>
      <c r="OU127" s="80" t="e">
        <f>SQRT((#REF!/OU121)^2+(OU125/OU124)^2)</f>
        <v>#REF!</v>
      </c>
      <c r="OV127" s="80" t="e">
        <f>SQRT((#REF!/OV121)^2+(OV125/OV124)^2)</f>
        <v>#REF!</v>
      </c>
      <c r="OW127" s="80" t="e">
        <f>SQRT((#REF!/OW121)^2+(OW125/OW124)^2)</f>
        <v>#REF!</v>
      </c>
      <c r="OX127" s="80" t="e">
        <f>SQRT((#REF!/OX121)^2+(OX125/OX124)^2)</f>
        <v>#REF!</v>
      </c>
      <c r="OY127" s="80" t="e">
        <f>SQRT((#REF!/OY121)^2+(OY125/OY124)^2)</f>
        <v>#REF!</v>
      </c>
      <c r="OZ127" s="80" t="e">
        <f>SQRT((#REF!/OZ121)^2+(OZ125/OZ124)^2)</f>
        <v>#REF!</v>
      </c>
    </row>
    <row r="128" spans="1:416" s="47" customFormat="1" ht="12">
      <c r="A128" s="73" t="s">
        <v>66</v>
      </c>
      <c r="B128" s="73"/>
      <c r="C128" s="73"/>
      <c r="D128" s="75">
        <f>D33/(D54-0.9216655)</f>
        <v>-0.64542538225838786</v>
      </c>
      <c r="E128" s="75">
        <f t="shared" ref="E128" si="631">E33/(E54-0.9216655)</f>
        <v>-0.86260308551639375</v>
      </c>
      <c r="F128" s="75" t="e">
        <f>F33/(F54-0.9216655)</f>
        <v>#DIV/0!</v>
      </c>
      <c r="G128" s="75" t="e">
        <f>G33/(G54-0.9216655)</f>
        <v>#DIV/0!</v>
      </c>
      <c r="H128" s="75" t="e">
        <f t="shared" ref="H128:BR128" si="632">H33/(H54-0.9216655)</f>
        <v>#DIV/0!</v>
      </c>
      <c r="I128" s="75" t="e">
        <f t="shared" si="632"/>
        <v>#DIV/0!</v>
      </c>
      <c r="J128" s="75" t="e">
        <f t="shared" si="632"/>
        <v>#DIV/0!</v>
      </c>
      <c r="K128" s="75" t="e">
        <f t="shared" si="632"/>
        <v>#DIV/0!</v>
      </c>
      <c r="L128" s="75" t="e">
        <f t="shared" si="632"/>
        <v>#DIV/0!</v>
      </c>
      <c r="M128" s="75" t="e">
        <f t="shared" si="632"/>
        <v>#DIV/0!</v>
      </c>
      <c r="N128" s="75" t="e">
        <f t="shared" si="632"/>
        <v>#DIV/0!</v>
      </c>
      <c r="O128" s="75" t="e">
        <f t="shared" si="632"/>
        <v>#DIV/0!</v>
      </c>
      <c r="P128" s="75" t="e">
        <f t="shared" si="632"/>
        <v>#DIV/0!</v>
      </c>
      <c r="Q128" s="75" t="e">
        <f t="shared" si="632"/>
        <v>#DIV/0!</v>
      </c>
      <c r="R128" s="75" t="e">
        <f t="shared" si="632"/>
        <v>#DIV/0!</v>
      </c>
      <c r="S128" s="75" t="e">
        <f t="shared" si="632"/>
        <v>#DIV/0!</v>
      </c>
      <c r="T128" s="75"/>
      <c r="U128" s="75"/>
      <c r="V128" s="75">
        <f t="shared" si="632"/>
        <v>0.32874840897167867</v>
      </c>
      <c r="W128" s="75">
        <f t="shared" si="632"/>
        <v>0.35021562008497326</v>
      </c>
      <c r="X128" s="75">
        <f t="shared" si="632"/>
        <v>0.21794942368345929</v>
      </c>
      <c r="Y128" s="75">
        <f t="shared" si="632"/>
        <v>0.48652143984464125</v>
      </c>
      <c r="Z128" s="75">
        <f t="shared" si="632"/>
        <v>0.31782456945811988</v>
      </c>
      <c r="AA128" s="75"/>
      <c r="AB128" s="75">
        <f t="shared" si="632"/>
        <v>0.1631272723681203</v>
      </c>
      <c r="AC128" s="75">
        <f t="shared" si="632"/>
        <v>0.27405874858247886</v>
      </c>
      <c r="AD128" s="75">
        <f t="shared" si="632"/>
        <v>0.1328667474025389</v>
      </c>
      <c r="AE128" s="75">
        <f t="shared" si="632"/>
        <v>0.13354532800119123</v>
      </c>
      <c r="AF128" s="75">
        <f t="shared" si="632"/>
        <v>7.1517703139136052E-2</v>
      </c>
      <c r="AG128" s="75"/>
      <c r="AH128" s="75">
        <f t="shared" si="632"/>
        <v>7.4362222398066904E-2</v>
      </c>
      <c r="AI128" s="75">
        <f t="shared" si="632"/>
        <v>2.3347002625893523E-2</v>
      </c>
      <c r="AJ128" s="75">
        <f t="shared" si="632"/>
        <v>2.4031354010066414E-2</v>
      </c>
      <c r="AK128" s="75">
        <f t="shared" si="632"/>
        <v>6.9460154357793624E-2</v>
      </c>
      <c r="AL128" s="75">
        <f t="shared" si="632"/>
        <v>3.3084305374806264E-2</v>
      </c>
      <c r="AM128" s="75"/>
      <c r="AN128" s="75">
        <f t="shared" si="632"/>
        <v>0.3003104215844668</v>
      </c>
      <c r="AO128" s="75">
        <f t="shared" si="632"/>
        <v>0.4428843683919837</v>
      </c>
      <c r="AP128" s="75">
        <f t="shared" si="632"/>
        <v>0.34402914584821143</v>
      </c>
      <c r="AQ128" s="75">
        <f t="shared" si="632"/>
        <v>0.28611703348732631</v>
      </c>
      <c r="AR128" s="75" t="e">
        <f t="shared" si="632"/>
        <v>#DIV/0!</v>
      </c>
      <c r="AS128" s="75"/>
      <c r="AT128" s="75">
        <f t="shared" si="632"/>
        <v>0.28563084699470892</v>
      </c>
      <c r="AU128" s="75">
        <f t="shared" si="632"/>
        <v>0.28173505874172866</v>
      </c>
      <c r="AV128" s="75">
        <f t="shared" si="632"/>
        <v>0.18556454848302562</v>
      </c>
      <c r="AW128" s="75">
        <f t="shared" si="632"/>
        <v>0.66769297057356025</v>
      </c>
      <c r="AX128" s="75">
        <f t="shared" si="632"/>
        <v>0.49019758483826287</v>
      </c>
      <c r="AY128" s="75"/>
      <c r="AZ128" s="75">
        <f t="shared" si="632"/>
        <v>0.18503378261567241</v>
      </c>
      <c r="BA128" s="75">
        <f t="shared" si="632"/>
        <v>0.12438956369659171</v>
      </c>
      <c r="BB128" s="75" t="e">
        <f t="shared" si="632"/>
        <v>#DIV/0!</v>
      </c>
      <c r="BC128" s="75">
        <f t="shared" si="632"/>
        <v>0.18941300404926953</v>
      </c>
      <c r="BD128" s="75"/>
      <c r="BE128" s="75">
        <f t="shared" si="632"/>
        <v>8.4862775286939293E-2</v>
      </c>
      <c r="BF128" s="75" t="e">
        <f t="shared" si="632"/>
        <v>#DIV/0!</v>
      </c>
      <c r="BG128" s="75" t="e">
        <f t="shared" si="632"/>
        <v>#DIV/0!</v>
      </c>
      <c r="BH128" s="75">
        <f t="shared" si="632"/>
        <v>7.2234854782873253E-2</v>
      </c>
      <c r="BI128" s="75"/>
      <c r="BJ128" s="75">
        <f t="shared" si="632"/>
        <v>0.1373583783698876</v>
      </c>
      <c r="BK128" s="75">
        <f t="shared" si="632"/>
        <v>5.4606970862462231E-2</v>
      </c>
      <c r="BL128" s="75">
        <f t="shared" si="632"/>
        <v>0.12067432919433024</v>
      </c>
      <c r="BM128" s="75">
        <f t="shared" si="632"/>
        <v>8.4871681726652617E-2</v>
      </c>
      <c r="BN128" s="75"/>
      <c r="BO128" s="75" t="e">
        <f t="shared" si="632"/>
        <v>#DIV/0!</v>
      </c>
      <c r="BP128" s="75" t="e">
        <f t="shared" si="632"/>
        <v>#DIV/0!</v>
      </c>
      <c r="BQ128" s="75">
        <f t="shared" si="632"/>
        <v>0.51979322297637187</v>
      </c>
      <c r="BR128" s="75">
        <f t="shared" si="632"/>
        <v>0.26220805147321852</v>
      </c>
      <c r="BS128" s="75"/>
      <c r="BT128" s="75">
        <f t="shared" ref="BT128:DY128" si="633">BT33/(BT54-0.9216655)</f>
        <v>0.16572740702933653</v>
      </c>
      <c r="BU128" s="75">
        <f t="shared" si="633"/>
        <v>6.1017366212338497E-2</v>
      </c>
      <c r="BV128" s="75">
        <f t="shared" si="633"/>
        <v>5.4764031806481095E-2</v>
      </c>
      <c r="BW128" s="75"/>
      <c r="BX128" s="75" t="e">
        <f t="shared" si="633"/>
        <v>#DIV/0!</v>
      </c>
      <c r="BY128" s="75"/>
      <c r="BZ128" s="75" t="e">
        <f t="shared" si="633"/>
        <v>#DIV/0!</v>
      </c>
      <c r="CA128" s="75" t="e">
        <f t="shared" si="633"/>
        <v>#DIV/0!</v>
      </c>
      <c r="CB128" s="75" t="e">
        <f t="shared" si="633"/>
        <v>#DIV/0!</v>
      </c>
      <c r="CC128" s="75" t="e">
        <f>CC33/(CC54-0.9216655)</f>
        <v>#DIV/0!</v>
      </c>
      <c r="CD128" s="75" t="e">
        <f>CD33/(CD54-0.9216655)</f>
        <v>#DIV/0!</v>
      </c>
      <c r="CE128" s="75" t="e">
        <f>CE33/(CE54-0.9216655)</f>
        <v>#DIV/0!</v>
      </c>
      <c r="CF128" s="75"/>
      <c r="CG128" s="75" t="e">
        <f t="shared" si="633"/>
        <v>#DIV/0!</v>
      </c>
      <c r="CH128" s="75"/>
      <c r="CI128" s="75" t="e">
        <f>CI33/(CI54-0.9216655)</f>
        <v>#DIV/0!</v>
      </c>
      <c r="CJ128" s="75"/>
      <c r="CK128" s="75" t="e">
        <f>CK33/(CK54-0.9216655)</f>
        <v>#DIV/0!</v>
      </c>
      <c r="CL128" s="75" t="e">
        <f>CL33/(CL54-0.9216655)</f>
        <v>#DIV/0!</v>
      </c>
      <c r="CM128" s="75" t="e">
        <f t="shared" si="633"/>
        <v>#DIV/0!</v>
      </c>
      <c r="CN128" s="175" t="e">
        <f t="shared" si="633"/>
        <v>#DIV/0!</v>
      </c>
      <c r="CO128" s="75">
        <f>CO33/(CO54-0.9216655)</f>
        <v>5.1763500676985519</v>
      </c>
      <c r="CP128" s="75">
        <f t="shared" si="633"/>
        <v>7.6710211524299634</v>
      </c>
      <c r="CQ128" s="75">
        <f t="shared" si="633"/>
        <v>7.4323098395213645</v>
      </c>
      <c r="CR128" s="75" t="e">
        <f t="shared" si="633"/>
        <v>#DIV/0!</v>
      </c>
      <c r="CS128" s="75"/>
      <c r="CT128" s="75">
        <f t="shared" si="633"/>
        <v>0.65936817497252154</v>
      </c>
      <c r="CU128" s="75">
        <f t="shared" si="633"/>
        <v>2.0181481490745088</v>
      </c>
      <c r="CV128" s="75">
        <f t="shared" si="633"/>
        <v>2.3991795345787641E-2</v>
      </c>
      <c r="CW128" s="75">
        <f t="shared" si="633"/>
        <v>0.38768482489771544</v>
      </c>
      <c r="CX128" s="75">
        <f t="shared" si="633"/>
        <v>0.56693992520865566</v>
      </c>
      <c r="CY128" s="75"/>
      <c r="CZ128" s="75" t="e">
        <f t="shared" si="633"/>
        <v>#DIV/0!</v>
      </c>
      <c r="DA128" s="75" t="e">
        <f t="shared" si="633"/>
        <v>#DIV/0!</v>
      </c>
      <c r="DB128" s="75" t="e">
        <f t="shared" si="633"/>
        <v>#DIV/0!</v>
      </c>
      <c r="DC128" s="75" t="e">
        <f>DC33/(DC54-0.9216655)</f>
        <v>#DIV/0!</v>
      </c>
      <c r="DD128" s="75" t="e">
        <f>DD33/(DD54-0.9216655)</f>
        <v>#DIV/0!</v>
      </c>
      <c r="DE128" s="75"/>
      <c r="DF128" s="75"/>
      <c r="DG128" s="75">
        <f t="shared" si="633"/>
        <v>0.1459318956562177</v>
      </c>
      <c r="DH128" s="75">
        <f t="shared" si="633"/>
        <v>-7.2606426741614198</v>
      </c>
      <c r="DI128" s="75">
        <f t="shared" si="633"/>
        <v>-15.171053375989827</v>
      </c>
      <c r="DJ128" s="75" t="e">
        <f>DJ33/(DJ54-0.9216655)</f>
        <v>#DIV/0!</v>
      </c>
      <c r="DK128" s="75" t="e">
        <f>DK33/(DK54-0.9216655)</f>
        <v>#DIV/0!</v>
      </c>
      <c r="DL128" s="75"/>
      <c r="DM128" s="75">
        <f t="shared" si="633"/>
        <v>0.9225234878586227</v>
      </c>
      <c r="DN128" s="75">
        <f t="shared" si="633"/>
        <v>1.297199853529035</v>
      </c>
      <c r="DO128" s="75">
        <f t="shared" si="633"/>
        <v>0.83722805927224175</v>
      </c>
      <c r="DP128" s="75">
        <f>DP33/(DP54-0.9216655)</f>
        <v>2.7828550907800227</v>
      </c>
      <c r="DQ128" s="75">
        <f>DQ33/(DQ54-0.9216655)</f>
        <v>1.3923755639820361</v>
      </c>
      <c r="DR128" s="75"/>
      <c r="DS128" s="75" t="e">
        <f>DS33/(DS54-0.9216655)</f>
        <v>#DIV/0!</v>
      </c>
      <c r="DT128" s="75" t="e">
        <f t="shared" si="633"/>
        <v>#DIV/0!</v>
      </c>
      <c r="DU128" s="75" t="e">
        <f t="shared" si="633"/>
        <v>#DIV/0!</v>
      </c>
      <c r="DV128" s="75" t="e">
        <f t="shared" si="633"/>
        <v>#DIV/0!</v>
      </c>
      <c r="DW128" s="75" t="e">
        <f>DW33/(DW54-0.9216655)</f>
        <v>#DIV/0!</v>
      </c>
      <c r="DX128" s="75"/>
      <c r="DY128" s="75" t="e">
        <f t="shared" si="633"/>
        <v>#DIV/0!</v>
      </c>
      <c r="DZ128" s="75" t="e">
        <f t="shared" ref="DZ128:GQ128" si="634">DZ33/(DZ54-0.9216655)</f>
        <v>#DIV/0!</v>
      </c>
      <c r="EA128" s="75" t="e">
        <f t="shared" si="634"/>
        <v>#DIV/0!</v>
      </c>
      <c r="EB128" s="75" t="e">
        <f t="shared" si="634"/>
        <v>#DIV/0!</v>
      </c>
      <c r="EC128" s="75" t="e">
        <f>EC33/(EC54-0.9216655)</f>
        <v>#DIV/0!</v>
      </c>
      <c r="ED128" s="75"/>
      <c r="EE128" s="75" t="e">
        <f>EE33/(EE54-0.9216655)</f>
        <v>#DIV/0!</v>
      </c>
      <c r="EF128" s="75" t="e">
        <f>EF33/(EF54-0.9216655)</f>
        <v>#DIV/0!</v>
      </c>
      <c r="EG128" s="75" t="e">
        <f>EG33/(EG54-0.9216655)</f>
        <v>#DIV/0!</v>
      </c>
      <c r="EH128" s="75" t="e">
        <f>EH33/(EH54-0.9216655)</f>
        <v>#DIV/0!</v>
      </c>
      <c r="EI128" s="75" t="e">
        <f t="shared" si="634"/>
        <v>#DIV/0!</v>
      </c>
      <c r="EJ128" s="75"/>
      <c r="EK128" s="75" t="e">
        <f>EK33/(EK54-0.9216655)</f>
        <v>#DIV/0!</v>
      </c>
      <c r="EL128" s="75" t="e">
        <f t="shared" si="634"/>
        <v>#DIV/0!</v>
      </c>
      <c r="EM128" s="75" t="e">
        <f t="shared" si="634"/>
        <v>#DIV/0!</v>
      </c>
      <c r="EN128" s="75" t="e">
        <f>EN33/(EN54-0.9216655)</f>
        <v>#DIV/0!</v>
      </c>
      <c r="EO128" s="75" t="e">
        <f>EO33/(EO54-0.9216655)</f>
        <v>#DIV/0!</v>
      </c>
      <c r="EP128" s="75"/>
      <c r="EQ128" s="75" t="e">
        <f t="shared" si="634"/>
        <v>#DIV/0!</v>
      </c>
      <c r="ER128" s="75" t="e">
        <f t="shared" si="634"/>
        <v>#DIV/0!</v>
      </c>
      <c r="ES128" s="75" t="e">
        <f t="shared" si="634"/>
        <v>#DIV/0!</v>
      </c>
      <c r="ET128" s="75" t="e">
        <f>ET33/(ET54-0.9216655)</f>
        <v>#DIV/0!</v>
      </c>
      <c r="EU128" s="75" t="e">
        <f>EU33/(EU54-0.9216655)</f>
        <v>#DIV/0!</v>
      </c>
      <c r="EV128" s="75"/>
      <c r="EW128" s="75" t="e">
        <f>EW33/(EW54-0.9216655)</f>
        <v>#DIV/0!</v>
      </c>
      <c r="EX128" s="75" t="e">
        <f t="shared" si="634"/>
        <v>#DIV/0!</v>
      </c>
      <c r="EY128" s="75" t="e">
        <f t="shared" si="634"/>
        <v>#DIV/0!</v>
      </c>
      <c r="EZ128" s="75" t="e">
        <f t="shared" ref="EZ128" si="635">EZ33/(EZ54-0.9216655)</f>
        <v>#DIV/0!</v>
      </c>
      <c r="FA128" s="75" t="e">
        <f>FA33/(FA54-0.9216655)</f>
        <v>#DIV/0!</v>
      </c>
      <c r="FB128" s="75"/>
      <c r="FC128" s="75"/>
      <c r="FD128" s="75" t="e">
        <f>FD33/(FD54-0.9216655)</f>
        <v>#DIV/0!</v>
      </c>
      <c r="FE128" s="75" t="e">
        <f>FE33/(FE54-0.9216655)</f>
        <v>#DIV/0!</v>
      </c>
      <c r="FF128" s="75" t="e">
        <f>FF33/(FF54-0.9216655)</f>
        <v>#DIV/0!</v>
      </c>
      <c r="FG128" s="75" t="e">
        <f>FG33/(FG54-0.9216655)</f>
        <v>#DIV/0!</v>
      </c>
      <c r="FH128" s="75"/>
      <c r="FI128" s="75" t="e">
        <f t="shared" si="634"/>
        <v>#DIV/0!</v>
      </c>
      <c r="FJ128" s="75" t="e">
        <f t="shared" si="634"/>
        <v>#DIV/0!</v>
      </c>
      <c r="FK128" s="75" t="e">
        <f t="shared" si="634"/>
        <v>#DIV/0!</v>
      </c>
      <c r="FL128" s="75" t="e">
        <f t="shared" si="634"/>
        <v>#DIV/0!</v>
      </c>
      <c r="FM128" s="75" t="e">
        <f t="shared" si="634"/>
        <v>#DIV/0!</v>
      </c>
      <c r="FN128" s="75"/>
      <c r="FO128" s="75">
        <f t="shared" si="634"/>
        <v>1.1120633858277857</v>
      </c>
      <c r="FP128" s="75">
        <f t="shared" si="634"/>
        <v>1.9857628291476268</v>
      </c>
      <c r="FQ128" s="75">
        <f t="shared" si="634"/>
        <v>2.1915996320598961</v>
      </c>
      <c r="FR128" s="75">
        <f t="shared" si="634"/>
        <v>0.3055541846210576</v>
      </c>
      <c r="FS128" s="75">
        <f t="shared" si="634"/>
        <v>0.3062770833503029</v>
      </c>
      <c r="FT128" s="75"/>
      <c r="FU128" s="75" t="e">
        <f>FU33/(FU54-0.9216655)</f>
        <v>#DIV/0!</v>
      </c>
      <c r="FV128" s="75" t="e">
        <f>FV33/(FV54-0.9216655)</f>
        <v>#DIV/0!</v>
      </c>
      <c r="FW128" s="75" t="e">
        <f>FW33/(FW54-0.9216655)</f>
        <v>#DIV/0!</v>
      </c>
      <c r="FX128" s="75" t="e">
        <f t="shared" si="634"/>
        <v>#DIV/0!</v>
      </c>
      <c r="FY128" s="75" t="e">
        <f t="shared" si="634"/>
        <v>#DIV/0!</v>
      </c>
      <c r="FZ128" s="75"/>
      <c r="GA128" s="75" t="e">
        <f t="shared" si="634"/>
        <v>#DIV/0!</v>
      </c>
      <c r="GB128" s="75" t="e">
        <f t="shared" si="634"/>
        <v>#DIV/0!</v>
      </c>
      <c r="GC128" s="75" t="e">
        <f t="shared" si="634"/>
        <v>#DIV/0!</v>
      </c>
      <c r="GD128" s="75" t="e">
        <f t="shared" si="634"/>
        <v>#DIV/0!</v>
      </c>
      <c r="GE128" s="75" t="e">
        <f t="shared" si="634"/>
        <v>#DIV/0!</v>
      </c>
      <c r="GF128" s="75"/>
      <c r="GG128" s="75" t="e">
        <f t="shared" si="634"/>
        <v>#DIV/0!</v>
      </c>
      <c r="GH128" s="75" t="e">
        <f t="shared" si="634"/>
        <v>#DIV/0!</v>
      </c>
      <c r="GI128" s="75" t="e">
        <f>GI33/(GI54-0.9216655)</f>
        <v>#DIV/0!</v>
      </c>
      <c r="GJ128" s="75" t="e">
        <f>GJ33/(GJ54-0.9216655)</f>
        <v>#DIV/0!</v>
      </c>
      <c r="GK128" s="75" t="e">
        <f>GK33/(GK54-0.9216655)</f>
        <v>#DIV/0!</v>
      </c>
      <c r="GL128" s="75"/>
      <c r="GM128" s="75" t="e">
        <f t="shared" si="634"/>
        <v>#DIV/0!</v>
      </c>
      <c r="GN128" s="75" t="e">
        <f t="shared" si="634"/>
        <v>#DIV/0!</v>
      </c>
      <c r="GO128" s="75" t="e">
        <f t="shared" si="634"/>
        <v>#DIV/0!</v>
      </c>
      <c r="GP128" s="75" t="e">
        <f t="shared" si="634"/>
        <v>#DIV/0!</v>
      </c>
      <c r="GQ128" s="75" t="e">
        <f t="shared" si="634"/>
        <v>#DIV/0!</v>
      </c>
      <c r="GR128" s="175" t="e">
        <f t="shared" ref="GR128:JI128" si="636">GR33/(GR54-0.9216655)</f>
        <v>#DIV/0!</v>
      </c>
      <c r="GS128" s="75">
        <f t="shared" si="636"/>
        <v>7.5995057997047741</v>
      </c>
      <c r="GT128" s="75">
        <f t="shared" si="636"/>
        <v>5.6415236283992529</v>
      </c>
      <c r="GU128" s="75" t="e">
        <f t="shared" si="636"/>
        <v>#DIV/0!</v>
      </c>
      <c r="GV128" s="75"/>
      <c r="GW128" s="75">
        <f t="shared" si="636"/>
        <v>1.423607948747087</v>
      </c>
      <c r="GX128" s="75">
        <f t="shared" si="636"/>
        <v>0.33567727383823331</v>
      </c>
      <c r="GY128" s="75">
        <f t="shared" si="636"/>
        <v>0.9233072879900126</v>
      </c>
      <c r="GZ128" s="75">
        <f t="shared" si="636"/>
        <v>0.32560000304810177</v>
      </c>
      <c r="HA128" s="75">
        <f t="shared" si="636"/>
        <v>0.42266508137635328</v>
      </c>
      <c r="HB128" s="75">
        <f t="shared" si="636"/>
        <v>0.63079984747448381</v>
      </c>
      <c r="HC128" s="75">
        <f t="shared" si="636"/>
        <v>0.9845424546516095</v>
      </c>
      <c r="HD128" s="75">
        <f t="shared" si="636"/>
        <v>0.51827573129429239</v>
      </c>
      <c r="HE128" s="75">
        <f t="shared" si="636"/>
        <v>0.171525380557214</v>
      </c>
      <c r="HF128" s="75">
        <f t="shared" si="636"/>
        <v>0.31492277874328417</v>
      </c>
      <c r="HG128" s="75">
        <f t="shared" si="636"/>
        <v>0.50556193945355454</v>
      </c>
      <c r="HH128" s="75">
        <f t="shared" si="636"/>
        <v>0.70696924337467204</v>
      </c>
      <c r="HI128" s="75">
        <f t="shared" si="636"/>
        <v>0.8411980201533088</v>
      </c>
      <c r="HJ128" s="75">
        <f t="shared" si="636"/>
        <v>0.84485184821161408</v>
      </c>
      <c r="HK128" s="75">
        <f t="shared" si="636"/>
        <v>0.59932913960003176</v>
      </c>
      <c r="HL128" s="75">
        <f t="shared" si="636"/>
        <v>0.42626354550239126</v>
      </c>
      <c r="HM128" s="75">
        <f t="shared" si="636"/>
        <v>0.25585345240175278</v>
      </c>
      <c r="HN128" s="75">
        <f t="shared" si="636"/>
        <v>0.51700499211116313</v>
      </c>
      <c r="HO128" s="75">
        <f t="shared" si="636"/>
        <v>0.33840923562501585</v>
      </c>
      <c r="HP128" s="75">
        <f t="shared" si="636"/>
        <v>0.8155238412409449</v>
      </c>
      <c r="HQ128" s="75">
        <f t="shared" si="636"/>
        <v>0.43204861411799422</v>
      </c>
      <c r="HR128" s="75">
        <f t="shared" si="636"/>
        <v>0.48286854933081408</v>
      </c>
      <c r="HS128" s="75">
        <f t="shared" si="636"/>
        <v>0.50412130388720733</v>
      </c>
      <c r="HT128" s="75">
        <f t="shared" si="636"/>
        <v>0.38964365479439039</v>
      </c>
      <c r="HU128" s="75"/>
      <c r="HV128" s="75">
        <f t="shared" si="636"/>
        <v>0.40378652410466609</v>
      </c>
      <c r="HW128" s="75">
        <f t="shared" si="636"/>
        <v>0.2431754798532873</v>
      </c>
      <c r="HX128" s="75">
        <f t="shared" si="636"/>
        <v>0.23024578424122524</v>
      </c>
      <c r="HY128" s="75">
        <f t="shared" si="636"/>
        <v>0.35974668555065625</v>
      </c>
      <c r="HZ128" s="75">
        <f t="shared" si="636"/>
        <v>0.72730184065335957</v>
      </c>
      <c r="IA128" s="75">
        <f t="shared" si="636"/>
        <v>0.73348542673885075</v>
      </c>
      <c r="IB128" s="75">
        <f t="shared" si="636"/>
        <v>0.71409898705097685</v>
      </c>
      <c r="IC128" s="75">
        <f t="shared" si="636"/>
        <v>1.1475794331699749</v>
      </c>
      <c r="ID128" s="75">
        <f t="shared" si="636"/>
        <v>0.2624617122949745</v>
      </c>
      <c r="IE128" s="75">
        <f t="shared" si="636"/>
        <v>0.33499266332749761</v>
      </c>
      <c r="IF128" s="75">
        <f t="shared" si="636"/>
        <v>0.29711591753688932</v>
      </c>
      <c r="IG128" s="75">
        <f t="shared" si="636"/>
        <v>0.4992314161670881</v>
      </c>
      <c r="IH128" s="75">
        <f t="shared" si="636"/>
        <v>0.36995493088008768</v>
      </c>
      <c r="II128" s="75">
        <f t="shared" si="636"/>
        <v>0.30769968071184256</v>
      </c>
      <c r="IJ128" s="75">
        <f t="shared" si="636"/>
        <v>0.63706525414257553</v>
      </c>
      <c r="IK128" s="75">
        <f t="shared" si="636"/>
        <v>0.25382652307256526</v>
      </c>
      <c r="IL128" s="75">
        <f t="shared" si="636"/>
        <v>0.50914028520239363</v>
      </c>
      <c r="IM128" s="75">
        <f t="shared" si="636"/>
        <v>0.11353978370255752</v>
      </c>
      <c r="IN128" s="75">
        <f t="shared" si="636"/>
        <v>0.57238407505404021</v>
      </c>
      <c r="IO128" s="75">
        <f t="shared" si="636"/>
        <v>0.29955687170301404</v>
      </c>
      <c r="IP128" s="75" t="e">
        <f t="shared" si="636"/>
        <v>#DIV/0!</v>
      </c>
      <c r="IQ128" s="75">
        <f t="shared" si="636"/>
        <v>0.16778077383083695</v>
      </c>
      <c r="IR128" s="75" t="e">
        <f t="shared" si="636"/>
        <v>#DIV/0!</v>
      </c>
      <c r="IS128" s="75" t="e">
        <f t="shared" si="636"/>
        <v>#DIV/0!</v>
      </c>
      <c r="IT128" s="75"/>
      <c r="IU128" s="75" t="e">
        <f t="shared" si="636"/>
        <v>#DIV/0!</v>
      </c>
      <c r="IV128" s="75" t="e">
        <f t="shared" si="636"/>
        <v>#DIV/0!</v>
      </c>
      <c r="IW128" s="75" t="e">
        <f t="shared" si="636"/>
        <v>#DIV/0!</v>
      </c>
      <c r="IX128" s="175" t="e">
        <f t="shared" si="636"/>
        <v>#DIV/0!</v>
      </c>
      <c r="IY128" s="75" t="e">
        <f t="shared" si="636"/>
        <v>#DIV/0!</v>
      </c>
      <c r="IZ128" s="75" t="e">
        <f t="shared" si="636"/>
        <v>#DIV/0!</v>
      </c>
      <c r="JA128" s="75" t="e">
        <f>JA33/(JA54-0.9216655)</f>
        <v>#DIV/0!</v>
      </c>
      <c r="JB128" s="75" t="e">
        <f>JB33/(JB54-0.9216655)</f>
        <v>#DIV/0!</v>
      </c>
      <c r="JC128" s="75"/>
      <c r="JD128" s="75">
        <f t="shared" si="636"/>
        <v>-6.7697097307089962</v>
      </c>
      <c r="JE128" s="75">
        <f t="shared" si="636"/>
        <v>-9.0426708631106383</v>
      </c>
      <c r="JF128" s="75" t="e">
        <f t="shared" si="636"/>
        <v>#DIV/0!</v>
      </c>
      <c r="JG128" s="75" t="e">
        <f t="shared" si="636"/>
        <v>#DIV/0!</v>
      </c>
      <c r="JH128" s="75" t="e">
        <f t="shared" si="636"/>
        <v>#DIV/0!</v>
      </c>
      <c r="JI128" s="75">
        <f t="shared" si="636"/>
        <v>0.64238392836664093</v>
      </c>
      <c r="JJ128" s="75">
        <f t="shared" ref="JJ128:LB128" si="637">JJ33/(JJ54-0.9216655)</f>
        <v>0.24034925206139543</v>
      </c>
      <c r="JK128" s="75">
        <f t="shared" si="637"/>
        <v>0.70377592364395647</v>
      </c>
      <c r="JL128" s="75">
        <f t="shared" si="637"/>
        <v>1.1052999566278068</v>
      </c>
      <c r="JM128" s="75">
        <f t="shared" si="637"/>
        <v>0.45016694630855381</v>
      </c>
      <c r="JN128" s="75" t="e">
        <f t="shared" si="637"/>
        <v>#DIV/0!</v>
      </c>
      <c r="JO128" s="75" t="e">
        <f t="shared" si="637"/>
        <v>#DIV/0!</v>
      </c>
      <c r="JP128" s="75" t="e">
        <f t="shared" si="637"/>
        <v>#DIV/0!</v>
      </c>
      <c r="JQ128" s="75" t="e">
        <f t="shared" si="637"/>
        <v>#DIV/0!</v>
      </c>
      <c r="JR128" s="75" t="e">
        <f t="shared" si="637"/>
        <v>#DIV/0!</v>
      </c>
      <c r="JS128" s="75" t="e">
        <f t="shared" si="637"/>
        <v>#DIV/0!</v>
      </c>
      <c r="JT128" s="75" t="e">
        <f t="shared" si="637"/>
        <v>#DIV/0!</v>
      </c>
      <c r="JU128" s="75" t="e">
        <f t="shared" si="637"/>
        <v>#DIV/0!</v>
      </c>
      <c r="JV128" s="75" t="e">
        <f t="shared" si="637"/>
        <v>#DIV/0!</v>
      </c>
      <c r="JW128" s="75" t="e">
        <f t="shared" si="637"/>
        <v>#DIV/0!</v>
      </c>
      <c r="JX128" s="75" t="e">
        <f t="shared" si="637"/>
        <v>#DIV/0!</v>
      </c>
      <c r="JY128" s="75" t="e">
        <f t="shared" si="637"/>
        <v>#DIV/0!</v>
      </c>
      <c r="JZ128" s="75" t="e">
        <f t="shared" si="637"/>
        <v>#DIV/0!</v>
      </c>
      <c r="KA128" s="75" t="e">
        <f t="shared" si="637"/>
        <v>#DIV/0!</v>
      </c>
      <c r="KB128" s="75" t="e">
        <f t="shared" si="637"/>
        <v>#DIV/0!</v>
      </c>
      <c r="KC128" s="75" t="e">
        <f t="shared" si="637"/>
        <v>#DIV/0!</v>
      </c>
      <c r="KD128" s="75"/>
      <c r="KE128" s="75"/>
      <c r="KF128" s="75" t="e">
        <f t="shared" si="637"/>
        <v>#DIV/0!</v>
      </c>
      <c r="KG128" s="75" t="e">
        <f t="shared" si="637"/>
        <v>#DIV/0!</v>
      </c>
      <c r="KH128" s="75"/>
      <c r="KI128" s="75"/>
      <c r="KJ128" s="75" t="e">
        <f t="shared" si="637"/>
        <v>#DIV/0!</v>
      </c>
      <c r="KK128" s="75" t="e">
        <f t="shared" si="637"/>
        <v>#DIV/0!</v>
      </c>
      <c r="KL128" s="75" t="e">
        <f t="shared" si="637"/>
        <v>#DIV/0!</v>
      </c>
      <c r="KM128" s="75" t="e">
        <f t="shared" si="637"/>
        <v>#DIV/0!</v>
      </c>
      <c r="KN128" s="75" t="e">
        <f t="shared" si="637"/>
        <v>#DIV/0!</v>
      </c>
      <c r="KO128" s="75" t="e">
        <f t="shared" si="637"/>
        <v>#DIV/0!</v>
      </c>
      <c r="KP128" s="75" t="e">
        <f t="shared" si="637"/>
        <v>#DIV/0!</v>
      </c>
      <c r="KQ128" s="75"/>
      <c r="KR128" s="75" t="e">
        <f t="shared" si="637"/>
        <v>#DIV/0!</v>
      </c>
      <c r="KS128" s="75" t="e">
        <f t="shared" si="637"/>
        <v>#DIV/0!</v>
      </c>
      <c r="KT128" s="75" t="e">
        <f t="shared" si="637"/>
        <v>#DIV/0!</v>
      </c>
      <c r="KU128" s="75" t="e">
        <f t="shared" si="637"/>
        <v>#DIV/0!</v>
      </c>
      <c r="KV128" s="75" t="e">
        <f t="shared" si="637"/>
        <v>#DIV/0!</v>
      </c>
      <c r="KW128" s="75" t="e">
        <f t="shared" si="637"/>
        <v>#DIV/0!</v>
      </c>
      <c r="KX128" s="75" t="e">
        <f t="shared" si="637"/>
        <v>#DIV/0!</v>
      </c>
      <c r="KY128" s="75" t="e">
        <f t="shared" si="637"/>
        <v>#DIV/0!</v>
      </c>
      <c r="KZ128" s="75" t="e">
        <f t="shared" si="637"/>
        <v>#DIV/0!</v>
      </c>
      <c r="LA128" s="75" t="e">
        <f t="shared" si="637"/>
        <v>#DIV/0!</v>
      </c>
      <c r="LB128" s="75" t="e">
        <f t="shared" si="637"/>
        <v>#DIV/0!</v>
      </c>
      <c r="LC128" s="75" t="e">
        <f t="shared" ref="LC128:NN128" si="638">LC33/(LC54-0.9216655)</f>
        <v>#DIV/0!</v>
      </c>
      <c r="LD128" s="75" t="e">
        <f t="shared" si="638"/>
        <v>#DIV/0!</v>
      </c>
      <c r="LE128" s="75" t="e">
        <f t="shared" si="638"/>
        <v>#DIV/0!</v>
      </c>
      <c r="LF128" s="75" t="e">
        <f t="shared" si="638"/>
        <v>#DIV/0!</v>
      </c>
      <c r="LG128" s="75" t="e">
        <f t="shared" si="638"/>
        <v>#DIV/0!</v>
      </c>
      <c r="LH128" s="75" t="e">
        <f t="shared" si="638"/>
        <v>#DIV/0!</v>
      </c>
      <c r="LI128" s="75" t="e">
        <f t="shared" si="638"/>
        <v>#DIV/0!</v>
      </c>
      <c r="LJ128" s="75" t="e">
        <f t="shared" si="638"/>
        <v>#DIV/0!</v>
      </c>
      <c r="LK128" s="75" t="e">
        <f t="shared" si="638"/>
        <v>#DIV/0!</v>
      </c>
      <c r="LL128" s="75" t="e">
        <f t="shared" si="638"/>
        <v>#DIV/0!</v>
      </c>
      <c r="LM128" s="75" t="e">
        <f t="shared" si="638"/>
        <v>#DIV/0!</v>
      </c>
      <c r="LN128" s="75" t="e">
        <f t="shared" si="638"/>
        <v>#DIV/0!</v>
      </c>
      <c r="LO128" s="75"/>
      <c r="LP128" s="75" t="e">
        <f t="shared" ref="LP128" si="639">LP33/(LP54-0.9216655)</f>
        <v>#DIV/0!</v>
      </c>
      <c r="LQ128" s="75" t="e">
        <f t="shared" si="638"/>
        <v>#DIV/0!</v>
      </c>
      <c r="LR128" s="75"/>
      <c r="LS128" s="75" t="e">
        <f t="shared" si="638"/>
        <v>#DIV/0!</v>
      </c>
      <c r="LT128" s="75" t="e">
        <f t="shared" si="638"/>
        <v>#DIV/0!</v>
      </c>
      <c r="LU128" s="75" t="e">
        <f t="shared" si="638"/>
        <v>#DIV/0!</v>
      </c>
      <c r="LV128" s="75" t="e">
        <f t="shared" si="638"/>
        <v>#DIV/0!</v>
      </c>
      <c r="LW128" s="75" t="e">
        <f t="shared" si="638"/>
        <v>#DIV/0!</v>
      </c>
      <c r="LX128" s="75" t="e">
        <f t="shared" si="638"/>
        <v>#DIV/0!</v>
      </c>
      <c r="LY128" s="75" t="e">
        <f t="shared" si="638"/>
        <v>#DIV/0!</v>
      </c>
      <c r="LZ128" s="75" t="e">
        <f t="shared" si="638"/>
        <v>#DIV/0!</v>
      </c>
      <c r="MA128" s="75" t="e">
        <f t="shared" si="638"/>
        <v>#DIV/0!</v>
      </c>
      <c r="MB128" s="75" t="e">
        <f t="shared" si="638"/>
        <v>#DIV/0!</v>
      </c>
      <c r="MC128" s="75" t="e">
        <f t="shared" si="638"/>
        <v>#DIV/0!</v>
      </c>
      <c r="MD128" s="75" t="e">
        <f t="shared" si="638"/>
        <v>#DIV/0!</v>
      </c>
      <c r="ME128" s="75" t="e">
        <f t="shared" si="638"/>
        <v>#DIV/0!</v>
      </c>
      <c r="MF128" s="75" t="e">
        <f t="shared" si="638"/>
        <v>#DIV/0!</v>
      </c>
      <c r="MG128" s="75" t="e">
        <f t="shared" si="638"/>
        <v>#DIV/0!</v>
      </c>
      <c r="MH128" s="75" t="e">
        <f t="shared" si="638"/>
        <v>#DIV/0!</v>
      </c>
      <c r="MI128" s="75" t="e">
        <f t="shared" si="638"/>
        <v>#DIV/0!</v>
      </c>
      <c r="MJ128" s="75" t="e">
        <f t="shared" si="638"/>
        <v>#DIV/0!</v>
      </c>
      <c r="MK128" s="75" t="e">
        <f t="shared" si="638"/>
        <v>#DIV/0!</v>
      </c>
      <c r="ML128" s="75" t="e">
        <f t="shared" si="638"/>
        <v>#DIV/0!</v>
      </c>
      <c r="MM128" s="75" t="e">
        <f t="shared" si="638"/>
        <v>#DIV/0!</v>
      </c>
      <c r="MN128" s="75" t="e">
        <f t="shared" si="638"/>
        <v>#DIV/0!</v>
      </c>
      <c r="MO128" s="75" t="e">
        <f t="shared" si="638"/>
        <v>#DIV/0!</v>
      </c>
      <c r="MP128" s="75" t="e">
        <f t="shared" si="638"/>
        <v>#DIV/0!</v>
      </c>
      <c r="MQ128" s="75" t="e">
        <f t="shared" si="638"/>
        <v>#DIV/0!</v>
      </c>
      <c r="MR128" s="75" t="e">
        <f t="shared" si="638"/>
        <v>#DIV/0!</v>
      </c>
      <c r="MS128" s="75" t="e">
        <f t="shared" si="638"/>
        <v>#DIV/0!</v>
      </c>
      <c r="MT128" s="75" t="e">
        <f t="shared" si="638"/>
        <v>#DIV/0!</v>
      </c>
      <c r="MU128" s="75" t="e">
        <f t="shared" si="638"/>
        <v>#DIV/0!</v>
      </c>
      <c r="MV128" s="75" t="e">
        <f t="shared" si="638"/>
        <v>#DIV/0!</v>
      </c>
      <c r="MW128" s="75" t="e">
        <f t="shared" si="638"/>
        <v>#DIV/0!</v>
      </c>
      <c r="MX128" s="75" t="e">
        <f t="shared" si="638"/>
        <v>#DIV/0!</v>
      </c>
      <c r="MY128" s="75" t="e">
        <f t="shared" si="638"/>
        <v>#DIV/0!</v>
      </c>
      <c r="MZ128" s="75" t="e">
        <f t="shared" si="638"/>
        <v>#DIV/0!</v>
      </c>
      <c r="NA128" s="75" t="e">
        <f t="shared" si="638"/>
        <v>#DIV/0!</v>
      </c>
      <c r="NB128" s="75" t="e">
        <f t="shared" si="638"/>
        <v>#DIV/0!</v>
      </c>
      <c r="NC128" s="75" t="e">
        <f t="shared" si="638"/>
        <v>#DIV/0!</v>
      </c>
      <c r="ND128" s="75" t="e">
        <f t="shared" si="638"/>
        <v>#DIV/0!</v>
      </c>
      <c r="NE128" s="75" t="e">
        <f t="shared" si="638"/>
        <v>#DIV/0!</v>
      </c>
      <c r="NF128" s="75" t="e">
        <f t="shared" si="638"/>
        <v>#DIV/0!</v>
      </c>
      <c r="NG128" s="75" t="e">
        <f t="shared" si="638"/>
        <v>#DIV/0!</v>
      </c>
      <c r="NH128" s="75" t="e">
        <f t="shared" si="638"/>
        <v>#DIV/0!</v>
      </c>
      <c r="NI128" s="75" t="e">
        <f t="shared" si="638"/>
        <v>#DIV/0!</v>
      </c>
      <c r="NJ128" s="75" t="e">
        <f t="shared" si="638"/>
        <v>#DIV/0!</v>
      </c>
      <c r="NK128" s="75" t="e">
        <f t="shared" si="638"/>
        <v>#DIV/0!</v>
      </c>
      <c r="NL128" s="75" t="e">
        <f t="shared" si="638"/>
        <v>#DIV/0!</v>
      </c>
      <c r="NM128" s="75" t="e">
        <f t="shared" si="638"/>
        <v>#DIV/0!</v>
      </c>
      <c r="NN128" s="75" t="e">
        <f t="shared" si="638"/>
        <v>#DIV/0!</v>
      </c>
      <c r="NO128" s="75" t="e">
        <f t="shared" ref="NO128:OE128" si="640">NO33/(NO54-0.9216655)</f>
        <v>#DIV/0!</v>
      </c>
      <c r="NP128" s="75" t="e">
        <f t="shared" si="640"/>
        <v>#DIV/0!</v>
      </c>
      <c r="NQ128" s="75" t="e">
        <f t="shared" si="640"/>
        <v>#DIV/0!</v>
      </c>
      <c r="NR128" s="75" t="e">
        <f t="shared" si="640"/>
        <v>#DIV/0!</v>
      </c>
      <c r="NS128" s="75" t="e">
        <f t="shared" si="640"/>
        <v>#DIV/0!</v>
      </c>
      <c r="NT128" s="75" t="e">
        <f t="shared" si="640"/>
        <v>#DIV/0!</v>
      </c>
      <c r="NU128" s="75" t="e">
        <f t="shared" si="640"/>
        <v>#DIV/0!</v>
      </c>
      <c r="NV128" s="75" t="e">
        <f t="shared" si="640"/>
        <v>#DIV/0!</v>
      </c>
      <c r="NW128" s="75" t="e">
        <f t="shared" si="640"/>
        <v>#DIV/0!</v>
      </c>
      <c r="NX128" s="75" t="e">
        <f t="shared" si="640"/>
        <v>#DIV/0!</v>
      </c>
      <c r="NY128" s="75" t="e">
        <f t="shared" si="640"/>
        <v>#DIV/0!</v>
      </c>
      <c r="NZ128" s="75" t="e">
        <f t="shared" si="640"/>
        <v>#DIV/0!</v>
      </c>
      <c r="OA128" s="75" t="e">
        <f t="shared" si="640"/>
        <v>#DIV/0!</v>
      </c>
      <c r="OB128" s="75" t="e">
        <f t="shared" si="640"/>
        <v>#DIV/0!</v>
      </c>
      <c r="OC128" s="75" t="e">
        <f t="shared" si="640"/>
        <v>#DIV/0!</v>
      </c>
      <c r="OD128" s="75" t="e">
        <f t="shared" si="640"/>
        <v>#DIV/0!</v>
      </c>
      <c r="OE128" s="75" t="e">
        <f t="shared" si="640"/>
        <v>#DIV/0!</v>
      </c>
      <c r="OF128" s="75" t="e">
        <f t="shared" ref="OF128:OZ128" si="641">OF33/(OF54-0.9216655)</f>
        <v>#DIV/0!</v>
      </c>
      <c r="OG128" s="75" t="e">
        <f t="shared" si="641"/>
        <v>#DIV/0!</v>
      </c>
      <c r="OH128" s="75" t="e">
        <f t="shared" si="641"/>
        <v>#DIV/0!</v>
      </c>
      <c r="OI128" s="75" t="e">
        <f t="shared" si="641"/>
        <v>#DIV/0!</v>
      </c>
      <c r="OJ128" s="75" t="e">
        <f t="shared" si="641"/>
        <v>#DIV/0!</v>
      </c>
      <c r="OK128" s="75" t="e">
        <f t="shared" si="641"/>
        <v>#DIV/0!</v>
      </c>
      <c r="OL128" s="75" t="e">
        <f t="shared" si="641"/>
        <v>#DIV/0!</v>
      </c>
      <c r="OM128" s="75" t="e">
        <f t="shared" si="641"/>
        <v>#DIV/0!</v>
      </c>
      <c r="ON128" s="75" t="e">
        <f t="shared" si="641"/>
        <v>#DIV/0!</v>
      </c>
      <c r="OO128" s="75" t="e">
        <f t="shared" si="641"/>
        <v>#DIV/0!</v>
      </c>
      <c r="OP128" s="75" t="e">
        <f t="shared" si="641"/>
        <v>#DIV/0!</v>
      </c>
      <c r="OQ128" s="75" t="e">
        <f t="shared" si="641"/>
        <v>#DIV/0!</v>
      </c>
      <c r="OR128" s="75" t="e">
        <f t="shared" si="641"/>
        <v>#DIV/0!</v>
      </c>
      <c r="OS128" s="75" t="e">
        <f t="shared" si="641"/>
        <v>#DIV/0!</v>
      </c>
      <c r="OT128" s="75" t="e">
        <f t="shared" si="641"/>
        <v>#DIV/0!</v>
      </c>
      <c r="OU128" s="75" t="e">
        <f t="shared" si="641"/>
        <v>#DIV/0!</v>
      </c>
      <c r="OV128" s="75" t="e">
        <f t="shared" si="641"/>
        <v>#DIV/0!</v>
      </c>
      <c r="OW128" s="75" t="e">
        <f t="shared" si="641"/>
        <v>#DIV/0!</v>
      </c>
      <c r="OX128" s="75" t="e">
        <f t="shared" si="641"/>
        <v>#DIV/0!</v>
      </c>
      <c r="OY128" s="75" t="e">
        <f t="shared" si="641"/>
        <v>#DIV/0!</v>
      </c>
      <c r="OZ128" s="75" t="e">
        <f t="shared" si="641"/>
        <v>#DIV/0!</v>
      </c>
    </row>
    <row r="129" spans="1:416" s="52" customFormat="1" ht="12">
      <c r="A129" s="36" t="s">
        <v>3</v>
      </c>
      <c r="B129" s="82"/>
      <c r="C129" s="82"/>
      <c r="D129" s="76">
        <f t="shared" ref="D129:E129" si="642">SQRT((D34^2)/(D54-0.9216655)^2+((D33^2)*(D56^2))/(D54-0.9216655)^4)</f>
        <v>0.63755926153561504</v>
      </c>
      <c r="E129" s="76">
        <f t="shared" si="642"/>
        <v>1.1603090147222201</v>
      </c>
      <c r="F129" s="76" t="e">
        <f>SQRT((F34^2)/(F54-0.9216655)^2+((F33^2)*(F56^2))/(F54-0.9216655)^4)</f>
        <v>#DIV/0!</v>
      </c>
      <c r="G129" s="76" t="e">
        <f>SQRT((G34^2)/(G54-0.9216655)^2+((G33^2)*(G56^2))/(G54-0.9216655)^4)</f>
        <v>#DIV/0!</v>
      </c>
      <c r="H129" s="76" t="e">
        <f t="shared" ref="H129:BR129" si="643">SQRT((H34^2)/(H54-0.9216655)^2+((H33^2)*(H56^2))/(H54-0.9216655)^4)</f>
        <v>#DIV/0!</v>
      </c>
      <c r="I129" s="76" t="e">
        <f t="shared" si="643"/>
        <v>#DIV/0!</v>
      </c>
      <c r="J129" s="76" t="e">
        <f t="shared" si="643"/>
        <v>#DIV/0!</v>
      </c>
      <c r="K129" s="76" t="e">
        <f t="shared" si="643"/>
        <v>#DIV/0!</v>
      </c>
      <c r="L129" s="76" t="e">
        <f t="shared" si="643"/>
        <v>#DIV/0!</v>
      </c>
      <c r="M129" s="76" t="e">
        <f t="shared" si="643"/>
        <v>#DIV/0!</v>
      </c>
      <c r="N129" s="76" t="e">
        <f t="shared" si="643"/>
        <v>#DIV/0!</v>
      </c>
      <c r="O129" s="76" t="e">
        <f t="shared" si="643"/>
        <v>#DIV/0!</v>
      </c>
      <c r="P129" s="76" t="e">
        <f t="shared" si="643"/>
        <v>#DIV/0!</v>
      </c>
      <c r="Q129" s="76" t="e">
        <f t="shared" si="643"/>
        <v>#DIV/0!</v>
      </c>
      <c r="R129" s="76" t="e">
        <f t="shared" si="643"/>
        <v>#DIV/0!</v>
      </c>
      <c r="S129" s="76" t="e">
        <f t="shared" si="643"/>
        <v>#DIV/0!</v>
      </c>
      <c r="T129" s="76"/>
      <c r="U129" s="76"/>
      <c r="V129" s="76">
        <f t="shared" si="643"/>
        <v>5.9396046749894743E-3</v>
      </c>
      <c r="W129" s="76">
        <f t="shared" si="643"/>
        <v>6.4656242770691381E-3</v>
      </c>
      <c r="X129" s="76">
        <f t="shared" si="643"/>
        <v>3.4946210818842258E-3</v>
      </c>
      <c r="Y129" s="76">
        <f t="shared" si="643"/>
        <v>1.0298159532436001E-2</v>
      </c>
      <c r="Z129" s="76">
        <f t="shared" si="643"/>
        <v>5.7188090539141648E-3</v>
      </c>
      <c r="AA129" s="76"/>
      <c r="AB129" s="76">
        <f t="shared" si="643"/>
        <v>2.5059403953143823E-3</v>
      </c>
      <c r="AC129" s="76">
        <f t="shared" si="643"/>
        <v>4.7078831131419242E-3</v>
      </c>
      <c r="AD129" s="76">
        <f t="shared" si="643"/>
        <v>1.9972203407781874E-3</v>
      </c>
      <c r="AE129" s="76">
        <f t="shared" si="643"/>
        <v>2.1463758164595188E-3</v>
      </c>
      <c r="AF129" s="76">
        <f t="shared" si="643"/>
        <v>1.0187845834755602E-3</v>
      </c>
      <c r="AG129" s="76"/>
      <c r="AH129" s="76">
        <f t="shared" si="643"/>
        <v>1.0429202791602252E-3</v>
      </c>
      <c r="AI129" s="76">
        <f t="shared" si="643"/>
        <v>3.3614974592411755E-4</v>
      </c>
      <c r="AJ129" s="76">
        <f t="shared" si="643"/>
        <v>4.0892079457104601E-4</v>
      </c>
      <c r="AK129" s="76">
        <f t="shared" si="643"/>
        <v>9.6110967020567972E-4</v>
      </c>
      <c r="AL129" s="76">
        <f t="shared" si="643"/>
        <v>4.5079498206111214E-4</v>
      </c>
      <c r="AM129" s="76"/>
      <c r="AN129" s="76">
        <f t="shared" si="643"/>
        <v>5.2790733404565479E-3</v>
      </c>
      <c r="AO129" s="76">
        <f t="shared" si="643"/>
        <v>9.0245889428904845E-3</v>
      </c>
      <c r="AP129" s="76">
        <f t="shared" si="643"/>
        <v>6.3401535123243265E-3</v>
      </c>
      <c r="AQ129" s="76">
        <f t="shared" si="643"/>
        <v>4.919432178425007E-3</v>
      </c>
      <c r="AR129" s="76" t="e">
        <f t="shared" si="643"/>
        <v>#DIV/0!</v>
      </c>
      <c r="AS129" s="76"/>
      <c r="AT129" s="76">
        <f t="shared" si="643"/>
        <v>4.9361741864103479E-3</v>
      </c>
      <c r="AU129" s="76">
        <f t="shared" si="643"/>
        <v>4.836185732262523E-3</v>
      </c>
      <c r="AV129" s="76">
        <f t="shared" si="643"/>
        <v>2.8833318882474641E-3</v>
      </c>
      <c r="AW129" s="76">
        <f t="shared" si="643"/>
        <v>1.6618715829207761E-2</v>
      </c>
      <c r="AX129" s="76">
        <f t="shared" si="643"/>
        <v>1.0429051103589037E-2</v>
      </c>
      <c r="AY129" s="76"/>
      <c r="AZ129" s="76">
        <f t="shared" si="643"/>
        <v>2.8779366739401617E-3</v>
      </c>
      <c r="BA129" s="76">
        <f t="shared" si="643"/>
        <v>1.8338620511659843E-3</v>
      </c>
      <c r="BB129" s="76" t="e">
        <f t="shared" si="643"/>
        <v>#DIV/0!</v>
      </c>
      <c r="BC129" s="76">
        <f t="shared" si="643"/>
        <v>2.9409242090579573E-3</v>
      </c>
      <c r="BD129" s="76"/>
      <c r="BE129" s="76">
        <f t="shared" si="643"/>
        <v>1.184328623960524E-3</v>
      </c>
      <c r="BF129" s="76" t="e">
        <f t="shared" si="643"/>
        <v>#DIV/0!</v>
      </c>
      <c r="BG129" s="76" t="e">
        <f t="shared" si="643"/>
        <v>#DIV/0!</v>
      </c>
      <c r="BH129" s="76">
        <f t="shared" si="643"/>
        <v>9.9668082212216592E-4</v>
      </c>
      <c r="BI129" s="76"/>
      <c r="BJ129" s="76">
        <f t="shared" si="643"/>
        <v>2.0198728887126502E-3</v>
      </c>
      <c r="BK129" s="76">
        <f t="shared" si="643"/>
        <v>7.4274776762245755E-4</v>
      </c>
      <c r="BL129" s="76">
        <f t="shared" si="643"/>
        <v>1.7450816998035345E-3</v>
      </c>
      <c r="BM129" s="76">
        <f t="shared" si="643"/>
        <v>1.1869497090860946E-3</v>
      </c>
      <c r="BN129" s="76"/>
      <c r="BO129" s="76" t="e">
        <f t="shared" si="643"/>
        <v>#DIV/0!</v>
      </c>
      <c r="BP129" s="76" t="e">
        <f t="shared" si="643"/>
        <v>#DIV/0!</v>
      </c>
      <c r="BQ129" s="76">
        <f t="shared" si="643"/>
        <v>1.1323353908888495E-2</v>
      </c>
      <c r="BR129" s="76">
        <f t="shared" si="643"/>
        <v>4.4056276278534477E-3</v>
      </c>
      <c r="BS129" s="76"/>
      <c r="BT129" s="76">
        <f t="shared" ref="BT129:DY129" si="644">SQRT((BT34^2)/(BT54-0.9216655)^2+((BT33^2)*(BT56^2))/(BT54-0.9216655)^4)</f>
        <v>2.5201135624977082E-3</v>
      </c>
      <c r="BU129" s="76">
        <f t="shared" si="644"/>
        <v>8.339172966037254E-4</v>
      </c>
      <c r="BV129" s="76">
        <f t="shared" si="644"/>
        <v>7.4283190287254529E-4</v>
      </c>
      <c r="BW129" s="76"/>
      <c r="BX129" s="76" t="e">
        <f t="shared" si="644"/>
        <v>#DIV/0!</v>
      </c>
      <c r="BY129" s="76"/>
      <c r="BZ129" s="76" t="e">
        <f t="shared" si="644"/>
        <v>#DIV/0!</v>
      </c>
      <c r="CA129" s="76" t="e">
        <f t="shared" si="644"/>
        <v>#DIV/0!</v>
      </c>
      <c r="CB129" s="76" t="e">
        <f t="shared" si="644"/>
        <v>#DIV/0!</v>
      </c>
      <c r="CC129" s="76" t="e">
        <f>SQRT((CC34^2)/(CC54-0.9216655)^2+((CC33^2)*(CC56^2))/(CC54-0.9216655)^4)</f>
        <v>#DIV/0!</v>
      </c>
      <c r="CD129" s="76" t="e">
        <f>SQRT((CD34^2)/(CD54-0.9216655)^2+((CD33^2)*(CD56^2))/(CD54-0.9216655)^4)</f>
        <v>#DIV/0!</v>
      </c>
      <c r="CE129" s="76" t="e">
        <f>SQRT((CE34^2)/(CE54-0.9216655)^2+((CE33^2)*(CE56^2))/(CE54-0.9216655)^4)</f>
        <v>#DIV/0!</v>
      </c>
      <c r="CF129" s="76"/>
      <c r="CG129" s="76" t="e">
        <f t="shared" si="644"/>
        <v>#DIV/0!</v>
      </c>
      <c r="CH129" s="76"/>
      <c r="CI129" s="76" t="e">
        <f>SQRT((CI34^2)/(CI54-0.9216655)^2+((CI33^2)*(CI56^2))/(CI54-0.9216655)^4)</f>
        <v>#DIV/0!</v>
      </c>
      <c r="CJ129" s="76"/>
      <c r="CK129" s="76" t="e">
        <f>SQRT((CK34^2)/(CK54-0.9216655)^2+((CK33^2)*(CK56^2))/(CK54-0.9216655)^4)</f>
        <v>#DIV/0!</v>
      </c>
      <c r="CL129" s="76" t="e">
        <f>SQRT((CL34^2)/(CL54-0.9216655)^2+((CL33^2)*(CL56^2))/(CL54-0.9216655)^4)</f>
        <v>#DIV/0!</v>
      </c>
      <c r="CM129" s="76" t="e">
        <f t="shared" si="644"/>
        <v>#DIV/0!</v>
      </c>
      <c r="CN129" s="176" t="e">
        <f t="shared" si="644"/>
        <v>#DIV/0!</v>
      </c>
      <c r="CO129" s="76">
        <f t="shared" si="644"/>
        <v>8.5623711679157041E-2</v>
      </c>
      <c r="CP129" s="76">
        <f t="shared" si="644"/>
        <v>0.13766294280812089</v>
      </c>
      <c r="CQ129" s="76">
        <f t="shared" si="644"/>
        <v>0.1315879557144006</v>
      </c>
      <c r="CR129" s="76" t="e">
        <f t="shared" si="644"/>
        <v>#DIV/0!</v>
      </c>
      <c r="CS129" s="76"/>
      <c r="CT129" s="76">
        <f t="shared" si="644"/>
        <v>8.9992119161971147E-3</v>
      </c>
      <c r="CU129" s="76">
        <f t="shared" si="644"/>
        <v>3.1180874803926555E-2</v>
      </c>
      <c r="CV129" s="76">
        <f t="shared" si="644"/>
        <v>7.9764076040591679E-4</v>
      </c>
      <c r="CW129" s="76">
        <f t="shared" si="644"/>
        <v>8.371604564111684E-3</v>
      </c>
      <c r="CX129" s="76">
        <f t="shared" si="644"/>
        <v>7.6637172319539652E-3</v>
      </c>
      <c r="CY129" s="76"/>
      <c r="CZ129" s="76" t="e">
        <f t="shared" si="644"/>
        <v>#DIV/0!</v>
      </c>
      <c r="DA129" s="76" t="e">
        <f t="shared" si="644"/>
        <v>#DIV/0!</v>
      </c>
      <c r="DB129" s="76" t="e">
        <f t="shared" si="644"/>
        <v>#DIV/0!</v>
      </c>
      <c r="DC129" s="76" t="e">
        <f>SQRT((DC34^2)/(DC54-0.9216655)^2+((DC33^2)*(DC56^2))/(DC54-0.9216655)^4)</f>
        <v>#DIV/0!</v>
      </c>
      <c r="DD129" s="76" t="e">
        <f>SQRT((DD34^2)/(DD54-0.9216655)^2+((DD33^2)*(DD56^2))/(DD54-0.9216655)^4)</f>
        <v>#DIV/0!</v>
      </c>
      <c r="DE129" s="76"/>
      <c r="DF129" s="76"/>
      <c r="DG129" s="76">
        <f t="shared" si="644"/>
        <v>2.1527591561288817E-3</v>
      </c>
      <c r="DH129" s="76">
        <f t="shared" si="644"/>
        <v>12.919173330530901</v>
      </c>
      <c r="DI129" s="76">
        <f t="shared" si="644"/>
        <v>56.354434808045383</v>
      </c>
      <c r="DJ129" s="76" t="e">
        <f>SQRT((DJ34^2)/(DJ54-0.9216655)^2+((DJ33^2)*(DJ56^2))/(DJ54-0.9216655)^4)</f>
        <v>#DIV/0!</v>
      </c>
      <c r="DK129" s="76" t="e">
        <f>SQRT((DK34^2)/(DK54-0.9216655)^2+((DK33^2)*(DK56^2))/(DK54-0.9216655)^4)</f>
        <v>#DIV/0!</v>
      </c>
      <c r="DL129" s="76"/>
      <c r="DM129" s="76">
        <f t="shared" si="644"/>
        <v>1.2694202158747121E-2</v>
      </c>
      <c r="DN129" s="76">
        <f t="shared" si="644"/>
        <v>1.869467486632044E-2</v>
      </c>
      <c r="DO129" s="76">
        <f t="shared" si="644"/>
        <v>1.1575383337262823E-2</v>
      </c>
      <c r="DP129" s="76">
        <f>SQRT((DP34^2)/(DP54-0.9216655)^2+((DP33^2)*(DP56^2))/(DP54-0.9216655)^4)</f>
        <v>4.6286383049390506E-2</v>
      </c>
      <c r="DQ129" s="76">
        <f>SQRT((DQ34^2)/(DQ54-0.9216655)^2+((DQ33^2)*(DQ56^2))/(DQ54-0.9216655)^4)</f>
        <v>2.0244172850781322E-2</v>
      </c>
      <c r="DR129" s="76"/>
      <c r="DS129" s="76" t="e">
        <f>SQRT((DS34^2)/(DS54-0.9216655)^2+((DS33^2)*(DS56^2))/(DS54-0.9216655)^4)</f>
        <v>#DIV/0!</v>
      </c>
      <c r="DT129" s="76" t="e">
        <f t="shared" si="644"/>
        <v>#DIV/0!</v>
      </c>
      <c r="DU129" s="76" t="e">
        <f t="shared" si="644"/>
        <v>#DIV/0!</v>
      </c>
      <c r="DV129" s="76" t="e">
        <f t="shared" si="644"/>
        <v>#DIV/0!</v>
      </c>
      <c r="DW129" s="76" t="e">
        <f>SQRT((DW34^2)/(DW54-0.9216655)^2+((DW33^2)*(DW56^2))/(DW54-0.9216655)^4)</f>
        <v>#DIV/0!</v>
      </c>
      <c r="DX129" s="76"/>
      <c r="DY129" s="76" t="e">
        <f t="shared" si="644"/>
        <v>#DIV/0!</v>
      </c>
      <c r="DZ129" s="76" t="e">
        <f t="shared" ref="DZ129:GQ129" si="645">SQRT((DZ34^2)/(DZ54-0.9216655)^2+((DZ33^2)*(DZ56^2))/(DZ54-0.9216655)^4)</f>
        <v>#DIV/0!</v>
      </c>
      <c r="EA129" s="76" t="e">
        <f t="shared" si="645"/>
        <v>#DIV/0!</v>
      </c>
      <c r="EB129" s="76" t="e">
        <f t="shared" si="645"/>
        <v>#DIV/0!</v>
      </c>
      <c r="EC129" s="76" t="e">
        <f>SQRT((EC34^2)/(EC54-0.9216655)^2+((EC33^2)*(EC56^2))/(EC54-0.9216655)^4)</f>
        <v>#DIV/0!</v>
      </c>
      <c r="ED129" s="76"/>
      <c r="EE129" s="76" t="e">
        <f>SQRT((EE34^2)/(EE54-0.9216655)^2+((EE33^2)*(EE56^2))/(EE54-0.9216655)^4)</f>
        <v>#DIV/0!</v>
      </c>
      <c r="EF129" s="76" t="e">
        <f>SQRT((EF34^2)/(EF54-0.9216655)^2+((EF33^2)*(EF56^2))/(EF54-0.9216655)^4)</f>
        <v>#DIV/0!</v>
      </c>
      <c r="EG129" s="76" t="e">
        <f>SQRT((EG34^2)/(EG54-0.9216655)^2+((EG33^2)*(EG56^2))/(EG54-0.9216655)^4)</f>
        <v>#DIV/0!</v>
      </c>
      <c r="EH129" s="76" t="e">
        <f>SQRT((EH34^2)/(EH54-0.9216655)^2+((EH33^2)*(EH56^2))/(EH54-0.9216655)^4)</f>
        <v>#DIV/0!</v>
      </c>
      <c r="EI129" s="76" t="e">
        <f t="shared" si="645"/>
        <v>#DIV/0!</v>
      </c>
      <c r="EJ129" s="76"/>
      <c r="EK129" s="76" t="e">
        <f>SQRT((EK34^2)/(EK54-0.9216655)^2+((EK33^2)*(EK56^2))/(EK54-0.9216655)^4)</f>
        <v>#DIV/0!</v>
      </c>
      <c r="EL129" s="76" t="e">
        <f t="shared" si="645"/>
        <v>#DIV/0!</v>
      </c>
      <c r="EM129" s="76" t="e">
        <f t="shared" si="645"/>
        <v>#DIV/0!</v>
      </c>
      <c r="EN129" s="76" t="e">
        <f>SQRT((EN34^2)/(EN54-0.9216655)^2+((EN33^2)*(EN56^2))/(EN54-0.9216655)^4)</f>
        <v>#DIV/0!</v>
      </c>
      <c r="EO129" s="76" t="e">
        <f>SQRT((EO34^2)/(EO54-0.9216655)^2+((EO33^2)*(EO56^2))/(EO54-0.9216655)^4)</f>
        <v>#DIV/0!</v>
      </c>
      <c r="EP129" s="76"/>
      <c r="EQ129" s="76" t="e">
        <f t="shared" si="645"/>
        <v>#DIV/0!</v>
      </c>
      <c r="ER129" s="76" t="e">
        <f t="shared" si="645"/>
        <v>#DIV/0!</v>
      </c>
      <c r="ES129" s="76" t="e">
        <f t="shared" si="645"/>
        <v>#DIV/0!</v>
      </c>
      <c r="ET129" s="76" t="e">
        <f>SQRT((ET34^2)/(ET54-0.9216655)^2+((ET33^2)*(ET56^2))/(ET54-0.9216655)^4)</f>
        <v>#DIV/0!</v>
      </c>
      <c r="EU129" s="76" t="e">
        <f>SQRT((EU34^2)/(EU54-0.9216655)^2+((EU33^2)*(EU56^2))/(EU54-0.9216655)^4)</f>
        <v>#DIV/0!</v>
      </c>
      <c r="EV129" s="76"/>
      <c r="EW129" s="76" t="e">
        <f>SQRT((EW34^2)/(EW54-0.9216655)^2+((EW33^2)*(EW56^2))/(EW54-0.9216655)^4)</f>
        <v>#DIV/0!</v>
      </c>
      <c r="EX129" s="76" t="e">
        <f t="shared" si="645"/>
        <v>#DIV/0!</v>
      </c>
      <c r="EY129" s="76" t="e">
        <f t="shared" si="645"/>
        <v>#DIV/0!</v>
      </c>
      <c r="EZ129" s="76" t="e">
        <f t="shared" ref="EZ129" si="646">SQRT((EZ34^2)/(EZ54-0.9216655)^2+((EZ33^2)*(EZ56^2))/(EZ54-0.9216655)^4)</f>
        <v>#DIV/0!</v>
      </c>
      <c r="FA129" s="76" t="e">
        <f>SQRT((FA34^2)/(FA54-0.9216655)^2+((FA33^2)*(FA56^2))/(FA54-0.9216655)^4)</f>
        <v>#DIV/0!</v>
      </c>
      <c r="FB129" s="76"/>
      <c r="FC129" s="76"/>
      <c r="FD129" s="76" t="e">
        <f>SQRT((FD34^2)/(FD54-0.9216655)^2+((FD33^2)*(FD56^2))/(FD54-0.9216655)^4)</f>
        <v>#DIV/0!</v>
      </c>
      <c r="FE129" s="76" t="e">
        <f>SQRT((FE34^2)/(FE54-0.9216655)^2+((FE33^2)*(FE56^2))/(FE54-0.9216655)^4)</f>
        <v>#DIV/0!</v>
      </c>
      <c r="FF129" s="76" t="e">
        <f>SQRT((FF34^2)/(FF54-0.9216655)^2+((FF33^2)*(FF56^2))/(FF54-0.9216655)^4)</f>
        <v>#DIV/0!</v>
      </c>
      <c r="FG129" s="76" t="e">
        <f>SQRT((FG34^2)/(FG54-0.9216655)^2+((FG33^2)*(FG56^2))/(FG54-0.9216655)^4)</f>
        <v>#DIV/0!</v>
      </c>
      <c r="FH129" s="76"/>
      <c r="FI129" s="76" t="e">
        <f t="shared" si="645"/>
        <v>#DIV/0!</v>
      </c>
      <c r="FJ129" s="76" t="e">
        <f t="shared" si="645"/>
        <v>#DIV/0!</v>
      </c>
      <c r="FK129" s="76" t="e">
        <f t="shared" si="645"/>
        <v>#DIV/0!</v>
      </c>
      <c r="FL129" s="76" t="e">
        <f t="shared" si="645"/>
        <v>#DIV/0!</v>
      </c>
      <c r="FM129" s="76" t="e">
        <f t="shared" si="645"/>
        <v>#DIV/0!</v>
      </c>
      <c r="FN129" s="76"/>
      <c r="FO129" s="76">
        <f t="shared" si="645"/>
        <v>1.5735417053452924E-2</v>
      </c>
      <c r="FP129" s="76">
        <f t="shared" si="645"/>
        <v>3.0571769681886712E-2</v>
      </c>
      <c r="FQ129" s="76">
        <f t="shared" si="645"/>
        <v>3.4318237475666577E-2</v>
      </c>
      <c r="FR129" s="76">
        <f t="shared" si="645"/>
        <v>4.0690918069633299E-3</v>
      </c>
      <c r="FS129" s="76">
        <f t="shared" si="645"/>
        <v>4.0905500961795713E-3</v>
      </c>
      <c r="FT129" s="76"/>
      <c r="FU129" s="76" t="e">
        <f>SQRT((FU34^2)/(FU54-0.9216655)^2+((FU33^2)*(FU56^2))/(FU54-0.9216655)^4)</f>
        <v>#DIV/0!</v>
      </c>
      <c r="FV129" s="76" t="e">
        <f>SQRT((FV34^2)/(FV54-0.9216655)^2+((FV33^2)*(FV56^2))/(FV54-0.9216655)^4)</f>
        <v>#DIV/0!</v>
      </c>
      <c r="FW129" s="76" t="e">
        <f>SQRT((FW34^2)/(FW54-0.9216655)^2+((FW33^2)*(FW56^2))/(FW54-0.9216655)^4)</f>
        <v>#DIV/0!</v>
      </c>
      <c r="FX129" s="76" t="e">
        <f t="shared" si="645"/>
        <v>#DIV/0!</v>
      </c>
      <c r="FY129" s="76" t="e">
        <f t="shared" si="645"/>
        <v>#DIV/0!</v>
      </c>
      <c r="FZ129" s="76"/>
      <c r="GA129" s="76" t="e">
        <f t="shared" si="645"/>
        <v>#DIV/0!</v>
      </c>
      <c r="GB129" s="76" t="e">
        <f t="shared" si="645"/>
        <v>#DIV/0!</v>
      </c>
      <c r="GC129" s="76" t="e">
        <f t="shared" si="645"/>
        <v>#DIV/0!</v>
      </c>
      <c r="GD129" s="76" t="e">
        <f t="shared" si="645"/>
        <v>#DIV/0!</v>
      </c>
      <c r="GE129" s="76" t="e">
        <f t="shared" si="645"/>
        <v>#DIV/0!</v>
      </c>
      <c r="GF129" s="76"/>
      <c r="GG129" s="76" t="e">
        <f t="shared" si="645"/>
        <v>#DIV/0!</v>
      </c>
      <c r="GH129" s="76" t="e">
        <f t="shared" si="645"/>
        <v>#DIV/0!</v>
      </c>
      <c r="GI129" s="76" t="e">
        <f>SQRT((GI34^2)/(GI54-0.9216655)^2+((GI33^2)*(GI56^2))/(GI54-0.9216655)^4)</f>
        <v>#DIV/0!</v>
      </c>
      <c r="GJ129" s="76" t="e">
        <f>SQRT((GJ34^2)/(GJ54-0.9216655)^2+((GJ33^2)*(GJ56^2))/(GJ54-0.9216655)^4)</f>
        <v>#DIV/0!</v>
      </c>
      <c r="GK129" s="76" t="e">
        <f>SQRT((GK34^2)/(GK54-0.9216655)^2+((GK33^2)*(GK56^2))/(GK54-0.9216655)^4)</f>
        <v>#DIV/0!</v>
      </c>
      <c r="GL129" s="76"/>
      <c r="GM129" s="76" t="e">
        <f t="shared" si="645"/>
        <v>#DIV/0!</v>
      </c>
      <c r="GN129" s="76" t="e">
        <f t="shared" si="645"/>
        <v>#DIV/0!</v>
      </c>
      <c r="GO129" s="76" t="e">
        <f t="shared" si="645"/>
        <v>#DIV/0!</v>
      </c>
      <c r="GP129" s="76" t="e">
        <f t="shared" si="645"/>
        <v>#DIV/0!</v>
      </c>
      <c r="GQ129" s="76" t="e">
        <f t="shared" si="645"/>
        <v>#DIV/0!</v>
      </c>
      <c r="GR129" s="176" t="e">
        <f t="shared" ref="GR129:JI129" si="647">SQRT((GR34^2)/(GR54-0.9216655)^2+((GR33^2)*(GR56^2))/(GR54-0.9216655)^4)</f>
        <v>#DIV/0!</v>
      </c>
      <c r="GS129" s="76">
        <f t="shared" si="647"/>
        <v>0.13513038825436335</v>
      </c>
      <c r="GT129" s="76">
        <f t="shared" si="647"/>
        <v>9.1811705587428613E-2</v>
      </c>
      <c r="GU129" s="76" t="e">
        <f t="shared" si="647"/>
        <v>#DIV/0!</v>
      </c>
      <c r="GV129" s="76"/>
      <c r="GW129" s="76">
        <f t="shared" si="647"/>
        <v>2.0398062425631375E-2</v>
      </c>
      <c r="GX129" s="76">
        <f t="shared" si="647"/>
        <v>4.4031050596731371E-3</v>
      </c>
      <c r="GY129" s="76">
        <f t="shared" si="647"/>
        <v>1.2642491820707209E-2</v>
      </c>
      <c r="GZ129" s="76">
        <f t="shared" si="647"/>
        <v>4.2664657512629343E-3</v>
      </c>
      <c r="HA129" s="76">
        <f t="shared" si="647"/>
        <v>5.7798340179694976E-3</v>
      </c>
      <c r="HB129" s="76">
        <f t="shared" si="647"/>
        <v>8.5289174090202088E-3</v>
      </c>
      <c r="HC129" s="76">
        <f t="shared" si="647"/>
        <v>1.3661944355972415E-2</v>
      </c>
      <c r="HD129" s="76">
        <f t="shared" si="647"/>
        <v>6.8678665388390491E-3</v>
      </c>
      <c r="HE129" s="76">
        <f t="shared" si="647"/>
        <v>2.2485550437559231E-3</v>
      </c>
      <c r="HF129" s="76">
        <f t="shared" si="647"/>
        <v>4.1233360316007706E-3</v>
      </c>
      <c r="HG129" s="76">
        <f t="shared" si="647"/>
        <v>6.8313207366990257E-3</v>
      </c>
      <c r="HH129" s="76">
        <f t="shared" si="647"/>
        <v>9.6366420627398419E-3</v>
      </c>
      <c r="HI129" s="76">
        <f t="shared" si="647"/>
        <v>1.1506979393354282E-2</v>
      </c>
      <c r="HJ129" s="76">
        <f t="shared" si="647"/>
        <v>1.1520082184851154E-2</v>
      </c>
      <c r="HK129" s="76">
        <f t="shared" si="647"/>
        <v>8.025395549389561E-3</v>
      </c>
      <c r="HL129" s="76">
        <f t="shared" si="647"/>
        <v>5.6513369710785837E-3</v>
      </c>
      <c r="HM129" s="76">
        <f t="shared" si="647"/>
        <v>3.4093385472687521E-3</v>
      </c>
      <c r="HN129" s="76">
        <f t="shared" si="647"/>
        <v>6.8833303877250023E-3</v>
      </c>
      <c r="HO129" s="76">
        <f t="shared" si="647"/>
        <v>4.4779044018289672E-3</v>
      </c>
      <c r="HP129" s="76">
        <f t="shared" si="647"/>
        <v>1.1114641457576563E-2</v>
      </c>
      <c r="HQ129" s="76">
        <f t="shared" si="647"/>
        <v>5.7531642632403642E-3</v>
      </c>
      <c r="HR129" s="76">
        <f t="shared" si="647"/>
        <v>6.4238316877134223E-3</v>
      </c>
      <c r="HS129" s="76">
        <f t="shared" si="647"/>
        <v>6.7194903077839232E-3</v>
      </c>
      <c r="HT129" s="76">
        <f t="shared" si="647"/>
        <v>5.2044573588161409E-3</v>
      </c>
      <c r="HU129" s="76"/>
      <c r="HV129" s="76">
        <f t="shared" si="647"/>
        <v>5.3776675220275696E-3</v>
      </c>
      <c r="HW129" s="76">
        <f t="shared" si="647"/>
        <v>3.2617796645621074E-3</v>
      </c>
      <c r="HX129" s="76">
        <f t="shared" si="647"/>
        <v>3.1286515272351168E-3</v>
      </c>
      <c r="HY129" s="76">
        <f t="shared" si="647"/>
        <v>4.7847896915428779E-3</v>
      </c>
      <c r="HZ129" s="76">
        <f t="shared" si="647"/>
        <v>9.8216147824083631E-3</v>
      </c>
      <c r="IA129" s="76">
        <f t="shared" si="647"/>
        <v>9.9279206864435945E-3</v>
      </c>
      <c r="IB129" s="76">
        <f t="shared" si="647"/>
        <v>9.6496517828968138E-3</v>
      </c>
      <c r="IC129" s="76">
        <f t="shared" si="647"/>
        <v>1.6073805821002964E-2</v>
      </c>
      <c r="ID129" s="76">
        <f t="shared" si="647"/>
        <v>3.5768103123238952E-3</v>
      </c>
      <c r="IE129" s="76">
        <f t="shared" si="647"/>
        <v>4.4147132046302414E-3</v>
      </c>
      <c r="IF129" s="76">
        <f t="shared" si="647"/>
        <v>3.9487094591621908E-3</v>
      </c>
      <c r="IG129" s="76">
        <f t="shared" si="647"/>
        <v>6.6860617277318219E-3</v>
      </c>
      <c r="IH129" s="76">
        <f t="shared" si="647"/>
        <v>4.9268297957604425E-3</v>
      </c>
      <c r="II129" s="76">
        <f t="shared" si="647"/>
        <v>4.0887475624764129E-3</v>
      </c>
      <c r="IJ129" s="76">
        <f t="shared" si="647"/>
        <v>8.5417932650478975E-3</v>
      </c>
      <c r="IK129" s="76">
        <f t="shared" si="647"/>
        <v>3.3520887084925069E-3</v>
      </c>
      <c r="IL129" s="76">
        <f t="shared" si="647"/>
        <v>6.7845146373981769E-3</v>
      </c>
      <c r="IM129" s="76">
        <f t="shared" si="647"/>
        <v>1.6399318593930043E-3</v>
      </c>
      <c r="IN129" s="76">
        <f t="shared" si="647"/>
        <v>7.6809315773605389E-3</v>
      </c>
      <c r="IO129" s="76">
        <f t="shared" si="647"/>
        <v>4.0401976390550699E-3</v>
      </c>
      <c r="IP129" s="76" t="e">
        <f t="shared" si="647"/>
        <v>#DIV/0!</v>
      </c>
      <c r="IQ129" s="76">
        <f t="shared" si="647"/>
        <v>2.4183628683043393E-3</v>
      </c>
      <c r="IR129" s="76" t="e">
        <f t="shared" si="647"/>
        <v>#DIV/0!</v>
      </c>
      <c r="IS129" s="76" t="e">
        <f t="shared" si="647"/>
        <v>#DIV/0!</v>
      </c>
      <c r="IT129" s="76"/>
      <c r="IU129" s="76" t="e">
        <f t="shared" si="647"/>
        <v>#DIV/0!</v>
      </c>
      <c r="IV129" s="76" t="e">
        <f t="shared" si="647"/>
        <v>#DIV/0!</v>
      </c>
      <c r="IW129" s="76" t="e">
        <f t="shared" si="647"/>
        <v>#DIV/0!</v>
      </c>
      <c r="IX129" s="176" t="e">
        <f t="shared" si="647"/>
        <v>#DIV/0!</v>
      </c>
      <c r="IY129" s="76" t="e">
        <f t="shared" si="647"/>
        <v>#DIV/0!</v>
      </c>
      <c r="IZ129" s="76" t="e">
        <f t="shared" si="647"/>
        <v>#DIV/0!</v>
      </c>
      <c r="JA129" s="76" t="e">
        <f>SQRT((JA34^2)/(JA54-0.9216655)^2+((JA33^2)*(JA56^2))/(JA54-0.9216655)^4)</f>
        <v>#DIV/0!</v>
      </c>
      <c r="JB129" s="76" t="e">
        <f>SQRT((JB34^2)/(JB54-0.9216655)^2+((JB33^2)*(JB56^2))/(JB54-0.9216655)^4)</f>
        <v>#DIV/0!</v>
      </c>
      <c r="JC129" s="76"/>
      <c r="JD129" s="76">
        <f t="shared" si="647"/>
        <v>6.6766180366802699</v>
      </c>
      <c r="JE129" s="76">
        <f t="shared" si="647"/>
        <v>12.13759763012385</v>
      </c>
      <c r="JF129" s="76" t="e">
        <f t="shared" si="647"/>
        <v>#DIV/0!</v>
      </c>
      <c r="JG129" s="76" t="e">
        <f t="shared" si="647"/>
        <v>#DIV/0!</v>
      </c>
      <c r="JH129" s="76" t="e">
        <f t="shared" si="647"/>
        <v>#DIV/0!</v>
      </c>
      <c r="JI129" s="76">
        <f t="shared" si="647"/>
        <v>8.6517733185105805E-3</v>
      </c>
      <c r="JJ129" s="76">
        <f t="shared" ref="JJ129:LB129" si="648">SQRT((JJ34^2)/(JJ54-0.9216655)^2+((JJ33^2)*(JJ56^2))/(JJ54-0.9216655)^4)</f>
        <v>3.2016545800041783E-3</v>
      </c>
      <c r="JK129" s="76">
        <f t="shared" si="648"/>
        <v>9.4990245112307279E-3</v>
      </c>
      <c r="JL129" s="76">
        <f t="shared" si="648"/>
        <v>1.5433951715678818E-2</v>
      </c>
      <c r="JM129" s="76">
        <f t="shared" si="648"/>
        <v>5.980379406855349E-3</v>
      </c>
      <c r="JN129" s="76" t="e">
        <f t="shared" si="648"/>
        <v>#DIV/0!</v>
      </c>
      <c r="JO129" s="76" t="e">
        <f t="shared" si="648"/>
        <v>#DIV/0!</v>
      </c>
      <c r="JP129" s="76" t="e">
        <f t="shared" si="648"/>
        <v>#DIV/0!</v>
      </c>
      <c r="JQ129" s="76" t="e">
        <f t="shared" si="648"/>
        <v>#DIV/0!</v>
      </c>
      <c r="JR129" s="76" t="e">
        <f t="shared" si="648"/>
        <v>#DIV/0!</v>
      </c>
      <c r="JS129" s="76" t="e">
        <f t="shared" si="648"/>
        <v>#DIV/0!</v>
      </c>
      <c r="JT129" s="76" t="e">
        <f t="shared" si="648"/>
        <v>#DIV/0!</v>
      </c>
      <c r="JU129" s="76" t="e">
        <f t="shared" si="648"/>
        <v>#DIV/0!</v>
      </c>
      <c r="JV129" s="76" t="e">
        <f t="shared" si="648"/>
        <v>#DIV/0!</v>
      </c>
      <c r="JW129" s="76" t="e">
        <f t="shared" si="648"/>
        <v>#DIV/0!</v>
      </c>
      <c r="JX129" s="76" t="e">
        <f t="shared" si="648"/>
        <v>#DIV/0!</v>
      </c>
      <c r="JY129" s="76" t="e">
        <f t="shared" si="648"/>
        <v>#DIV/0!</v>
      </c>
      <c r="JZ129" s="76" t="e">
        <f t="shared" si="648"/>
        <v>#DIV/0!</v>
      </c>
      <c r="KA129" s="76" t="e">
        <f t="shared" si="648"/>
        <v>#DIV/0!</v>
      </c>
      <c r="KB129" s="76" t="e">
        <f t="shared" si="648"/>
        <v>#DIV/0!</v>
      </c>
      <c r="KC129" s="76" t="e">
        <f t="shared" si="648"/>
        <v>#DIV/0!</v>
      </c>
      <c r="KD129" s="76"/>
      <c r="KE129" s="76"/>
      <c r="KF129" s="76" t="e">
        <f t="shared" si="648"/>
        <v>#DIV/0!</v>
      </c>
      <c r="KG129" s="76" t="e">
        <f t="shared" si="648"/>
        <v>#DIV/0!</v>
      </c>
      <c r="KH129" s="76"/>
      <c r="KI129" s="76"/>
      <c r="KJ129" s="76" t="e">
        <f t="shared" si="648"/>
        <v>#DIV/0!</v>
      </c>
      <c r="KK129" s="76" t="e">
        <f t="shared" si="648"/>
        <v>#DIV/0!</v>
      </c>
      <c r="KL129" s="76" t="e">
        <f t="shared" si="648"/>
        <v>#DIV/0!</v>
      </c>
      <c r="KM129" s="76" t="e">
        <f t="shared" si="648"/>
        <v>#DIV/0!</v>
      </c>
      <c r="KN129" s="76" t="e">
        <f t="shared" si="648"/>
        <v>#DIV/0!</v>
      </c>
      <c r="KO129" s="76" t="e">
        <f t="shared" si="648"/>
        <v>#DIV/0!</v>
      </c>
      <c r="KP129" s="76" t="e">
        <f t="shared" si="648"/>
        <v>#DIV/0!</v>
      </c>
      <c r="KQ129" s="76"/>
      <c r="KR129" s="76" t="e">
        <f t="shared" si="648"/>
        <v>#DIV/0!</v>
      </c>
      <c r="KS129" s="76" t="e">
        <f t="shared" si="648"/>
        <v>#DIV/0!</v>
      </c>
      <c r="KT129" s="76" t="e">
        <f t="shared" si="648"/>
        <v>#DIV/0!</v>
      </c>
      <c r="KU129" s="76" t="e">
        <f t="shared" si="648"/>
        <v>#DIV/0!</v>
      </c>
      <c r="KV129" s="76" t="e">
        <f t="shared" si="648"/>
        <v>#DIV/0!</v>
      </c>
      <c r="KW129" s="76" t="e">
        <f t="shared" si="648"/>
        <v>#DIV/0!</v>
      </c>
      <c r="KX129" s="76" t="e">
        <f t="shared" si="648"/>
        <v>#DIV/0!</v>
      </c>
      <c r="KY129" s="76" t="e">
        <f t="shared" si="648"/>
        <v>#DIV/0!</v>
      </c>
      <c r="KZ129" s="76" t="e">
        <f t="shared" si="648"/>
        <v>#DIV/0!</v>
      </c>
      <c r="LA129" s="76" t="e">
        <f t="shared" si="648"/>
        <v>#DIV/0!</v>
      </c>
      <c r="LB129" s="76" t="e">
        <f t="shared" si="648"/>
        <v>#DIV/0!</v>
      </c>
      <c r="LC129" s="76" t="e">
        <f t="shared" ref="LC129:NN129" si="649">SQRT((LC34^2)/(LC54-0.9216655)^2+((LC33^2)*(LC56^2))/(LC54-0.9216655)^4)</f>
        <v>#DIV/0!</v>
      </c>
      <c r="LD129" s="76" t="e">
        <f t="shared" si="649"/>
        <v>#DIV/0!</v>
      </c>
      <c r="LE129" s="76" t="e">
        <f t="shared" si="649"/>
        <v>#DIV/0!</v>
      </c>
      <c r="LF129" s="76" t="e">
        <f t="shared" si="649"/>
        <v>#DIV/0!</v>
      </c>
      <c r="LG129" s="76" t="e">
        <f t="shared" si="649"/>
        <v>#DIV/0!</v>
      </c>
      <c r="LH129" s="76" t="e">
        <f t="shared" si="649"/>
        <v>#DIV/0!</v>
      </c>
      <c r="LI129" s="76" t="e">
        <f t="shared" si="649"/>
        <v>#DIV/0!</v>
      </c>
      <c r="LJ129" s="76" t="e">
        <f t="shared" si="649"/>
        <v>#DIV/0!</v>
      </c>
      <c r="LK129" s="76" t="e">
        <f t="shared" si="649"/>
        <v>#DIV/0!</v>
      </c>
      <c r="LL129" s="76" t="e">
        <f t="shared" si="649"/>
        <v>#DIV/0!</v>
      </c>
      <c r="LM129" s="76" t="e">
        <f t="shared" si="649"/>
        <v>#DIV/0!</v>
      </c>
      <c r="LN129" s="76" t="e">
        <f t="shared" si="649"/>
        <v>#DIV/0!</v>
      </c>
      <c r="LO129" s="76"/>
      <c r="LP129" s="76" t="e">
        <f t="shared" ref="LP129" si="650">SQRT((LP34^2)/(LP54-0.9216655)^2+((LP33^2)*(LP56^2))/(LP54-0.9216655)^4)</f>
        <v>#DIV/0!</v>
      </c>
      <c r="LQ129" s="76" t="e">
        <f t="shared" si="649"/>
        <v>#DIV/0!</v>
      </c>
      <c r="LR129" s="76"/>
      <c r="LS129" s="76" t="e">
        <f t="shared" si="649"/>
        <v>#DIV/0!</v>
      </c>
      <c r="LT129" s="76" t="e">
        <f t="shared" si="649"/>
        <v>#DIV/0!</v>
      </c>
      <c r="LU129" s="76" t="e">
        <f t="shared" si="649"/>
        <v>#DIV/0!</v>
      </c>
      <c r="LV129" s="76" t="e">
        <f t="shared" si="649"/>
        <v>#DIV/0!</v>
      </c>
      <c r="LW129" s="76" t="e">
        <f t="shared" si="649"/>
        <v>#DIV/0!</v>
      </c>
      <c r="LX129" s="76" t="e">
        <f t="shared" si="649"/>
        <v>#DIV/0!</v>
      </c>
      <c r="LY129" s="76" t="e">
        <f t="shared" si="649"/>
        <v>#DIV/0!</v>
      </c>
      <c r="LZ129" s="76" t="e">
        <f t="shared" si="649"/>
        <v>#DIV/0!</v>
      </c>
      <c r="MA129" s="76" t="e">
        <f t="shared" si="649"/>
        <v>#DIV/0!</v>
      </c>
      <c r="MB129" s="76" t="e">
        <f t="shared" si="649"/>
        <v>#DIV/0!</v>
      </c>
      <c r="MC129" s="76" t="e">
        <f t="shared" si="649"/>
        <v>#DIV/0!</v>
      </c>
      <c r="MD129" s="76" t="e">
        <f t="shared" si="649"/>
        <v>#DIV/0!</v>
      </c>
      <c r="ME129" s="76" t="e">
        <f t="shared" si="649"/>
        <v>#DIV/0!</v>
      </c>
      <c r="MF129" s="76" t="e">
        <f t="shared" si="649"/>
        <v>#DIV/0!</v>
      </c>
      <c r="MG129" s="76" t="e">
        <f t="shared" si="649"/>
        <v>#DIV/0!</v>
      </c>
      <c r="MH129" s="76" t="e">
        <f t="shared" si="649"/>
        <v>#DIV/0!</v>
      </c>
      <c r="MI129" s="76" t="e">
        <f t="shared" si="649"/>
        <v>#DIV/0!</v>
      </c>
      <c r="MJ129" s="76" t="e">
        <f t="shared" si="649"/>
        <v>#DIV/0!</v>
      </c>
      <c r="MK129" s="76" t="e">
        <f t="shared" si="649"/>
        <v>#DIV/0!</v>
      </c>
      <c r="ML129" s="76" t="e">
        <f t="shared" si="649"/>
        <v>#DIV/0!</v>
      </c>
      <c r="MM129" s="76" t="e">
        <f t="shared" si="649"/>
        <v>#DIV/0!</v>
      </c>
      <c r="MN129" s="76" t="e">
        <f t="shared" si="649"/>
        <v>#DIV/0!</v>
      </c>
      <c r="MO129" s="76" t="e">
        <f t="shared" si="649"/>
        <v>#DIV/0!</v>
      </c>
      <c r="MP129" s="76" t="e">
        <f t="shared" si="649"/>
        <v>#DIV/0!</v>
      </c>
      <c r="MQ129" s="76" t="e">
        <f t="shared" si="649"/>
        <v>#DIV/0!</v>
      </c>
      <c r="MR129" s="76" t="e">
        <f t="shared" si="649"/>
        <v>#DIV/0!</v>
      </c>
      <c r="MS129" s="76" t="e">
        <f t="shared" si="649"/>
        <v>#DIV/0!</v>
      </c>
      <c r="MT129" s="76" t="e">
        <f t="shared" si="649"/>
        <v>#DIV/0!</v>
      </c>
      <c r="MU129" s="76" t="e">
        <f t="shared" si="649"/>
        <v>#DIV/0!</v>
      </c>
      <c r="MV129" s="76" t="e">
        <f t="shared" si="649"/>
        <v>#DIV/0!</v>
      </c>
      <c r="MW129" s="76" t="e">
        <f t="shared" si="649"/>
        <v>#DIV/0!</v>
      </c>
      <c r="MX129" s="76" t="e">
        <f t="shared" si="649"/>
        <v>#DIV/0!</v>
      </c>
      <c r="MY129" s="76" t="e">
        <f t="shared" si="649"/>
        <v>#DIV/0!</v>
      </c>
      <c r="MZ129" s="76" t="e">
        <f t="shared" si="649"/>
        <v>#DIV/0!</v>
      </c>
      <c r="NA129" s="76" t="e">
        <f t="shared" si="649"/>
        <v>#DIV/0!</v>
      </c>
      <c r="NB129" s="76" t="e">
        <f t="shared" si="649"/>
        <v>#DIV/0!</v>
      </c>
      <c r="NC129" s="76" t="e">
        <f t="shared" si="649"/>
        <v>#DIV/0!</v>
      </c>
      <c r="ND129" s="76" t="e">
        <f t="shared" si="649"/>
        <v>#DIV/0!</v>
      </c>
      <c r="NE129" s="76" t="e">
        <f t="shared" si="649"/>
        <v>#DIV/0!</v>
      </c>
      <c r="NF129" s="76" t="e">
        <f t="shared" si="649"/>
        <v>#DIV/0!</v>
      </c>
      <c r="NG129" s="76" t="e">
        <f t="shared" si="649"/>
        <v>#DIV/0!</v>
      </c>
      <c r="NH129" s="76" t="e">
        <f t="shared" si="649"/>
        <v>#DIV/0!</v>
      </c>
      <c r="NI129" s="76" t="e">
        <f t="shared" si="649"/>
        <v>#DIV/0!</v>
      </c>
      <c r="NJ129" s="76" t="e">
        <f t="shared" si="649"/>
        <v>#DIV/0!</v>
      </c>
      <c r="NK129" s="76" t="e">
        <f t="shared" si="649"/>
        <v>#DIV/0!</v>
      </c>
      <c r="NL129" s="76" t="e">
        <f t="shared" si="649"/>
        <v>#DIV/0!</v>
      </c>
      <c r="NM129" s="76" t="e">
        <f t="shared" si="649"/>
        <v>#DIV/0!</v>
      </c>
      <c r="NN129" s="76" t="e">
        <f t="shared" si="649"/>
        <v>#DIV/0!</v>
      </c>
      <c r="NO129" s="76" t="e">
        <f t="shared" ref="NO129:OE129" si="651">SQRT((NO34^2)/(NO54-0.9216655)^2+((NO33^2)*(NO56^2))/(NO54-0.9216655)^4)</f>
        <v>#DIV/0!</v>
      </c>
      <c r="NP129" s="76" t="e">
        <f t="shared" si="651"/>
        <v>#DIV/0!</v>
      </c>
      <c r="NQ129" s="76" t="e">
        <f t="shared" si="651"/>
        <v>#DIV/0!</v>
      </c>
      <c r="NR129" s="76" t="e">
        <f t="shared" si="651"/>
        <v>#DIV/0!</v>
      </c>
      <c r="NS129" s="76" t="e">
        <f t="shared" si="651"/>
        <v>#DIV/0!</v>
      </c>
      <c r="NT129" s="76" t="e">
        <f t="shared" si="651"/>
        <v>#DIV/0!</v>
      </c>
      <c r="NU129" s="76" t="e">
        <f t="shared" si="651"/>
        <v>#DIV/0!</v>
      </c>
      <c r="NV129" s="76" t="e">
        <f t="shared" si="651"/>
        <v>#DIV/0!</v>
      </c>
      <c r="NW129" s="76" t="e">
        <f t="shared" si="651"/>
        <v>#DIV/0!</v>
      </c>
      <c r="NX129" s="76" t="e">
        <f t="shared" si="651"/>
        <v>#DIV/0!</v>
      </c>
      <c r="NY129" s="76" t="e">
        <f t="shared" si="651"/>
        <v>#DIV/0!</v>
      </c>
      <c r="NZ129" s="76" t="e">
        <f t="shared" si="651"/>
        <v>#DIV/0!</v>
      </c>
      <c r="OA129" s="76" t="e">
        <f t="shared" si="651"/>
        <v>#DIV/0!</v>
      </c>
      <c r="OB129" s="76" t="e">
        <f t="shared" si="651"/>
        <v>#DIV/0!</v>
      </c>
      <c r="OC129" s="76" t="e">
        <f t="shared" si="651"/>
        <v>#DIV/0!</v>
      </c>
      <c r="OD129" s="76" t="e">
        <f t="shared" si="651"/>
        <v>#DIV/0!</v>
      </c>
      <c r="OE129" s="76" t="e">
        <f t="shared" si="651"/>
        <v>#DIV/0!</v>
      </c>
      <c r="OF129" s="76" t="e">
        <f t="shared" ref="OF129:OZ129" si="652">SQRT((OF34^2)/(OF54-0.9216655)^2+((OF33^2)*(OF56^2))/(OF54-0.9216655)^4)</f>
        <v>#DIV/0!</v>
      </c>
      <c r="OG129" s="76" t="e">
        <f t="shared" si="652"/>
        <v>#DIV/0!</v>
      </c>
      <c r="OH129" s="76" t="e">
        <f t="shared" si="652"/>
        <v>#DIV/0!</v>
      </c>
      <c r="OI129" s="76" t="e">
        <f t="shared" si="652"/>
        <v>#DIV/0!</v>
      </c>
      <c r="OJ129" s="76" t="e">
        <f t="shared" si="652"/>
        <v>#DIV/0!</v>
      </c>
      <c r="OK129" s="76" t="e">
        <f t="shared" si="652"/>
        <v>#DIV/0!</v>
      </c>
      <c r="OL129" s="76" t="e">
        <f t="shared" si="652"/>
        <v>#DIV/0!</v>
      </c>
      <c r="OM129" s="76" t="e">
        <f t="shared" si="652"/>
        <v>#DIV/0!</v>
      </c>
      <c r="ON129" s="76" t="e">
        <f t="shared" si="652"/>
        <v>#DIV/0!</v>
      </c>
      <c r="OO129" s="76" t="e">
        <f t="shared" si="652"/>
        <v>#DIV/0!</v>
      </c>
      <c r="OP129" s="76" t="e">
        <f t="shared" si="652"/>
        <v>#DIV/0!</v>
      </c>
      <c r="OQ129" s="76" t="e">
        <f t="shared" si="652"/>
        <v>#DIV/0!</v>
      </c>
      <c r="OR129" s="76" t="e">
        <f t="shared" si="652"/>
        <v>#DIV/0!</v>
      </c>
      <c r="OS129" s="76" t="e">
        <f t="shared" si="652"/>
        <v>#DIV/0!</v>
      </c>
      <c r="OT129" s="76" t="e">
        <f t="shared" si="652"/>
        <v>#DIV/0!</v>
      </c>
      <c r="OU129" s="76" t="e">
        <f t="shared" si="652"/>
        <v>#DIV/0!</v>
      </c>
      <c r="OV129" s="76" t="e">
        <f t="shared" si="652"/>
        <v>#DIV/0!</v>
      </c>
      <c r="OW129" s="76" t="e">
        <f t="shared" si="652"/>
        <v>#DIV/0!</v>
      </c>
      <c r="OX129" s="76" t="e">
        <f t="shared" si="652"/>
        <v>#DIV/0!</v>
      </c>
      <c r="OY129" s="76" t="e">
        <f t="shared" si="652"/>
        <v>#DIV/0!</v>
      </c>
      <c r="OZ129" s="76" t="e">
        <f t="shared" si="652"/>
        <v>#DIV/0!</v>
      </c>
    </row>
    <row r="130" spans="1:416" ht="12">
      <c r="A130" s="83" t="s">
        <v>33</v>
      </c>
      <c r="B130" s="73"/>
      <c r="C130" s="73"/>
      <c r="D130" s="83">
        <f t="shared" ref="D130:E130" si="653">D129/D128</f>
        <v>-0.98781250174071444</v>
      </c>
      <c r="E130" s="83">
        <f t="shared" si="653"/>
        <v>-1.3451250455794579</v>
      </c>
      <c r="F130" s="83" t="e">
        <f>F129/F128</f>
        <v>#DIV/0!</v>
      </c>
      <c r="G130" s="83" t="e">
        <f>G129/G128</f>
        <v>#DIV/0!</v>
      </c>
      <c r="H130" s="83" t="e">
        <f t="shared" ref="H130:BR130" si="654">H129/H128</f>
        <v>#DIV/0!</v>
      </c>
      <c r="I130" s="83" t="e">
        <f t="shared" si="654"/>
        <v>#DIV/0!</v>
      </c>
      <c r="J130" s="83" t="e">
        <f t="shared" si="654"/>
        <v>#DIV/0!</v>
      </c>
      <c r="K130" s="83" t="e">
        <f t="shared" si="654"/>
        <v>#DIV/0!</v>
      </c>
      <c r="L130" s="83" t="e">
        <f t="shared" si="654"/>
        <v>#DIV/0!</v>
      </c>
      <c r="M130" s="83" t="e">
        <f t="shared" si="654"/>
        <v>#DIV/0!</v>
      </c>
      <c r="N130" s="83" t="e">
        <f t="shared" si="654"/>
        <v>#DIV/0!</v>
      </c>
      <c r="O130" s="83" t="e">
        <f t="shared" si="654"/>
        <v>#DIV/0!</v>
      </c>
      <c r="P130" s="83" t="e">
        <f t="shared" si="654"/>
        <v>#DIV/0!</v>
      </c>
      <c r="Q130" s="83" t="e">
        <f t="shared" si="654"/>
        <v>#DIV/0!</v>
      </c>
      <c r="R130" s="83" t="e">
        <f t="shared" si="654"/>
        <v>#DIV/0!</v>
      </c>
      <c r="S130" s="83" t="e">
        <f t="shared" si="654"/>
        <v>#DIV/0!</v>
      </c>
      <c r="T130" s="83"/>
      <c r="U130" s="83"/>
      <c r="V130" s="83">
        <f t="shared" si="654"/>
        <v>1.8067325994271702E-2</v>
      </c>
      <c r="W130" s="83">
        <f t="shared" si="654"/>
        <v>1.8461838668133577E-2</v>
      </c>
      <c r="X130" s="83">
        <f t="shared" si="654"/>
        <v>1.6034091867843929E-2</v>
      </c>
      <c r="Y130" s="83">
        <f t="shared" si="654"/>
        <v>2.11669182261001E-2</v>
      </c>
      <c r="Z130" s="83">
        <f t="shared" si="654"/>
        <v>1.7993602771694272E-2</v>
      </c>
      <c r="AA130" s="83"/>
      <c r="AB130" s="83">
        <f t="shared" si="654"/>
        <v>1.5361872720211769E-2</v>
      </c>
      <c r="AC130" s="83">
        <f t="shared" si="654"/>
        <v>1.7178371927525138E-2</v>
      </c>
      <c r="AD130" s="83">
        <f t="shared" si="654"/>
        <v>1.5031754594904936E-2</v>
      </c>
      <c r="AE130" s="83">
        <f t="shared" si="654"/>
        <v>1.6072264365851668E-2</v>
      </c>
      <c r="AF130" s="83">
        <f t="shared" si="654"/>
        <v>1.4245208371604694E-2</v>
      </c>
      <c r="AG130" s="83"/>
      <c r="AH130" s="83">
        <f t="shared" si="654"/>
        <v>1.4024867002728749E-2</v>
      </c>
      <c r="AI130" s="83">
        <f t="shared" si="654"/>
        <v>1.439798295783387E-2</v>
      </c>
      <c r="AJ130" s="83">
        <f t="shared" si="654"/>
        <v>1.7016136269298623E-2</v>
      </c>
      <c r="AK130" s="83">
        <f t="shared" si="654"/>
        <v>1.3836849040889592E-2</v>
      </c>
      <c r="AL130" s="83">
        <f t="shared" si="654"/>
        <v>1.3625644454496936E-2</v>
      </c>
      <c r="AM130" s="83"/>
      <c r="AN130" s="83">
        <f t="shared" si="654"/>
        <v>1.7578721752657289E-2</v>
      </c>
      <c r="AO130" s="83">
        <f t="shared" si="654"/>
        <v>2.0376851356612095E-2</v>
      </c>
      <c r="AP130" s="83">
        <f t="shared" si="654"/>
        <v>1.8429117383913909E-2</v>
      </c>
      <c r="AQ130" s="83">
        <f t="shared" si="654"/>
        <v>1.7193775982033296E-2</v>
      </c>
      <c r="AR130" s="83" t="e">
        <f t="shared" si="654"/>
        <v>#DIV/0!</v>
      </c>
      <c r="AS130" s="83"/>
      <c r="AT130" s="83">
        <f t="shared" si="654"/>
        <v>1.7281656509955966E-2</v>
      </c>
      <c r="AU130" s="83">
        <f t="shared" si="654"/>
        <v>1.7165722128661087E-2</v>
      </c>
      <c r="AV130" s="83">
        <f t="shared" si="654"/>
        <v>1.5538161312699311E-2</v>
      </c>
      <c r="AW130" s="83">
        <f t="shared" si="654"/>
        <v>2.4889757061440958E-2</v>
      </c>
      <c r="AX130" s="83">
        <f t="shared" si="654"/>
        <v>2.1275198871145044E-2</v>
      </c>
      <c r="AY130" s="83"/>
      <c r="AZ130" s="83">
        <f t="shared" si="654"/>
        <v>1.5553574235240218E-2</v>
      </c>
      <c r="BA130" s="83">
        <f t="shared" si="654"/>
        <v>1.4742893187077177E-2</v>
      </c>
      <c r="BB130" s="83" t="e">
        <f t="shared" si="654"/>
        <v>#DIV/0!</v>
      </c>
      <c r="BC130" s="83">
        <f t="shared" si="654"/>
        <v>1.5526516903205723E-2</v>
      </c>
      <c r="BD130" s="83"/>
      <c r="BE130" s="83">
        <f t="shared" si="654"/>
        <v>1.3955808302946189E-2</v>
      </c>
      <c r="BF130" s="83" t="e">
        <f t="shared" si="654"/>
        <v>#DIV/0!</v>
      </c>
      <c r="BG130" s="83" t="e">
        <f t="shared" si="654"/>
        <v>#DIV/0!</v>
      </c>
      <c r="BH130" s="83">
        <f t="shared" si="654"/>
        <v>1.3797782595646292E-2</v>
      </c>
      <c r="BI130" s="83"/>
      <c r="BJ130" s="83">
        <f t="shared" si="654"/>
        <v>1.4705130569271899E-2</v>
      </c>
      <c r="BK130" s="83">
        <f t="shared" si="654"/>
        <v>1.3601702418052182E-2</v>
      </c>
      <c r="BL130" s="83">
        <f t="shared" si="654"/>
        <v>1.4461084734876034E-2</v>
      </c>
      <c r="BM130" s="83">
        <f t="shared" si="654"/>
        <v>1.3985226696802354E-2</v>
      </c>
      <c r="BN130" s="83"/>
      <c r="BO130" s="83" t="e">
        <f t="shared" si="654"/>
        <v>#DIV/0!</v>
      </c>
      <c r="BP130" s="83" t="e">
        <f t="shared" si="654"/>
        <v>#DIV/0!</v>
      </c>
      <c r="BQ130" s="83">
        <f t="shared" si="654"/>
        <v>2.1784343097145803E-2</v>
      </c>
      <c r="BR130" s="83">
        <f t="shared" si="654"/>
        <v>1.6802030307995448E-2</v>
      </c>
      <c r="BS130" s="83"/>
      <c r="BT130" s="83">
        <f t="shared" ref="BT130:DY130" si="655">BT129/BT128</f>
        <v>1.5206377796350883E-2</v>
      </c>
      <c r="BU130" s="83">
        <f t="shared" si="655"/>
        <v>1.3666884501401121E-2</v>
      </c>
      <c r="BV130" s="83">
        <f t="shared" si="655"/>
        <v>1.3564229629722665E-2</v>
      </c>
      <c r="BW130" s="83"/>
      <c r="BX130" s="83" t="e">
        <f t="shared" si="655"/>
        <v>#DIV/0!</v>
      </c>
      <c r="BY130" s="83"/>
      <c r="BZ130" s="83" t="e">
        <f t="shared" si="655"/>
        <v>#DIV/0!</v>
      </c>
      <c r="CA130" s="83" t="e">
        <f t="shared" si="655"/>
        <v>#DIV/0!</v>
      </c>
      <c r="CB130" s="83" t="e">
        <f t="shared" si="655"/>
        <v>#DIV/0!</v>
      </c>
      <c r="CC130" s="83" t="e">
        <f>CC129/CC128</f>
        <v>#DIV/0!</v>
      </c>
      <c r="CD130" s="83" t="e">
        <f>CD129/CD128</f>
        <v>#DIV/0!</v>
      </c>
      <c r="CE130" s="83" t="e">
        <f>CE129/CE128</f>
        <v>#DIV/0!</v>
      </c>
      <c r="CF130" s="83"/>
      <c r="CG130" s="83" t="e">
        <f t="shared" si="655"/>
        <v>#DIV/0!</v>
      </c>
      <c r="CH130" s="83"/>
      <c r="CI130" s="83" t="e">
        <f>CI129/CI128</f>
        <v>#DIV/0!</v>
      </c>
      <c r="CJ130" s="83"/>
      <c r="CK130" s="83" t="e">
        <f>CK129/CK128</f>
        <v>#DIV/0!</v>
      </c>
      <c r="CL130" s="83" t="e">
        <f>CL129/CL128</f>
        <v>#DIV/0!</v>
      </c>
      <c r="CM130" s="83" t="e">
        <f t="shared" si="655"/>
        <v>#DIV/0!</v>
      </c>
      <c r="CN130" s="179" t="e">
        <f t="shared" si="655"/>
        <v>#DIV/0!</v>
      </c>
      <c r="CO130" s="83">
        <f t="shared" si="655"/>
        <v>1.6541329423113389E-2</v>
      </c>
      <c r="CP130" s="83">
        <f t="shared" si="655"/>
        <v>1.7945843202963031E-2</v>
      </c>
      <c r="CQ130" s="83">
        <f t="shared" si="655"/>
        <v>1.7704853343799076E-2</v>
      </c>
      <c r="CR130" s="83" t="e">
        <f t="shared" si="655"/>
        <v>#DIV/0!</v>
      </c>
      <c r="CS130" s="83"/>
      <c r="CT130" s="83">
        <f t="shared" si="655"/>
        <v>1.364823517084692E-2</v>
      </c>
      <c r="CU130" s="83">
        <f t="shared" si="655"/>
        <v>1.5450240765637358E-2</v>
      </c>
      <c r="CV130" s="83">
        <f t="shared" si="655"/>
        <v>3.3246397316654443E-2</v>
      </c>
      <c r="CW130" s="83">
        <f t="shared" si="655"/>
        <v>2.1593841250609695E-2</v>
      </c>
      <c r="CX130" s="83">
        <f t="shared" si="655"/>
        <v>1.3517688367305271E-2</v>
      </c>
      <c r="CY130" s="83"/>
      <c r="CZ130" s="83" t="e">
        <f t="shared" si="655"/>
        <v>#DIV/0!</v>
      </c>
      <c r="DA130" s="83" t="e">
        <f t="shared" si="655"/>
        <v>#DIV/0!</v>
      </c>
      <c r="DB130" s="83" t="e">
        <f t="shared" si="655"/>
        <v>#DIV/0!</v>
      </c>
      <c r="DC130" s="83" t="e">
        <f>DC129/DC128</f>
        <v>#DIV/0!</v>
      </c>
      <c r="DD130" s="83" t="e">
        <f>DD129/DD128</f>
        <v>#DIV/0!</v>
      </c>
      <c r="DE130" s="83"/>
      <c r="DF130" s="83"/>
      <c r="DG130" s="83">
        <f t="shared" si="655"/>
        <v>1.4751806974400523E-2</v>
      </c>
      <c r="DH130" s="83">
        <f t="shared" si="655"/>
        <v>-1.7793429466659469</v>
      </c>
      <c r="DI130" s="83">
        <f t="shared" si="655"/>
        <v>-3.7146026324865242</v>
      </c>
      <c r="DJ130" s="83" t="e">
        <f>DJ129/DJ128</f>
        <v>#DIV/0!</v>
      </c>
      <c r="DK130" s="83" t="e">
        <f>DK129/DK128</f>
        <v>#DIV/0!</v>
      </c>
      <c r="DL130" s="83"/>
      <c r="DM130" s="83">
        <f t="shared" si="655"/>
        <v>1.3760302394265452E-2</v>
      </c>
      <c r="DN130" s="83">
        <f t="shared" si="655"/>
        <v>1.4411561036999455E-2</v>
      </c>
      <c r="DO130" s="83">
        <f t="shared" si="655"/>
        <v>1.3825842563524083E-2</v>
      </c>
      <c r="DP130" s="83">
        <f>DP129/DP128</f>
        <v>1.6632696112256647E-2</v>
      </c>
      <c r="DQ130" s="83">
        <f>DQ129/DQ128</f>
        <v>1.4539304893347369E-2</v>
      </c>
      <c r="DR130" s="83"/>
      <c r="DS130" s="83" t="e">
        <f>DS129/DS128</f>
        <v>#DIV/0!</v>
      </c>
      <c r="DT130" s="83" t="e">
        <f t="shared" si="655"/>
        <v>#DIV/0!</v>
      </c>
      <c r="DU130" s="83" t="e">
        <f t="shared" si="655"/>
        <v>#DIV/0!</v>
      </c>
      <c r="DV130" s="83" t="e">
        <f t="shared" si="655"/>
        <v>#DIV/0!</v>
      </c>
      <c r="DW130" s="83" t="e">
        <f>DW129/DW128</f>
        <v>#DIV/0!</v>
      </c>
      <c r="DX130" s="83"/>
      <c r="DY130" s="83" t="e">
        <f t="shared" si="655"/>
        <v>#DIV/0!</v>
      </c>
      <c r="DZ130" s="83" t="e">
        <f t="shared" ref="DZ130:GQ130" si="656">DZ129/DZ128</f>
        <v>#DIV/0!</v>
      </c>
      <c r="EA130" s="83" t="e">
        <f t="shared" si="656"/>
        <v>#DIV/0!</v>
      </c>
      <c r="EB130" s="83" t="e">
        <f t="shared" si="656"/>
        <v>#DIV/0!</v>
      </c>
      <c r="EC130" s="83" t="e">
        <f>EC129/EC128</f>
        <v>#DIV/0!</v>
      </c>
      <c r="ED130" s="83"/>
      <c r="EE130" s="83" t="e">
        <f>EE129/EE128</f>
        <v>#DIV/0!</v>
      </c>
      <c r="EF130" s="83" t="e">
        <f>EF129/EF128</f>
        <v>#DIV/0!</v>
      </c>
      <c r="EG130" s="83" t="e">
        <f>EG129/EG128</f>
        <v>#DIV/0!</v>
      </c>
      <c r="EH130" s="83" t="e">
        <f>EH129/EH128</f>
        <v>#DIV/0!</v>
      </c>
      <c r="EI130" s="83" t="e">
        <f t="shared" si="656"/>
        <v>#DIV/0!</v>
      </c>
      <c r="EJ130" s="83"/>
      <c r="EK130" s="83" t="e">
        <f>EK129/EK128</f>
        <v>#DIV/0!</v>
      </c>
      <c r="EL130" s="83" t="e">
        <f t="shared" si="656"/>
        <v>#DIV/0!</v>
      </c>
      <c r="EM130" s="83" t="e">
        <f t="shared" si="656"/>
        <v>#DIV/0!</v>
      </c>
      <c r="EN130" s="83" t="e">
        <f>EN129/EN128</f>
        <v>#DIV/0!</v>
      </c>
      <c r="EO130" s="83" t="e">
        <f>EO129/EO128</f>
        <v>#DIV/0!</v>
      </c>
      <c r="EP130" s="83"/>
      <c r="EQ130" s="83" t="e">
        <f t="shared" si="656"/>
        <v>#DIV/0!</v>
      </c>
      <c r="ER130" s="83" t="e">
        <f t="shared" si="656"/>
        <v>#DIV/0!</v>
      </c>
      <c r="ES130" s="83" t="e">
        <f t="shared" si="656"/>
        <v>#DIV/0!</v>
      </c>
      <c r="ET130" s="83" t="e">
        <f>ET129/ET128</f>
        <v>#DIV/0!</v>
      </c>
      <c r="EU130" s="83" t="e">
        <f>EU129/EU128</f>
        <v>#DIV/0!</v>
      </c>
      <c r="EV130" s="83"/>
      <c r="EW130" s="83" t="e">
        <f>EW129/EW128</f>
        <v>#DIV/0!</v>
      </c>
      <c r="EX130" s="83" t="e">
        <f t="shared" si="656"/>
        <v>#DIV/0!</v>
      </c>
      <c r="EY130" s="83" t="e">
        <f t="shared" si="656"/>
        <v>#DIV/0!</v>
      </c>
      <c r="EZ130" s="83" t="e">
        <f t="shared" ref="EZ130" si="657">EZ129/EZ128</f>
        <v>#DIV/0!</v>
      </c>
      <c r="FA130" s="83" t="e">
        <f>FA129/FA128</f>
        <v>#DIV/0!</v>
      </c>
      <c r="FB130" s="83"/>
      <c r="FC130" s="83"/>
      <c r="FD130" s="83" t="e">
        <f>FD129/FD128</f>
        <v>#DIV/0!</v>
      </c>
      <c r="FE130" s="83" t="e">
        <f>FE129/FE128</f>
        <v>#DIV/0!</v>
      </c>
      <c r="FF130" s="83" t="e">
        <f>FF129/FF128</f>
        <v>#DIV/0!</v>
      </c>
      <c r="FG130" s="83" t="e">
        <f>FG129/FG128</f>
        <v>#DIV/0!</v>
      </c>
      <c r="FH130" s="83"/>
      <c r="FI130" s="83" t="e">
        <f t="shared" si="656"/>
        <v>#DIV/0!</v>
      </c>
      <c r="FJ130" s="83" t="e">
        <f t="shared" si="656"/>
        <v>#DIV/0!</v>
      </c>
      <c r="FK130" s="83" t="e">
        <f t="shared" si="656"/>
        <v>#DIV/0!</v>
      </c>
      <c r="FL130" s="83" t="e">
        <f t="shared" si="656"/>
        <v>#DIV/0!</v>
      </c>
      <c r="FM130" s="83" t="e">
        <f t="shared" si="656"/>
        <v>#DIV/0!</v>
      </c>
      <c r="FN130" s="83"/>
      <c r="FO130" s="83">
        <f t="shared" si="656"/>
        <v>1.4149748345270772E-2</v>
      </c>
      <c r="FP130" s="83">
        <f t="shared" si="656"/>
        <v>1.5395478872474114E-2</v>
      </c>
      <c r="FQ130" s="83">
        <f t="shared" si="656"/>
        <v>1.5658990343692787E-2</v>
      </c>
      <c r="FR130" s="83">
        <f t="shared" si="656"/>
        <v>1.3317087481586085E-2</v>
      </c>
      <c r="FS130" s="83">
        <f t="shared" si="656"/>
        <v>1.3355717154655757E-2</v>
      </c>
      <c r="FT130" s="83"/>
      <c r="FU130" s="83" t="e">
        <f>FU129/FU128</f>
        <v>#DIV/0!</v>
      </c>
      <c r="FV130" s="83" t="e">
        <f>FV129/FV128</f>
        <v>#DIV/0!</v>
      </c>
      <c r="FW130" s="83" t="e">
        <f>FW129/FW128</f>
        <v>#DIV/0!</v>
      </c>
      <c r="FX130" s="83" t="e">
        <f t="shared" si="656"/>
        <v>#DIV/0!</v>
      </c>
      <c r="FY130" s="83" t="e">
        <f t="shared" si="656"/>
        <v>#DIV/0!</v>
      </c>
      <c r="FZ130" s="83"/>
      <c r="GA130" s="83" t="e">
        <f t="shared" si="656"/>
        <v>#DIV/0!</v>
      </c>
      <c r="GB130" s="83" t="e">
        <f t="shared" si="656"/>
        <v>#DIV/0!</v>
      </c>
      <c r="GC130" s="83" t="e">
        <f t="shared" si="656"/>
        <v>#DIV/0!</v>
      </c>
      <c r="GD130" s="83" t="e">
        <f t="shared" si="656"/>
        <v>#DIV/0!</v>
      </c>
      <c r="GE130" s="83" t="e">
        <f t="shared" si="656"/>
        <v>#DIV/0!</v>
      </c>
      <c r="GF130" s="83"/>
      <c r="GG130" s="83" t="e">
        <f t="shared" si="656"/>
        <v>#DIV/0!</v>
      </c>
      <c r="GH130" s="83" t="e">
        <f t="shared" si="656"/>
        <v>#DIV/0!</v>
      </c>
      <c r="GI130" s="83" t="e">
        <f>GI129/GI128</f>
        <v>#DIV/0!</v>
      </c>
      <c r="GJ130" s="83" t="e">
        <f>GJ129/GJ128</f>
        <v>#DIV/0!</v>
      </c>
      <c r="GK130" s="83" t="e">
        <f>GK129/GK128</f>
        <v>#DIV/0!</v>
      </c>
      <c r="GL130" s="83"/>
      <c r="GM130" s="83" t="e">
        <f t="shared" si="656"/>
        <v>#DIV/0!</v>
      </c>
      <c r="GN130" s="83" t="e">
        <f t="shared" si="656"/>
        <v>#DIV/0!</v>
      </c>
      <c r="GO130" s="83" t="e">
        <f t="shared" si="656"/>
        <v>#DIV/0!</v>
      </c>
      <c r="GP130" s="83" t="e">
        <f t="shared" si="656"/>
        <v>#DIV/0!</v>
      </c>
      <c r="GQ130" s="83" t="e">
        <f t="shared" si="656"/>
        <v>#DIV/0!</v>
      </c>
      <c r="GR130" s="179" t="e">
        <f t="shared" ref="GR130:JI130" si="658">GR129/GR128</f>
        <v>#DIV/0!</v>
      </c>
      <c r="GS130" s="83">
        <f t="shared" si="658"/>
        <v>1.7781470508202377E-2</v>
      </c>
      <c r="GT130" s="83">
        <f t="shared" si="658"/>
        <v>1.6274274758905798E-2</v>
      </c>
      <c r="GU130" s="83" t="e">
        <f t="shared" si="658"/>
        <v>#DIV/0!</v>
      </c>
      <c r="GV130" s="83"/>
      <c r="GW130" s="83">
        <f t="shared" si="658"/>
        <v>1.4328426898419363E-2</v>
      </c>
      <c r="GX130" s="83">
        <f t="shared" si="658"/>
        <v>1.3117078226138846E-2</v>
      </c>
      <c r="GY130" s="83">
        <f t="shared" si="658"/>
        <v>1.3692615649367605E-2</v>
      </c>
      <c r="GZ130" s="83">
        <f t="shared" si="658"/>
        <v>1.3103395919294995E-2</v>
      </c>
      <c r="HA130" s="83">
        <f t="shared" si="658"/>
        <v>1.3674737452046495E-2</v>
      </c>
      <c r="HB130" s="83">
        <f t="shared" si="658"/>
        <v>1.3520798147252577E-2</v>
      </c>
      <c r="HC130" s="83">
        <f t="shared" si="658"/>
        <v>1.3876440057434431E-2</v>
      </c>
      <c r="HD130" s="83">
        <f t="shared" si="658"/>
        <v>1.325137590696731E-2</v>
      </c>
      <c r="HE130" s="83">
        <f t="shared" si="658"/>
        <v>1.3109168080264921E-2</v>
      </c>
      <c r="HF130" s="83">
        <f t="shared" si="658"/>
        <v>1.3093165404087817E-2</v>
      </c>
      <c r="HG130" s="83">
        <f t="shared" si="658"/>
        <v>1.3512331929264251E-2</v>
      </c>
      <c r="HH130" s="83">
        <f t="shared" si="658"/>
        <v>1.363092122189072E-2</v>
      </c>
      <c r="HI130" s="83">
        <f t="shared" si="658"/>
        <v>1.3679275411581602E-2</v>
      </c>
      <c r="HJ130" s="83">
        <f t="shared" si="658"/>
        <v>1.3635624055551174E-2</v>
      </c>
      <c r="HK130" s="83">
        <f t="shared" si="658"/>
        <v>1.3390631322790994E-2</v>
      </c>
      <c r="HL130" s="83">
        <f t="shared" si="658"/>
        <v>1.3257847241940329E-2</v>
      </c>
      <c r="HM130" s="83">
        <f t="shared" si="658"/>
        <v>1.332535682151067E-2</v>
      </c>
      <c r="HN130" s="83">
        <f t="shared" si="658"/>
        <v>1.3313856718514996E-2</v>
      </c>
      <c r="HO130" s="83">
        <f t="shared" si="658"/>
        <v>1.3232216885448241E-2</v>
      </c>
      <c r="HP130" s="83">
        <f t="shared" si="658"/>
        <v>1.3628836945666637E-2</v>
      </c>
      <c r="HQ130" s="83">
        <f t="shared" si="658"/>
        <v>1.3316011382156989E-2</v>
      </c>
      <c r="HR130" s="83">
        <f t="shared" si="658"/>
        <v>1.3303479169674486E-2</v>
      </c>
      <c r="HS130" s="83">
        <f t="shared" si="658"/>
        <v>1.3329113957237858E-2</v>
      </c>
      <c r="HT130" s="83">
        <f t="shared" si="658"/>
        <v>1.3356966794602267E-2</v>
      </c>
      <c r="HU130" s="83"/>
      <c r="HV130" s="83">
        <f t="shared" si="658"/>
        <v>1.3318095580212123E-2</v>
      </c>
      <c r="HW130" s="83">
        <f t="shared" si="658"/>
        <v>1.3413275329116263E-2</v>
      </c>
      <c r="HX130" s="83">
        <f t="shared" si="658"/>
        <v>1.3588311888296173E-2</v>
      </c>
      <c r="HY130" s="83">
        <f t="shared" si="658"/>
        <v>1.3300441348664288E-2</v>
      </c>
      <c r="HZ130" s="83">
        <f t="shared" si="658"/>
        <v>1.3504179741364711E-2</v>
      </c>
      <c r="IA130" s="83">
        <f t="shared" si="658"/>
        <v>1.3535266447738599E-2</v>
      </c>
      <c r="IB130" s="83">
        <f t="shared" si="658"/>
        <v>1.3513045051004898E-2</v>
      </c>
      <c r="IC130" s="83">
        <f t="shared" si="658"/>
        <v>1.4006704334707413E-2</v>
      </c>
      <c r="ID130" s="83">
        <f t="shared" si="658"/>
        <v>1.3627931788786025E-2</v>
      </c>
      <c r="IE130" s="83">
        <f t="shared" si="658"/>
        <v>1.3178536988776683E-2</v>
      </c>
      <c r="IF130" s="83">
        <f t="shared" si="658"/>
        <v>1.3290130976143098E-2</v>
      </c>
      <c r="IG130" s="83">
        <f t="shared" si="658"/>
        <v>1.339271029668946E-2</v>
      </c>
      <c r="IH130" s="83">
        <f t="shared" si="658"/>
        <v>1.3317378373738611E-2</v>
      </c>
      <c r="II130" s="83">
        <f t="shared" si="658"/>
        <v>1.3288111164162959E-2</v>
      </c>
      <c r="IJ130" s="83">
        <f t="shared" si="658"/>
        <v>1.3408035063133799E-2</v>
      </c>
      <c r="IK130" s="83">
        <f t="shared" si="658"/>
        <v>1.3206219223726254E-2</v>
      </c>
      <c r="IL130" s="83">
        <f t="shared" si="658"/>
        <v>1.3325432762998109E-2</v>
      </c>
      <c r="IM130" s="83">
        <f t="shared" si="658"/>
        <v>1.4443676092330484E-2</v>
      </c>
      <c r="IN130" s="83">
        <f t="shared" si="658"/>
        <v>1.3419191609471949E-2</v>
      </c>
      <c r="IO130" s="83">
        <f t="shared" si="658"/>
        <v>1.3487247400088331E-2</v>
      </c>
      <c r="IP130" s="83" t="e">
        <f t="shared" si="658"/>
        <v>#DIV/0!</v>
      </c>
      <c r="IQ130" s="83">
        <f t="shared" si="658"/>
        <v>1.4413825929439484E-2</v>
      </c>
      <c r="IR130" s="83" t="e">
        <f t="shared" si="658"/>
        <v>#DIV/0!</v>
      </c>
      <c r="IS130" s="83" t="e">
        <f t="shared" si="658"/>
        <v>#DIV/0!</v>
      </c>
      <c r="IT130" s="83"/>
      <c r="IU130" s="83" t="e">
        <f t="shared" si="658"/>
        <v>#DIV/0!</v>
      </c>
      <c r="IV130" s="83" t="e">
        <f t="shared" si="658"/>
        <v>#DIV/0!</v>
      </c>
      <c r="IW130" s="83" t="e">
        <f t="shared" si="658"/>
        <v>#DIV/0!</v>
      </c>
      <c r="IX130" s="179" t="e">
        <f t="shared" si="658"/>
        <v>#DIV/0!</v>
      </c>
      <c r="IY130" s="83" t="e">
        <f t="shared" si="658"/>
        <v>#DIV/0!</v>
      </c>
      <c r="IZ130" s="83" t="e">
        <f t="shared" si="658"/>
        <v>#DIV/0!</v>
      </c>
      <c r="JA130" s="83" t="e">
        <f>JA129/JA128</f>
        <v>#DIV/0!</v>
      </c>
      <c r="JB130" s="83" t="e">
        <f>JB129/JB128</f>
        <v>#DIV/0!</v>
      </c>
      <c r="JC130" s="83"/>
      <c r="JD130" s="83">
        <f t="shared" si="658"/>
        <v>-0.9862487909036276</v>
      </c>
      <c r="JE130" s="83">
        <f t="shared" si="658"/>
        <v>-1.3422580356915226</v>
      </c>
      <c r="JF130" s="83" t="e">
        <f t="shared" si="658"/>
        <v>#DIV/0!</v>
      </c>
      <c r="JG130" s="83" t="e">
        <f t="shared" si="658"/>
        <v>#DIV/0!</v>
      </c>
      <c r="JH130" s="83" t="e">
        <f t="shared" si="658"/>
        <v>#DIV/0!</v>
      </c>
      <c r="JI130" s="83">
        <f t="shared" si="658"/>
        <v>1.3468228167708107E-2</v>
      </c>
      <c r="JJ130" s="83">
        <f t="shared" ref="JJ130:LB130" si="659">JJ129/JJ128</f>
        <v>1.3320842700963927E-2</v>
      </c>
      <c r="JK130" s="83">
        <f t="shared" si="659"/>
        <v>1.3497228581005462E-2</v>
      </c>
      <c r="JL130" s="83">
        <f t="shared" si="659"/>
        <v>1.3963586647344789E-2</v>
      </c>
      <c r="JM130" s="83">
        <f t="shared" si="659"/>
        <v>1.3284803462127742E-2</v>
      </c>
      <c r="JN130" s="83" t="e">
        <f t="shared" si="659"/>
        <v>#DIV/0!</v>
      </c>
      <c r="JO130" s="83" t="e">
        <f t="shared" si="659"/>
        <v>#DIV/0!</v>
      </c>
      <c r="JP130" s="83" t="e">
        <f t="shared" si="659"/>
        <v>#DIV/0!</v>
      </c>
      <c r="JQ130" s="83" t="e">
        <f t="shared" si="659"/>
        <v>#DIV/0!</v>
      </c>
      <c r="JR130" s="83" t="e">
        <f t="shared" si="659"/>
        <v>#DIV/0!</v>
      </c>
      <c r="JS130" s="83" t="e">
        <f t="shared" si="659"/>
        <v>#DIV/0!</v>
      </c>
      <c r="JT130" s="83" t="e">
        <f t="shared" si="659"/>
        <v>#DIV/0!</v>
      </c>
      <c r="JU130" s="83" t="e">
        <f t="shared" si="659"/>
        <v>#DIV/0!</v>
      </c>
      <c r="JV130" s="83" t="e">
        <f t="shared" si="659"/>
        <v>#DIV/0!</v>
      </c>
      <c r="JW130" s="83" t="e">
        <f t="shared" si="659"/>
        <v>#DIV/0!</v>
      </c>
      <c r="JX130" s="83" t="e">
        <f t="shared" si="659"/>
        <v>#DIV/0!</v>
      </c>
      <c r="JY130" s="83" t="e">
        <f t="shared" si="659"/>
        <v>#DIV/0!</v>
      </c>
      <c r="JZ130" s="83" t="e">
        <f t="shared" si="659"/>
        <v>#DIV/0!</v>
      </c>
      <c r="KA130" s="83" t="e">
        <f t="shared" si="659"/>
        <v>#DIV/0!</v>
      </c>
      <c r="KB130" s="83" t="e">
        <f t="shared" si="659"/>
        <v>#DIV/0!</v>
      </c>
      <c r="KC130" s="83" t="e">
        <f t="shared" si="659"/>
        <v>#DIV/0!</v>
      </c>
      <c r="KD130" s="83"/>
      <c r="KE130" s="83"/>
      <c r="KF130" s="83" t="e">
        <f t="shared" si="659"/>
        <v>#DIV/0!</v>
      </c>
      <c r="KG130" s="83" t="e">
        <f t="shared" si="659"/>
        <v>#DIV/0!</v>
      </c>
      <c r="KH130" s="83"/>
      <c r="KI130" s="83"/>
      <c r="KJ130" s="83" t="e">
        <f t="shared" si="659"/>
        <v>#DIV/0!</v>
      </c>
      <c r="KK130" s="83" t="e">
        <f t="shared" si="659"/>
        <v>#DIV/0!</v>
      </c>
      <c r="KL130" s="83" t="e">
        <f t="shared" si="659"/>
        <v>#DIV/0!</v>
      </c>
      <c r="KM130" s="83" t="e">
        <f t="shared" si="659"/>
        <v>#DIV/0!</v>
      </c>
      <c r="KN130" s="83" t="e">
        <f t="shared" si="659"/>
        <v>#DIV/0!</v>
      </c>
      <c r="KO130" s="83" t="e">
        <f t="shared" si="659"/>
        <v>#DIV/0!</v>
      </c>
      <c r="KP130" s="83" t="e">
        <f t="shared" si="659"/>
        <v>#DIV/0!</v>
      </c>
      <c r="KQ130" s="83"/>
      <c r="KR130" s="83" t="e">
        <f t="shared" si="659"/>
        <v>#DIV/0!</v>
      </c>
      <c r="KS130" s="83" t="e">
        <f t="shared" si="659"/>
        <v>#DIV/0!</v>
      </c>
      <c r="KT130" s="83" t="e">
        <f t="shared" si="659"/>
        <v>#DIV/0!</v>
      </c>
      <c r="KU130" s="83" t="e">
        <f t="shared" si="659"/>
        <v>#DIV/0!</v>
      </c>
      <c r="KV130" s="83" t="e">
        <f t="shared" si="659"/>
        <v>#DIV/0!</v>
      </c>
      <c r="KW130" s="83" t="e">
        <f t="shared" si="659"/>
        <v>#DIV/0!</v>
      </c>
      <c r="KX130" s="83" t="e">
        <f t="shared" si="659"/>
        <v>#DIV/0!</v>
      </c>
      <c r="KY130" s="83" t="e">
        <f t="shared" si="659"/>
        <v>#DIV/0!</v>
      </c>
      <c r="KZ130" s="83" t="e">
        <f t="shared" si="659"/>
        <v>#DIV/0!</v>
      </c>
      <c r="LA130" s="83" t="e">
        <f t="shared" si="659"/>
        <v>#DIV/0!</v>
      </c>
      <c r="LB130" s="83" t="e">
        <f t="shared" si="659"/>
        <v>#DIV/0!</v>
      </c>
      <c r="LC130" s="83" t="e">
        <f t="shared" ref="LC130:NN130" si="660">LC129/LC128</f>
        <v>#DIV/0!</v>
      </c>
      <c r="LD130" s="83" t="e">
        <f t="shared" si="660"/>
        <v>#DIV/0!</v>
      </c>
      <c r="LE130" s="83" t="e">
        <f t="shared" si="660"/>
        <v>#DIV/0!</v>
      </c>
      <c r="LF130" s="83" t="e">
        <f t="shared" si="660"/>
        <v>#DIV/0!</v>
      </c>
      <c r="LG130" s="83" t="e">
        <f t="shared" si="660"/>
        <v>#DIV/0!</v>
      </c>
      <c r="LH130" s="83" t="e">
        <f t="shared" si="660"/>
        <v>#DIV/0!</v>
      </c>
      <c r="LI130" s="83" t="e">
        <f t="shared" si="660"/>
        <v>#DIV/0!</v>
      </c>
      <c r="LJ130" s="83" t="e">
        <f t="shared" si="660"/>
        <v>#DIV/0!</v>
      </c>
      <c r="LK130" s="83" t="e">
        <f t="shared" si="660"/>
        <v>#DIV/0!</v>
      </c>
      <c r="LL130" s="83" t="e">
        <f t="shared" si="660"/>
        <v>#DIV/0!</v>
      </c>
      <c r="LM130" s="83" t="e">
        <f t="shared" si="660"/>
        <v>#DIV/0!</v>
      </c>
      <c r="LN130" s="83" t="e">
        <f t="shared" si="660"/>
        <v>#DIV/0!</v>
      </c>
      <c r="LO130" s="83"/>
      <c r="LP130" s="83" t="e">
        <f t="shared" ref="LP130" si="661">LP129/LP128</f>
        <v>#DIV/0!</v>
      </c>
      <c r="LQ130" s="83" t="e">
        <f t="shared" si="660"/>
        <v>#DIV/0!</v>
      </c>
      <c r="LR130" s="83"/>
      <c r="LS130" s="83" t="e">
        <f t="shared" si="660"/>
        <v>#DIV/0!</v>
      </c>
      <c r="LT130" s="83" t="e">
        <f t="shared" si="660"/>
        <v>#DIV/0!</v>
      </c>
      <c r="LU130" s="83" t="e">
        <f t="shared" si="660"/>
        <v>#DIV/0!</v>
      </c>
      <c r="LV130" s="83" t="e">
        <f t="shared" si="660"/>
        <v>#DIV/0!</v>
      </c>
      <c r="LW130" s="83" t="e">
        <f t="shared" si="660"/>
        <v>#DIV/0!</v>
      </c>
      <c r="LX130" s="83" t="e">
        <f t="shared" si="660"/>
        <v>#DIV/0!</v>
      </c>
      <c r="LY130" s="83" t="e">
        <f t="shared" si="660"/>
        <v>#DIV/0!</v>
      </c>
      <c r="LZ130" s="83" t="e">
        <f t="shared" si="660"/>
        <v>#DIV/0!</v>
      </c>
      <c r="MA130" s="83" t="e">
        <f t="shared" si="660"/>
        <v>#DIV/0!</v>
      </c>
      <c r="MB130" s="83" t="e">
        <f t="shared" si="660"/>
        <v>#DIV/0!</v>
      </c>
      <c r="MC130" s="83" t="e">
        <f t="shared" si="660"/>
        <v>#DIV/0!</v>
      </c>
      <c r="MD130" s="83" t="e">
        <f t="shared" si="660"/>
        <v>#DIV/0!</v>
      </c>
      <c r="ME130" s="83" t="e">
        <f t="shared" si="660"/>
        <v>#DIV/0!</v>
      </c>
      <c r="MF130" s="83" t="e">
        <f t="shared" si="660"/>
        <v>#DIV/0!</v>
      </c>
      <c r="MG130" s="83" t="e">
        <f t="shared" si="660"/>
        <v>#DIV/0!</v>
      </c>
      <c r="MH130" s="83" t="e">
        <f t="shared" si="660"/>
        <v>#DIV/0!</v>
      </c>
      <c r="MI130" s="83" t="e">
        <f t="shared" si="660"/>
        <v>#DIV/0!</v>
      </c>
      <c r="MJ130" s="83" t="e">
        <f t="shared" si="660"/>
        <v>#DIV/0!</v>
      </c>
      <c r="MK130" s="83" t="e">
        <f t="shared" si="660"/>
        <v>#DIV/0!</v>
      </c>
      <c r="ML130" s="83" t="e">
        <f t="shared" si="660"/>
        <v>#DIV/0!</v>
      </c>
      <c r="MM130" s="83" t="e">
        <f t="shared" si="660"/>
        <v>#DIV/0!</v>
      </c>
      <c r="MN130" s="83" t="e">
        <f t="shared" si="660"/>
        <v>#DIV/0!</v>
      </c>
      <c r="MO130" s="83" t="e">
        <f t="shared" si="660"/>
        <v>#DIV/0!</v>
      </c>
      <c r="MP130" s="83" t="e">
        <f t="shared" si="660"/>
        <v>#DIV/0!</v>
      </c>
      <c r="MQ130" s="83" t="e">
        <f t="shared" si="660"/>
        <v>#DIV/0!</v>
      </c>
      <c r="MR130" s="83" t="e">
        <f t="shared" si="660"/>
        <v>#DIV/0!</v>
      </c>
      <c r="MS130" s="83" t="e">
        <f t="shared" si="660"/>
        <v>#DIV/0!</v>
      </c>
      <c r="MT130" s="83" t="e">
        <f t="shared" si="660"/>
        <v>#DIV/0!</v>
      </c>
      <c r="MU130" s="83" t="e">
        <f t="shared" si="660"/>
        <v>#DIV/0!</v>
      </c>
      <c r="MV130" s="83" t="e">
        <f t="shared" si="660"/>
        <v>#DIV/0!</v>
      </c>
      <c r="MW130" s="83" t="e">
        <f t="shared" si="660"/>
        <v>#DIV/0!</v>
      </c>
      <c r="MX130" s="83" t="e">
        <f t="shared" si="660"/>
        <v>#DIV/0!</v>
      </c>
      <c r="MY130" s="83" t="e">
        <f t="shared" si="660"/>
        <v>#DIV/0!</v>
      </c>
      <c r="MZ130" s="83" t="e">
        <f t="shared" si="660"/>
        <v>#DIV/0!</v>
      </c>
      <c r="NA130" s="83" t="e">
        <f t="shared" si="660"/>
        <v>#DIV/0!</v>
      </c>
      <c r="NB130" s="83" t="e">
        <f t="shared" si="660"/>
        <v>#DIV/0!</v>
      </c>
      <c r="NC130" s="83" t="e">
        <f t="shared" si="660"/>
        <v>#DIV/0!</v>
      </c>
      <c r="ND130" s="83" t="e">
        <f t="shared" si="660"/>
        <v>#DIV/0!</v>
      </c>
      <c r="NE130" s="83" t="e">
        <f t="shared" si="660"/>
        <v>#DIV/0!</v>
      </c>
      <c r="NF130" s="83" t="e">
        <f t="shared" si="660"/>
        <v>#DIV/0!</v>
      </c>
      <c r="NG130" s="83" t="e">
        <f t="shared" si="660"/>
        <v>#DIV/0!</v>
      </c>
      <c r="NH130" s="83" t="e">
        <f t="shared" si="660"/>
        <v>#DIV/0!</v>
      </c>
      <c r="NI130" s="83" t="e">
        <f t="shared" si="660"/>
        <v>#DIV/0!</v>
      </c>
      <c r="NJ130" s="83" t="e">
        <f t="shared" si="660"/>
        <v>#DIV/0!</v>
      </c>
      <c r="NK130" s="83" t="e">
        <f t="shared" si="660"/>
        <v>#DIV/0!</v>
      </c>
      <c r="NL130" s="83" t="e">
        <f t="shared" si="660"/>
        <v>#DIV/0!</v>
      </c>
      <c r="NM130" s="83" t="e">
        <f t="shared" si="660"/>
        <v>#DIV/0!</v>
      </c>
      <c r="NN130" s="83" t="e">
        <f t="shared" si="660"/>
        <v>#DIV/0!</v>
      </c>
      <c r="NO130" s="83" t="e">
        <f t="shared" ref="NO130:OE130" si="662">NO129/NO128</f>
        <v>#DIV/0!</v>
      </c>
      <c r="NP130" s="83" t="e">
        <f t="shared" si="662"/>
        <v>#DIV/0!</v>
      </c>
      <c r="NQ130" s="83" t="e">
        <f t="shared" si="662"/>
        <v>#DIV/0!</v>
      </c>
      <c r="NR130" s="83" t="e">
        <f t="shared" si="662"/>
        <v>#DIV/0!</v>
      </c>
      <c r="NS130" s="83" t="e">
        <f t="shared" si="662"/>
        <v>#DIV/0!</v>
      </c>
      <c r="NT130" s="83" t="e">
        <f t="shared" si="662"/>
        <v>#DIV/0!</v>
      </c>
      <c r="NU130" s="83" t="e">
        <f t="shared" si="662"/>
        <v>#DIV/0!</v>
      </c>
      <c r="NV130" s="83" t="e">
        <f t="shared" si="662"/>
        <v>#DIV/0!</v>
      </c>
      <c r="NW130" s="83" t="e">
        <f t="shared" si="662"/>
        <v>#DIV/0!</v>
      </c>
      <c r="NX130" s="83" t="e">
        <f t="shared" si="662"/>
        <v>#DIV/0!</v>
      </c>
      <c r="NY130" s="83" t="e">
        <f t="shared" si="662"/>
        <v>#DIV/0!</v>
      </c>
      <c r="NZ130" s="83" t="e">
        <f t="shared" si="662"/>
        <v>#DIV/0!</v>
      </c>
      <c r="OA130" s="83" t="e">
        <f t="shared" si="662"/>
        <v>#DIV/0!</v>
      </c>
      <c r="OB130" s="83" t="e">
        <f t="shared" si="662"/>
        <v>#DIV/0!</v>
      </c>
      <c r="OC130" s="83" t="e">
        <f t="shared" si="662"/>
        <v>#DIV/0!</v>
      </c>
      <c r="OD130" s="83" t="e">
        <f t="shared" si="662"/>
        <v>#DIV/0!</v>
      </c>
      <c r="OE130" s="83" t="e">
        <f t="shared" si="662"/>
        <v>#DIV/0!</v>
      </c>
      <c r="OF130" s="83" t="e">
        <f t="shared" ref="OF130:OZ130" si="663">OF129/OF128</f>
        <v>#DIV/0!</v>
      </c>
      <c r="OG130" s="83" t="e">
        <f t="shared" si="663"/>
        <v>#DIV/0!</v>
      </c>
      <c r="OH130" s="83" t="e">
        <f t="shared" si="663"/>
        <v>#DIV/0!</v>
      </c>
      <c r="OI130" s="83" t="e">
        <f t="shared" si="663"/>
        <v>#DIV/0!</v>
      </c>
      <c r="OJ130" s="83" t="e">
        <f t="shared" si="663"/>
        <v>#DIV/0!</v>
      </c>
      <c r="OK130" s="83" t="e">
        <f t="shared" si="663"/>
        <v>#DIV/0!</v>
      </c>
      <c r="OL130" s="83" t="e">
        <f t="shared" si="663"/>
        <v>#DIV/0!</v>
      </c>
      <c r="OM130" s="83" t="e">
        <f t="shared" si="663"/>
        <v>#DIV/0!</v>
      </c>
      <c r="ON130" s="83" t="e">
        <f t="shared" si="663"/>
        <v>#DIV/0!</v>
      </c>
      <c r="OO130" s="83" t="e">
        <f t="shared" si="663"/>
        <v>#DIV/0!</v>
      </c>
      <c r="OP130" s="83" t="e">
        <f t="shared" si="663"/>
        <v>#DIV/0!</v>
      </c>
      <c r="OQ130" s="83" t="e">
        <f t="shared" si="663"/>
        <v>#DIV/0!</v>
      </c>
      <c r="OR130" s="83" t="e">
        <f t="shared" si="663"/>
        <v>#DIV/0!</v>
      </c>
      <c r="OS130" s="83" t="e">
        <f t="shared" si="663"/>
        <v>#DIV/0!</v>
      </c>
      <c r="OT130" s="83" t="e">
        <f t="shared" si="663"/>
        <v>#DIV/0!</v>
      </c>
      <c r="OU130" s="83" t="e">
        <f t="shared" si="663"/>
        <v>#DIV/0!</v>
      </c>
      <c r="OV130" s="83" t="e">
        <f t="shared" si="663"/>
        <v>#DIV/0!</v>
      </c>
      <c r="OW130" s="83" t="e">
        <f t="shared" si="663"/>
        <v>#DIV/0!</v>
      </c>
      <c r="OX130" s="83" t="e">
        <f t="shared" si="663"/>
        <v>#DIV/0!</v>
      </c>
      <c r="OY130" s="83" t="e">
        <f t="shared" si="663"/>
        <v>#DIV/0!</v>
      </c>
      <c r="OZ130" s="83" t="e">
        <f t="shared" si="663"/>
        <v>#DIV/0!</v>
      </c>
    </row>
    <row r="131" spans="1:416" s="86" customFormat="1" ht="12">
      <c r="A131" s="84" t="s">
        <v>82</v>
      </c>
      <c r="B131" s="84"/>
      <c r="C131" s="84"/>
      <c r="D131" s="85">
        <f t="shared" ref="D131:E131" si="664">(SQRT(D122^2+D125^2+D129^2))/(D121+D124+D128)</f>
        <v>0.40032684751308523</v>
      </c>
      <c r="E131" s="85">
        <f t="shared" si="664"/>
        <v>0.27099753734447463</v>
      </c>
      <c r="F131" s="85" t="e">
        <f t="shared" ref="F131:BQ131" si="665">(SQRT(F122^2+F125^2+F129^2))/(F121+F124+F128)</f>
        <v>#DIV/0!</v>
      </c>
      <c r="G131" s="85" t="e">
        <f t="shared" si="665"/>
        <v>#DIV/0!</v>
      </c>
      <c r="H131" s="85" t="e">
        <f t="shared" si="665"/>
        <v>#DIV/0!</v>
      </c>
      <c r="I131" s="85" t="e">
        <f t="shared" si="665"/>
        <v>#DIV/0!</v>
      </c>
      <c r="J131" s="85" t="e">
        <f t="shared" si="665"/>
        <v>#DIV/0!</v>
      </c>
      <c r="K131" s="85" t="e">
        <f t="shared" si="665"/>
        <v>#DIV/0!</v>
      </c>
      <c r="L131" s="85" t="e">
        <f t="shared" si="665"/>
        <v>#DIV/0!</v>
      </c>
      <c r="M131" s="85" t="e">
        <f t="shared" si="665"/>
        <v>#DIV/0!</v>
      </c>
      <c r="N131" s="85" t="e">
        <f t="shared" si="665"/>
        <v>#DIV/0!</v>
      </c>
      <c r="O131" s="85" t="e">
        <f t="shared" si="665"/>
        <v>#DIV/0!</v>
      </c>
      <c r="P131" s="85" t="e">
        <f t="shared" si="665"/>
        <v>#DIV/0!</v>
      </c>
      <c r="Q131" s="85" t="e">
        <f t="shared" si="665"/>
        <v>#DIV/0!</v>
      </c>
      <c r="R131" s="85" t="e">
        <f t="shared" si="665"/>
        <v>#DIV/0!</v>
      </c>
      <c r="S131" s="85" t="e">
        <f t="shared" si="665"/>
        <v>#DIV/0!</v>
      </c>
      <c r="T131" s="85"/>
      <c r="U131" s="85"/>
      <c r="V131" s="85">
        <f t="shared" si="665"/>
        <v>1.4536987029184132E-2</v>
      </c>
      <c r="W131" s="85">
        <f t="shared" si="665"/>
        <v>1.411375317897122E-2</v>
      </c>
      <c r="X131" s="85">
        <f t="shared" si="665"/>
        <v>1.3384554080767263E-2</v>
      </c>
      <c r="Y131" s="85">
        <f t="shared" si="665"/>
        <v>1.6547127739733533E-2</v>
      </c>
      <c r="Z131" s="85">
        <f t="shared" si="665"/>
        <v>1.5127364944628099E-2</v>
      </c>
      <c r="AA131" s="85"/>
      <c r="AB131" s="85">
        <f t="shared" si="665"/>
        <v>1.200611499967192E-2</v>
      </c>
      <c r="AC131" s="85">
        <f t="shared" si="665"/>
        <v>1.3491136226849488E-2</v>
      </c>
      <c r="AD131" s="85">
        <f t="shared" si="665"/>
        <v>1.176768879090582E-2</v>
      </c>
      <c r="AE131" s="85">
        <f t="shared" si="665"/>
        <v>1.1944634698079095E-2</v>
      </c>
      <c r="AF131" s="85">
        <f t="shared" si="665"/>
        <v>1.2584148274519704E-2</v>
      </c>
      <c r="AG131" s="85"/>
      <c r="AH131" s="85">
        <f t="shared" si="665"/>
        <v>9.5025838191784926E-3</v>
      </c>
      <c r="AI131" s="85">
        <f t="shared" si="665"/>
        <v>1.5240572130850782E-2</v>
      </c>
      <c r="AJ131" s="85">
        <f t="shared" si="665"/>
        <v>7.8010315578893971E-2</v>
      </c>
      <c r="AK131" s="85">
        <f t="shared" si="665"/>
        <v>1.7376603988128403E-2</v>
      </c>
      <c r="AL131" s="85">
        <f t="shared" si="665"/>
        <v>9.3820760391511247E-3</v>
      </c>
      <c r="AM131" s="85"/>
      <c r="AN131" s="85">
        <f t="shared" si="665"/>
        <v>1.2609009476675134E-2</v>
      </c>
      <c r="AO131" s="85">
        <f t="shared" si="665"/>
        <v>1.5460143808810327E-2</v>
      </c>
      <c r="AP131" s="85">
        <f t="shared" si="665"/>
        <v>1.3968001907595746E-2</v>
      </c>
      <c r="AQ131" s="85">
        <f t="shared" si="665"/>
        <v>1.382306545581265E-2</v>
      </c>
      <c r="AR131" s="85" t="e">
        <f t="shared" si="665"/>
        <v>#DIV/0!</v>
      </c>
      <c r="AS131" s="85"/>
      <c r="AT131" s="85">
        <f t="shared" si="665"/>
        <v>1.2239398349420033E-2</v>
      </c>
      <c r="AU131" s="85">
        <f t="shared" si="665"/>
        <v>1.0107785528493923E-2</v>
      </c>
      <c r="AV131" s="85">
        <f t="shared" si="665"/>
        <v>1.1718311611122405E-2</v>
      </c>
      <c r="AW131" s="85">
        <f t="shared" si="665"/>
        <v>1.7344651796984707E-2</v>
      </c>
      <c r="AX131" s="85">
        <f t="shared" si="665"/>
        <v>1.5384833793566477E-2</v>
      </c>
      <c r="AY131" s="85"/>
      <c r="AZ131" s="85">
        <f t="shared" si="665"/>
        <v>1.1201950580185124E-2</v>
      </c>
      <c r="BA131" s="85">
        <f t="shared" si="665"/>
        <v>1.2035148408818957E-2</v>
      </c>
      <c r="BB131" s="85" t="e">
        <f t="shared" si="665"/>
        <v>#DIV/0!</v>
      </c>
      <c r="BC131" s="85">
        <f t="shared" si="665"/>
        <v>1.2821733614740418E-2</v>
      </c>
      <c r="BD131" s="85"/>
      <c r="BE131" s="85">
        <f t="shared" si="665"/>
        <v>1.0835616866223481E-2</v>
      </c>
      <c r="BF131" s="85" t="e">
        <f t="shared" si="665"/>
        <v>#DIV/0!</v>
      </c>
      <c r="BG131" s="85" t="e">
        <f t="shared" si="665"/>
        <v>#DIV/0!</v>
      </c>
      <c r="BH131" s="85">
        <f t="shared" si="665"/>
        <v>5.4242004440318702E-2</v>
      </c>
      <c r="BI131" s="85"/>
      <c r="BJ131" s="85">
        <f t="shared" si="665"/>
        <v>8.6013425192682253E-3</v>
      </c>
      <c r="BK131" s="85">
        <f t="shared" si="665"/>
        <v>1.1692526722113846E-2</v>
      </c>
      <c r="BL131" s="85">
        <f t="shared" si="665"/>
        <v>1.0367096256591327E-2</v>
      </c>
      <c r="BM131" s="85">
        <f t="shared" si="665"/>
        <v>1.1802286515475753E-2</v>
      </c>
      <c r="BN131" s="85"/>
      <c r="BO131" s="85" t="e">
        <f t="shared" si="665"/>
        <v>#DIV/0!</v>
      </c>
      <c r="BP131" s="85" t="e">
        <f t="shared" si="665"/>
        <v>#DIV/0!</v>
      </c>
      <c r="BQ131" s="85">
        <f t="shared" si="665"/>
        <v>1.7583896483551274E-2</v>
      </c>
      <c r="BR131" s="85">
        <f t="shared" ref="BR131:DU131" si="666">(SQRT(BR122^2+BR125^2+BR129^2))/(BR121+BR124+BR128)</f>
        <v>1.3896067796761282E-2</v>
      </c>
      <c r="BS131" s="85"/>
      <c r="BT131" s="85">
        <f t="shared" si="666"/>
        <v>1.0074373719518187E-2</v>
      </c>
      <c r="BU131" s="85">
        <f t="shared" si="666"/>
        <v>8.7710257690624283E-3</v>
      </c>
      <c r="BV131" s="85">
        <f t="shared" si="666"/>
        <v>8.603511762940913E-3</v>
      </c>
      <c r="BW131" s="85"/>
      <c r="BX131" s="85" t="e">
        <f t="shared" si="666"/>
        <v>#DIV/0!</v>
      </c>
      <c r="BY131" s="85"/>
      <c r="BZ131" s="85" t="e">
        <f t="shared" si="666"/>
        <v>#DIV/0!</v>
      </c>
      <c r="CA131" s="85" t="e">
        <f t="shared" si="666"/>
        <v>#DIV/0!</v>
      </c>
      <c r="CB131" s="85" t="e">
        <f t="shared" si="666"/>
        <v>#DIV/0!</v>
      </c>
      <c r="CC131" s="85" t="e">
        <f>(SQRT(CC122^2+CC125^2+CC129^2))/(CC121+CC124+CC128)</f>
        <v>#DIV/0!</v>
      </c>
      <c r="CD131" s="85" t="e">
        <f>(SQRT(CD122^2+CD125^2+CD129^2))/(CD121+CD124+CD128)</f>
        <v>#DIV/0!</v>
      </c>
      <c r="CE131" s="85" t="e">
        <f>(SQRT(CE122^2+CE125^2+CE129^2))/(CE121+CE124+CE128)</f>
        <v>#DIV/0!</v>
      </c>
      <c r="CF131" s="85"/>
      <c r="CG131" s="85" t="e">
        <f t="shared" si="666"/>
        <v>#DIV/0!</v>
      </c>
      <c r="CH131" s="85"/>
      <c r="CI131" s="85" t="e">
        <f>(SQRT(CI122^2+CI125^2+CI129^2))/(CI121+CI124+CI128)</f>
        <v>#DIV/0!</v>
      </c>
      <c r="CJ131" s="85"/>
      <c r="CK131" s="85" t="e">
        <f>(SQRT(CK122^2+CK125^2+CK129^2))/(CK121+CK124+CK128)</f>
        <v>#DIV/0!</v>
      </c>
      <c r="CL131" s="85" t="e">
        <f>(SQRT(CL122^2+CL125^2+CL129^2))/(CL121+CL124+CL128)</f>
        <v>#DIV/0!</v>
      </c>
      <c r="CM131" s="85" t="e">
        <f t="shared" si="666"/>
        <v>#DIV/0!</v>
      </c>
      <c r="CN131" s="180" t="e">
        <f t="shared" si="666"/>
        <v>#DIV/0!</v>
      </c>
      <c r="CO131" s="85">
        <f t="shared" si="666"/>
        <v>1.0088931075725317E-2</v>
      </c>
      <c r="CP131" s="85">
        <f t="shared" si="666"/>
        <v>1.1381289990214535E-2</v>
      </c>
      <c r="CQ131" s="85">
        <f t="shared" si="666"/>
        <v>1.1202287590348968E-2</v>
      </c>
      <c r="CR131" s="85" t="e">
        <f t="shared" si="666"/>
        <v>#DIV/0!</v>
      </c>
      <c r="CS131" s="85"/>
      <c r="CT131" s="85">
        <f t="shared" si="666"/>
        <v>1.2645399803518167E-2</v>
      </c>
      <c r="CU131" s="85">
        <f t="shared" si="666"/>
        <v>1.4163835464583132E-2</v>
      </c>
      <c r="CV131" s="85">
        <f t="shared" si="666"/>
        <v>2.0933274963317424E-2</v>
      </c>
      <c r="CW131" s="85">
        <f t="shared" si="666"/>
        <v>2.0826124903612693E-2</v>
      </c>
      <c r="CX131" s="85">
        <f t="shared" si="666"/>
        <v>1.3404533840838352E-2</v>
      </c>
      <c r="CY131" s="85"/>
      <c r="CZ131" s="85" t="e">
        <f t="shared" si="666"/>
        <v>#DIV/0!</v>
      </c>
      <c r="DA131" s="85" t="e">
        <f t="shared" si="666"/>
        <v>#DIV/0!</v>
      </c>
      <c r="DB131" s="85" t="e">
        <f t="shared" si="666"/>
        <v>#DIV/0!</v>
      </c>
      <c r="DC131" s="85" t="e">
        <f>(SQRT(DC122^2+DC125^2+DC129^2))/(DC121+DC124+DC128)</f>
        <v>#DIV/0!</v>
      </c>
      <c r="DD131" s="85" t="e">
        <f>(SQRT(DD122^2+DD125^2+DD129^2))/(DD121+DD124+DD128)</f>
        <v>#DIV/0!</v>
      </c>
      <c r="DE131" s="85"/>
      <c r="DF131" s="85"/>
      <c r="DG131" s="85">
        <f t="shared" si="666"/>
        <v>2.7630788546691123E-2</v>
      </c>
      <c r="DH131" s="85">
        <f t="shared" si="666"/>
        <v>-1.8000910515646456</v>
      </c>
      <c r="DI131" s="85">
        <f t="shared" si="666"/>
        <v>-3.7618547262580933</v>
      </c>
      <c r="DJ131" s="85" t="e">
        <f>(SQRT(DJ122^2+DJ125^2+DJ129^2))/(DJ121+DJ124+DJ128)</f>
        <v>#DIV/0!</v>
      </c>
      <c r="DK131" s="85" t="e">
        <f>(SQRT(DK122^2+DK125^2+DK129^2))/(DK121+DK124+DK128)</f>
        <v>#DIV/0!</v>
      </c>
      <c r="DL131" s="85"/>
      <c r="DM131" s="85">
        <f t="shared" si="666"/>
        <v>1.3357033895594473E-2</v>
      </c>
      <c r="DN131" s="85">
        <f t="shared" si="666"/>
        <v>1.4064572479706916E-2</v>
      </c>
      <c r="DO131" s="85">
        <f t="shared" si="666"/>
        <v>1.3492056333067807E-2</v>
      </c>
      <c r="DP131" s="85">
        <f>(SQRT(DP122^2+DP125^2+DP129^2))/(DP121+DP124+DP128)</f>
        <v>1.5793993974404594E-2</v>
      </c>
      <c r="DQ131" s="85">
        <f>(SQRT(DQ122^2+DQ125^2+DQ129^2))/(DQ121+DQ124+DQ128)</f>
        <v>1.3535590280396163E-2</v>
      </c>
      <c r="DR131" s="85"/>
      <c r="DS131" s="85" t="e">
        <f>(SQRT(DS122^2+DS125^2+DS129^2))/(DS121+DS124+DS128)</f>
        <v>#DIV/0!</v>
      </c>
      <c r="DT131" s="85" t="e">
        <f t="shared" si="666"/>
        <v>#DIV/0!</v>
      </c>
      <c r="DU131" s="85" t="e">
        <f t="shared" si="666"/>
        <v>#DIV/0!</v>
      </c>
      <c r="DV131" s="85" t="e">
        <f t="shared" ref="DV131:GQ131" si="667">(SQRT(DV122^2+DV125^2+DV129^2))/(DV121+DV124+DV128)</f>
        <v>#DIV/0!</v>
      </c>
      <c r="DW131" s="85" t="e">
        <f>(SQRT(DW122^2+DW125^2+DW129^2))/(DW121+DW124+DW128)</f>
        <v>#DIV/0!</v>
      </c>
      <c r="DX131" s="85"/>
      <c r="DY131" s="85" t="e">
        <f t="shared" si="667"/>
        <v>#DIV/0!</v>
      </c>
      <c r="DZ131" s="85" t="e">
        <f t="shared" si="667"/>
        <v>#DIV/0!</v>
      </c>
      <c r="EA131" s="85" t="e">
        <f t="shared" si="667"/>
        <v>#DIV/0!</v>
      </c>
      <c r="EB131" s="85" t="e">
        <f t="shared" si="667"/>
        <v>#DIV/0!</v>
      </c>
      <c r="EC131" s="85" t="e">
        <f>(SQRT(EC122^2+EC125^2+EC129^2))/(EC121+EC124+EC128)</f>
        <v>#DIV/0!</v>
      </c>
      <c r="ED131" s="85"/>
      <c r="EE131" s="85" t="e">
        <f>(SQRT(EE122^2+EE125^2+EE129^2))/(EE121+EE124+EE128)</f>
        <v>#DIV/0!</v>
      </c>
      <c r="EF131" s="85" t="e">
        <f>(SQRT(EF122^2+EF125^2+EF129^2))/(EF121+EF124+EF128)</f>
        <v>#DIV/0!</v>
      </c>
      <c r="EG131" s="85" t="e">
        <f>(SQRT(EG122^2+EG125^2+EG129^2))/(EG121+EG124+EG128)</f>
        <v>#DIV/0!</v>
      </c>
      <c r="EH131" s="85" t="e">
        <f>(SQRT(EH122^2+EH125^2+EH129^2))/(EH121+EH124+EH128)</f>
        <v>#DIV/0!</v>
      </c>
      <c r="EI131" s="85" t="e">
        <f t="shared" si="667"/>
        <v>#DIV/0!</v>
      </c>
      <c r="EJ131" s="85"/>
      <c r="EK131" s="85" t="e">
        <f>(SQRT(EK122^2+EK125^2+EK129^2))/(EK121+EK124+EK128)</f>
        <v>#DIV/0!</v>
      </c>
      <c r="EL131" s="85" t="e">
        <f t="shared" si="667"/>
        <v>#DIV/0!</v>
      </c>
      <c r="EM131" s="85" t="e">
        <f t="shared" si="667"/>
        <v>#DIV/0!</v>
      </c>
      <c r="EN131" s="85" t="e">
        <f>(SQRT(EN122^2+EN125^2+EN129^2))/(EN121+EN124+EN128)</f>
        <v>#DIV/0!</v>
      </c>
      <c r="EO131" s="85" t="e">
        <f>(SQRT(EO122^2+EO125^2+EO129^2))/(EO121+EO124+EO128)</f>
        <v>#DIV/0!</v>
      </c>
      <c r="EP131" s="85"/>
      <c r="EQ131" s="85" t="e">
        <f t="shared" si="667"/>
        <v>#DIV/0!</v>
      </c>
      <c r="ER131" s="85" t="e">
        <f t="shared" si="667"/>
        <v>#DIV/0!</v>
      </c>
      <c r="ES131" s="85" t="e">
        <f t="shared" si="667"/>
        <v>#DIV/0!</v>
      </c>
      <c r="ET131" s="85" t="e">
        <f>(SQRT(ET122^2+ET125^2+ET129^2))/(ET121+ET124+ET128)</f>
        <v>#DIV/0!</v>
      </c>
      <c r="EU131" s="85" t="e">
        <f>(SQRT(EU122^2+EU125^2+EU129^2))/(EU121+EU124+EU128)</f>
        <v>#DIV/0!</v>
      </c>
      <c r="EV131" s="85"/>
      <c r="EW131" s="85" t="e">
        <f>(SQRT(EW122^2+EW125^2+EW129^2))/(EW121+EW124+EW128)</f>
        <v>#DIV/0!</v>
      </c>
      <c r="EX131" s="85" t="e">
        <f t="shared" si="667"/>
        <v>#DIV/0!</v>
      </c>
      <c r="EY131" s="85" t="e">
        <f t="shared" si="667"/>
        <v>#DIV/0!</v>
      </c>
      <c r="EZ131" s="85" t="e">
        <f t="shared" ref="EZ131" si="668">(SQRT(EZ122^2+EZ125^2+EZ129^2))/(EZ121+EZ124+EZ128)</f>
        <v>#DIV/0!</v>
      </c>
      <c r="FA131" s="85" t="e">
        <f>(SQRT(FA122^2+FA125^2+FA129^2))/(FA121+FA124+FA128)</f>
        <v>#DIV/0!</v>
      </c>
      <c r="FB131" s="85"/>
      <c r="FC131" s="85"/>
      <c r="FD131" s="85" t="e">
        <f>(SQRT(FD122^2+FD125^2+FD129^2))/(FD121+FD124+FD128)</f>
        <v>#DIV/0!</v>
      </c>
      <c r="FE131" s="85" t="e">
        <f>(SQRT(FE122^2+FE125^2+FE129^2))/(FE121+FE124+FE128)</f>
        <v>#DIV/0!</v>
      </c>
      <c r="FF131" s="85" t="e">
        <f>(SQRT(FF122^2+FF125^2+FF129^2))/(FF121+FF124+FF128)</f>
        <v>#DIV/0!</v>
      </c>
      <c r="FG131" s="85" t="e">
        <f>(SQRT(FG122^2+FG125^2+FG129^2))/(FG121+FG124+FG128)</f>
        <v>#DIV/0!</v>
      </c>
      <c r="FH131" s="85"/>
      <c r="FI131" s="85" t="e">
        <f t="shared" si="667"/>
        <v>#DIV/0!</v>
      </c>
      <c r="FJ131" s="85" t="e">
        <f t="shared" si="667"/>
        <v>#DIV/0!</v>
      </c>
      <c r="FK131" s="85" t="e">
        <f t="shared" si="667"/>
        <v>#DIV/0!</v>
      </c>
      <c r="FL131" s="85" t="e">
        <f t="shared" si="667"/>
        <v>#DIV/0!</v>
      </c>
      <c r="FM131" s="85" t="e">
        <f t="shared" si="667"/>
        <v>#DIV/0!</v>
      </c>
      <c r="FN131" s="85"/>
      <c r="FO131" s="85">
        <f t="shared" si="667"/>
        <v>1.2077943371715919E-2</v>
      </c>
      <c r="FP131" s="85">
        <f t="shared" si="667"/>
        <v>1.2807476108611953E-2</v>
      </c>
      <c r="FQ131" s="85">
        <f t="shared" si="667"/>
        <v>1.0052172252042304E-2</v>
      </c>
      <c r="FR131" s="85">
        <f t="shared" si="667"/>
        <v>1.0769121660218027E-2</v>
      </c>
      <c r="FS131" s="85">
        <f t="shared" si="667"/>
        <v>1.1676203341905866E-2</v>
      </c>
      <c r="FT131" s="85"/>
      <c r="FU131" s="85" t="e">
        <f>(SQRT(FU122^2+FU125^2+FU129^2))/(FU121+FU124+FU128)</f>
        <v>#DIV/0!</v>
      </c>
      <c r="FV131" s="85" t="e">
        <f>(SQRT(FV122^2+FV125^2+FV129^2))/(FV121+FV124+FV128)</f>
        <v>#DIV/0!</v>
      </c>
      <c r="FW131" s="85" t="e">
        <f>(SQRT(FW122^2+FW125^2+FW129^2))/(FW121+FW124+FW128)</f>
        <v>#DIV/0!</v>
      </c>
      <c r="FX131" s="85" t="e">
        <f t="shared" si="667"/>
        <v>#DIV/0!</v>
      </c>
      <c r="FY131" s="85" t="e">
        <f t="shared" si="667"/>
        <v>#DIV/0!</v>
      </c>
      <c r="FZ131" s="85"/>
      <c r="GA131" s="85" t="e">
        <f t="shared" si="667"/>
        <v>#DIV/0!</v>
      </c>
      <c r="GB131" s="85" t="e">
        <f t="shared" si="667"/>
        <v>#DIV/0!</v>
      </c>
      <c r="GC131" s="85" t="e">
        <f t="shared" si="667"/>
        <v>#DIV/0!</v>
      </c>
      <c r="GD131" s="85" t="e">
        <f t="shared" si="667"/>
        <v>#DIV/0!</v>
      </c>
      <c r="GE131" s="85" t="e">
        <f t="shared" si="667"/>
        <v>#DIV/0!</v>
      </c>
      <c r="GF131" s="85"/>
      <c r="GG131" s="85" t="e">
        <f t="shared" si="667"/>
        <v>#DIV/0!</v>
      </c>
      <c r="GH131" s="85" t="e">
        <f t="shared" si="667"/>
        <v>#DIV/0!</v>
      </c>
      <c r="GI131" s="85" t="e">
        <f>(SQRT(GI122^2+GI125^2+GI129^2))/(GI121+GI124+GI128)</f>
        <v>#DIV/0!</v>
      </c>
      <c r="GJ131" s="85" t="e">
        <f>(SQRT(GJ122^2+GJ125^2+GJ129^2))/(GJ121+GJ124+GJ128)</f>
        <v>#DIV/0!</v>
      </c>
      <c r="GK131" s="85" t="e">
        <f>(SQRT(GK122^2+GK125^2+GK129^2))/(GK121+GK124+GK128)</f>
        <v>#DIV/0!</v>
      </c>
      <c r="GL131" s="85"/>
      <c r="GM131" s="85" t="e">
        <f t="shared" si="667"/>
        <v>#DIV/0!</v>
      </c>
      <c r="GN131" s="85" t="e">
        <f t="shared" si="667"/>
        <v>#DIV/0!</v>
      </c>
      <c r="GO131" s="85" t="e">
        <f t="shared" si="667"/>
        <v>#DIV/0!</v>
      </c>
      <c r="GP131" s="85" t="e">
        <f t="shared" si="667"/>
        <v>#DIV/0!</v>
      </c>
      <c r="GQ131" s="85" t="e">
        <f t="shared" si="667"/>
        <v>#DIV/0!</v>
      </c>
      <c r="GR131" s="180" t="e">
        <f t="shared" ref="GR131:JI131" si="669">(SQRT(GR122^2+GR125^2+GR129^2))/(GR121+GR124+GR128)</f>
        <v>#DIV/0!</v>
      </c>
      <c r="GS131" s="85">
        <f t="shared" si="669"/>
        <v>0.29353095463760087</v>
      </c>
      <c r="GT131" s="85">
        <f t="shared" si="669"/>
        <v>1.0872602443120261E-2</v>
      </c>
      <c r="GU131" s="85" t="e">
        <f t="shared" si="669"/>
        <v>#DIV/0!</v>
      </c>
      <c r="GV131" s="85"/>
      <c r="GW131" s="85">
        <f t="shared" si="669"/>
        <v>1.4273176853601445E-2</v>
      </c>
      <c r="GX131" s="85">
        <f t="shared" si="669"/>
        <v>4.0229767849039637E-2</v>
      </c>
      <c r="GY131" s="85">
        <f t="shared" si="669"/>
        <v>1.2648922467722571E-2</v>
      </c>
      <c r="GZ131" s="85">
        <f t="shared" si="669"/>
        <v>2.1431226735853532E-2</v>
      </c>
      <c r="HA131" s="85">
        <f t="shared" si="669"/>
        <v>2.9029234435186173E-2</v>
      </c>
      <c r="HB131" s="85">
        <f t="shared" si="669"/>
        <v>1.6261931498337264E-2</v>
      </c>
      <c r="HC131" s="85">
        <f t="shared" si="669"/>
        <v>1.1874584236680205E-2</v>
      </c>
      <c r="HD131" s="85">
        <f t="shared" si="669"/>
        <v>1.1518930383139924E-2</v>
      </c>
      <c r="HE131" s="85">
        <f t="shared" si="669"/>
        <v>3.8594790317734939E-2</v>
      </c>
      <c r="HF131" s="85">
        <f t="shared" si="669"/>
        <v>2.570859365378303E-2</v>
      </c>
      <c r="HG131" s="85">
        <f t="shared" si="669"/>
        <v>1.1701653746604132E-2</v>
      </c>
      <c r="HH131" s="85">
        <f t="shared" si="669"/>
        <v>2.161372797885959E-2</v>
      </c>
      <c r="HI131" s="85">
        <f t="shared" si="669"/>
        <v>1.6579852312240698E-2</v>
      </c>
      <c r="HJ131" s="85">
        <f t="shared" si="669"/>
        <v>1.4156653795464958E-2</v>
      </c>
      <c r="HK131" s="85">
        <f t="shared" si="669"/>
        <v>1.2331754092220645E-2</v>
      </c>
      <c r="HL131" s="85">
        <f t="shared" si="669"/>
        <v>1.2571055005100506E-2</v>
      </c>
      <c r="HM131" s="85">
        <f t="shared" si="669"/>
        <v>1.9903897259188539E-2</v>
      </c>
      <c r="HN131" s="85">
        <f t="shared" si="669"/>
        <v>1.2140519269628841E-2</v>
      </c>
      <c r="HO131" s="85">
        <f t="shared" si="669"/>
        <v>2.0006964850954573E-2</v>
      </c>
      <c r="HP131" s="85">
        <f t="shared" si="669"/>
        <v>1.5235479421816113E-2</v>
      </c>
      <c r="HQ131" s="85">
        <f t="shared" si="669"/>
        <v>1.6087689934782729E-2</v>
      </c>
      <c r="HR131" s="85">
        <f t="shared" si="669"/>
        <v>1.7404500755029369E-2</v>
      </c>
      <c r="HS131" s="85">
        <f t="shared" si="669"/>
        <v>2.0867429849404932E-2</v>
      </c>
      <c r="HT131" s="85">
        <f t="shared" si="669"/>
        <v>1.2896204578239428E-2</v>
      </c>
      <c r="HU131" s="85"/>
      <c r="HV131" s="85">
        <f t="shared" si="669"/>
        <v>1.3298402320204307E-2</v>
      </c>
      <c r="HW131" s="85">
        <f t="shared" si="669"/>
        <v>3.0411236866142596E-2</v>
      </c>
      <c r="HX131" s="85">
        <f t="shared" si="669"/>
        <v>2.236172187797798E-2</v>
      </c>
      <c r="HY131" s="85">
        <f t="shared" si="669"/>
        <v>1.3441543161572552E-2</v>
      </c>
      <c r="HZ131" s="85">
        <f t="shared" si="669"/>
        <v>1.3107553051663764E-2</v>
      </c>
      <c r="IA131" s="85">
        <f t="shared" si="669"/>
        <v>1.4076792563524999E-2</v>
      </c>
      <c r="IB131" s="85">
        <f t="shared" si="669"/>
        <v>1.4126653227199413E-2</v>
      </c>
      <c r="IC131" s="85">
        <f t="shared" si="669"/>
        <v>1.2778564003884716E-2</v>
      </c>
      <c r="ID131" s="85">
        <f t="shared" si="669"/>
        <v>5.4035995360010414E-2</v>
      </c>
      <c r="IE131" s="85">
        <f t="shared" si="669"/>
        <v>1.7037490989164177E-2</v>
      </c>
      <c r="IF131" s="85">
        <f t="shared" si="669"/>
        <v>1.5079500694869744E-2</v>
      </c>
      <c r="IG131" s="85">
        <f t="shared" si="669"/>
        <v>1.2338577370422482E-2</v>
      </c>
      <c r="IH131" s="85">
        <f t="shared" si="669"/>
        <v>1.5257765614592274E-2</v>
      </c>
      <c r="II131" s="85">
        <f t="shared" si="669"/>
        <v>1.430595079722397E-2</v>
      </c>
      <c r="IJ131" s="85">
        <f t="shared" si="669"/>
        <v>1.2754874032323475E-2</v>
      </c>
      <c r="IK131" s="85">
        <f t="shared" si="669"/>
        <v>1.3059207805307033E-2</v>
      </c>
      <c r="IL131" s="85">
        <f t="shared" si="669"/>
        <v>1.3046624877566389E-2</v>
      </c>
      <c r="IM131" s="85">
        <f t="shared" si="669"/>
        <v>1.4106390419257923E-2</v>
      </c>
      <c r="IN131" s="85">
        <f t="shared" si="669"/>
        <v>1.2503149985109636E-2</v>
      </c>
      <c r="IO131" s="85">
        <f t="shared" si="669"/>
        <v>1.2472928725425124E-2</v>
      </c>
      <c r="IP131" s="85" t="e">
        <f t="shared" si="669"/>
        <v>#DIV/0!</v>
      </c>
      <c r="IQ131" s="85">
        <f t="shared" si="669"/>
        <v>7.3267644642733692E-2</v>
      </c>
      <c r="IR131" s="85" t="e">
        <f t="shared" si="669"/>
        <v>#DIV/0!</v>
      </c>
      <c r="IS131" s="85" t="e">
        <f t="shared" si="669"/>
        <v>#DIV/0!</v>
      </c>
      <c r="IT131" s="85"/>
      <c r="IU131" s="85" t="e">
        <f t="shared" si="669"/>
        <v>#DIV/0!</v>
      </c>
      <c r="IV131" s="85" t="e">
        <f t="shared" si="669"/>
        <v>#DIV/0!</v>
      </c>
      <c r="IW131" s="85" t="e">
        <f t="shared" si="669"/>
        <v>#DIV/0!</v>
      </c>
      <c r="IX131" s="180" t="e">
        <f t="shared" si="669"/>
        <v>#DIV/0!</v>
      </c>
      <c r="IY131" s="85" t="e">
        <f t="shared" si="669"/>
        <v>#DIV/0!</v>
      </c>
      <c r="IZ131" s="85" t="e">
        <f t="shared" si="669"/>
        <v>#DIV/0!</v>
      </c>
      <c r="JA131" s="85" t="e">
        <f>(SQRT(JA122^2+JA125^2+JA129^2))/(JA121+JA124+JA128)</f>
        <v>#DIV/0!</v>
      </c>
      <c r="JB131" s="85" t="e">
        <f>(SQRT(JB122^2+JB125^2+JB129^2))/(JB121+JB124+JB128)</f>
        <v>#DIV/0!</v>
      </c>
      <c r="JC131" s="85"/>
      <c r="JD131" s="85">
        <f t="shared" si="669"/>
        <v>-1.4737673482941875</v>
      </c>
      <c r="JE131" s="85">
        <f t="shared" si="669"/>
        <v>-3.1179470587865787</v>
      </c>
      <c r="JF131" s="85" t="e">
        <f t="shared" si="669"/>
        <v>#DIV/0!</v>
      </c>
      <c r="JG131" s="85" t="e">
        <f t="shared" si="669"/>
        <v>#DIV/0!</v>
      </c>
      <c r="JH131" s="85" t="e">
        <f t="shared" si="669"/>
        <v>#DIV/0!</v>
      </c>
      <c r="JI131" s="85">
        <f t="shared" si="669"/>
        <v>1.0107704343589699E-2</v>
      </c>
      <c r="JJ131" s="85">
        <f t="shared" ref="JJ131:LB131" si="670">(SQRT(JJ122^2+JJ125^2+JJ129^2))/(JJ121+JJ124+JJ128)</f>
        <v>9.5721685842580367E-3</v>
      </c>
      <c r="JK131" s="85">
        <f t="shared" si="670"/>
        <v>9.5970707059849225E-3</v>
      </c>
      <c r="JL131" s="85">
        <f t="shared" si="670"/>
        <v>1.1247801434926624E-2</v>
      </c>
      <c r="JM131" s="85">
        <f t="shared" si="670"/>
        <v>9.474761226946132E-3</v>
      </c>
      <c r="JN131" s="85" t="e">
        <f t="shared" si="670"/>
        <v>#DIV/0!</v>
      </c>
      <c r="JO131" s="85" t="e">
        <f t="shared" si="670"/>
        <v>#DIV/0!</v>
      </c>
      <c r="JP131" s="85" t="e">
        <f t="shared" si="670"/>
        <v>#DIV/0!</v>
      </c>
      <c r="JQ131" s="85" t="e">
        <f t="shared" si="670"/>
        <v>#DIV/0!</v>
      </c>
      <c r="JR131" s="85" t="e">
        <f t="shared" si="670"/>
        <v>#DIV/0!</v>
      </c>
      <c r="JS131" s="85" t="e">
        <f t="shared" si="670"/>
        <v>#DIV/0!</v>
      </c>
      <c r="JT131" s="85" t="e">
        <f t="shared" si="670"/>
        <v>#DIV/0!</v>
      </c>
      <c r="JU131" s="85" t="e">
        <f t="shared" si="670"/>
        <v>#DIV/0!</v>
      </c>
      <c r="JV131" s="85" t="e">
        <f t="shared" si="670"/>
        <v>#DIV/0!</v>
      </c>
      <c r="JW131" s="85" t="e">
        <f t="shared" si="670"/>
        <v>#DIV/0!</v>
      </c>
      <c r="JX131" s="85" t="e">
        <f t="shared" si="670"/>
        <v>#DIV/0!</v>
      </c>
      <c r="JY131" s="85" t="e">
        <f t="shared" si="670"/>
        <v>#DIV/0!</v>
      </c>
      <c r="JZ131" s="85" t="e">
        <f t="shared" si="670"/>
        <v>#DIV/0!</v>
      </c>
      <c r="KA131" s="85" t="e">
        <f t="shared" si="670"/>
        <v>#DIV/0!</v>
      </c>
      <c r="KB131" s="85" t="e">
        <f t="shared" si="670"/>
        <v>#DIV/0!</v>
      </c>
      <c r="KC131" s="85" t="e">
        <f t="shared" si="670"/>
        <v>#DIV/0!</v>
      </c>
      <c r="KD131" s="85"/>
      <c r="KE131" s="85"/>
      <c r="KF131" s="85" t="e">
        <f t="shared" si="670"/>
        <v>#DIV/0!</v>
      </c>
      <c r="KG131" s="85" t="e">
        <f t="shared" si="670"/>
        <v>#DIV/0!</v>
      </c>
      <c r="KH131" s="85"/>
      <c r="KI131" s="85"/>
      <c r="KJ131" s="85" t="e">
        <f t="shared" si="670"/>
        <v>#DIV/0!</v>
      </c>
      <c r="KK131" s="85" t="e">
        <f t="shared" si="670"/>
        <v>#DIV/0!</v>
      </c>
      <c r="KL131" s="85" t="e">
        <f t="shared" si="670"/>
        <v>#DIV/0!</v>
      </c>
      <c r="KM131" s="85" t="e">
        <f t="shared" si="670"/>
        <v>#DIV/0!</v>
      </c>
      <c r="KN131" s="85" t="e">
        <f t="shared" si="670"/>
        <v>#DIV/0!</v>
      </c>
      <c r="KO131" s="85" t="e">
        <f t="shared" si="670"/>
        <v>#DIV/0!</v>
      </c>
      <c r="KP131" s="85" t="e">
        <f t="shared" si="670"/>
        <v>#DIV/0!</v>
      </c>
      <c r="KQ131" s="85"/>
      <c r="KR131" s="85" t="e">
        <f t="shared" si="670"/>
        <v>#DIV/0!</v>
      </c>
      <c r="KS131" s="85" t="e">
        <f t="shared" si="670"/>
        <v>#DIV/0!</v>
      </c>
      <c r="KT131" s="85" t="e">
        <f t="shared" si="670"/>
        <v>#DIV/0!</v>
      </c>
      <c r="KU131" s="85" t="e">
        <f t="shared" si="670"/>
        <v>#DIV/0!</v>
      </c>
      <c r="KV131" s="85" t="e">
        <f t="shared" si="670"/>
        <v>#DIV/0!</v>
      </c>
      <c r="KW131" s="85" t="e">
        <f t="shared" si="670"/>
        <v>#DIV/0!</v>
      </c>
      <c r="KX131" s="85" t="e">
        <f t="shared" si="670"/>
        <v>#DIV/0!</v>
      </c>
      <c r="KY131" s="85" t="e">
        <f t="shared" si="670"/>
        <v>#DIV/0!</v>
      </c>
      <c r="KZ131" s="85" t="e">
        <f t="shared" si="670"/>
        <v>#DIV/0!</v>
      </c>
      <c r="LA131" s="85" t="e">
        <f t="shared" si="670"/>
        <v>#DIV/0!</v>
      </c>
      <c r="LB131" s="85" t="e">
        <f t="shared" si="670"/>
        <v>#DIV/0!</v>
      </c>
      <c r="LC131" s="85" t="e">
        <f t="shared" ref="LC131:NN131" si="671">(SQRT(LC122^2+LC125^2+LC129^2))/(LC121+LC124+LC128)</f>
        <v>#DIV/0!</v>
      </c>
      <c r="LD131" s="85" t="e">
        <f t="shared" si="671"/>
        <v>#DIV/0!</v>
      </c>
      <c r="LE131" s="85" t="e">
        <f t="shared" si="671"/>
        <v>#DIV/0!</v>
      </c>
      <c r="LF131" s="85" t="e">
        <f t="shared" si="671"/>
        <v>#DIV/0!</v>
      </c>
      <c r="LG131" s="85" t="e">
        <f t="shared" si="671"/>
        <v>#DIV/0!</v>
      </c>
      <c r="LH131" s="85" t="e">
        <f t="shared" si="671"/>
        <v>#DIV/0!</v>
      </c>
      <c r="LI131" s="85" t="e">
        <f t="shared" si="671"/>
        <v>#DIV/0!</v>
      </c>
      <c r="LJ131" s="85" t="e">
        <f t="shared" si="671"/>
        <v>#DIV/0!</v>
      </c>
      <c r="LK131" s="85" t="e">
        <f t="shared" si="671"/>
        <v>#DIV/0!</v>
      </c>
      <c r="LL131" s="85" t="e">
        <f t="shared" si="671"/>
        <v>#DIV/0!</v>
      </c>
      <c r="LM131" s="85" t="e">
        <f t="shared" si="671"/>
        <v>#DIV/0!</v>
      </c>
      <c r="LN131" s="85" t="e">
        <f t="shared" si="671"/>
        <v>#DIV/0!</v>
      </c>
      <c r="LO131" s="85"/>
      <c r="LP131" s="85" t="e">
        <f t="shared" ref="LP131" si="672">(SQRT(LP122^2+LP125^2+LP129^2))/(LP121+LP124+LP128)</f>
        <v>#DIV/0!</v>
      </c>
      <c r="LQ131" s="85" t="e">
        <f t="shared" si="671"/>
        <v>#DIV/0!</v>
      </c>
      <c r="LR131" s="85"/>
      <c r="LS131" s="85" t="e">
        <f t="shared" si="671"/>
        <v>#DIV/0!</v>
      </c>
      <c r="LT131" s="85" t="e">
        <f t="shared" si="671"/>
        <v>#DIV/0!</v>
      </c>
      <c r="LU131" s="85" t="e">
        <f t="shared" si="671"/>
        <v>#DIV/0!</v>
      </c>
      <c r="LV131" s="85" t="e">
        <f t="shared" si="671"/>
        <v>#DIV/0!</v>
      </c>
      <c r="LW131" s="85" t="e">
        <f t="shared" si="671"/>
        <v>#DIV/0!</v>
      </c>
      <c r="LX131" s="85" t="e">
        <f t="shared" si="671"/>
        <v>#DIV/0!</v>
      </c>
      <c r="LY131" s="85" t="e">
        <f t="shared" si="671"/>
        <v>#DIV/0!</v>
      </c>
      <c r="LZ131" s="85" t="e">
        <f t="shared" si="671"/>
        <v>#DIV/0!</v>
      </c>
      <c r="MA131" s="85" t="e">
        <f t="shared" si="671"/>
        <v>#DIV/0!</v>
      </c>
      <c r="MB131" s="85" t="e">
        <f t="shared" si="671"/>
        <v>#DIV/0!</v>
      </c>
      <c r="MC131" s="85" t="e">
        <f t="shared" si="671"/>
        <v>#DIV/0!</v>
      </c>
      <c r="MD131" s="85" t="e">
        <f t="shared" si="671"/>
        <v>#DIV/0!</v>
      </c>
      <c r="ME131" s="85" t="e">
        <f t="shared" si="671"/>
        <v>#DIV/0!</v>
      </c>
      <c r="MF131" s="85" t="e">
        <f t="shared" si="671"/>
        <v>#DIV/0!</v>
      </c>
      <c r="MG131" s="85" t="e">
        <f t="shared" si="671"/>
        <v>#DIV/0!</v>
      </c>
      <c r="MH131" s="85" t="e">
        <f t="shared" si="671"/>
        <v>#DIV/0!</v>
      </c>
      <c r="MI131" s="85" t="e">
        <f t="shared" si="671"/>
        <v>#DIV/0!</v>
      </c>
      <c r="MJ131" s="85" t="e">
        <f t="shared" si="671"/>
        <v>#DIV/0!</v>
      </c>
      <c r="MK131" s="85" t="e">
        <f t="shared" si="671"/>
        <v>#DIV/0!</v>
      </c>
      <c r="ML131" s="85" t="e">
        <f t="shared" si="671"/>
        <v>#DIV/0!</v>
      </c>
      <c r="MM131" s="85" t="e">
        <f t="shared" si="671"/>
        <v>#DIV/0!</v>
      </c>
      <c r="MN131" s="85" t="e">
        <f t="shared" si="671"/>
        <v>#DIV/0!</v>
      </c>
      <c r="MO131" s="85" t="e">
        <f t="shared" si="671"/>
        <v>#DIV/0!</v>
      </c>
      <c r="MP131" s="85" t="e">
        <f t="shared" si="671"/>
        <v>#DIV/0!</v>
      </c>
      <c r="MQ131" s="85" t="e">
        <f t="shared" si="671"/>
        <v>#DIV/0!</v>
      </c>
      <c r="MR131" s="85" t="e">
        <f t="shared" si="671"/>
        <v>#DIV/0!</v>
      </c>
      <c r="MS131" s="85" t="e">
        <f t="shared" si="671"/>
        <v>#DIV/0!</v>
      </c>
      <c r="MT131" s="85" t="e">
        <f t="shared" si="671"/>
        <v>#DIV/0!</v>
      </c>
      <c r="MU131" s="85" t="e">
        <f t="shared" si="671"/>
        <v>#DIV/0!</v>
      </c>
      <c r="MV131" s="85" t="e">
        <f t="shared" si="671"/>
        <v>#DIV/0!</v>
      </c>
      <c r="MW131" s="85" t="e">
        <f t="shared" si="671"/>
        <v>#DIV/0!</v>
      </c>
      <c r="MX131" s="85" t="e">
        <f t="shared" si="671"/>
        <v>#DIV/0!</v>
      </c>
      <c r="MY131" s="85" t="e">
        <f t="shared" si="671"/>
        <v>#DIV/0!</v>
      </c>
      <c r="MZ131" s="85" t="e">
        <f t="shared" si="671"/>
        <v>#DIV/0!</v>
      </c>
      <c r="NA131" s="85" t="e">
        <f t="shared" si="671"/>
        <v>#DIV/0!</v>
      </c>
      <c r="NB131" s="85" t="e">
        <f t="shared" si="671"/>
        <v>#DIV/0!</v>
      </c>
      <c r="NC131" s="85" t="e">
        <f t="shared" si="671"/>
        <v>#DIV/0!</v>
      </c>
      <c r="ND131" s="85" t="e">
        <f t="shared" si="671"/>
        <v>#DIV/0!</v>
      </c>
      <c r="NE131" s="85" t="e">
        <f t="shared" si="671"/>
        <v>#DIV/0!</v>
      </c>
      <c r="NF131" s="85" t="e">
        <f t="shared" si="671"/>
        <v>#DIV/0!</v>
      </c>
      <c r="NG131" s="85" t="e">
        <f t="shared" si="671"/>
        <v>#DIV/0!</v>
      </c>
      <c r="NH131" s="85" t="e">
        <f t="shared" si="671"/>
        <v>#DIV/0!</v>
      </c>
      <c r="NI131" s="85" t="e">
        <f t="shared" si="671"/>
        <v>#DIV/0!</v>
      </c>
      <c r="NJ131" s="85" t="e">
        <f t="shared" si="671"/>
        <v>#DIV/0!</v>
      </c>
      <c r="NK131" s="85" t="e">
        <f t="shared" si="671"/>
        <v>#DIV/0!</v>
      </c>
      <c r="NL131" s="85" t="e">
        <f t="shared" si="671"/>
        <v>#DIV/0!</v>
      </c>
      <c r="NM131" s="85" t="e">
        <f t="shared" si="671"/>
        <v>#DIV/0!</v>
      </c>
      <c r="NN131" s="85" t="e">
        <f t="shared" si="671"/>
        <v>#DIV/0!</v>
      </c>
      <c r="NO131" s="85" t="e">
        <f t="shared" ref="NO131:OE131" si="673">(SQRT(NO122^2+NO125^2+NO129^2))/(NO121+NO124+NO128)</f>
        <v>#DIV/0!</v>
      </c>
      <c r="NP131" s="85" t="e">
        <f t="shared" si="673"/>
        <v>#DIV/0!</v>
      </c>
      <c r="NQ131" s="85" t="e">
        <f t="shared" si="673"/>
        <v>#DIV/0!</v>
      </c>
      <c r="NR131" s="85" t="e">
        <f t="shared" si="673"/>
        <v>#DIV/0!</v>
      </c>
      <c r="NS131" s="85" t="e">
        <f t="shared" si="673"/>
        <v>#DIV/0!</v>
      </c>
      <c r="NT131" s="85" t="e">
        <f t="shared" si="673"/>
        <v>#DIV/0!</v>
      </c>
      <c r="NU131" s="85" t="e">
        <f t="shared" si="673"/>
        <v>#DIV/0!</v>
      </c>
      <c r="NV131" s="85" t="e">
        <f t="shared" si="673"/>
        <v>#DIV/0!</v>
      </c>
      <c r="NW131" s="85" t="e">
        <f t="shared" si="673"/>
        <v>#DIV/0!</v>
      </c>
      <c r="NX131" s="85" t="e">
        <f t="shared" si="673"/>
        <v>#DIV/0!</v>
      </c>
      <c r="NY131" s="85" t="e">
        <f t="shared" si="673"/>
        <v>#DIV/0!</v>
      </c>
      <c r="NZ131" s="85" t="e">
        <f t="shared" si="673"/>
        <v>#DIV/0!</v>
      </c>
      <c r="OA131" s="85" t="e">
        <f t="shared" si="673"/>
        <v>#DIV/0!</v>
      </c>
      <c r="OB131" s="85" t="e">
        <f t="shared" si="673"/>
        <v>#DIV/0!</v>
      </c>
      <c r="OC131" s="85" t="e">
        <f t="shared" si="673"/>
        <v>#DIV/0!</v>
      </c>
      <c r="OD131" s="85" t="e">
        <f t="shared" si="673"/>
        <v>#DIV/0!</v>
      </c>
      <c r="OE131" s="85" t="e">
        <f t="shared" si="673"/>
        <v>#DIV/0!</v>
      </c>
      <c r="OF131" s="85" t="e">
        <f t="shared" ref="OF131:OZ131" si="674">(SQRT(OF122^2+OF125^2+OF129^2))/(OF121+OF124+OF128)</f>
        <v>#DIV/0!</v>
      </c>
      <c r="OG131" s="85" t="e">
        <f t="shared" si="674"/>
        <v>#DIV/0!</v>
      </c>
      <c r="OH131" s="85" t="e">
        <f t="shared" si="674"/>
        <v>#DIV/0!</v>
      </c>
      <c r="OI131" s="85" t="e">
        <f t="shared" si="674"/>
        <v>#DIV/0!</v>
      </c>
      <c r="OJ131" s="85" t="e">
        <f t="shared" si="674"/>
        <v>#DIV/0!</v>
      </c>
      <c r="OK131" s="85" t="e">
        <f t="shared" si="674"/>
        <v>#DIV/0!</v>
      </c>
      <c r="OL131" s="85" t="e">
        <f t="shared" si="674"/>
        <v>#DIV/0!</v>
      </c>
      <c r="OM131" s="85" t="e">
        <f t="shared" si="674"/>
        <v>#DIV/0!</v>
      </c>
      <c r="ON131" s="85" t="e">
        <f t="shared" si="674"/>
        <v>#DIV/0!</v>
      </c>
      <c r="OO131" s="85" t="e">
        <f t="shared" si="674"/>
        <v>#DIV/0!</v>
      </c>
      <c r="OP131" s="85" t="e">
        <f t="shared" si="674"/>
        <v>#DIV/0!</v>
      </c>
      <c r="OQ131" s="85" t="e">
        <f t="shared" si="674"/>
        <v>#DIV/0!</v>
      </c>
      <c r="OR131" s="85" t="e">
        <f t="shared" si="674"/>
        <v>#DIV/0!</v>
      </c>
      <c r="OS131" s="85" t="e">
        <f t="shared" si="674"/>
        <v>#DIV/0!</v>
      </c>
      <c r="OT131" s="85" t="e">
        <f t="shared" si="674"/>
        <v>#DIV/0!</v>
      </c>
      <c r="OU131" s="85" t="e">
        <f t="shared" si="674"/>
        <v>#DIV/0!</v>
      </c>
      <c r="OV131" s="85" t="e">
        <f t="shared" si="674"/>
        <v>#DIV/0!</v>
      </c>
      <c r="OW131" s="85" t="e">
        <f t="shared" si="674"/>
        <v>#DIV/0!</v>
      </c>
      <c r="OX131" s="85" t="e">
        <f t="shared" si="674"/>
        <v>#DIV/0!</v>
      </c>
      <c r="OY131" s="85" t="e">
        <f t="shared" si="674"/>
        <v>#DIV/0!</v>
      </c>
      <c r="OZ131" s="85" t="e">
        <f t="shared" si="674"/>
        <v>#DIV/0!</v>
      </c>
    </row>
    <row r="132" spans="1:416">
      <c r="C132" s="15" t="s">
        <v>85</v>
      </c>
      <c r="D132" s="9"/>
      <c r="E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144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144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144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</row>
    <row r="133" spans="1:416">
      <c r="A133" s="87" t="s">
        <v>90</v>
      </c>
      <c r="B133" s="87" t="s">
        <v>84</v>
      </c>
      <c r="C133" s="88">
        <v>9.5999999999999992E-3</v>
      </c>
      <c r="D133" s="89">
        <f t="shared" ref="D133:E133" si="675">D121</f>
        <v>2.1746277722844991</v>
      </c>
      <c r="E133" s="89">
        <f t="shared" si="675"/>
        <v>4.9548909420408549</v>
      </c>
      <c r="F133" s="89">
        <f t="shared" ref="F133:BQ134" si="676">F121</f>
        <v>15.571651853733208</v>
      </c>
      <c r="G133" s="89">
        <f t="shared" si="676"/>
        <v>5.0993796036214256</v>
      </c>
      <c r="H133" s="89">
        <f t="shared" si="676"/>
        <v>8.6493486793345422</v>
      </c>
      <c r="I133" s="89">
        <f t="shared" si="676"/>
        <v>8.7266834951388432</v>
      </c>
      <c r="J133" s="89">
        <f t="shared" si="676"/>
        <v>5.6261257991440523</v>
      </c>
      <c r="K133" s="89">
        <f t="shared" si="676"/>
        <v>15.113996746756486</v>
      </c>
      <c r="L133" s="89">
        <f t="shared" si="676"/>
        <v>13.286907249866944</v>
      </c>
      <c r="M133" s="89">
        <f t="shared" si="676"/>
        <v>30.979090498410656</v>
      </c>
      <c r="N133" s="89">
        <f t="shared" si="676"/>
        <v>11.589366883422603</v>
      </c>
      <c r="O133" s="89">
        <f t="shared" si="676"/>
        <v>31.912130495981586</v>
      </c>
      <c r="P133" s="89">
        <f t="shared" si="676"/>
        <v>6.6400698311315205</v>
      </c>
      <c r="Q133" s="89">
        <f t="shared" si="676"/>
        <v>2.6463509411563702</v>
      </c>
      <c r="R133" s="89">
        <f t="shared" si="676"/>
        <v>1.8022850941324458</v>
      </c>
      <c r="S133" s="89">
        <f t="shared" si="676"/>
        <v>2.1248742579936017</v>
      </c>
      <c r="T133" s="89"/>
      <c r="U133" s="89"/>
      <c r="V133" s="89">
        <f t="shared" si="676"/>
        <v>7.3526766374959682E-2</v>
      </c>
      <c r="W133" s="89">
        <f t="shared" si="676"/>
        <v>0.10152523763769111</v>
      </c>
      <c r="X133" s="89">
        <f t="shared" si="676"/>
        <v>3.8867523609740044E-2</v>
      </c>
      <c r="Y133" s="89">
        <f t="shared" si="676"/>
        <v>0.12219049198675636</v>
      </c>
      <c r="Z133" s="89">
        <f t="shared" si="676"/>
        <v>5.4042363565971648E-2</v>
      </c>
      <c r="AA133" s="89"/>
      <c r="AB133" s="89">
        <f t="shared" si="676"/>
        <v>4.5002409880165059E-2</v>
      </c>
      <c r="AC133" s="89">
        <f t="shared" si="676"/>
        <v>7.062017838293623E-2</v>
      </c>
      <c r="AD133" s="89">
        <f t="shared" si="676"/>
        <v>3.8262467074532548E-2</v>
      </c>
      <c r="AE133" s="89">
        <f t="shared" si="676"/>
        <v>5.4236519528962489E-2</v>
      </c>
      <c r="AF133" s="89">
        <f t="shared" si="676"/>
        <v>1.317262309020446E-2</v>
      </c>
      <c r="AG133" s="89"/>
      <c r="AH133" s="89">
        <f t="shared" si="676"/>
        <v>4.480958981717708E-2</v>
      </c>
      <c r="AI133" s="89">
        <f t="shared" si="676"/>
        <v>2.5981333603491405E-2</v>
      </c>
      <c r="AJ133" s="89">
        <f t="shared" si="676"/>
        <v>2.0569133420311143E-2</v>
      </c>
      <c r="AK133" s="89">
        <f t="shared" si="676"/>
        <v>2.8502513324573577E-2</v>
      </c>
      <c r="AL133" s="89">
        <f t="shared" si="676"/>
        <v>4.9037575472271742E-2</v>
      </c>
      <c r="AM133" s="89"/>
      <c r="AN133" s="89">
        <f t="shared" si="676"/>
        <v>0.12287220095556192</v>
      </c>
      <c r="AO133" s="89">
        <f t="shared" si="676"/>
        <v>0.13199061897046668</v>
      </c>
      <c r="AP133" s="89">
        <f t="shared" si="676"/>
        <v>0.10561584941136254</v>
      </c>
      <c r="AQ133" s="89">
        <f t="shared" si="676"/>
        <v>6.5210037785592492E-2</v>
      </c>
      <c r="AR133" s="89">
        <f t="shared" si="676"/>
        <v>5.7379572783274338E-2</v>
      </c>
      <c r="AS133" s="89"/>
      <c r="AT133" s="89">
        <f t="shared" si="676"/>
        <v>0.10659389124879262</v>
      </c>
      <c r="AU133" s="89">
        <f t="shared" si="676"/>
        <v>0.58125574303575334</v>
      </c>
      <c r="AV133" s="89">
        <f t="shared" si="676"/>
        <v>5.1665340646553627E-2</v>
      </c>
      <c r="AW133" s="89">
        <f t="shared" si="676"/>
        <v>0.24515323231625463</v>
      </c>
      <c r="AX133" s="89">
        <f t="shared" si="676"/>
        <v>0.15613953986208662</v>
      </c>
      <c r="AY133" s="89"/>
      <c r="AZ133" s="89">
        <f t="shared" si="676"/>
        <v>8.4544976764260107E-2</v>
      </c>
      <c r="BA133" s="89">
        <f t="shared" si="676"/>
        <v>2.8539161502594692E-2</v>
      </c>
      <c r="BB133" s="89">
        <f t="shared" si="676"/>
        <v>0.11865187696745716</v>
      </c>
      <c r="BC133" s="89">
        <f t="shared" si="676"/>
        <v>3.7208290388135508E-2</v>
      </c>
      <c r="BD133" s="89"/>
      <c r="BE133" s="89">
        <f t="shared" si="676"/>
        <v>2.8076723424899808E-2</v>
      </c>
      <c r="BF133" s="89">
        <f t="shared" si="676"/>
        <v>1.9330930268074593E-2</v>
      </c>
      <c r="BG133" s="89">
        <f t="shared" si="676"/>
        <v>4.7472000731676893E-2</v>
      </c>
      <c r="BH133" s="89">
        <f t="shared" si="676"/>
        <v>1.6726137953763709E-2</v>
      </c>
      <c r="BI133" s="89"/>
      <c r="BJ133" s="89">
        <f t="shared" si="676"/>
        <v>0.100406473426128</v>
      </c>
      <c r="BK133" s="89">
        <f t="shared" si="676"/>
        <v>3.0767078322609023E-2</v>
      </c>
      <c r="BL133" s="89">
        <f t="shared" si="676"/>
        <v>4.0345471908860876E-2</v>
      </c>
      <c r="BM133" s="89">
        <f t="shared" si="676"/>
        <v>2.9551783494612786E-2</v>
      </c>
      <c r="BN133" s="89"/>
      <c r="BO133" s="89">
        <f t="shared" si="676"/>
        <v>3.5327574257341655E-2</v>
      </c>
      <c r="BP133" s="89">
        <f t="shared" si="676"/>
        <v>0.21278490470773115</v>
      </c>
      <c r="BQ133" s="89">
        <f t="shared" si="676"/>
        <v>0.10976523670518167</v>
      </c>
      <c r="BR133" s="89">
        <f t="shared" ref="BR133:DU134" si="677">BR121</f>
        <v>5.1261065079306486E-2</v>
      </c>
      <c r="BS133" s="89"/>
      <c r="BT133" s="89">
        <f t="shared" si="677"/>
        <v>9.1983733645909421E-2</v>
      </c>
      <c r="BU133" s="89">
        <f t="shared" si="677"/>
        <v>5.4953249383507999E-2</v>
      </c>
      <c r="BV133" s="89">
        <f t="shared" si="677"/>
        <v>6.0488935846638024E-2</v>
      </c>
      <c r="BW133" s="89"/>
      <c r="BX133" s="89">
        <f t="shared" si="677"/>
        <v>5.5928755258699468E-2</v>
      </c>
      <c r="BY133" s="89"/>
      <c r="BZ133" s="89">
        <f t="shared" si="677"/>
        <v>0.12274807277882775</v>
      </c>
      <c r="CA133" s="89">
        <f t="shared" si="677"/>
        <v>1.5145960329291315E-2</v>
      </c>
      <c r="CB133" s="89">
        <f t="shared" si="677"/>
        <v>4.436736189150934E-2</v>
      </c>
      <c r="CC133" s="89">
        <f t="shared" ref="CC133:CE134" si="678">CC121</f>
        <v>2.4188253300253496E-2</v>
      </c>
      <c r="CD133" s="89">
        <f t="shared" si="678"/>
        <v>9.0785831981584408E-2</v>
      </c>
      <c r="CE133" s="89">
        <f t="shared" si="678"/>
        <v>0.22749586906341879</v>
      </c>
      <c r="CF133" s="89"/>
      <c r="CG133" s="89">
        <f t="shared" si="677"/>
        <v>1.3367652203233075E-2</v>
      </c>
      <c r="CH133" s="89"/>
      <c r="CI133" s="89">
        <f>CI121</f>
        <v>4.3628395140371902E-2</v>
      </c>
      <c r="CJ133" s="89"/>
      <c r="CK133" s="89">
        <f>CK121</f>
        <v>0.19372732325182743</v>
      </c>
      <c r="CL133" s="89">
        <f>CL121</f>
        <v>0.17257430819411407</v>
      </c>
      <c r="CM133" s="89">
        <f t="shared" si="677"/>
        <v>0.17156397052317726</v>
      </c>
      <c r="CN133" s="181" t="e">
        <f t="shared" si="677"/>
        <v>#DIV/0!</v>
      </c>
      <c r="CO133" s="89">
        <f t="shared" si="677"/>
        <v>4.8467417876539685</v>
      </c>
      <c r="CP133" s="89">
        <f t="shared" si="677"/>
        <v>6.962870079296458</v>
      </c>
      <c r="CQ133" s="89">
        <f t="shared" si="677"/>
        <v>7.3038317829164807</v>
      </c>
      <c r="CR133" s="89" t="e">
        <f t="shared" si="677"/>
        <v>#DIV/0!</v>
      </c>
      <c r="CS133" s="89"/>
      <c r="CT133" s="89">
        <f t="shared" si="677"/>
        <v>2.2656736408209473E-2</v>
      </c>
      <c r="CU133" s="89">
        <f t="shared" si="677"/>
        <v>2.6178080351453893E-2</v>
      </c>
      <c r="CV133" s="89">
        <f t="shared" si="677"/>
        <v>1.486469968405745E-2</v>
      </c>
      <c r="CW133" s="89">
        <f t="shared" si="677"/>
        <v>1.141108174075639E-2</v>
      </c>
      <c r="CX133" s="89">
        <f t="shared" si="677"/>
        <v>1.2212608632975405E-2</v>
      </c>
      <c r="CY133" s="89"/>
      <c r="CZ133" s="89">
        <f t="shared" si="677"/>
        <v>9.1959436573664146E-3</v>
      </c>
      <c r="DA133" s="89">
        <f t="shared" si="677"/>
        <v>8.7871521126334159E-3</v>
      </c>
      <c r="DB133" s="89">
        <f t="shared" si="677"/>
        <v>1.0192798135479292E-2</v>
      </c>
      <c r="DC133" s="89">
        <f>DC121</f>
        <v>2.3854190102652866E-2</v>
      </c>
      <c r="DD133" s="89">
        <f>DD121</f>
        <v>1.727464376910327E-2</v>
      </c>
      <c r="DE133" s="89"/>
      <c r="DF133" s="89"/>
      <c r="DG133" s="89">
        <f t="shared" si="677"/>
        <v>4.995766093034916E-2</v>
      </c>
      <c r="DH133" s="89">
        <f t="shared" si="677"/>
        <v>6.0857007576484275E-2</v>
      </c>
      <c r="DI133" s="89">
        <f t="shared" si="677"/>
        <v>0.13524698578107877</v>
      </c>
      <c r="DJ133" s="89">
        <f>DJ121</f>
        <v>6.0302557787263261E-2</v>
      </c>
      <c r="DK133" s="89" t="e">
        <f>DK121</f>
        <v>#DIV/0!</v>
      </c>
      <c r="DL133" s="89"/>
      <c r="DM133" s="89">
        <f t="shared" si="677"/>
        <v>1.7954589956265182E-2</v>
      </c>
      <c r="DN133" s="89">
        <f t="shared" si="677"/>
        <v>1.7350754010373153E-2</v>
      </c>
      <c r="DO133" s="89">
        <f t="shared" si="677"/>
        <v>1.5771754163334956E-2</v>
      </c>
      <c r="DP133" s="89">
        <f>DP121</f>
        <v>3.186693287903513E-2</v>
      </c>
      <c r="DQ133" s="89">
        <f>DQ121</f>
        <v>2.5711000577083191E-2</v>
      </c>
      <c r="DR133" s="89"/>
      <c r="DS133" s="89">
        <f>DS121</f>
        <v>0.29699649602881584</v>
      </c>
      <c r="DT133" s="89">
        <f t="shared" si="677"/>
        <v>0.12689827031982859</v>
      </c>
      <c r="DU133" s="89">
        <f t="shared" si="677"/>
        <v>0.24615121143465668</v>
      </c>
      <c r="DV133" s="89">
        <f t="shared" ref="DV133:GQ134" si="679">DV121</f>
        <v>0.33115467920084296</v>
      </c>
      <c r="DW133" s="89">
        <f>DW121</f>
        <v>6.3161254891859656E-2</v>
      </c>
      <c r="DX133" s="89"/>
      <c r="DY133" s="89">
        <f t="shared" si="679"/>
        <v>0.62090064490507935</v>
      </c>
      <c r="DZ133" s="89">
        <f t="shared" si="679"/>
        <v>0.52080133425898978</v>
      </c>
      <c r="EA133" s="89">
        <f t="shared" si="679"/>
        <v>0.44186169882445014</v>
      </c>
      <c r="EB133" s="89">
        <f t="shared" si="679"/>
        <v>0.30250691067290109</v>
      </c>
      <c r="EC133" s="89">
        <f>EC121</f>
        <v>0.53530277687435157</v>
      </c>
      <c r="ED133" s="89"/>
      <c r="EE133" s="89">
        <f t="shared" ref="EE133:EH134" si="680">EE121</f>
        <v>1.4725070779516682E-2</v>
      </c>
      <c r="EF133" s="89">
        <f t="shared" si="680"/>
        <v>9.2264676220131202E-3</v>
      </c>
      <c r="EG133" s="89">
        <f t="shared" si="680"/>
        <v>1.4928928217002431E-2</v>
      </c>
      <c r="EH133" s="89">
        <f t="shared" si="680"/>
        <v>6.6043760673873048E-2</v>
      </c>
      <c r="EI133" s="89">
        <f t="shared" si="679"/>
        <v>1.8703946824301036E-2</v>
      </c>
      <c r="EJ133" s="89"/>
      <c r="EK133" s="89">
        <f>EK121</f>
        <v>1.250898920564026E-2</v>
      </c>
      <c r="EL133" s="89">
        <f t="shared" si="679"/>
        <v>1.2626448278309764E-2</v>
      </c>
      <c r="EM133" s="89">
        <f t="shared" si="679"/>
        <v>1.4600306512042098E-2</v>
      </c>
      <c r="EN133" s="89">
        <f>EN121</f>
        <v>1.1322164931459624E-2</v>
      </c>
      <c r="EO133" s="89">
        <f>EO121</f>
        <v>1.6686903520225085E-2</v>
      </c>
      <c r="EP133" s="89"/>
      <c r="EQ133" s="89">
        <f t="shared" si="679"/>
        <v>0.13585832318148244</v>
      </c>
      <c r="ER133" s="89">
        <f t="shared" si="679"/>
        <v>0.31805761565081325</v>
      </c>
      <c r="ES133" s="89">
        <f t="shared" si="679"/>
        <v>0.17419158564662277</v>
      </c>
      <c r="ET133" s="89">
        <f>ET121</f>
        <v>0.25821097951370026</v>
      </c>
      <c r="EU133" s="89">
        <f>EU121</f>
        <v>0.2625161318239721</v>
      </c>
      <c r="EV133" s="89"/>
      <c r="EW133" s="89">
        <f>EW121</f>
        <v>0.22231914246394968</v>
      </c>
      <c r="EX133" s="89">
        <f t="shared" si="679"/>
        <v>0.18214576664479268</v>
      </c>
      <c r="EY133" s="89">
        <f t="shared" si="679"/>
        <v>0.10254256323447306</v>
      </c>
      <c r="EZ133" s="89">
        <f t="shared" ref="EZ133" si="681">EZ121</f>
        <v>0.12991817205408571</v>
      </c>
      <c r="FA133" s="89">
        <f>FA121</f>
        <v>3.1336006288424409E-2</v>
      </c>
      <c r="FB133" s="89"/>
      <c r="FC133" s="89"/>
      <c r="FD133" s="89">
        <f t="shared" ref="FD133:FG134" si="682">FD121</f>
        <v>8.1984028115809793E-2</v>
      </c>
      <c r="FE133" s="89">
        <f t="shared" si="682"/>
        <v>0.20603950674656216</v>
      </c>
      <c r="FF133" s="89">
        <f t="shared" si="682"/>
        <v>7.3599164299842285E-2</v>
      </c>
      <c r="FG133" s="89">
        <f t="shared" si="682"/>
        <v>7.5576350061269143E-2</v>
      </c>
      <c r="FH133" s="89"/>
      <c r="FI133" s="89">
        <f t="shared" si="679"/>
        <v>2.7985689548680057E-2</v>
      </c>
      <c r="FJ133" s="89">
        <f t="shared" si="679"/>
        <v>2.6290319096784174E-2</v>
      </c>
      <c r="FK133" s="89">
        <f t="shared" si="679"/>
        <v>4.5243845641485314E-2</v>
      </c>
      <c r="FL133" s="89">
        <f t="shared" si="679"/>
        <v>3.9000240674097505E-2</v>
      </c>
      <c r="FM133" s="89">
        <f t="shared" si="679"/>
        <v>3.1389041540792285E-2</v>
      </c>
      <c r="FN133" s="89"/>
      <c r="FO133" s="89">
        <f t="shared" si="679"/>
        <v>0.17800188686138513</v>
      </c>
      <c r="FP133" s="89">
        <f t="shared" si="679"/>
        <v>0.38016231489420449</v>
      </c>
      <c r="FQ133" s="89">
        <f t="shared" si="679"/>
        <v>1.5174592043096826</v>
      </c>
      <c r="FR133" s="89">
        <f t="shared" si="679"/>
        <v>6.8832654096535564E-2</v>
      </c>
      <c r="FS133" s="89">
        <f t="shared" si="679"/>
        <v>3.9024685238461157E-2</v>
      </c>
      <c r="FT133" s="89"/>
      <c r="FU133" s="89">
        <f t="shared" ref="FU133:FW134" si="683">FU121</f>
        <v>5.3809667037714323E-2</v>
      </c>
      <c r="FV133" s="89">
        <f t="shared" si="683"/>
        <v>8.5990292844451185E-2</v>
      </c>
      <c r="FW133" s="89">
        <f t="shared" si="683"/>
        <v>3.0468615322741466E-2</v>
      </c>
      <c r="FX133" s="89">
        <f t="shared" si="679"/>
        <v>7.5792707525136588E-2</v>
      </c>
      <c r="FY133" s="89">
        <f t="shared" si="679"/>
        <v>4.5377195089322891E-2</v>
      </c>
      <c r="FZ133" s="89"/>
      <c r="GA133" s="89" t="e">
        <f t="shared" si="679"/>
        <v>#DIV/0!</v>
      </c>
      <c r="GB133" s="89" t="e">
        <f t="shared" si="679"/>
        <v>#DIV/0!</v>
      </c>
      <c r="GC133" s="89" t="e">
        <f t="shared" si="679"/>
        <v>#DIV/0!</v>
      </c>
      <c r="GD133" s="89" t="e">
        <f t="shared" si="679"/>
        <v>#DIV/0!</v>
      </c>
      <c r="GE133" s="89" t="e">
        <f t="shared" si="679"/>
        <v>#DIV/0!</v>
      </c>
      <c r="GF133" s="89"/>
      <c r="GG133" s="89">
        <f t="shared" si="679"/>
        <v>2.7076470266419857E-2</v>
      </c>
      <c r="GH133" s="89">
        <f t="shared" si="679"/>
        <v>2.4110391350104579E-2</v>
      </c>
      <c r="GI133" s="89">
        <f t="shared" si="679"/>
        <v>6.0821149930684951E-2</v>
      </c>
      <c r="GJ133" s="89">
        <f t="shared" si="679"/>
        <v>4.4967547014359982E-2</v>
      </c>
      <c r="GK133" s="89">
        <f t="shared" si="679"/>
        <v>2.4396546200603955E-2</v>
      </c>
      <c r="GL133" s="89"/>
      <c r="GM133" s="89">
        <f t="shared" si="679"/>
        <v>2.3544387283837301E-2</v>
      </c>
      <c r="GN133" s="89">
        <f t="shared" si="679"/>
        <v>2.5023543616837257E-2</v>
      </c>
      <c r="GO133" s="89">
        <f t="shared" si="679"/>
        <v>2.2772948839221333E-2</v>
      </c>
      <c r="GP133" s="89">
        <f t="shared" si="679"/>
        <v>2.6502227966213002E-2</v>
      </c>
      <c r="GQ133" s="89">
        <f t="shared" si="679"/>
        <v>1.7670285516012778E-2</v>
      </c>
      <c r="GR133" s="181" t="e">
        <f t="shared" ref="GR133:JI134" si="684">GR121</f>
        <v>#DIV/0!</v>
      </c>
      <c r="GS133" s="89">
        <f t="shared" si="684"/>
        <v>6.1656265275184783</v>
      </c>
      <c r="GT133" s="89">
        <f t="shared" si="684"/>
        <v>4.5110566102825516</v>
      </c>
      <c r="GU133" s="89">
        <f t="shared" si="684"/>
        <v>7.1627070160550348</v>
      </c>
      <c r="GV133" s="89"/>
      <c r="GW133" s="89">
        <f t="shared" si="684"/>
        <v>2.2259967243970329E-2</v>
      </c>
      <c r="GX133" s="89">
        <f t="shared" si="684"/>
        <v>9.3259580593830667E-3</v>
      </c>
      <c r="GY133" s="89">
        <f t="shared" si="684"/>
        <v>2.8106211839199625E-2</v>
      </c>
      <c r="GZ133" s="89">
        <f t="shared" si="684"/>
        <v>1.3788149226026836E-2</v>
      </c>
      <c r="HA133" s="89">
        <f t="shared" si="684"/>
        <v>1.0077040387009606E-2</v>
      </c>
      <c r="HB133" s="89">
        <f t="shared" si="684"/>
        <v>1.3844595091711575E-2</v>
      </c>
      <c r="HC133" s="89">
        <f t="shared" si="684"/>
        <v>9.3384039933162855E-2</v>
      </c>
      <c r="HD133" s="89">
        <f t="shared" si="684"/>
        <v>3.7042561800424173E-2</v>
      </c>
      <c r="HE133" s="89">
        <f t="shared" si="684"/>
        <v>1.090880000126512E-2</v>
      </c>
      <c r="HF133" s="89">
        <f t="shared" si="684"/>
        <v>1.2646615242987491E-2</v>
      </c>
      <c r="HG133" s="89">
        <f t="shared" si="684"/>
        <v>3.3700435013131816E-2</v>
      </c>
      <c r="HH133" s="89">
        <f t="shared" si="684"/>
        <v>9.8706628275015522E-3</v>
      </c>
      <c r="HI133" s="89">
        <f t="shared" si="684"/>
        <v>1.4213685212805412E-2</v>
      </c>
      <c r="HJ133" s="89">
        <f t="shared" si="684"/>
        <v>2.0601297200820726E-2</v>
      </c>
      <c r="HK133" s="89">
        <f t="shared" si="684"/>
        <v>2.8327581496963995E-2</v>
      </c>
      <c r="HL133" s="89">
        <f t="shared" si="684"/>
        <v>2.2938983697502736E-2</v>
      </c>
      <c r="HM133" s="89">
        <f t="shared" si="684"/>
        <v>1.1973760596599277E-2</v>
      </c>
      <c r="HN133" s="89">
        <f t="shared" si="684"/>
        <v>2.99541595108904E-2</v>
      </c>
      <c r="HO133" s="89">
        <f t="shared" si="684"/>
        <v>1.498134304573776E-2</v>
      </c>
      <c r="HP133" s="89">
        <f t="shared" si="684"/>
        <v>1.6467736931745653E-2</v>
      </c>
      <c r="HQ133" s="89">
        <f t="shared" si="684"/>
        <v>1.6577619467523601E-2</v>
      </c>
      <c r="HR133" s="89">
        <f t="shared" si="684"/>
        <v>1.9483057110066589E-2</v>
      </c>
      <c r="HS133" s="89">
        <f t="shared" si="684"/>
        <v>1.7193441958119702E-2</v>
      </c>
      <c r="HT133" s="89">
        <f t="shared" si="684"/>
        <v>2.6650706928503024E-2</v>
      </c>
      <c r="HU133" s="89"/>
      <c r="HV133" s="89">
        <f t="shared" si="684"/>
        <v>1.6651874796251354E-2</v>
      </c>
      <c r="HW133" s="89">
        <f t="shared" si="684"/>
        <v>9.8488799434158451E-3</v>
      </c>
      <c r="HX133" s="89">
        <f t="shared" si="684"/>
        <v>1.1380825847345405E-2</v>
      </c>
      <c r="HY133" s="89">
        <f t="shared" si="684"/>
        <v>2.131821019854549E-2</v>
      </c>
      <c r="HZ133" s="89">
        <f t="shared" si="684"/>
        <v>1.7357619704379438E-2</v>
      </c>
      <c r="IA133" s="89">
        <f t="shared" si="684"/>
        <v>1.4668986720419648E-2</v>
      </c>
      <c r="IB133" s="89">
        <f t="shared" si="684"/>
        <v>1.6838727947543097E-2</v>
      </c>
      <c r="IC133" s="89">
        <f t="shared" si="684"/>
        <v>8.3930049558533643E-2</v>
      </c>
      <c r="ID133" s="89">
        <f t="shared" si="684"/>
        <v>1.1922596803443306E-2</v>
      </c>
      <c r="IE133" s="89">
        <f t="shared" si="684"/>
        <v>1.4190974446600238E-2</v>
      </c>
      <c r="IF133" s="89">
        <f t="shared" si="684"/>
        <v>1.4699927755665389E-2</v>
      </c>
      <c r="IG133" s="89">
        <f t="shared" si="684"/>
        <v>3.2717547696775554E-2</v>
      </c>
      <c r="IH133" s="89">
        <f t="shared" si="684"/>
        <v>1.5906181858896529E-2</v>
      </c>
      <c r="II133" s="89">
        <f t="shared" si="684"/>
        <v>1.801140811426032E-2</v>
      </c>
      <c r="IJ133" s="89">
        <f t="shared" si="684"/>
        <v>1.9286440883848822E-2</v>
      </c>
      <c r="IK133" s="89">
        <f t="shared" si="684"/>
        <v>9.1402370744684356E-3</v>
      </c>
      <c r="IL133" s="89">
        <f t="shared" si="684"/>
        <v>2.0172557114287764E-2</v>
      </c>
      <c r="IM133" s="89">
        <f t="shared" si="684"/>
        <v>8.8697438245711711E-3</v>
      </c>
      <c r="IN133" s="89">
        <f t="shared" si="684"/>
        <v>2.5254898357076616E-2</v>
      </c>
      <c r="IO133" s="89">
        <f t="shared" si="684"/>
        <v>1.8871830872251857E-2</v>
      </c>
      <c r="IP133" s="89">
        <f t="shared" si="684"/>
        <v>2.5903493786710058E-2</v>
      </c>
      <c r="IQ133" s="89">
        <f t="shared" si="684"/>
        <v>1.1612847578838808E-2</v>
      </c>
      <c r="IR133" s="89">
        <f t="shared" si="684"/>
        <v>1.5424654669569882E-2</v>
      </c>
      <c r="IS133" s="89">
        <f t="shared" si="684"/>
        <v>1.8577014235798779E-2</v>
      </c>
      <c r="IT133" s="89"/>
      <c r="IU133" s="89">
        <f t="shared" si="684"/>
        <v>9.6661023774133215E-2</v>
      </c>
      <c r="IV133" s="89">
        <f t="shared" si="684"/>
        <v>1.9664379386475681E-2</v>
      </c>
      <c r="IW133" s="89">
        <f t="shared" si="684"/>
        <v>3.0507339163069247E-2</v>
      </c>
      <c r="IX133" s="181" t="e">
        <f t="shared" si="684"/>
        <v>#DIV/0!</v>
      </c>
      <c r="IY133" s="89">
        <f t="shared" si="684"/>
        <v>2.4897747127157175E-2</v>
      </c>
      <c r="IZ133" s="89">
        <f t="shared" si="684"/>
        <v>4.5950782366495115E-2</v>
      </c>
      <c r="JA133" s="89">
        <f>JA121</f>
        <v>6.1721192044668104E-2</v>
      </c>
      <c r="JB133" s="89">
        <f>JB121</f>
        <v>4.8784411776201998E-2</v>
      </c>
      <c r="JC133" s="89"/>
      <c r="JD133" s="89">
        <f t="shared" si="684"/>
        <v>2.1746277722844991</v>
      </c>
      <c r="JE133" s="89">
        <f t="shared" si="684"/>
        <v>4.9548909420408549</v>
      </c>
      <c r="JF133" s="89">
        <f t="shared" si="684"/>
        <v>4.828817044616863</v>
      </c>
      <c r="JG133" s="89" t="e">
        <f t="shared" si="684"/>
        <v>#DIV/0!</v>
      </c>
      <c r="JH133" s="89" t="e">
        <f t="shared" si="684"/>
        <v>#DIV/0!</v>
      </c>
      <c r="JI133" s="89">
        <f t="shared" si="684"/>
        <v>0.22293587934432185</v>
      </c>
      <c r="JJ133" s="89">
        <f t="shared" ref="JH133:LB134" si="685">JJ121</f>
        <v>0.11213913117679179</v>
      </c>
      <c r="JK133" s="89">
        <f t="shared" si="685"/>
        <v>0.32476063129209498</v>
      </c>
      <c r="JL133" s="89">
        <f t="shared" si="685"/>
        <v>0.23777229998434407</v>
      </c>
      <c r="JM133" s="89">
        <f t="shared" si="685"/>
        <v>0.21418461005014738</v>
      </c>
      <c r="JN133" s="89" t="e">
        <f t="shared" si="685"/>
        <v>#DIV/0!</v>
      </c>
      <c r="JO133" s="89">
        <f t="shared" si="685"/>
        <v>0.19786244504795497</v>
      </c>
      <c r="JP133" s="89">
        <f t="shared" si="685"/>
        <v>3.3427230150632904E-2</v>
      </c>
      <c r="JQ133" s="89">
        <f t="shared" si="685"/>
        <v>0.1257137324901075</v>
      </c>
      <c r="JR133" s="89">
        <f t="shared" si="685"/>
        <v>2.8348704717248676E-2</v>
      </c>
      <c r="JS133" s="89">
        <f t="shared" si="685"/>
        <v>2.3020976707020874E-2</v>
      </c>
      <c r="JT133" s="89" t="e">
        <f t="shared" si="685"/>
        <v>#DIV/0!</v>
      </c>
      <c r="JU133" s="89">
        <f t="shared" si="685"/>
        <v>2.40148558822924E-2</v>
      </c>
      <c r="JV133" s="89">
        <f t="shared" si="685"/>
        <v>2.911945404520087E-2</v>
      </c>
      <c r="JW133" s="89">
        <f t="shared" si="685"/>
        <v>2.7578947337096271E-2</v>
      </c>
      <c r="JX133" s="89">
        <f t="shared" si="685"/>
        <v>2.8450496926390557E-2</v>
      </c>
      <c r="JY133" s="89" t="e">
        <f t="shared" si="685"/>
        <v>#DIV/0!</v>
      </c>
      <c r="JZ133" s="89">
        <f t="shared" si="685"/>
        <v>6.7292260676400414E-2</v>
      </c>
      <c r="KA133" s="89">
        <f t="shared" si="685"/>
        <v>0.28254938143587449</v>
      </c>
      <c r="KB133" s="89">
        <f t="shared" si="685"/>
        <v>0.16561610082305175</v>
      </c>
      <c r="KC133" s="89">
        <f t="shared" si="685"/>
        <v>0.2848820491549956</v>
      </c>
      <c r="KD133" s="89"/>
      <c r="KE133" s="89"/>
      <c r="KF133" s="89">
        <f t="shared" si="685"/>
        <v>4.1718124057208171E-2</v>
      </c>
      <c r="KG133" s="89">
        <f t="shared" si="685"/>
        <v>4.4818433867200948E-2</v>
      </c>
      <c r="KH133" s="89"/>
      <c r="KI133" s="89"/>
      <c r="KJ133" s="89">
        <f t="shared" si="685"/>
        <v>0.43233192265148301</v>
      </c>
      <c r="KK133" s="89" t="e">
        <f t="shared" si="685"/>
        <v>#DIV/0!</v>
      </c>
      <c r="KL133" s="89">
        <f t="shared" si="685"/>
        <v>35.584158282868934</v>
      </c>
      <c r="KM133" s="89">
        <f t="shared" si="685"/>
        <v>14.107223790717029</v>
      </c>
      <c r="KN133" s="89" t="e">
        <f t="shared" si="685"/>
        <v>#DIV/0!</v>
      </c>
      <c r="KO133" s="89" t="e">
        <f t="shared" si="685"/>
        <v>#DIV/0!</v>
      </c>
      <c r="KP133" s="89" t="e">
        <f t="shared" si="685"/>
        <v>#DIV/0!</v>
      </c>
      <c r="KQ133" s="89"/>
      <c r="KR133" s="89">
        <f t="shared" si="685"/>
        <v>1.5172510404311867E-2</v>
      </c>
      <c r="KS133" s="89">
        <f t="shared" si="685"/>
        <v>3.4485272088667383E-2</v>
      </c>
      <c r="KT133" s="89">
        <f t="shared" si="685"/>
        <v>1.1561493601929396E-2</v>
      </c>
      <c r="KU133" s="89">
        <f t="shared" si="685"/>
        <v>0.10052880479910818</v>
      </c>
      <c r="KV133" s="89">
        <f t="shared" si="685"/>
        <v>2.2983208911923316E-2</v>
      </c>
      <c r="KW133" s="89">
        <f t="shared" si="685"/>
        <v>2.1949290366316737E-2</v>
      </c>
      <c r="KX133" s="89">
        <f t="shared" si="685"/>
        <v>1.2779253179867743E-2</v>
      </c>
      <c r="KY133" s="89">
        <f t="shared" si="685"/>
        <v>1.4838553766109874E-2</v>
      </c>
      <c r="KZ133" s="89">
        <f t="shared" si="685"/>
        <v>0.16029403840525006</v>
      </c>
      <c r="LA133" s="89">
        <f t="shared" si="685"/>
        <v>1.0713442938524576E-2</v>
      </c>
      <c r="LB133" s="89">
        <f t="shared" si="685"/>
        <v>3.264610736260621E-2</v>
      </c>
      <c r="LC133" s="89">
        <f t="shared" ref="LC133:NN134" si="686">LC121</f>
        <v>1.3557361945134863E-2</v>
      </c>
      <c r="LD133" s="89">
        <f t="shared" si="686"/>
        <v>1.6237456099250792E-2</v>
      </c>
      <c r="LE133" s="89">
        <f t="shared" si="686"/>
        <v>1.946788302365984E-2</v>
      </c>
      <c r="LF133" s="89">
        <f t="shared" si="686"/>
        <v>1.2131298568297295E-2</v>
      </c>
      <c r="LG133" s="89">
        <f t="shared" si="686"/>
        <v>1.3077031535315236E-2</v>
      </c>
      <c r="LH133" s="89">
        <f t="shared" si="686"/>
        <v>2.4101397894425863E-2</v>
      </c>
      <c r="LI133" s="89">
        <f t="shared" si="686"/>
        <v>3.8262859934445108E-2</v>
      </c>
      <c r="LJ133" s="89">
        <f t="shared" si="686"/>
        <v>1.4747872739798088E-2</v>
      </c>
      <c r="LK133" s="89">
        <f t="shared" si="686"/>
        <v>1.3821423216208184E-2</v>
      </c>
      <c r="LL133" s="89" t="e">
        <f t="shared" si="686"/>
        <v>#DIV/0!</v>
      </c>
      <c r="LM133" s="89">
        <f t="shared" si="686"/>
        <v>6.01698434973434</v>
      </c>
      <c r="LN133" s="89">
        <f t="shared" si="686"/>
        <v>3.5642515531923373</v>
      </c>
      <c r="LO133" s="89"/>
      <c r="LP133" s="89">
        <f t="shared" ref="LP133:LP134" si="687">LP121</f>
        <v>1.5405698218613977E-2</v>
      </c>
      <c r="LQ133" s="89">
        <f t="shared" si="686"/>
        <v>2.7468905381957988E-2</v>
      </c>
      <c r="LR133" s="89"/>
      <c r="LS133" s="89">
        <f t="shared" si="686"/>
        <v>2.5094827716832146E-2</v>
      </c>
      <c r="LT133" s="89">
        <f t="shared" si="686"/>
        <v>2.9137989362916894E-2</v>
      </c>
      <c r="LU133" s="89">
        <f t="shared" si="686"/>
        <v>2.0600734642402866E-2</v>
      </c>
      <c r="LV133" s="89">
        <f t="shared" si="686"/>
        <v>2.8137273304129049E-2</v>
      </c>
      <c r="LW133" s="89">
        <f t="shared" si="686"/>
        <v>2.3699153202781528E-2</v>
      </c>
      <c r="LX133" s="89" t="e">
        <f t="shared" si="686"/>
        <v>#DIV/0!</v>
      </c>
      <c r="LY133" s="89">
        <f t="shared" si="686"/>
        <v>0.10354060335597687</v>
      </c>
      <c r="LZ133" s="89">
        <f t="shared" si="686"/>
        <v>6.4128841756200594E-2</v>
      </c>
      <c r="MA133" s="89">
        <f t="shared" si="686"/>
        <v>6.3161277495970683E-2</v>
      </c>
      <c r="MB133" s="89">
        <f t="shared" si="686"/>
        <v>3.7358524218158135E-2</v>
      </c>
      <c r="MC133" s="89">
        <f t="shared" si="686"/>
        <v>3.3380317374903622E-2</v>
      </c>
      <c r="MD133" s="89" t="e">
        <f t="shared" si="686"/>
        <v>#DIV/0!</v>
      </c>
      <c r="ME133" s="89">
        <f t="shared" si="686"/>
        <v>7.5693972386899996E-2</v>
      </c>
      <c r="MF133" s="89">
        <f t="shared" si="686"/>
        <v>9.9137253078219995E-2</v>
      </c>
      <c r="MG133" s="89">
        <f t="shared" si="686"/>
        <v>5.301448680929257E-2</v>
      </c>
      <c r="MH133" s="89">
        <f t="shared" si="686"/>
        <v>6.2133406206544943E-2</v>
      </c>
      <c r="MI133" s="89">
        <f t="shared" si="686"/>
        <v>6.3790860943653466E-2</v>
      </c>
      <c r="MJ133" s="89" t="e">
        <f t="shared" si="686"/>
        <v>#DIV/0!</v>
      </c>
      <c r="MK133" s="89">
        <f t="shared" si="686"/>
        <v>8.6925167244883847E-2</v>
      </c>
      <c r="ML133" s="89">
        <f t="shared" si="686"/>
        <v>6.1409279711951308E-2</v>
      </c>
      <c r="MM133" s="89">
        <f t="shared" si="686"/>
        <v>3.630334281207246E-2</v>
      </c>
      <c r="MN133" s="89">
        <f t="shared" si="686"/>
        <v>3.3793898767324811E-2</v>
      </c>
      <c r="MO133" s="89">
        <f t="shared" si="686"/>
        <v>4.3471574184136073E-2</v>
      </c>
      <c r="MP133" s="89" t="e">
        <f t="shared" si="686"/>
        <v>#DIV/0!</v>
      </c>
      <c r="MQ133" s="89">
        <f t="shared" si="686"/>
        <v>3.3678535147257466E-2</v>
      </c>
      <c r="MR133" s="89">
        <f t="shared" si="686"/>
        <v>3.1354091575869776E-2</v>
      </c>
      <c r="MS133" s="89">
        <f t="shared" si="686"/>
        <v>1.9483639088655365E-2</v>
      </c>
      <c r="MT133" s="89">
        <f t="shared" si="686"/>
        <v>1.6184884923946496E-2</v>
      </c>
      <c r="MU133" s="89">
        <f t="shared" si="686"/>
        <v>4.0335994984139235E-2</v>
      </c>
      <c r="MV133" s="89" t="e">
        <f t="shared" si="686"/>
        <v>#DIV/0!</v>
      </c>
      <c r="MW133" s="89">
        <f t="shared" si="686"/>
        <v>2.9445373215976466E-2</v>
      </c>
      <c r="MX133" s="89">
        <f t="shared" si="686"/>
        <v>1.7122091535161216E-2</v>
      </c>
      <c r="MY133" s="89">
        <f t="shared" si="686"/>
        <v>4.224166507954788E-2</v>
      </c>
      <c r="MZ133" s="89">
        <f t="shared" si="686"/>
        <v>6.7368055629600576E-2</v>
      </c>
      <c r="NA133" s="89">
        <f t="shared" si="686"/>
        <v>1.9738660525447958E-2</v>
      </c>
      <c r="NB133" s="89" t="e">
        <f t="shared" si="686"/>
        <v>#DIV/0!</v>
      </c>
      <c r="NC133" s="89">
        <f t="shared" si="686"/>
        <v>2.085004966006327E-2</v>
      </c>
      <c r="ND133" s="89">
        <f t="shared" si="686"/>
        <v>3.3415426807243104E-2</v>
      </c>
      <c r="NE133" s="89">
        <f t="shared" si="686"/>
        <v>2.5815413045871552E-2</v>
      </c>
      <c r="NF133" s="89">
        <f t="shared" si="686"/>
        <v>1.6827703442727236E-2</v>
      </c>
      <c r="NG133" s="89">
        <f t="shared" si="686"/>
        <v>3.2458161974876359E-2</v>
      </c>
      <c r="NH133" s="89" t="e">
        <f t="shared" si="686"/>
        <v>#DIV/0!</v>
      </c>
      <c r="NI133" s="89">
        <f t="shared" si="686"/>
        <v>4.471742969074783E-2</v>
      </c>
      <c r="NJ133" s="89">
        <f t="shared" si="686"/>
        <v>3.7315301201095399E-2</v>
      </c>
      <c r="NK133" s="89" t="e">
        <f t="shared" si="686"/>
        <v>#DIV/0!</v>
      </c>
      <c r="NL133" s="89">
        <f t="shared" si="686"/>
        <v>7.2146979610512418E-2</v>
      </c>
      <c r="NM133" s="89">
        <f t="shared" si="686"/>
        <v>5.6933844510539171E-2</v>
      </c>
      <c r="NN133" s="89">
        <f t="shared" si="686"/>
        <v>1.9359727406907737E-2</v>
      </c>
      <c r="NO133" s="89">
        <f t="shared" ref="NO133:OE134" si="688">NO121</f>
        <v>2.0565228724258807E-2</v>
      </c>
      <c r="NP133" s="89">
        <f t="shared" si="688"/>
        <v>1.8422468555230425E-2</v>
      </c>
      <c r="NQ133" s="89" t="e">
        <f t="shared" si="688"/>
        <v>#DIV/0!</v>
      </c>
      <c r="NR133" s="89">
        <f t="shared" si="688"/>
        <v>8.0173199776276599E-2</v>
      </c>
      <c r="NS133" s="89">
        <f t="shared" si="688"/>
        <v>5.2554792256229318E-2</v>
      </c>
      <c r="NT133" s="89">
        <f t="shared" si="688"/>
        <v>3.4626169921276616E-2</v>
      </c>
      <c r="NU133" s="89">
        <f t="shared" si="688"/>
        <v>2.4434370781814919E-2</v>
      </c>
      <c r="NV133" s="89">
        <f t="shared" si="688"/>
        <v>4.2927594707396988E-2</v>
      </c>
      <c r="NW133" s="89" t="e">
        <f t="shared" si="688"/>
        <v>#DIV/0!</v>
      </c>
      <c r="NX133" s="89">
        <f t="shared" si="688"/>
        <v>6.4029166168745127E-2</v>
      </c>
      <c r="NY133" s="89">
        <f t="shared" si="688"/>
        <v>9.1480071878459884E-2</v>
      </c>
      <c r="NZ133" s="89">
        <f t="shared" si="688"/>
        <v>1.9070852081035986E-2</v>
      </c>
      <c r="OA133" s="89">
        <f t="shared" si="688"/>
        <v>0.1180445584297426</v>
      </c>
      <c r="OB133" s="89">
        <f t="shared" si="688"/>
        <v>8.9207349724168869E-2</v>
      </c>
      <c r="OC133" s="89" t="e">
        <f t="shared" si="688"/>
        <v>#DIV/0!</v>
      </c>
      <c r="OD133" s="89">
        <f t="shared" si="688"/>
        <v>0.19742153083414554</v>
      </c>
      <c r="OE133" s="89">
        <f t="shared" si="688"/>
        <v>2.9258484196326876E-2</v>
      </c>
      <c r="OF133" s="89">
        <f t="shared" ref="OF133:OZ133" si="689">OF121</f>
        <v>5.3310093375736001E-2</v>
      </c>
      <c r="OG133" s="89">
        <f t="shared" si="689"/>
        <v>2.7271259483280397E-2</v>
      </c>
      <c r="OH133" s="89" t="e">
        <f t="shared" si="689"/>
        <v>#DIV/0!</v>
      </c>
      <c r="OI133" s="89">
        <f t="shared" si="689"/>
        <v>1.9645363948688526E-2</v>
      </c>
      <c r="OJ133" s="89">
        <f t="shared" si="689"/>
        <v>6.5031960405449826E-2</v>
      </c>
      <c r="OK133" s="89" t="e">
        <f t="shared" si="689"/>
        <v>#DIV/0!</v>
      </c>
      <c r="OL133" s="89">
        <f t="shared" si="689"/>
        <v>1.3350956201652046E-2</v>
      </c>
      <c r="OM133" s="89">
        <f t="shared" si="689"/>
        <v>1.5437241509134106E-2</v>
      </c>
      <c r="ON133" s="89" t="e">
        <f t="shared" si="689"/>
        <v>#DIV/0!</v>
      </c>
      <c r="OO133" s="89">
        <f t="shared" si="689"/>
        <v>1.493779949797334E-2</v>
      </c>
      <c r="OP133" s="89">
        <f t="shared" si="689"/>
        <v>1.786307169623572E-2</v>
      </c>
      <c r="OQ133" s="89" t="e">
        <f t="shared" si="689"/>
        <v>#DIV/0!</v>
      </c>
      <c r="OR133" s="89">
        <f t="shared" si="689"/>
        <v>43.772773462232749</v>
      </c>
      <c r="OS133" s="89">
        <f t="shared" si="689"/>
        <v>123.13307121678783</v>
      </c>
      <c r="OT133" s="89" t="e">
        <f t="shared" si="689"/>
        <v>#DIV/0!</v>
      </c>
      <c r="OU133" s="89" t="e">
        <f t="shared" si="689"/>
        <v>#DIV/0!</v>
      </c>
      <c r="OV133" s="89">
        <f t="shared" si="689"/>
        <v>9.9688878264398735</v>
      </c>
      <c r="OW133" s="89" t="e">
        <f t="shared" si="689"/>
        <v>#DIV/0!</v>
      </c>
      <c r="OX133" s="89" t="e">
        <f t="shared" si="689"/>
        <v>#DIV/0!</v>
      </c>
      <c r="OY133" s="89" t="e">
        <f t="shared" si="689"/>
        <v>#DIV/0!</v>
      </c>
      <c r="OZ133" s="89" t="e">
        <f t="shared" si="689"/>
        <v>#DIV/0!</v>
      </c>
    </row>
    <row r="134" spans="1:416">
      <c r="A134" s="87" t="s">
        <v>86</v>
      </c>
      <c r="B134" s="87"/>
      <c r="C134" s="88">
        <v>2.7000000000000001E-3</v>
      </c>
      <c r="D134" s="89">
        <f t="shared" ref="D134:E134" si="690">D122</f>
        <v>2.6196563771910753E-2</v>
      </c>
      <c r="E134" s="89">
        <f t="shared" si="690"/>
        <v>5.9189695334892607E-2</v>
      </c>
      <c r="F134" s="89">
        <f t="shared" si="676"/>
        <v>0.22115123126904168</v>
      </c>
      <c r="G134" s="89">
        <f t="shared" si="676"/>
        <v>7.304037509425379E-2</v>
      </c>
      <c r="H134" s="89">
        <f t="shared" si="676"/>
        <v>0.12696400667365795</v>
      </c>
      <c r="I134" s="89">
        <f t="shared" si="676"/>
        <v>0.12883626776487106</v>
      </c>
      <c r="J134" s="89">
        <f t="shared" si="676"/>
        <v>8.293126700651797E-2</v>
      </c>
      <c r="K134" s="89">
        <f t="shared" si="676"/>
        <v>0.22305242297571756</v>
      </c>
      <c r="L134" s="89">
        <f t="shared" si="676"/>
        <v>0.19555263205819864</v>
      </c>
      <c r="M134" s="89">
        <f t="shared" si="676"/>
        <v>0.44862518812900326</v>
      </c>
      <c r="N134" s="89">
        <f t="shared" si="676"/>
        <v>0.16755310445001168</v>
      </c>
      <c r="O134" s="89">
        <f t="shared" si="676"/>
        <v>0.44187029687044077</v>
      </c>
      <c r="P134" s="89">
        <f t="shared" si="676"/>
        <v>9.2189165334527395E-2</v>
      </c>
      <c r="Q134" s="89">
        <f t="shared" si="676"/>
        <v>3.666145309334163E-2</v>
      </c>
      <c r="R134" s="89">
        <f t="shared" si="676"/>
        <v>2.4935864381768317E-2</v>
      </c>
      <c r="S134" s="89">
        <f t="shared" si="676"/>
        <v>2.9586476683239354E-2</v>
      </c>
      <c r="T134" s="89"/>
      <c r="U134" s="89"/>
      <c r="V134" s="89">
        <f t="shared" si="676"/>
        <v>1.026253253063257E-3</v>
      </c>
      <c r="W134" s="89">
        <f t="shared" si="676"/>
        <v>1.3954275905152982E-3</v>
      </c>
      <c r="X134" s="89">
        <f t="shared" si="676"/>
        <v>5.6686532076183176E-4</v>
      </c>
      <c r="Y134" s="89">
        <f t="shared" si="676"/>
        <v>1.7230740628026383E-3</v>
      </c>
      <c r="Z134" s="89">
        <f t="shared" si="676"/>
        <v>7.7797659153331896E-4</v>
      </c>
      <c r="AA134" s="89"/>
      <c r="AB134" s="89">
        <f t="shared" si="676"/>
        <v>6.6294213891136735E-4</v>
      </c>
      <c r="AC134" s="89">
        <f t="shared" si="676"/>
        <v>9.8009415196239897E-4</v>
      </c>
      <c r="AD134" s="89">
        <f t="shared" si="676"/>
        <v>5.427882823819067E-4</v>
      </c>
      <c r="AE134" s="89">
        <f t="shared" si="676"/>
        <v>7.7324026377790199E-4</v>
      </c>
      <c r="AF134" s="89">
        <f t="shared" si="676"/>
        <v>2.2971985201304849E-4</v>
      </c>
      <c r="AG134" s="89"/>
      <c r="AH134" s="89">
        <f t="shared" si="676"/>
        <v>6.3725463513361299E-4</v>
      </c>
      <c r="AI134" s="89">
        <f t="shared" si="676"/>
        <v>4.2673322744944106E-4</v>
      </c>
      <c r="AJ134" s="89">
        <f t="shared" si="676"/>
        <v>3.5453394815601066E-4</v>
      </c>
      <c r="AK134" s="89">
        <f t="shared" si="676"/>
        <v>4.1085248140033422E-4</v>
      </c>
      <c r="AL134" s="89">
        <f t="shared" si="676"/>
        <v>7.027566549736218E-4</v>
      </c>
      <c r="AM134" s="89"/>
      <c r="AN134" s="89">
        <f t="shared" si="676"/>
        <v>1.7623399213924638E-3</v>
      </c>
      <c r="AO134" s="89">
        <f t="shared" si="676"/>
        <v>1.8534912989320582E-3</v>
      </c>
      <c r="AP134" s="89">
        <f t="shared" si="676"/>
        <v>1.4768678318707621E-3</v>
      </c>
      <c r="AQ134" s="89">
        <f t="shared" si="676"/>
        <v>9.2369664459596287E-4</v>
      </c>
      <c r="AR134" s="89">
        <f t="shared" si="676"/>
        <v>8.1819995878399461E-4</v>
      </c>
      <c r="AS134" s="89"/>
      <c r="AT134" s="89">
        <f t="shared" si="676"/>
        <v>1.4899231436804725E-3</v>
      </c>
      <c r="AU134" s="89">
        <f t="shared" si="676"/>
        <v>8.0480549275817135E-3</v>
      </c>
      <c r="AV134" s="89">
        <f t="shared" si="676"/>
        <v>7.3917659773386709E-4</v>
      </c>
      <c r="AW134" s="89">
        <f t="shared" si="676"/>
        <v>3.375047117566522E-3</v>
      </c>
      <c r="AX134" s="89">
        <f t="shared" si="676"/>
        <v>2.16781533695105E-3</v>
      </c>
      <c r="AY134" s="89"/>
      <c r="AZ134" s="89">
        <f t="shared" si="676"/>
        <v>1.1691942535760295E-3</v>
      </c>
      <c r="BA134" s="89">
        <f t="shared" si="676"/>
        <v>4.1354859959451083E-4</v>
      </c>
      <c r="BB134" s="89">
        <f t="shared" si="676"/>
        <v>1.6353553719434745E-3</v>
      </c>
      <c r="BC134" s="89">
        <f t="shared" si="676"/>
        <v>5.2887271291630043E-4</v>
      </c>
      <c r="BD134" s="89"/>
      <c r="BE134" s="89">
        <f t="shared" si="676"/>
        <v>4.0715038383912585E-4</v>
      </c>
      <c r="BF134" s="89">
        <f t="shared" si="676"/>
        <v>2.9362107055775017E-4</v>
      </c>
      <c r="BG134" s="89">
        <f t="shared" si="676"/>
        <v>6.5131421588510933E-4</v>
      </c>
      <c r="BH134" s="89">
        <f t="shared" si="676"/>
        <v>2.6570926050964379E-4</v>
      </c>
      <c r="BI134" s="89"/>
      <c r="BJ134" s="89">
        <f t="shared" si="676"/>
        <v>1.3828373476111721E-3</v>
      </c>
      <c r="BK134" s="89">
        <f t="shared" si="676"/>
        <v>4.3982572726367899E-4</v>
      </c>
      <c r="BL134" s="89">
        <f t="shared" si="676"/>
        <v>5.6738649370823122E-4</v>
      </c>
      <c r="BM134" s="89">
        <f t="shared" si="676"/>
        <v>4.2829435909225259E-4</v>
      </c>
      <c r="BN134" s="89"/>
      <c r="BO134" s="89">
        <f t="shared" si="676"/>
        <v>5.0377243974557935E-4</v>
      </c>
      <c r="BP134" s="89">
        <f t="shared" si="676"/>
        <v>2.9282981344002563E-3</v>
      </c>
      <c r="BQ134" s="89">
        <f t="shared" si="676"/>
        <v>1.5114516064333866E-3</v>
      </c>
      <c r="BR134" s="89">
        <f t="shared" si="677"/>
        <v>7.1535547898254274E-4</v>
      </c>
      <c r="BS134" s="89"/>
      <c r="BT134" s="89">
        <f t="shared" si="677"/>
        <v>1.2731240734277902E-3</v>
      </c>
      <c r="BU134" s="89">
        <f t="shared" si="677"/>
        <v>7.6861295736818506E-4</v>
      </c>
      <c r="BV134" s="89">
        <f t="shared" si="677"/>
        <v>8.3568646188657779E-4</v>
      </c>
      <c r="BW134" s="89"/>
      <c r="BX134" s="89">
        <f t="shared" si="677"/>
        <v>7.8809396883839375E-4</v>
      </c>
      <c r="BY134" s="89"/>
      <c r="BZ134" s="89">
        <f t="shared" si="677"/>
        <v>1.6919424072450624E-3</v>
      </c>
      <c r="CA134" s="89">
        <f t="shared" si="677"/>
        <v>3.1584504427821877E-4</v>
      </c>
      <c r="CB134" s="89">
        <f t="shared" si="677"/>
        <v>6.6278002406911277E-4</v>
      </c>
      <c r="CC134" s="89">
        <f t="shared" si="678"/>
        <v>3.9746851002468025E-4</v>
      </c>
      <c r="CD134" s="89">
        <f t="shared" si="678"/>
        <v>1.3219790862151906E-3</v>
      </c>
      <c r="CE134" s="89">
        <f t="shared" si="678"/>
        <v>3.2987201517674539E-3</v>
      </c>
      <c r="CF134" s="89"/>
      <c r="CG134" s="89">
        <f t="shared" si="677"/>
        <v>2.9189983520952738E-4</v>
      </c>
      <c r="CH134" s="89"/>
      <c r="CI134" s="89">
        <f>CI122</f>
        <v>5.9848129364493713E-4</v>
      </c>
      <c r="CJ134" s="89"/>
      <c r="CK134" s="89">
        <f>CK122</f>
        <v>2.6275105918040229E-3</v>
      </c>
      <c r="CL134" s="89">
        <f>CL122</f>
        <v>2.3701121109139258E-3</v>
      </c>
      <c r="CM134" s="89">
        <f t="shared" si="677"/>
        <v>2.4336470897385731E-3</v>
      </c>
      <c r="CN134" s="181" t="e">
        <f t="shared" si="677"/>
        <v>#DIV/0!</v>
      </c>
      <c r="CO134" s="89">
        <f t="shared" si="677"/>
        <v>5.8965807593569779E-2</v>
      </c>
      <c r="CP134" s="89">
        <f t="shared" si="677"/>
        <v>0.10052463478995895</v>
      </c>
      <c r="CQ134" s="89">
        <f t="shared" si="677"/>
        <v>0.10590007596777307</v>
      </c>
      <c r="CR134" s="89" t="e">
        <f t="shared" si="677"/>
        <v>#DIV/0!</v>
      </c>
      <c r="CS134" s="89"/>
      <c r="CT134" s="89">
        <f t="shared" si="677"/>
        <v>2.8563801011961977E-4</v>
      </c>
      <c r="CU134" s="89">
        <f t="shared" si="677"/>
        <v>3.2212812343675591E-4</v>
      </c>
      <c r="CV134" s="89">
        <f t="shared" si="677"/>
        <v>2.0066044377862186E-4</v>
      </c>
      <c r="CW134" s="89">
        <f t="shared" si="677"/>
        <v>1.6154981660279337E-4</v>
      </c>
      <c r="CX134" s="89">
        <f t="shared" si="677"/>
        <v>1.635481931775564E-4</v>
      </c>
      <c r="CY134" s="89"/>
      <c r="CZ134" s="89">
        <f t="shared" si="677"/>
        <v>1.7524533280629658E-4</v>
      </c>
      <c r="DA134" s="89">
        <f t="shared" si="677"/>
        <v>1.7403738315911301E-4</v>
      </c>
      <c r="DB134" s="89">
        <f t="shared" si="677"/>
        <v>1.9139823438954254E-4</v>
      </c>
      <c r="DC134" s="89">
        <f>DC122</f>
        <v>3.6651745764072167E-4</v>
      </c>
      <c r="DD134" s="89">
        <f>DD122</f>
        <v>2.8303904330171151E-4</v>
      </c>
      <c r="DE134" s="89"/>
      <c r="DF134" s="89"/>
      <c r="DG134" s="89">
        <f t="shared" si="677"/>
        <v>3.7420778449854058E-3</v>
      </c>
      <c r="DH134" s="89">
        <f t="shared" si="677"/>
        <v>7.4437067603679952E-4</v>
      </c>
      <c r="DI134" s="89">
        <f t="shared" si="677"/>
        <v>1.6456666833853182E-3</v>
      </c>
      <c r="DJ134" s="89">
        <f>DJ122</f>
        <v>4.5287711713979341E-3</v>
      </c>
      <c r="DK134" s="89" t="e">
        <f>DK122</f>
        <v>#DIV/0!</v>
      </c>
      <c r="DL134" s="89"/>
      <c r="DM134" s="89">
        <f t="shared" si="677"/>
        <v>2.368451178887424E-4</v>
      </c>
      <c r="DN134" s="89">
        <f t="shared" si="677"/>
        <v>2.2901682727129643E-4</v>
      </c>
      <c r="DO134" s="89">
        <f t="shared" si="677"/>
        <v>2.0969541728141556E-4</v>
      </c>
      <c r="DP134" s="89">
        <f>DP122</f>
        <v>4.0425222071985544E-4</v>
      </c>
      <c r="DQ134" s="89">
        <f>DQ122</f>
        <v>3.2191638159922292E-4</v>
      </c>
      <c r="DR134" s="89"/>
      <c r="DS134" s="89">
        <f>DS122</f>
        <v>3.6164084250535741E-3</v>
      </c>
      <c r="DT134" s="89">
        <f t="shared" si="677"/>
        <v>1.5647642221160219E-3</v>
      </c>
      <c r="DU134" s="89">
        <f t="shared" si="677"/>
        <v>3.0974967982175332E-3</v>
      </c>
      <c r="DV134" s="89">
        <f t="shared" si="679"/>
        <v>4.0798398111994549E-3</v>
      </c>
      <c r="DW134" s="89">
        <f>DW122</f>
        <v>7.7997869829824168E-4</v>
      </c>
      <c r="DX134" s="89"/>
      <c r="DY134" s="89">
        <f t="shared" si="679"/>
        <v>7.5105488768631998E-3</v>
      </c>
      <c r="DZ134" s="89">
        <f t="shared" si="679"/>
        <v>6.2621637597961802E-3</v>
      </c>
      <c r="EA134" s="89">
        <f t="shared" si="679"/>
        <v>5.3167690981285893E-3</v>
      </c>
      <c r="EB134" s="89">
        <f t="shared" si="679"/>
        <v>3.6580685063288152E-3</v>
      </c>
      <c r="EC134" s="89">
        <f>EC122</f>
        <v>6.4408018884539063E-3</v>
      </c>
      <c r="ED134" s="89"/>
      <c r="EE134" s="89">
        <f t="shared" si="680"/>
        <v>1.8723812651401441E-4</v>
      </c>
      <c r="EF134" s="89">
        <f t="shared" si="680"/>
        <v>1.3811248990397578E-4</v>
      </c>
      <c r="EG134" s="89">
        <f t="shared" si="680"/>
        <v>1.9553750438635576E-4</v>
      </c>
      <c r="EH134" s="89">
        <f t="shared" si="680"/>
        <v>7.9467176807492489E-4</v>
      </c>
      <c r="EI134" s="89">
        <f t="shared" si="679"/>
        <v>2.3397533840179043E-4</v>
      </c>
      <c r="EJ134" s="89"/>
      <c r="EK134" s="89">
        <f>EK122</f>
        <v>1.7247289657853631E-4</v>
      </c>
      <c r="EL134" s="89">
        <f t="shared" si="679"/>
        <v>1.7106313770581208E-4</v>
      </c>
      <c r="EM134" s="89">
        <f t="shared" si="679"/>
        <v>1.9081152477949206E-4</v>
      </c>
      <c r="EN134" s="89">
        <f>EN122</f>
        <v>1.6160801529450897E-4</v>
      </c>
      <c r="EO134" s="89">
        <f>EO122</f>
        <v>5.0082949729811149E-4</v>
      </c>
      <c r="EP134" s="89"/>
      <c r="EQ134" s="89">
        <f t="shared" si="679"/>
        <v>1.6232701287151124E-3</v>
      </c>
      <c r="ER134" s="89">
        <f t="shared" si="679"/>
        <v>3.8121922113035977E-3</v>
      </c>
      <c r="ES134" s="89">
        <f t="shared" si="679"/>
        <v>2.0864362771519157E-3</v>
      </c>
      <c r="ET134" s="89">
        <f>ET122</f>
        <v>3.0898342421960033E-3</v>
      </c>
      <c r="EU134" s="89">
        <f>EU122</f>
        <v>3.1430554347939197E-3</v>
      </c>
      <c r="EV134" s="89"/>
      <c r="EW134" s="89">
        <f>EW122</f>
        <v>2.7142257579619061E-3</v>
      </c>
      <c r="EX134" s="89">
        <f t="shared" si="679"/>
        <v>2.1915273299310885E-3</v>
      </c>
      <c r="EY134" s="89">
        <f t="shared" si="679"/>
        <v>1.2360767254809752E-3</v>
      </c>
      <c r="EZ134" s="89">
        <f t="shared" ref="EZ134" si="691">EZ122</f>
        <v>1.6203202390098527E-3</v>
      </c>
      <c r="FA134" s="89">
        <f>FA122</f>
        <v>3.9070188452158643E-4</v>
      </c>
      <c r="FB134" s="89"/>
      <c r="FC134" s="89"/>
      <c r="FD134" s="89">
        <f t="shared" si="682"/>
        <v>9.8578175934547368E-4</v>
      </c>
      <c r="FE134" s="89">
        <f t="shared" si="682"/>
        <v>2.4741952975463571E-3</v>
      </c>
      <c r="FF134" s="89">
        <f t="shared" si="682"/>
        <v>8.845695793168757E-4</v>
      </c>
      <c r="FG134" s="89">
        <f t="shared" si="682"/>
        <v>9.1028844551112233E-4</v>
      </c>
      <c r="FH134" s="89"/>
      <c r="FI134" s="89">
        <f t="shared" si="679"/>
        <v>3.5823055894241646E-4</v>
      </c>
      <c r="FJ134" s="89">
        <f t="shared" si="679"/>
        <v>3.4085974931629998E-4</v>
      </c>
      <c r="FK134" s="89">
        <f t="shared" si="679"/>
        <v>5.6140104735113224E-4</v>
      </c>
      <c r="FL134" s="89">
        <f t="shared" si="679"/>
        <v>4.7054100955617296E-4</v>
      </c>
      <c r="FM134" s="89">
        <f t="shared" si="679"/>
        <v>3.7953301462977589E-4</v>
      </c>
      <c r="FN134" s="89"/>
      <c r="FO134" s="89">
        <f t="shared" si="679"/>
        <v>2.1372116910087229E-3</v>
      </c>
      <c r="FP134" s="89">
        <f t="shared" si="679"/>
        <v>4.6336310518414192E-3</v>
      </c>
      <c r="FQ134" s="89">
        <f t="shared" si="679"/>
        <v>1.826454899583356E-2</v>
      </c>
      <c r="FR134" s="89">
        <f t="shared" si="679"/>
        <v>8.3127105413220205E-4</v>
      </c>
      <c r="FS134" s="89">
        <f t="shared" si="679"/>
        <v>4.8074468020761887E-4</v>
      </c>
      <c r="FT134" s="89"/>
      <c r="FU134" s="89">
        <f t="shared" si="683"/>
        <v>6.4812697336744834E-4</v>
      </c>
      <c r="FV134" s="89">
        <f t="shared" si="683"/>
        <v>1.0370082473308818E-3</v>
      </c>
      <c r="FW134" s="89">
        <f t="shared" si="683"/>
        <v>3.776130098083817E-4</v>
      </c>
      <c r="FX134" s="89">
        <f t="shared" si="679"/>
        <v>9.1705130490692935E-4</v>
      </c>
      <c r="FY134" s="89">
        <f t="shared" si="679"/>
        <v>5.5639761848858579E-4</v>
      </c>
      <c r="FZ134" s="89"/>
      <c r="GA134" s="89" t="e">
        <f t="shared" si="679"/>
        <v>#DIV/0!</v>
      </c>
      <c r="GB134" s="89" t="e">
        <f t="shared" si="679"/>
        <v>#DIV/0!</v>
      </c>
      <c r="GC134" s="89" t="e">
        <f t="shared" si="679"/>
        <v>#DIV/0!</v>
      </c>
      <c r="GD134" s="89" t="e">
        <f t="shared" si="679"/>
        <v>#DIV/0!</v>
      </c>
      <c r="GE134" s="89" t="e">
        <f t="shared" si="679"/>
        <v>#DIV/0!</v>
      </c>
      <c r="GF134" s="89"/>
      <c r="GG134" s="89">
        <f t="shared" si="679"/>
        <v>3.3394519147916048E-4</v>
      </c>
      <c r="GH134" s="89">
        <f t="shared" si="679"/>
        <v>3.0337203091973145E-4</v>
      </c>
      <c r="GI134" s="89">
        <f t="shared" si="679"/>
        <v>7.2885232515180348E-4</v>
      </c>
      <c r="GJ134" s="89">
        <f t="shared" si="679"/>
        <v>5.4120962088843394E-4</v>
      </c>
      <c r="GK134" s="89">
        <f t="shared" si="679"/>
        <v>2.9905675033387036E-4</v>
      </c>
      <c r="GL134" s="89"/>
      <c r="GM134" s="89">
        <f t="shared" si="679"/>
        <v>2.8634564277992534E-4</v>
      </c>
      <c r="GN134" s="89">
        <f t="shared" si="679"/>
        <v>3.0788107085474658E-4</v>
      </c>
      <c r="GO134" s="89">
        <f t="shared" si="679"/>
        <v>2.9349748219100152E-4</v>
      </c>
      <c r="GP134" s="89">
        <f t="shared" si="679"/>
        <v>3.327832830758031E-4</v>
      </c>
      <c r="GQ134" s="89">
        <f t="shared" si="679"/>
        <v>2.3373441646295349E-4</v>
      </c>
      <c r="GR134" s="181" t="e">
        <f t="shared" si="684"/>
        <v>#DIV/0!</v>
      </c>
      <c r="GS134" s="89">
        <f t="shared" si="684"/>
        <v>4.1165371989322992</v>
      </c>
      <c r="GT134" s="89">
        <f t="shared" si="684"/>
        <v>6.499945706052554E-2</v>
      </c>
      <c r="GU134" s="89">
        <f t="shared" si="684"/>
        <v>0.10361207874367014</v>
      </c>
      <c r="GV134" s="89"/>
      <c r="GW134" s="89">
        <f t="shared" si="684"/>
        <v>3.4995338835808334E-4</v>
      </c>
      <c r="GX134" s="89">
        <f t="shared" si="684"/>
        <v>1.9679889268471722E-4</v>
      </c>
      <c r="GY134" s="89">
        <f t="shared" si="684"/>
        <v>4.2388897965503828E-4</v>
      </c>
      <c r="GZ134" s="89">
        <f t="shared" si="684"/>
        <v>2.4594796094165789E-4</v>
      </c>
      <c r="HA134" s="89">
        <f t="shared" si="684"/>
        <v>2.2520513849675808E-4</v>
      </c>
      <c r="HB134" s="89">
        <f t="shared" si="684"/>
        <v>2.3573792904585495E-4</v>
      </c>
      <c r="HC134" s="89">
        <f t="shared" si="684"/>
        <v>1.3626971389893655E-3</v>
      </c>
      <c r="HD134" s="89">
        <f t="shared" si="684"/>
        <v>5.5815809867340615E-4</v>
      </c>
      <c r="HE134" s="89">
        <f t="shared" si="684"/>
        <v>2.1151623582408487E-4</v>
      </c>
      <c r="HF134" s="89">
        <f t="shared" si="684"/>
        <v>2.3536567864921646E-4</v>
      </c>
      <c r="HG134" s="89">
        <f t="shared" si="684"/>
        <v>5.0710807020193393E-4</v>
      </c>
      <c r="HH134" s="89">
        <f t="shared" si="684"/>
        <v>2.2286774543098448E-4</v>
      </c>
      <c r="HI134" s="89">
        <f t="shared" si="684"/>
        <v>2.7004092160545941E-4</v>
      </c>
      <c r="HJ134" s="89">
        <f t="shared" si="684"/>
        <v>3.2594173104869765E-4</v>
      </c>
      <c r="HK134" s="89">
        <f t="shared" si="684"/>
        <v>4.4629340456059797E-4</v>
      </c>
      <c r="HL134" s="89">
        <f t="shared" si="684"/>
        <v>3.7487665600551348E-4</v>
      </c>
      <c r="HM134" s="89">
        <f t="shared" si="684"/>
        <v>2.5011780387733303E-4</v>
      </c>
      <c r="HN134" s="89">
        <f t="shared" si="684"/>
        <v>4.7273579951613142E-4</v>
      </c>
      <c r="HO134" s="89">
        <f t="shared" si="684"/>
        <v>2.857514567834341E-4</v>
      </c>
      <c r="HP134" s="89">
        <f t="shared" si="684"/>
        <v>3.3814711739589288E-4</v>
      </c>
      <c r="HQ134" s="89">
        <f t="shared" si="684"/>
        <v>3.2291701410542265E-4</v>
      </c>
      <c r="HR134" s="89">
        <f t="shared" si="684"/>
        <v>3.3657399620211164E-4</v>
      </c>
      <c r="HS134" s="89">
        <f t="shared" si="684"/>
        <v>3.2010690003086528E-4</v>
      </c>
      <c r="HT134" s="89">
        <f t="shared" si="684"/>
        <v>4.676146074195464E-4</v>
      </c>
      <c r="HU134" s="89"/>
      <c r="HV134" s="89">
        <f t="shared" si="684"/>
        <v>3.3299888369710972E-4</v>
      </c>
      <c r="HW134" s="89">
        <f t="shared" si="684"/>
        <v>2.6969430091230149E-4</v>
      </c>
      <c r="HX134" s="89">
        <f t="shared" si="684"/>
        <v>3.0339391200248818E-4</v>
      </c>
      <c r="HY134" s="89">
        <f t="shared" si="684"/>
        <v>3.9130022985194951E-4</v>
      </c>
      <c r="HZ134" s="89">
        <f t="shared" si="684"/>
        <v>2.9794001355237397E-4</v>
      </c>
      <c r="IA134" s="89">
        <f t="shared" si="684"/>
        <v>3.0987555347126582E-4</v>
      </c>
      <c r="IB134" s="89">
        <f t="shared" si="684"/>
        <v>3.671700738871702E-4</v>
      </c>
      <c r="IC134" s="89">
        <f t="shared" si="684"/>
        <v>1.2619193390828939E-3</v>
      </c>
      <c r="ID134" s="89">
        <f t="shared" si="684"/>
        <v>3.8031179424720461E-4</v>
      </c>
      <c r="IE134" s="89">
        <f t="shared" si="684"/>
        <v>2.8310392398377755E-4</v>
      </c>
      <c r="IF134" s="89">
        <f t="shared" si="684"/>
        <v>3.1255725442956252E-4</v>
      </c>
      <c r="IG134" s="89">
        <f t="shared" si="684"/>
        <v>5.714472000570266E-4</v>
      </c>
      <c r="IH134" s="89">
        <f t="shared" si="684"/>
        <v>3.5223460407295105E-4</v>
      </c>
      <c r="II134" s="89">
        <f t="shared" si="684"/>
        <v>3.664198822424605E-4</v>
      </c>
      <c r="IJ134" s="89">
        <f t="shared" si="684"/>
        <v>2.8430673258683165E-4</v>
      </c>
      <c r="IK134" s="89">
        <f t="shared" si="684"/>
        <v>1.4198848747456883E-4</v>
      </c>
      <c r="IL134" s="89">
        <f t="shared" si="684"/>
        <v>3.630236617306074E-4</v>
      </c>
      <c r="IM134" s="89">
        <f t="shared" si="684"/>
        <v>1.4244123259878037E-4</v>
      </c>
      <c r="IN134" s="89">
        <f t="shared" si="684"/>
        <v>3.738277910947834E-4</v>
      </c>
      <c r="IO134" s="89">
        <f t="shared" si="684"/>
        <v>2.8614923555520899E-4</v>
      </c>
      <c r="IP134" s="89">
        <f t="shared" si="684"/>
        <v>3.7771575185402054E-4</v>
      </c>
      <c r="IQ134" s="89">
        <f t="shared" si="684"/>
        <v>2.3748740728045945E-4</v>
      </c>
      <c r="IR134" s="89">
        <f t="shared" si="684"/>
        <v>2.3773139409759942E-4</v>
      </c>
      <c r="IS134" s="89">
        <f t="shared" si="684"/>
        <v>2.7915825259209698E-4</v>
      </c>
      <c r="IT134" s="89"/>
      <c r="IU134" s="89">
        <f t="shared" si="684"/>
        <v>1.4003689311817866E-3</v>
      </c>
      <c r="IV134" s="89">
        <f t="shared" si="684"/>
        <v>2.8807904692195504E-4</v>
      </c>
      <c r="IW134" s="89">
        <f t="shared" si="684"/>
        <v>4.4977827810506867E-4</v>
      </c>
      <c r="IX134" s="181" t="e">
        <f t="shared" si="684"/>
        <v>#DIV/0!</v>
      </c>
      <c r="IY134" s="89">
        <f t="shared" si="684"/>
        <v>3.0623865759881526E-4</v>
      </c>
      <c r="IZ134" s="89">
        <f t="shared" si="684"/>
        <v>5.5599558120938953E-4</v>
      </c>
      <c r="JA134" s="89">
        <f>JA122</f>
        <v>8.9913533091543776E-4</v>
      </c>
      <c r="JB134" s="89">
        <f>JB122</f>
        <v>7.0955619695373259E-4</v>
      </c>
      <c r="JC134" s="89"/>
      <c r="JD134" s="89">
        <f t="shared" si="684"/>
        <v>2.6196563771910753E-2</v>
      </c>
      <c r="JE134" s="89">
        <f t="shared" si="684"/>
        <v>5.9189695334892607E-2</v>
      </c>
      <c r="JF134" s="89">
        <f t="shared" si="684"/>
        <v>5.7718682272989923E-2</v>
      </c>
      <c r="JG134" s="89" t="e">
        <f t="shared" si="684"/>
        <v>#DIV/0!</v>
      </c>
      <c r="JH134" s="89" t="e">
        <f t="shared" si="685"/>
        <v>#DIV/0!</v>
      </c>
      <c r="JI134" s="89">
        <f t="shared" si="685"/>
        <v>3.234725489844467E-3</v>
      </c>
      <c r="JJ134" s="89">
        <f t="shared" si="685"/>
        <v>1.631211395241678E-3</v>
      </c>
      <c r="JK134" s="89">
        <f t="shared" si="685"/>
        <v>4.7106752393724759E-3</v>
      </c>
      <c r="JL134" s="89">
        <f t="shared" si="685"/>
        <v>3.4609932343738397E-3</v>
      </c>
      <c r="JM134" s="89">
        <f t="shared" si="685"/>
        <v>3.1151926354227003E-3</v>
      </c>
      <c r="JN134" s="89" t="e">
        <f t="shared" si="685"/>
        <v>#DIV/0!</v>
      </c>
      <c r="JO134" s="89">
        <f t="shared" si="685"/>
        <v>2.8718628228829339E-3</v>
      </c>
      <c r="JP134" s="89">
        <f t="shared" si="685"/>
        <v>5.0459050805163458E-4</v>
      </c>
      <c r="JQ134" s="89">
        <f t="shared" si="685"/>
        <v>1.8400198069179099E-3</v>
      </c>
      <c r="JR134" s="89">
        <f t="shared" si="685"/>
        <v>4.2775048200172024E-4</v>
      </c>
      <c r="JS134" s="89">
        <f t="shared" si="685"/>
        <v>3.5316990742660523E-4</v>
      </c>
      <c r="JT134" s="89" t="e">
        <f t="shared" si="685"/>
        <v>#DIV/0!</v>
      </c>
      <c r="JU134" s="89">
        <f t="shared" si="685"/>
        <v>3.625568090029421E-4</v>
      </c>
      <c r="JV134" s="89">
        <f t="shared" si="685"/>
        <v>4.3798557541230635E-4</v>
      </c>
      <c r="JW134" s="89">
        <f t="shared" si="685"/>
        <v>4.1446528935995991E-4</v>
      </c>
      <c r="JX134" s="89">
        <f t="shared" si="685"/>
        <v>4.3013026971597522E-4</v>
      </c>
      <c r="JY134" s="89" t="e">
        <f t="shared" si="685"/>
        <v>#DIV/0!</v>
      </c>
      <c r="JZ134" s="89">
        <f t="shared" si="685"/>
        <v>9.7097444840450839E-4</v>
      </c>
      <c r="KA134" s="89">
        <f t="shared" si="685"/>
        <v>4.0954066997929061E-3</v>
      </c>
      <c r="KB134" s="89">
        <f t="shared" si="685"/>
        <v>2.3934261638867069E-3</v>
      </c>
      <c r="KC134" s="89">
        <f t="shared" si="685"/>
        <v>4.1217653747728971E-3</v>
      </c>
      <c r="KD134" s="89"/>
      <c r="KE134" s="89"/>
      <c r="KF134" s="89">
        <f t="shared" si="685"/>
        <v>6.0138353915675108E-4</v>
      </c>
      <c r="KG134" s="89">
        <f t="shared" si="685"/>
        <v>6.5381571299813707E-4</v>
      </c>
      <c r="KH134" s="89"/>
      <c r="KI134" s="89"/>
      <c r="KJ134" s="89">
        <f t="shared" si="685"/>
        <v>6.2465589884927366E-3</v>
      </c>
      <c r="KK134" s="89" t="e">
        <f t="shared" si="685"/>
        <v>#DIV/0!</v>
      </c>
      <c r="KL134" s="89">
        <f t="shared" si="685"/>
        <v>0.51316133188713786</v>
      </c>
      <c r="KM134" s="89">
        <f t="shared" si="685"/>
        <v>0.20402978864739987</v>
      </c>
      <c r="KN134" s="89" t="e">
        <f t="shared" si="685"/>
        <v>#DIV/0!</v>
      </c>
      <c r="KO134" s="89" t="e">
        <f t="shared" si="685"/>
        <v>#DIV/0!</v>
      </c>
      <c r="KP134" s="89" t="e">
        <f t="shared" si="685"/>
        <v>#DIV/0!</v>
      </c>
      <c r="KQ134" s="89"/>
      <c r="KR134" s="89">
        <f t="shared" si="685"/>
        <v>2.3375555287609521E-4</v>
      </c>
      <c r="KS134" s="89">
        <f t="shared" si="685"/>
        <v>5.1073779382951356E-4</v>
      </c>
      <c r="KT134" s="89">
        <f t="shared" si="685"/>
        <v>1.8293768455059914E-4</v>
      </c>
      <c r="KU134" s="89">
        <f t="shared" si="685"/>
        <v>1.4521256024261609E-3</v>
      </c>
      <c r="KV134" s="89">
        <f t="shared" si="685"/>
        <v>3.3546858088775354E-4</v>
      </c>
      <c r="KW134" s="89">
        <f t="shared" si="685"/>
        <v>3.2384916109724315E-4</v>
      </c>
      <c r="KX134" s="89">
        <f t="shared" si="685"/>
        <v>1.8892594245677655E-4</v>
      </c>
      <c r="KY134" s="89">
        <f t="shared" si="685"/>
        <v>2.2048310000308778E-4</v>
      </c>
      <c r="KZ134" s="89">
        <f t="shared" si="685"/>
        <v>2.3104973146234158E-3</v>
      </c>
      <c r="LA134" s="89">
        <f t="shared" si="685"/>
        <v>1.7278876754736239E-4</v>
      </c>
      <c r="LB134" s="89">
        <f t="shared" si="685"/>
        <v>4.7389264439362923E-4</v>
      </c>
      <c r="LC134" s="89">
        <f t="shared" ref="LC134:LL134" si="692">LC122</f>
        <v>2.0346473650565336E-4</v>
      </c>
      <c r="LD134" s="89">
        <f t="shared" si="692"/>
        <v>2.4828924431463407E-4</v>
      </c>
      <c r="LE134" s="89">
        <f t="shared" si="692"/>
        <v>2.9332208682593717E-4</v>
      </c>
      <c r="LF134" s="89">
        <f t="shared" si="692"/>
        <v>1.9064779062538019E-4</v>
      </c>
      <c r="LG134" s="89">
        <f t="shared" si="692"/>
        <v>2.0851376675651355E-4</v>
      </c>
      <c r="LH134" s="89">
        <f t="shared" si="692"/>
        <v>3.5479243993543643E-4</v>
      </c>
      <c r="LI134" s="89">
        <f t="shared" si="692"/>
        <v>5.556576989818857E-4</v>
      </c>
      <c r="LJ134" s="89">
        <f t="shared" si="692"/>
        <v>2.4190790020070909E-4</v>
      </c>
      <c r="LK134" s="89">
        <f t="shared" si="692"/>
        <v>2.0446804178108835E-4</v>
      </c>
      <c r="LL134" s="89" t="e">
        <f t="shared" si="692"/>
        <v>#DIV/0!</v>
      </c>
      <c r="LM134" s="89">
        <f t="shared" si="686"/>
        <v>8.6752828842172086E-2</v>
      </c>
      <c r="LN134" s="89">
        <f t="shared" si="686"/>
        <v>5.1426284598846704E-2</v>
      </c>
      <c r="LO134" s="89"/>
      <c r="LP134" s="89">
        <f t="shared" si="687"/>
        <v>2.5951832119040449E-4</v>
      </c>
      <c r="LQ134" s="89">
        <f t="shared" si="686"/>
        <v>4.0375030506873582E-4</v>
      </c>
      <c r="LR134" s="89"/>
      <c r="LS134" s="89">
        <f t="shared" si="686"/>
        <v>3.7557751712065797E-4</v>
      </c>
      <c r="LT134" s="89">
        <f t="shared" si="686"/>
        <v>4.6285422426066848E-4</v>
      </c>
      <c r="LU134" s="89">
        <f t="shared" si="686"/>
        <v>3.2425135590123899E-4</v>
      </c>
      <c r="LV134" s="89">
        <f t="shared" si="686"/>
        <v>4.2967976497848234E-4</v>
      </c>
      <c r="LW134" s="89">
        <f t="shared" si="686"/>
        <v>4.0334145079559826E-4</v>
      </c>
      <c r="LX134" s="89" t="e">
        <f t="shared" si="686"/>
        <v>#DIV/0!</v>
      </c>
      <c r="LY134" s="89">
        <f t="shared" si="686"/>
        <v>1.5325023289286066E-3</v>
      </c>
      <c r="LZ134" s="89">
        <f t="shared" si="686"/>
        <v>9.4136372673715967E-4</v>
      </c>
      <c r="MA134" s="89">
        <f t="shared" si="686"/>
        <v>9.4024483028157062E-4</v>
      </c>
      <c r="MB134" s="89">
        <f t="shared" si="686"/>
        <v>5.522352705571729E-4</v>
      </c>
      <c r="MC134" s="89">
        <f t="shared" si="686"/>
        <v>5.1879526904793157E-4</v>
      </c>
      <c r="MD134" s="89" t="e">
        <f t="shared" si="686"/>
        <v>#DIV/0!</v>
      </c>
      <c r="ME134" s="89">
        <f t="shared" si="686"/>
        <v>1.1401606591651325E-3</v>
      </c>
      <c r="MF134" s="89">
        <f t="shared" si="686"/>
        <v>1.4569881309717527E-3</v>
      </c>
      <c r="MG134" s="89">
        <f t="shared" si="686"/>
        <v>7.9222738011751445E-4</v>
      </c>
      <c r="MH134" s="89">
        <f t="shared" si="686"/>
        <v>9.3600981035668108E-4</v>
      </c>
      <c r="MI134" s="89">
        <f t="shared" si="686"/>
        <v>9.6533186304764707E-4</v>
      </c>
      <c r="MJ134" s="89" t="e">
        <f t="shared" si="686"/>
        <v>#DIV/0!</v>
      </c>
      <c r="MK134" s="89">
        <f t="shared" si="686"/>
        <v>1.3672363455620711E-3</v>
      </c>
      <c r="ML134" s="89">
        <f t="shared" si="686"/>
        <v>9.1407897717306905E-4</v>
      </c>
      <c r="MM134" s="89">
        <f t="shared" si="686"/>
        <v>5.6492718579477931E-4</v>
      </c>
      <c r="MN134" s="89">
        <f t="shared" si="686"/>
        <v>5.6340604888975381E-4</v>
      </c>
      <c r="MO134" s="89">
        <f t="shared" si="686"/>
        <v>6.7549141410911415E-4</v>
      </c>
      <c r="MP134" s="89" t="e">
        <f t="shared" si="686"/>
        <v>#DIV/0!</v>
      </c>
      <c r="MQ134" s="89">
        <f t="shared" si="686"/>
        <v>5.60028909304779E-4</v>
      </c>
      <c r="MR134" s="89">
        <f t="shared" si="686"/>
        <v>5.0440263283915579E-4</v>
      </c>
      <c r="MS134" s="89">
        <f t="shared" si="686"/>
        <v>4.4250406729766042E-4</v>
      </c>
      <c r="MT134" s="89">
        <f t="shared" si="686"/>
        <v>3.4005015482455302E-4</v>
      </c>
      <c r="MU134" s="89">
        <f t="shared" si="686"/>
        <v>6.3098572385776608E-4</v>
      </c>
      <c r="MV134" s="89" t="e">
        <f t="shared" si="686"/>
        <v>#DIV/0!</v>
      </c>
      <c r="MW134" s="89">
        <f t="shared" si="686"/>
        <v>4.9222426896703266E-4</v>
      </c>
      <c r="MX134" s="89">
        <f t="shared" si="686"/>
        <v>3.7172808142072974E-4</v>
      </c>
      <c r="MY134" s="89">
        <f t="shared" si="686"/>
        <v>7.3471895399355178E-4</v>
      </c>
      <c r="MZ134" s="89">
        <f t="shared" si="686"/>
        <v>1.1079065030868091E-3</v>
      </c>
      <c r="NA134" s="89">
        <f t="shared" si="686"/>
        <v>4.5460481352007092E-4</v>
      </c>
      <c r="NB134" s="89" t="e">
        <f t="shared" si="686"/>
        <v>#DIV/0!</v>
      </c>
      <c r="NC134" s="89">
        <f t="shared" si="686"/>
        <v>3.5709103532359434E-4</v>
      </c>
      <c r="ND134" s="89">
        <f t="shared" si="686"/>
        <v>5.2019199967239752E-4</v>
      </c>
      <c r="NE134" s="89">
        <f t="shared" si="686"/>
        <v>4.4481330266911564E-4</v>
      </c>
      <c r="NF134" s="89">
        <f t="shared" si="686"/>
        <v>3.1604503684454151E-4</v>
      </c>
      <c r="NG134" s="89">
        <f t="shared" si="686"/>
        <v>4.9694053603975574E-4</v>
      </c>
      <c r="NH134" s="89" t="e">
        <f t="shared" si="686"/>
        <v>#DIV/0!</v>
      </c>
      <c r="NI134" s="89">
        <f t="shared" si="686"/>
        <v>6.7530395347610345E-4</v>
      </c>
      <c r="NJ134" s="89">
        <f t="shared" si="686"/>
        <v>7.4021239178733269E-4</v>
      </c>
      <c r="NK134" s="89" t="e">
        <f t="shared" si="686"/>
        <v>#DIV/0!</v>
      </c>
      <c r="NL134" s="89">
        <f t="shared" si="686"/>
        <v>1.2847948883479669E-3</v>
      </c>
      <c r="NM134" s="89">
        <f t="shared" si="686"/>
        <v>9.4546511534984961E-4</v>
      </c>
      <c r="NN134" s="89">
        <f t="shared" si="686"/>
        <v>6.134769239784845E-4</v>
      </c>
      <c r="NO134" s="89">
        <f t="shared" si="688"/>
        <v>4.9523546188766821E-4</v>
      </c>
      <c r="NP134" s="89">
        <f t="shared" si="688"/>
        <v>5.5785160891042441E-4</v>
      </c>
      <c r="NQ134" s="89" t="e">
        <f t="shared" si="688"/>
        <v>#DIV/0!</v>
      </c>
      <c r="NR134" s="89">
        <f t="shared" si="688"/>
        <v>1.3581497882387012E-3</v>
      </c>
      <c r="NS134" s="89">
        <f t="shared" si="688"/>
        <v>9.4075311587149676E-4</v>
      </c>
      <c r="NT134" s="89">
        <f t="shared" si="688"/>
        <v>6.9206433429522089E-4</v>
      </c>
      <c r="NU134" s="89">
        <f t="shared" si="688"/>
        <v>5.3657240199684187E-4</v>
      </c>
      <c r="NV134" s="89">
        <f t="shared" si="688"/>
        <v>8.5621298265135023E-4</v>
      </c>
      <c r="NW134" s="89" t="e">
        <f t="shared" si="688"/>
        <v>#DIV/0!</v>
      </c>
      <c r="NX134" s="89">
        <f t="shared" si="688"/>
        <v>1.0765408565929673E-3</v>
      </c>
      <c r="NY134" s="89">
        <f t="shared" si="688"/>
        <v>1.5751849228217262E-3</v>
      </c>
      <c r="NZ134" s="89">
        <f t="shared" si="688"/>
        <v>6.3858627464045774E-4</v>
      </c>
      <c r="OA134" s="89">
        <f t="shared" si="688"/>
        <v>1.8870156722786016E-3</v>
      </c>
      <c r="OB134" s="89">
        <f t="shared" si="688"/>
        <v>1.4645793922500587E-3</v>
      </c>
      <c r="OC134" s="89" t="e">
        <f t="shared" si="688"/>
        <v>#DIV/0!</v>
      </c>
      <c r="OD134" s="89">
        <f t="shared" si="688"/>
        <v>3.0944899769338226E-3</v>
      </c>
      <c r="OE134" s="89">
        <f t="shared" si="688"/>
        <v>6.2402752988232485E-4</v>
      </c>
      <c r="OF134" s="89">
        <f t="shared" ref="OF134:OZ134" si="693">OF122</f>
        <v>9.4152199310837002E-4</v>
      </c>
      <c r="OG134" s="89">
        <f t="shared" si="693"/>
        <v>7.2239916483096179E-4</v>
      </c>
      <c r="OH134" s="89" t="e">
        <f t="shared" si="693"/>
        <v>#DIV/0!</v>
      </c>
      <c r="OI134" s="89">
        <f t="shared" si="693"/>
        <v>5.5395118315980873E-4</v>
      </c>
      <c r="OJ134" s="89">
        <f t="shared" si="693"/>
        <v>1.1880748620666467E-3</v>
      </c>
      <c r="OK134" s="89" t="e">
        <f t="shared" si="693"/>
        <v>#DIV/0!</v>
      </c>
      <c r="OL134" s="89">
        <f t="shared" si="693"/>
        <v>5.2504935056057165E-4</v>
      </c>
      <c r="OM134" s="89">
        <f t="shared" si="693"/>
        <v>5.0188747803308394E-4</v>
      </c>
      <c r="ON134" s="89" t="e">
        <f t="shared" si="693"/>
        <v>#DIV/0!</v>
      </c>
      <c r="OO134" s="89">
        <f t="shared" si="693"/>
        <v>5.0598235437439624E-4</v>
      </c>
      <c r="OP134" s="89">
        <f t="shared" si="693"/>
        <v>4.9382568845123063E-4</v>
      </c>
      <c r="OQ134" s="89" t="e">
        <f t="shared" si="693"/>
        <v>#DIV/0!</v>
      </c>
      <c r="OR134" s="89">
        <f t="shared" si="693"/>
        <v>0.68029828641829548</v>
      </c>
      <c r="OS134" s="89">
        <f t="shared" si="693"/>
        <v>1.8860630157684601</v>
      </c>
      <c r="OT134" s="89" t="e">
        <f t="shared" si="693"/>
        <v>#DIV/0!</v>
      </c>
      <c r="OU134" s="89" t="e">
        <f t="shared" si="693"/>
        <v>#DIV/0!</v>
      </c>
      <c r="OV134" s="89">
        <f t="shared" si="693"/>
        <v>0.15197654463643093</v>
      </c>
      <c r="OW134" s="89" t="e">
        <f t="shared" si="693"/>
        <v>#DIV/0!</v>
      </c>
      <c r="OX134" s="89" t="e">
        <f t="shared" si="693"/>
        <v>#DIV/0!</v>
      </c>
      <c r="OY134" s="89" t="e">
        <f t="shared" si="693"/>
        <v>#DIV/0!</v>
      </c>
      <c r="OZ134" s="89" t="e">
        <f t="shared" si="693"/>
        <v>#DIV/0!</v>
      </c>
    </row>
    <row r="135" spans="1:416">
      <c r="A135" s="87" t="s">
        <v>88</v>
      </c>
      <c r="B135" s="87" t="s">
        <v>84</v>
      </c>
      <c r="C135" s="88">
        <v>6.9999999999999999E-4</v>
      </c>
      <c r="D135" s="89">
        <f t="shared" ref="D135:E135" si="694">D124</f>
        <v>6.4740369266445066E-2</v>
      </c>
      <c r="E135" s="89">
        <f t="shared" si="694"/>
        <v>0.19491640828205462</v>
      </c>
      <c r="F135" s="89">
        <f t="shared" ref="F135:BQ136" si="695">F124</f>
        <v>0.59105830506137125</v>
      </c>
      <c r="G135" s="89">
        <f t="shared" si="695"/>
        <v>0.20628165202265722</v>
      </c>
      <c r="H135" s="89">
        <f t="shared" si="695"/>
        <v>0.38906567776368622</v>
      </c>
      <c r="I135" s="89">
        <f t="shared" si="695"/>
        <v>0.41009957682987785</v>
      </c>
      <c r="J135" s="89">
        <f t="shared" si="695"/>
        <v>0.25041396269466598</v>
      </c>
      <c r="K135" s="89">
        <f t="shared" si="695"/>
        <v>0.60170452931195584</v>
      </c>
      <c r="L135" s="89">
        <f t="shared" si="695"/>
        <v>0.49072496485454137</v>
      </c>
      <c r="M135" s="89">
        <f t="shared" si="695"/>
        <v>1.4402708609024983</v>
      </c>
      <c r="N135" s="89">
        <f t="shared" si="695"/>
        <v>0.5241674959778192</v>
      </c>
      <c r="O135" s="89">
        <f t="shared" si="695"/>
        <v>1.1449456452673274</v>
      </c>
      <c r="P135" s="89">
        <f t="shared" si="695"/>
        <v>0.28149264138919528</v>
      </c>
      <c r="Q135" s="89">
        <f t="shared" si="695"/>
        <v>0.10514380298569551</v>
      </c>
      <c r="R135" s="89">
        <f t="shared" si="695"/>
        <v>6.9770844613826918E-2</v>
      </c>
      <c r="S135" s="89">
        <f t="shared" si="695"/>
        <v>9.7794265911188394E-2</v>
      </c>
      <c r="T135" s="89"/>
      <c r="U135" s="89"/>
      <c r="V135" s="89">
        <f t="shared" si="695"/>
        <v>1.2692370182012854E-2</v>
      </c>
      <c r="W135" s="89">
        <f t="shared" si="695"/>
        <v>1.7293836133149016E-2</v>
      </c>
      <c r="X135" s="89">
        <f t="shared" si="695"/>
        <v>8.5447674217562341E-3</v>
      </c>
      <c r="Y135" s="89">
        <f t="shared" si="695"/>
        <v>2.2731823282542862E-2</v>
      </c>
      <c r="Z135" s="89">
        <f t="shared" si="695"/>
        <v>1.0063101647340313E-2</v>
      </c>
      <c r="AA135" s="89"/>
      <c r="AB135" s="89">
        <f t="shared" si="695"/>
        <v>9.2252228217674283E-3</v>
      </c>
      <c r="AC135" s="89">
        <f t="shared" si="695"/>
        <v>1.2137196320508394E-2</v>
      </c>
      <c r="AD135" s="89">
        <f t="shared" si="695"/>
        <v>5.4376581557996177E-3</v>
      </c>
      <c r="AE135" s="89">
        <f t="shared" si="695"/>
        <v>3.6766885899000862E-3</v>
      </c>
      <c r="AF135" s="89">
        <f t="shared" si="695"/>
        <v>2.0637607947012896E-3</v>
      </c>
      <c r="AG135" s="89"/>
      <c r="AH135" s="89">
        <f t="shared" si="695"/>
        <v>1.4966676986166282E-2</v>
      </c>
      <c r="AI135" s="89">
        <f t="shared" si="695"/>
        <v>1.1297137896271235E-2</v>
      </c>
      <c r="AJ135" s="89">
        <f t="shared" si="695"/>
        <v>0.18647892876815911</v>
      </c>
      <c r="AK135" s="89">
        <f t="shared" si="695"/>
        <v>8.6605182302198616E-2</v>
      </c>
      <c r="AL135" s="89">
        <f t="shared" si="695"/>
        <v>2.0437882153091468E-2</v>
      </c>
      <c r="AM135" s="89"/>
      <c r="AN135" s="89">
        <f t="shared" si="695"/>
        <v>1.8967510703369026E-2</v>
      </c>
      <c r="AO135" s="89">
        <f t="shared" si="695"/>
        <v>2.1481477531134701E-2</v>
      </c>
      <c r="AP135" s="89">
        <f t="shared" si="695"/>
        <v>1.6885278757300892E-2</v>
      </c>
      <c r="AQ135" s="89">
        <f t="shared" si="695"/>
        <v>1.1211766397382342E-2</v>
      </c>
      <c r="AR135" s="89">
        <f t="shared" si="695"/>
        <v>9.178604665955362E-3</v>
      </c>
      <c r="AS135" s="89"/>
      <c r="AT135" s="89">
        <f t="shared" si="695"/>
        <v>3.1038034808274668E-2</v>
      </c>
      <c r="AU135" s="89">
        <f t="shared" si="695"/>
        <v>7.1482086316038876E-2</v>
      </c>
      <c r="AV135" s="89">
        <f t="shared" si="695"/>
        <v>0.16004770603000623</v>
      </c>
      <c r="AW135" s="89">
        <f t="shared" si="695"/>
        <v>6.636948057064565E-2</v>
      </c>
      <c r="AX135" s="89">
        <f t="shared" si="695"/>
        <v>4.7557203071041089E-2</v>
      </c>
      <c r="AY135" s="89"/>
      <c r="AZ135" s="89">
        <f t="shared" si="695"/>
        <v>8.1999489299503965E-3</v>
      </c>
      <c r="BA135" s="89">
        <f t="shared" si="695"/>
        <v>4.0597434790624262E-3</v>
      </c>
      <c r="BB135" s="89">
        <f t="shared" si="695"/>
        <v>1.8601852686932024E-2</v>
      </c>
      <c r="BC135" s="89">
        <f t="shared" si="695"/>
        <v>7.0900117422441639E-3</v>
      </c>
      <c r="BD135" s="89"/>
      <c r="BE135" s="89">
        <f t="shared" si="695"/>
        <v>4.0656719555044393E-3</v>
      </c>
      <c r="BF135" s="89">
        <f t="shared" si="695"/>
        <v>5.8167587858049034E-2</v>
      </c>
      <c r="BG135" s="89">
        <f t="shared" si="695"/>
        <v>6.1483646454768212E-2</v>
      </c>
      <c r="BH135" s="89">
        <f t="shared" si="695"/>
        <v>0.12491441746976258</v>
      </c>
      <c r="BI135" s="89"/>
      <c r="BJ135" s="89">
        <f t="shared" si="695"/>
        <v>8.5166392550270725E-2</v>
      </c>
      <c r="BK135" s="89">
        <f t="shared" si="695"/>
        <v>3.6143670369044457E-2</v>
      </c>
      <c r="BL135" s="89">
        <f t="shared" si="695"/>
        <v>5.7057755459741684E-2</v>
      </c>
      <c r="BM135" s="89">
        <f t="shared" si="695"/>
        <v>3.5757693332987672E-2</v>
      </c>
      <c r="BN135" s="89"/>
      <c r="BO135" s="89">
        <f t="shared" si="695"/>
        <v>4.6179182037805275E-3</v>
      </c>
      <c r="BP135" s="89">
        <f t="shared" si="695"/>
        <v>1.6805270354565634E-2</v>
      </c>
      <c r="BQ135" s="89">
        <f t="shared" si="695"/>
        <v>2.0383621974698656E-2</v>
      </c>
      <c r="BR135" s="89">
        <f t="shared" ref="BR135:DU136" si="696">BR124</f>
        <v>8.030353386918274E-3</v>
      </c>
      <c r="BS135" s="89"/>
      <c r="BT135" s="89">
        <f t="shared" si="696"/>
        <v>2.5792139537405088E-2</v>
      </c>
      <c r="BU135" s="89">
        <f t="shared" si="696"/>
        <v>3.3166457793188553E-2</v>
      </c>
      <c r="BV135" s="89">
        <f t="shared" si="696"/>
        <v>2.2560669596746481E-2</v>
      </c>
      <c r="BW135" s="89"/>
      <c r="BX135" s="89">
        <f t="shared" si="696"/>
        <v>2.9716810173772831E-3</v>
      </c>
      <c r="BY135" s="89"/>
      <c r="BZ135" s="89">
        <f t="shared" si="696"/>
        <v>3.5754580168463904E-2</v>
      </c>
      <c r="CA135" s="89">
        <f t="shared" si="696"/>
        <v>2.6884052177777486E-3</v>
      </c>
      <c r="CB135" s="89">
        <f t="shared" si="696"/>
        <v>1.5496256781190695E-2</v>
      </c>
      <c r="CC135" s="89">
        <f t="shared" ref="CC135:CE136" si="697">CC124</f>
        <v>2.7393436291313607E-3</v>
      </c>
      <c r="CD135" s="89">
        <f t="shared" si="697"/>
        <v>5.7360441163606224E-2</v>
      </c>
      <c r="CE135" s="89">
        <f t="shared" si="697"/>
        <v>6.2119361309374344E-2</v>
      </c>
      <c r="CF135" s="89"/>
      <c r="CG135" s="89">
        <f t="shared" si="696"/>
        <v>1.9297281329882978E-2</v>
      </c>
      <c r="CH135" s="89"/>
      <c r="CI135" s="89">
        <f>CI124</f>
        <v>7.2450619268152092E-2</v>
      </c>
      <c r="CJ135" s="89"/>
      <c r="CK135" s="89">
        <f>CK124</f>
        <v>5.192502395639545E-2</v>
      </c>
      <c r="CL135" s="89">
        <f>CL124</f>
        <v>4.3996806318035028E-2</v>
      </c>
      <c r="CM135" s="89">
        <f t="shared" si="696"/>
        <v>4.1435541828752614E-2</v>
      </c>
      <c r="CN135" s="181" t="e">
        <f t="shared" si="696"/>
        <v>#DIV/0!</v>
      </c>
      <c r="CO135" s="89">
        <f t="shared" si="696"/>
        <v>0.29268214052699043</v>
      </c>
      <c r="CP135" s="89">
        <f t="shared" si="696"/>
        <v>0.34942935369652434</v>
      </c>
      <c r="CQ135" s="89">
        <f t="shared" si="696"/>
        <v>0.34833908046736639</v>
      </c>
      <c r="CR135" s="89" t="e">
        <f t="shared" si="696"/>
        <v>#DIV/0!</v>
      </c>
      <c r="CS135" s="89"/>
      <c r="CT135" s="89">
        <f t="shared" si="696"/>
        <v>4.3257002846201889E-2</v>
      </c>
      <c r="CU135" s="89">
        <f t="shared" si="696"/>
        <v>0.19739046032941138</v>
      </c>
      <c r="CV135" s="89">
        <f t="shared" si="696"/>
        <v>4.0944015770893044E-3</v>
      </c>
      <c r="CW135" s="89">
        <f t="shared" si="696"/>
        <v>3.6644492483897039E-3</v>
      </c>
      <c r="CX135" s="89">
        <f t="shared" si="696"/>
        <v>2.6072048529967182E-2</v>
      </c>
      <c r="CY135" s="89"/>
      <c r="CZ135" s="89">
        <f t="shared" si="696"/>
        <v>3.5439986424372094E-3</v>
      </c>
      <c r="DA135" s="89">
        <f t="shared" si="696"/>
        <v>6.8012338318875669E-3</v>
      </c>
      <c r="DB135" s="89">
        <f t="shared" si="696"/>
        <v>6.0284204581826113E-3</v>
      </c>
      <c r="DC135" s="89">
        <f>DC124</f>
        <v>2.7353177334370728E-2</v>
      </c>
      <c r="DD135" s="89">
        <f>DD124</f>
        <v>3.3200155197029575E-2</v>
      </c>
      <c r="DE135" s="89"/>
      <c r="DF135" s="89"/>
      <c r="DG135" s="89">
        <f t="shared" si="696"/>
        <v>2.2813526782120019E-2</v>
      </c>
      <c r="DH135" s="89">
        <f t="shared" si="696"/>
        <v>2.2830174213806301E-2</v>
      </c>
      <c r="DI135" s="89">
        <f t="shared" si="696"/>
        <v>5.5314334986940779E-2</v>
      </c>
      <c r="DJ135" s="89">
        <f>DJ124</f>
        <v>2.1618839125621861E-2</v>
      </c>
      <c r="DK135" s="89" t="e">
        <f>DK124</f>
        <v>#DIV/0!</v>
      </c>
      <c r="DL135" s="89"/>
      <c r="DM135" s="89">
        <f t="shared" si="696"/>
        <v>4.7622301173796913E-2</v>
      </c>
      <c r="DN135" s="89">
        <f t="shared" si="696"/>
        <v>9.4395313175605372E-2</v>
      </c>
      <c r="DO135" s="89">
        <f t="shared" si="696"/>
        <v>4.7159106939412603E-2</v>
      </c>
      <c r="DP135" s="89">
        <f>DP124</f>
        <v>0.12839007723078705</v>
      </c>
      <c r="DQ135" s="89">
        <f>DQ124</f>
        <v>0.10054463149079529</v>
      </c>
      <c r="DR135" s="89"/>
      <c r="DS135" s="89">
        <f>DS124</f>
        <v>7.6864688857030308E-2</v>
      </c>
      <c r="DT135" s="89">
        <f t="shared" si="696"/>
        <v>6.4371831179323116E-2</v>
      </c>
      <c r="DU135" s="89">
        <f t="shared" si="696"/>
        <v>0.11820682600851541</v>
      </c>
      <c r="DV135" s="89">
        <f t="shared" ref="DV135:GQ136" si="698">DV124</f>
        <v>0.16110281939805995</v>
      </c>
      <c r="DW135" s="89">
        <f>DW124</f>
        <v>2.7314438113066591E-2</v>
      </c>
      <c r="DX135" s="89"/>
      <c r="DY135" s="89">
        <f t="shared" si="698"/>
        <v>0.13266130118572064</v>
      </c>
      <c r="DZ135" s="89">
        <f t="shared" si="698"/>
        <v>0.15437838599558729</v>
      </c>
      <c r="EA135" s="89">
        <f t="shared" si="698"/>
        <v>0.10905440022363359</v>
      </c>
      <c r="EB135" s="89">
        <f t="shared" si="698"/>
        <v>9.3063139700643255E-2</v>
      </c>
      <c r="EC135" s="89">
        <f>EC124</f>
        <v>0.13926533512732717</v>
      </c>
      <c r="ED135" s="89"/>
      <c r="EE135" s="89">
        <f t="shared" ref="EE135:EH136" si="699">EE124</f>
        <v>9.136370778453199E-3</v>
      </c>
      <c r="EF135" s="89">
        <f t="shared" si="699"/>
        <v>1.0440111788756246E-2</v>
      </c>
      <c r="EG135" s="89">
        <f t="shared" si="699"/>
        <v>3.583739379987301E-2</v>
      </c>
      <c r="EH135" s="89">
        <f t="shared" si="699"/>
        <v>4.1000573525238185E-2</v>
      </c>
      <c r="EI135" s="89">
        <f t="shared" si="698"/>
        <v>2.2720428421396925E-2</v>
      </c>
      <c r="EJ135" s="89"/>
      <c r="EK135" s="89">
        <f>EK124</f>
        <v>6.1258642783564396E-2</v>
      </c>
      <c r="EL135" s="89">
        <f t="shared" si="698"/>
        <v>5.8112379234265626E-2</v>
      </c>
      <c r="EM135" s="89">
        <f t="shared" si="698"/>
        <v>0.11557220270944277</v>
      </c>
      <c r="EN135" s="89">
        <f>EN124</f>
        <v>8.0718435472820371E-2</v>
      </c>
      <c r="EO135" s="89">
        <f>EO124</f>
        <v>0.15592613463026589</v>
      </c>
      <c r="EP135" s="89"/>
      <c r="EQ135" s="89">
        <f t="shared" si="698"/>
        <v>2.7212287125337773E-2</v>
      </c>
      <c r="ER135" s="89">
        <f t="shared" si="698"/>
        <v>7.6949454581737756E-2</v>
      </c>
      <c r="ES135" s="89">
        <f t="shared" si="698"/>
        <v>3.989220351098946E-2</v>
      </c>
      <c r="ET135" s="89">
        <f>ET124</f>
        <v>5.9377560083919187E-2</v>
      </c>
      <c r="EU135" s="89">
        <f>EU124</f>
        <v>5.5296527344135399E-2</v>
      </c>
      <c r="EV135" s="89"/>
      <c r="EW135" s="89">
        <f>EW124</f>
        <v>5.1726301141416742E-2</v>
      </c>
      <c r="EX135" s="89">
        <f t="shared" si="698"/>
        <v>3.1846218661063998E-2</v>
      </c>
      <c r="EY135" s="89">
        <f t="shared" si="698"/>
        <v>9.2226260256177538E-3</v>
      </c>
      <c r="EZ135" s="89">
        <f t="shared" ref="EZ135" si="700">EZ124</f>
        <v>1.975400506944652E-2</v>
      </c>
      <c r="FA135" s="89">
        <f>FA124</f>
        <v>8.2009699029466799E-3</v>
      </c>
      <c r="FB135" s="89"/>
      <c r="FC135" s="89"/>
      <c r="FD135" s="89">
        <f t="shared" ref="FD135:FG136" si="701">FD124</f>
        <v>1.3332307597745072E-2</v>
      </c>
      <c r="FE135" s="89">
        <f t="shared" si="701"/>
        <v>2.6740579660580528E-2</v>
      </c>
      <c r="FF135" s="89">
        <f t="shared" si="701"/>
        <v>1.3998774878451402E-2</v>
      </c>
      <c r="FG135" s="89">
        <f t="shared" si="701"/>
        <v>1.7120610201095069E-2</v>
      </c>
      <c r="FH135" s="89"/>
      <c r="FI135" s="89">
        <f t="shared" si="698"/>
        <v>3.3928083704759505E-2</v>
      </c>
      <c r="FJ135" s="89">
        <f t="shared" si="698"/>
        <v>1.6224368403811702E-2</v>
      </c>
      <c r="FK135" s="89">
        <f t="shared" si="698"/>
        <v>2.9625996016520932E-2</v>
      </c>
      <c r="FL135" s="89">
        <f t="shared" si="698"/>
        <v>2.9973602599676415E-2</v>
      </c>
      <c r="FM135" s="89">
        <f t="shared" si="698"/>
        <v>2.3215127433561154E-2</v>
      </c>
      <c r="FN135" s="89"/>
      <c r="FO135" s="89">
        <f t="shared" si="698"/>
        <v>2.5146925411011292E-2</v>
      </c>
      <c r="FP135" s="89">
        <f t="shared" si="698"/>
        <v>4.9185016386467724E-2</v>
      </c>
      <c r="FQ135" s="89">
        <f t="shared" si="698"/>
        <v>0.1675423245316679</v>
      </c>
      <c r="FR135" s="89">
        <f t="shared" si="698"/>
        <v>1.1747704118017123E-2</v>
      </c>
      <c r="FS135" s="89">
        <f t="shared" si="698"/>
        <v>7.8312511837894255E-3</v>
      </c>
      <c r="FT135" s="89"/>
      <c r="FU135" s="89">
        <f t="shared" ref="FU135:FW136" si="702">FU124</f>
        <v>2.1310326821342838E-2</v>
      </c>
      <c r="FV135" s="89">
        <f t="shared" si="702"/>
        <v>4.0278464504674302E-2</v>
      </c>
      <c r="FW135" s="89">
        <f t="shared" si="702"/>
        <v>1.4983228104285333E-2</v>
      </c>
      <c r="FX135" s="89">
        <f t="shared" si="698"/>
        <v>3.8703190052819955E-2</v>
      </c>
      <c r="FY135" s="89">
        <f t="shared" si="698"/>
        <v>1.683841486385803E-2</v>
      </c>
      <c r="FZ135" s="89"/>
      <c r="GA135" s="89" t="e">
        <f t="shared" si="698"/>
        <v>#DIV/0!</v>
      </c>
      <c r="GB135" s="89" t="e">
        <f t="shared" si="698"/>
        <v>#DIV/0!</v>
      </c>
      <c r="GC135" s="89" t="e">
        <f t="shared" si="698"/>
        <v>#DIV/0!</v>
      </c>
      <c r="GD135" s="89" t="e">
        <f t="shared" si="698"/>
        <v>#DIV/0!</v>
      </c>
      <c r="GE135" s="89" t="e">
        <f t="shared" si="698"/>
        <v>#DIV/0!</v>
      </c>
      <c r="GF135" s="89"/>
      <c r="GG135" s="89">
        <f t="shared" si="698"/>
        <v>0.11000209395717636</v>
      </c>
      <c r="GH135" s="89">
        <f t="shared" si="698"/>
        <v>8.0024797943166207E-2</v>
      </c>
      <c r="GI135" s="89">
        <f t="shared" si="698"/>
        <v>5.0005656078494443E-2</v>
      </c>
      <c r="GJ135" s="89">
        <f t="shared" si="698"/>
        <v>5.5825870705274505E-2</v>
      </c>
      <c r="GK135" s="89">
        <f t="shared" si="698"/>
        <v>5.7039189985405102E-2</v>
      </c>
      <c r="GL135" s="89"/>
      <c r="GM135" s="89">
        <f t="shared" si="698"/>
        <v>1.2205579892838627E-2</v>
      </c>
      <c r="GN135" s="89">
        <f t="shared" si="698"/>
        <v>1.2123744881204115E-2</v>
      </c>
      <c r="GO135" s="89">
        <f t="shared" si="698"/>
        <v>2.6566534073617733E-2</v>
      </c>
      <c r="GP135" s="89">
        <f t="shared" si="698"/>
        <v>1.5288323851566933E-2</v>
      </c>
      <c r="GQ135" s="89">
        <f t="shared" si="698"/>
        <v>1.4210412674730635E-2</v>
      </c>
      <c r="GR135" s="181" t="e">
        <f t="shared" ref="GR135:JI136" si="703">GR124</f>
        <v>#DIV/0!</v>
      </c>
      <c r="GS135" s="89">
        <f t="shared" si="703"/>
        <v>0.26667874565793304</v>
      </c>
      <c r="GT135" s="89">
        <f t="shared" si="703"/>
        <v>0.19692342631682644</v>
      </c>
      <c r="GU135" s="89">
        <f t="shared" si="703"/>
        <v>0.31339407127461644</v>
      </c>
      <c r="GV135" s="89"/>
      <c r="GW135" s="89">
        <f t="shared" si="703"/>
        <v>0.1978045158647613</v>
      </c>
      <c r="GX135" s="89">
        <f t="shared" si="703"/>
        <v>4.8545990126965761E-2</v>
      </c>
      <c r="GY135" s="89">
        <f t="shared" si="703"/>
        <v>6.4934298110077962E-2</v>
      </c>
      <c r="GZ135" s="89">
        <f t="shared" si="703"/>
        <v>4.8937605587482017E-2</v>
      </c>
      <c r="HA135" s="89">
        <f t="shared" si="703"/>
        <v>3.9361774068319061E-2</v>
      </c>
      <c r="HB135" s="89">
        <f t="shared" si="703"/>
        <v>6.0642722813876955E-2</v>
      </c>
      <c r="HC135" s="89">
        <f t="shared" si="703"/>
        <v>8.3529485907239492E-2</v>
      </c>
      <c r="HD135" s="89">
        <f t="shared" si="703"/>
        <v>6.159804304637586E-2</v>
      </c>
      <c r="HE135" s="89">
        <f t="shared" si="703"/>
        <v>3.5664513728941707E-2</v>
      </c>
      <c r="HF135" s="89">
        <f t="shared" si="703"/>
        <v>4.8619665206804802E-2</v>
      </c>
      <c r="HG135" s="89">
        <f t="shared" si="703"/>
        <v>0.11225333778484675</v>
      </c>
      <c r="HH135" s="89">
        <f t="shared" si="703"/>
        <v>3.9818379641083777E-2</v>
      </c>
      <c r="HI135" s="89">
        <f t="shared" si="703"/>
        <v>6.1708503721279125E-2</v>
      </c>
      <c r="HJ135" s="89">
        <f t="shared" si="703"/>
        <v>0.12649909560889627</v>
      </c>
      <c r="HK135" s="89">
        <f t="shared" si="703"/>
        <v>5.1118217149989528E-2</v>
      </c>
      <c r="HL135" s="89">
        <f t="shared" si="703"/>
        <v>3.3032825520002938E-2</v>
      </c>
      <c r="HM135" s="89">
        <f t="shared" si="703"/>
        <v>1.9523185171085727E-2</v>
      </c>
      <c r="HN135" s="89">
        <f t="shared" si="703"/>
        <v>3.4379849531077103E-2</v>
      </c>
      <c r="HO135" s="89">
        <f t="shared" si="703"/>
        <v>4.2115115993420528E-2</v>
      </c>
      <c r="HP135" s="89">
        <f t="shared" si="703"/>
        <v>4.4485450132707945E-2</v>
      </c>
      <c r="HQ135" s="89">
        <f t="shared" si="703"/>
        <v>3.504924755009918E-2</v>
      </c>
      <c r="HR135" s="89">
        <f t="shared" si="703"/>
        <v>8.5396734159411014E-2</v>
      </c>
      <c r="HS135" s="89">
        <f t="shared" si="703"/>
        <v>8.1620374585795033E-2</v>
      </c>
      <c r="HT135" s="89">
        <f t="shared" si="703"/>
        <v>3.7140041920886623E-2</v>
      </c>
      <c r="HU135" s="89"/>
      <c r="HV135" s="89">
        <f t="shared" si="703"/>
        <v>1.3384185510144799E-2</v>
      </c>
      <c r="HW135" s="89">
        <f t="shared" si="703"/>
        <v>1.7418975319589605E-2</v>
      </c>
      <c r="HX135" s="89">
        <f t="shared" si="703"/>
        <v>1.3179248752751793E-2</v>
      </c>
      <c r="HY135" s="89">
        <f t="shared" si="703"/>
        <v>2.6581501122401468E-2</v>
      </c>
      <c r="HZ135" s="89">
        <f t="shared" si="703"/>
        <v>1.8579595844714709E-2</v>
      </c>
      <c r="IA135" s="89">
        <f t="shared" si="703"/>
        <v>2.2432845194670696E-2</v>
      </c>
      <c r="IB135" s="89">
        <f t="shared" si="703"/>
        <v>2.5433054947337965E-2</v>
      </c>
      <c r="IC135" s="89">
        <f t="shared" si="703"/>
        <v>3.1123086242993404E-2</v>
      </c>
      <c r="ID135" s="89">
        <f t="shared" si="703"/>
        <v>3.7886817191112448E-2</v>
      </c>
      <c r="IE135" s="89">
        <f t="shared" si="703"/>
        <v>2.5583698854129491E-2</v>
      </c>
      <c r="IF135" s="89">
        <f t="shared" si="703"/>
        <v>1.5231355718618144E-2</v>
      </c>
      <c r="IG135" s="89">
        <f t="shared" si="703"/>
        <v>2.9948548049405832E-2</v>
      </c>
      <c r="IH135" s="89">
        <f t="shared" si="703"/>
        <v>1.9444250627873878E-2</v>
      </c>
      <c r="II135" s="89">
        <f t="shared" si="703"/>
        <v>1.8338438611171445E-2</v>
      </c>
      <c r="IJ135" s="89">
        <f t="shared" si="703"/>
        <v>1.5188272582770033E-2</v>
      </c>
      <c r="IK135" s="89">
        <f t="shared" si="703"/>
        <v>9.6257988994171671E-3</v>
      </c>
      <c r="IL135" s="89">
        <f t="shared" si="703"/>
        <v>2.4133702950145639E-2</v>
      </c>
      <c r="IM135" s="89">
        <f t="shared" si="703"/>
        <v>4.629915310505394E-3</v>
      </c>
      <c r="IN135" s="89">
        <f t="shared" si="703"/>
        <v>1.9330370486900107E-2</v>
      </c>
      <c r="IO135" s="89">
        <f t="shared" si="703"/>
        <v>8.0522825029633958E-3</v>
      </c>
      <c r="IP135" s="89">
        <f t="shared" si="703"/>
        <v>2.1069714445800261E-2</v>
      </c>
      <c r="IQ135" s="89">
        <f t="shared" si="703"/>
        <v>8.0391151733726143E-2</v>
      </c>
      <c r="IR135" s="89">
        <f t="shared" si="703"/>
        <v>1.9738476493578062E-2</v>
      </c>
      <c r="IS135" s="89">
        <f t="shared" si="703"/>
        <v>2.6884882652322493E-2</v>
      </c>
      <c r="IT135" s="89"/>
      <c r="IU135" s="89">
        <f t="shared" si="703"/>
        <v>0.12614725623472331</v>
      </c>
      <c r="IV135" s="89">
        <f t="shared" si="703"/>
        <v>6.4903755209755982E-3</v>
      </c>
      <c r="IW135" s="89">
        <f t="shared" si="703"/>
        <v>2.1260279847799723E-2</v>
      </c>
      <c r="IX135" s="181" t="e">
        <f t="shared" si="703"/>
        <v>#DIV/0!</v>
      </c>
      <c r="IY135" s="89">
        <f t="shared" si="703"/>
        <v>2.4031015352300927E-2</v>
      </c>
      <c r="IZ135" s="89">
        <f t="shared" si="703"/>
        <v>6.9616207863804916E-2</v>
      </c>
      <c r="JA135" s="89">
        <f>JA124</f>
        <v>0.11615440668420451</v>
      </c>
      <c r="JB135" s="89">
        <f>JB124</f>
        <v>8.5297583293207746E-2</v>
      </c>
      <c r="JC135" s="89"/>
      <c r="JD135" s="89">
        <f t="shared" si="703"/>
        <v>6.4740369266445066E-2</v>
      </c>
      <c r="JE135" s="89">
        <f t="shared" si="703"/>
        <v>0.19491640828205462</v>
      </c>
      <c r="JF135" s="89">
        <f t="shared" si="703"/>
        <v>0.13971239320905085</v>
      </c>
      <c r="JG135" s="89" t="e">
        <f t="shared" si="703"/>
        <v>#DIV/0!</v>
      </c>
      <c r="JH135" s="89" t="e">
        <f t="shared" si="703"/>
        <v>#DIV/0!</v>
      </c>
      <c r="JI135" s="89">
        <f t="shared" si="703"/>
        <v>5.1413749472779081E-2</v>
      </c>
      <c r="JJ135" s="89">
        <f t="shared" ref="JH135:LB136" si="704">JJ124</f>
        <v>2.4927468226480162E-2</v>
      </c>
      <c r="JK135" s="89">
        <f t="shared" si="704"/>
        <v>8.3122258611229058E-2</v>
      </c>
      <c r="JL135" s="89">
        <f t="shared" si="704"/>
        <v>6.5695104047696642E-2</v>
      </c>
      <c r="JM135" s="89">
        <f t="shared" si="704"/>
        <v>5.167257959690557E-2</v>
      </c>
      <c r="JN135" s="89" t="e">
        <f t="shared" si="704"/>
        <v>#DIV/0!</v>
      </c>
      <c r="JO135" s="89">
        <f t="shared" si="704"/>
        <v>0.25617038782371104</v>
      </c>
      <c r="JP135" s="89">
        <f t="shared" si="704"/>
        <v>5.1495729134393757E-2</v>
      </c>
      <c r="JQ135" s="89">
        <f t="shared" si="704"/>
        <v>1.5660412857207914E-2</v>
      </c>
      <c r="JR135" s="89">
        <f t="shared" si="704"/>
        <v>2.2181841260488822E-2</v>
      </c>
      <c r="JS135" s="89">
        <f t="shared" si="704"/>
        <v>2.6242945079365566E-2</v>
      </c>
      <c r="JT135" s="89" t="e">
        <f t="shared" si="704"/>
        <v>#DIV/0!</v>
      </c>
      <c r="JU135" s="89">
        <f t="shared" si="704"/>
        <v>3.2652265717097298E-2</v>
      </c>
      <c r="JV135" s="89">
        <f t="shared" si="704"/>
        <v>3.8559044930096043E-2</v>
      </c>
      <c r="JW135" s="89">
        <f t="shared" si="704"/>
        <v>3.9600049678638102E-2</v>
      </c>
      <c r="JX135" s="89">
        <f t="shared" si="704"/>
        <v>1.7827628771221883E-2</v>
      </c>
      <c r="JY135" s="89" t="e">
        <f t="shared" si="704"/>
        <v>#DIV/0!</v>
      </c>
      <c r="JZ135" s="89">
        <f t="shared" si="704"/>
        <v>1.3956546643623677E-2</v>
      </c>
      <c r="KA135" s="89">
        <f t="shared" si="704"/>
        <v>7.5545870420529765E-2</v>
      </c>
      <c r="KB135" s="89">
        <f t="shared" si="704"/>
        <v>3.6526257434217044E-2</v>
      </c>
      <c r="KC135" s="89">
        <f t="shared" si="704"/>
        <v>8.0730069787742734E-2</v>
      </c>
      <c r="KD135" s="89"/>
      <c r="KE135" s="89"/>
      <c r="KF135" s="89">
        <f t="shared" si="704"/>
        <v>2.5602921846751139E-2</v>
      </c>
      <c r="KG135" s="89">
        <f t="shared" si="704"/>
        <v>5.0195700858131513E-2</v>
      </c>
      <c r="KH135" s="89"/>
      <c r="KI135" s="89"/>
      <c r="KJ135" s="89">
        <f t="shared" si="704"/>
        <v>0.10262585357754167</v>
      </c>
      <c r="KK135" s="89" t="e">
        <f t="shared" si="704"/>
        <v>#DIV/0!</v>
      </c>
      <c r="KL135" s="89">
        <f t="shared" si="704"/>
        <v>1.2518803251505348</v>
      </c>
      <c r="KM135" s="89">
        <f t="shared" si="704"/>
        <v>0.527249027679073</v>
      </c>
      <c r="KN135" s="89" t="e">
        <f t="shared" si="704"/>
        <v>#DIV/0!</v>
      </c>
      <c r="KO135" s="89" t="e">
        <f t="shared" si="704"/>
        <v>#DIV/0!</v>
      </c>
      <c r="KP135" s="89" t="e">
        <f t="shared" si="704"/>
        <v>#DIV/0!</v>
      </c>
      <c r="KQ135" s="89"/>
      <c r="KR135" s="89">
        <f t="shared" si="704"/>
        <v>4.9790731629754869E-3</v>
      </c>
      <c r="KS135" s="89">
        <f t="shared" si="704"/>
        <v>2.0187627460395388E-2</v>
      </c>
      <c r="KT135" s="89">
        <f t="shared" si="704"/>
        <v>3.7720607707926205E-3</v>
      </c>
      <c r="KU135" s="89">
        <f t="shared" si="704"/>
        <v>1.2619596009187268E-2</v>
      </c>
      <c r="KV135" s="89">
        <f t="shared" si="704"/>
        <v>3.0130607346360787E-3</v>
      </c>
      <c r="KW135" s="89">
        <f t="shared" si="704"/>
        <v>5.7046206218781441E-3</v>
      </c>
      <c r="KX135" s="89">
        <f t="shared" si="704"/>
        <v>2.787743542946038E-3</v>
      </c>
      <c r="KY135" s="89">
        <f t="shared" si="704"/>
        <v>4.4206844406538964E-3</v>
      </c>
      <c r="KZ135" s="89">
        <f t="shared" si="704"/>
        <v>0.43179254723032967</v>
      </c>
      <c r="LA135" s="89">
        <f t="shared" si="704"/>
        <v>1.7953927117123592E-3</v>
      </c>
      <c r="LB135" s="89">
        <f t="shared" si="704"/>
        <v>3.888060815610233E-2</v>
      </c>
      <c r="LC135" s="89">
        <f t="shared" ref="LC135:NN136" si="705">LC124</f>
        <v>4.8067236454375694E-3</v>
      </c>
      <c r="LD135" s="89">
        <f t="shared" si="705"/>
        <v>1.0518519627990872E-2</v>
      </c>
      <c r="LE135" s="89">
        <f t="shared" si="705"/>
        <v>6.5849930179077516E-3</v>
      </c>
      <c r="LF135" s="89">
        <f t="shared" si="705"/>
        <v>3.38525713797034E-3</v>
      </c>
      <c r="LG135" s="89">
        <f t="shared" si="705"/>
        <v>7.9970410902868317E-3</v>
      </c>
      <c r="LH135" s="89">
        <f t="shared" si="705"/>
        <v>1.4160927426635113E-2</v>
      </c>
      <c r="LI135" s="89">
        <f t="shared" si="705"/>
        <v>2.2436218850902304E-2</v>
      </c>
      <c r="LJ135" s="89">
        <f t="shared" si="705"/>
        <v>5.2262344289150916E-3</v>
      </c>
      <c r="LK135" s="89">
        <f t="shared" si="705"/>
        <v>5.5882998979433678E-3</v>
      </c>
      <c r="LL135" s="89" t="e">
        <f t="shared" si="705"/>
        <v>#DIV/0!</v>
      </c>
      <c r="LM135" s="89">
        <f t="shared" si="705"/>
        <v>0.20407512896139504</v>
      </c>
      <c r="LN135" s="89">
        <f t="shared" si="705"/>
        <v>0.16051188815140841</v>
      </c>
      <c r="LO135" s="89"/>
      <c r="LP135" s="89">
        <f t="shared" ref="LP135:LP136" si="706">LP124</f>
        <v>2.4293791577835286E-3</v>
      </c>
      <c r="LQ135" s="89">
        <f t="shared" si="705"/>
        <v>1.5776331034158325E-3</v>
      </c>
      <c r="LR135" s="89"/>
      <c r="LS135" s="89">
        <f t="shared" si="705"/>
        <v>6.0398106517290774E-3</v>
      </c>
      <c r="LT135" s="89">
        <f t="shared" si="705"/>
        <v>6.6008805077999002E-3</v>
      </c>
      <c r="LU135" s="89">
        <f t="shared" si="705"/>
        <v>5.0623299919558646E-3</v>
      </c>
      <c r="LV135" s="89">
        <f t="shared" si="705"/>
        <v>2.8949936461701966E-3</v>
      </c>
      <c r="LW135" s="89">
        <f t="shared" si="705"/>
        <v>6.3684010979794788E-3</v>
      </c>
      <c r="LX135" s="89" t="e">
        <f t="shared" si="705"/>
        <v>#DIV/0!</v>
      </c>
      <c r="LY135" s="89">
        <f t="shared" si="705"/>
        <v>1.9803326315665018E-2</v>
      </c>
      <c r="LZ135" s="89">
        <f t="shared" si="705"/>
        <v>1.2387377913566786E-2</v>
      </c>
      <c r="MA135" s="89">
        <f t="shared" si="705"/>
        <v>8.2759901574903736E-3</v>
      </c>
      <c r="MB135" s="89">
        <f t="shared" si="705"/>
        <v>7.4483913864140027E-3</v>
      </c>
      <c r="MC135" s="89">
        <f t="shared" si="705"/>
        <v>5.0541844737494431E-3</v>
      </c>
      <c r="MD135" s="89" t="e">
        <f t="shared" si="705"/>
        <v>#DIV/0!</v>
      </c>
      <c r="ME135" s="89">
        <f t="shared" si="705"/>
        <v>1.5431040176427156E-2</v>
      </c>
      <c r="MF135" s="89">
        <f t="shared" si="705"/>
        <v>1.8391612688573186E-2</v>
      </c>
      <c r="MG135" s="89">
        <f t="shared" si="705"/>
        <v>8.8975916534758948E-3</v>
      </c>
      <c r="MH135" s="89">
        <f t="shared" si="705"/>
        <v>1.2240759284779287E-2</v>
      </c>
      <c r="MI135" s="89">
        <f t="shared" si="705"/>
        <v>1.1854928617664353E-2</v>
      </c>
      <c r="MJ135" s="89" t="e">
        <f t="shared" si="705"/>
        <v>#DIV/0!</v>
      </c>
      <c r="MK135" s="89">
        <f t="shared" si="705"/>
        <v>1.5317436388420863E-2</v>
      </c>
      <c r="ML135" s="89">
        <f t="shared" si="705"/>
        <v>1.0329651252007214E-2</v>
      </c>
      <c r="MM135" s="89">
        <f t="shared" si="705"/>
        <v>4.8815300671840901E-3</v>
      </c>
      <c r="MN135" s="89">
        <f t="shared" si="705"/>
        <v>5.6751302037769385E-3</v>
      </c>
      <c r="MO135" s="89">
        <f t="shared" si="705"/>
        <v>7.9230742881841159E-3</v>
      </c>
      <c r="MP135" s="89" t="e">
        <f t="shared" si="705"/>
        <v>#DIV/0!</v>
      </c>
      <c r="MQ135" s="89">
        <f t="shared" si="705"/>
        <v>6.0762597088650089E-3</v>
      </c>
      <c r="MR135" s="89">
        <f t="shared" si="705"/>
        <v>4.2456001791652015E-2</v>
      </c>
      <c r="MS135" s="89">
        <f t="shared" si="705"/>
        <v>5.5759044965077352E-2</v>
      </c>
      <c r="MT135" s="89">
        <f t="shared" si="705"/>
        <v>6.3616633217886853E-2</v>
      </c>
      <c r="MU135" s="89">
        <f t="shared" si="705"/>
        <v>1.5809180974400389E-2</v>
      </c>
      <c r="MV135" s="89" t="e">
        <f t="shared" si="705"/>
        <v>#DIV/0!</v>
      </c>
      <c r="MW135" s="89">
        <f t="shared" si="705"/>
        <v>2.8895533065477074E-3</v>
      </c>
      <c r="MX135" s="89">
        <f t="shared" si="705"/>
        <v>2.9552385098809055E-2</v>
      </c>
      <c r="MY135" s="89">
        <f t="shared" si="705"/>
        <v>9.2772419318815445E-3</v>
      </c>
      <c r="MZ135" s="89">
        <f t="shared" si="705"/>
        <v>1.9376954414355347E-2</v>
      </c>
      <c r="NA135" s="89">
        <f t="shared" si="705"/>
        <v>6.186668478028079E-2</v>
      </c>
      <c r="NB135" s="89" t="e">
        <f t="shared" si="705"/>
        <v>#DIV/0!</v>
      </c>
      <c r="NC135" s="89">
        <f t="shared" si="705"/>
        <v>2.8712389241900772E-3</v>
      </c>
      <c r="ND135" s="89">
        <f t="shared" si="705"/>
        <v>4.6469869925288548E-3</v>
      </c>
      <c r="NE135" s="89">
        <f t="shared" si="705"/>
        <v>2.6741588675715249E-3</v>
      </c>
      <c r="NF135" s="89">
        <f t="shared" si="705"/>
        <v>1.965372183242766E-3</v>
      </c>
      <c r="NG135" s="89">
        <f t="shared" si="705"/>
        <v>2.7713162612694317E-3</v>
      </c>
      <c r="NH135" s="89" t="e">
        <f t="shared" si="705"/>
        <v>#DIV/0!</v>
      </c>
      <c r="NI135" s="89">
        <f t="shared" si="705"/>
        <v>7.6174621042042496E-3</v>
      </c>
      <c r="NJ135" s="89">
        <f t="shared" si="705"/>
        <v>1.6516704364280189E-2</v>
      </c>
      <c r="NK135" s="89" t="e">
        <f t="shared" si="705"/>
        <v>#DIV/0!</v>
      </c>
      <c r="NL135" s="89">
        <f t="shared" si="705"/>
        <v>4.6998323456965772E-2</v>
      </c>
      <c r="NM135" s="89">
        <f t="shared" si="705"/>
        <v>6.5645783571284793E-3</v>
      </c>
      <c r="NN135" s="89">
        <f t="shared" si="705"/>
        <v>2.9613683624068192E-3</v>
      </c>
      <c r="NO135" s="89">
        <f t="shared" ref="NO135:OE136" si="707">NO124</f>
        <v>3.9708194079363796E-3</v>
      </c>
      <c r="NP135" s="89">
        <f t="shared" si="707"/>
        <v>6.157684088735728E-3</v>
      </c>
      <c r="NQ135" s="89" t="e">
        <f t="shared" si="707"/>
        <v>#DIV/0!</v>
      </c>
      <c r="NR135" s="89">
        <f t="shared" si="707"/>
        <v>3.5484369840623545E-2</v>
      </c>
      <c r="NS135" s="89">
        <f t="shared" si="707"/>
        <v>4.9280929118803579E-2</v>
      </c>
      <c r="NT135" s="89">
        <f t="shared" si="707"/>
        <v>6.4705841370008663E-2</v>
      </c>
      <c r="NU135" s="89">
        <f t="shared" si="707"/>
        <v>4.5218761173758254E-3</v>
      </c>
      <c r="NV135" s="89">
        <f t="shared" si="707"/>
        <v>9.2094753676766998E-3</v>
      </c>
      <c r="NW135" s="89" t="e">
        <f t="shared" si="707"/>
        <v>#DIV/0!</v>
      </c>
      <c r="NX135" s="89">
        <f t="shared" si="707"/>
        <v>0.10985369698800473</v>
      </c>
      <c r="NY135" s="89">
        <f t="shared" si="707"/>
        <v>2.8287377753199141E-2</v>
      </c>
      <c r="NZ135" s="89">
        <f t="shared" si="707"/>
        <v>6.6677765858584748E-3</v>
      </c>
      <c r="OA135" s="89">
        <f t="shared" si="707"/>
        <v>2.6080563691649197E-2</v>
      </c>
      <c r="OB135" s="89">
        <f t="shared" si="707"/>
        <v>9.1119528721279167E-2</v>
      </c>
      <c r="OC135" s="89" t="e">
        <f t="shared" si="707"/>
        <v>#DIV/0!</v>
      </c>
      <c r="OD135" s="89">
        <f t="shared" si="707"/>
        <v>2.9677282960653473E-2</v>
      </c>
      <c r="OE135" s="89">
        <f t="shared" si="707"/>
        <v>1.6614837521771845E-2</v>
      </c>
      <c r="OF135" s="89">
        <f t="shared" ref="OF135:OZ135" si="708">OF124</f>
        <v>6.4658253934045881E-2</v>
      </c>
      <c r="OG135" s="89">
        <f t="shared" si="708"/>
        <v>2.574162346404929E-2</v>
      </c>
      <c r="OH135" s="89" t="e">
        <f t="shared" si="708"/>
        <v>#DIV/0!</v>
      </c>
      <c r="OI135" s="89">
        <f t="shared" si="708"/>
        <v>5.8863342114830004E-3</v>
      </c>
      <c r="OJ135" s="89">
        <f t="shared" si="708"/>
        <v>0.18821183982555273</v>
      </c>
      <c r="OK135" s="89" t="e">
        <f t="shared" si="708"/>
        <v>#DIV/0!</v>
      </c>
      <c r="OL135" s="89">
        <f t="shared" si="708"/>
        <v>6.6886126856909603E-2</v>
      </c>
      <c r="OM135" s="89">
        <f t="shared" si="708"/>
        <v>4.4411266926450144E-2</v>
      </c>
      <c r="ON135" s="89" t="e">
        <f t="shared" si="708"/>
        <v>#DIV/0!</v>
      </c>
      <c r="OO135" s="89">
        <f t="shared" si="708"/>
        <v>7.3191338545393905E-2</v>
      </c>
      <c r="OP135" s="89">
        <f t="shared" si="708"/>
        <v>2.6138662716300902E-3</v>
      </c>
      <c r="OQ135" s="89" t="e">
        <f t="shared" si="708"/>
        <v>#DIV/0!</v>
      </c>
      <c r="OR135" s="89">
        <f t="shared" si="708"/>
        <v>2.2593682229707159</v>
      </c>
      <c r="OS135" s="89">
        <f t="shared" si="708"/>
        <v>6.3605434418848503</v>
      </c>
      <c r="OT135" s="89" t="e">
        <f t="shared" si="708"/>
        <v>#DIV/0!</v>
      </c>
      <c r="OU135" s="89" t="e">
        <f t="shared" si="708"/>
        <v>#DIV/0!</v>
      </c>
      <c r="OV135" s="89">
        <f t="shared" si="708"/>
        <v>0.30660235063550395</v>
      </c>
      <c r="OW135" s="89" t="e">
        <f t="shared" si="708"/>
        <v>#DIV/0!</v>
      </c>
      <c r="OX135" s="89" t="e">
        <f t="shared" si="708"/>
        <v>#DIV/0!</v>
      </c>
      <c r="OY135" s="89" t="e">
        <f t="shared" si="708"/>
        <v>#DIV/0!</v>
      </c>
      <c r="OZ135" s="89" t="e">
        <f t="shared" si="708"/>
        <v>#DIV/0!</v>
      </c>
    </row>
    <row r="136" spans="1:416">
      <c r="A136" s="87" t="s">
        <v>86</v>
      </c>
      <c r="B136" s="87"/>
      <c r="C136" s="88">
        <v>5.9999999999999995E-4</v>
      </c>
      <c r="D136" s="89">
        <f t="shared" ref="D136:E136" si="709">D125</f>
        <v>1.0429308673298541E-3</v>
      </c>
      <c r="E136" s="89">
        <f t="shared" si="709"/>
        <v>3.075758804274231E-3</v>
      </c>
      <c r="F136" s="89">
        <f t="shared" si="695"/>
        <v>9.2735757607752389E-3</v>
      </c>
      <c r="G136" s="89">
        <f t="shared" si="695"/>
        <v>3.4069190293369005E-3</v>
      </c>
      <c r="H136" s="89">
        <f t="shared" si="695"/>
        <v>6.8453188205532881E-3</v>
      </c>
      <c r="I136" s="89">
        <f t="shared" si="695"/>
        <v>7.3491215504633851E-3</v>
      </c>
      <c r="J136" s="89">
        <f t="shared" si="695"/>
        <v>4.4761047685639242E-3</v>
      </c>
      <c r="K136" s="89">
        <f t="shared" si="695"/>
        <v>1.0728972398020925E-2</v>
      </c>
      <c r="L136" s="89">
        <f t="shared" si="695"/>
        <v>8.9096127359476716E-3</v>
      </c>
      <c r="M136" s="89">
        <f t="shared" si="695"/>
        <v>2.3939336554292364E-2</v>
      </c>
      <c r="N136" s="89">
        <f t="shared" si="695"/>
        <v>8.8401758437993243E-3</v>
      </c>
      <c r="O136" s="89">
        <f t="shared" si="695"/>
        <v>1.6089218732798689E-2</v>
      </c>
      <c r="P136" s="89">
        <f t="shared" si="695"/>
        <v>4.0135814191070793E-3</v>
      </c>
      <c r="Q136" s="89">
        <f t="shared" si="695"/>
        <v>1.5048396007629752E-3</v>
      </c>
      <c r="R136" s="89">
        <f t="shared" si="695"/>
        <v>1.0107803451623813E-3</v>
      </c>
      <c r="S136" s="89">
        <f t="shared" si="695"/>
        <v>1.4358878879583822E-3</v>
      </c>
      <c r="T136" s="89"/>
      <c r="U136" s="89"/>
      <c r="V136" s="89">
        <f t="shared" si="695"/>
        <v>2.397557333671823E-4</v>
      </c>
      <c r="W136" s="89">
        <f t="shared" si="695"/>
        <v>2.6601666921881664E-4</v>
      </c>
      <c r="X136" s="89">
        <f t="shared" si="695"/>
        <v>2.8496075444787251E-4</v>
      </c>
      <c r="Y136" s="89">
        <f t="shared" si="695"/>
        <v>3.8956384442644451E-4</v>
      </c>
      <c r="Z136" s="89">
        <f t="shared" si="695"/>
        <v>2.656682470268129E-4</v>
      </c>
      <c r="AA136" s="89"/>
      <c r="AB136" s="89">
        <f t="shared" si="695"/>
        <v>3.0119746402471737E-4</v>
      </c>
      <c r="AC136" s="89">
        <f t="shared" si="695"/>
        <v>2.2011657430105188E-4</v>
      </c>
      <c r="AD136" s="89">
        <f t="shared" si="695"/>
        <v>1.835161423104218E-4</v>
      </c>
      <c r="AE136" s="89">
        <f t="shared" si="695"/>
        <v>1.584056780055013E-4</v>
      </c>
      <c r="AF136" s="89">
        <f t="shared" si="695"/>
        <v>3.1807713566727694E-4</v>
      </c>
      <c r="AG136" s="89"/>
      <c r="AH136" s="89">
        <f t="shared" si="695"/>
        <v>3.6192214603082983E-4</v>
      </c>
      <c r="AI136" s="89">
        <f t="shared" si="695"/>
        <v>7.4740681976360839E-4</v>
      </c>
      <c r="AJ136" s="89">
        <f t="shared" si="695"/>
        <v>1.801845194223799E-2</v>
      </c>
      <c r="AK136" s="89">
        <f t="shared" si="695"/>
        <v>3.0320553004299826E-3</v>
      </c>
      <c r="AL136" s="89">
        <f t="shared" si="695"/>
        <v>4.7832104534167923E-4</v>
      </c>
      <c r="AM136" s="89"/>
      <c r="AN136" s="89">
        <f t="shared" si="695"/>
        <v>3.2711829389876572E-4</v>
      </c>
      <c r="AO136" s="89">
        <f t="shared" si="695"/>
        <v>3.5394658048517599E-4</v>
      </c>
      <c r="AP136" s="89">
        <f t="shared" si="695"/>
        <v>2.9331178599749922E-4</v>
      </c>
      <c r="AQ136" s="89">
        <f t="shared" si="695"/>
        <v>2.4511691261892935E-4</v>
      </c>
      <c r="AR136" s="89">
        <f t="shared" si="695"/>
        <v>2.3916126924681269E-4</v>
      </c>
      <c r="AS136" s="89"/>
      <c r="AT136" s="89">
        <f t="shared" si="695"/>
        <v>5.0170103137344281E-4</v>
      </c>
      <c r="AU136" s="89">
        <f t="shared" si="695"/>
        <v>1.0279465679246488E-3</v>
      </c>
      <c r="AV136" s="89">
        <f t="shared" si="695"/>
        <v>3.5795216562291609E-3</v>
      </c>
      <c r="AW136" s="89">
        <f t="shared" si="695"/>
        <v>9.427960396418809E-4</v>
      </c>
      <c r="AX136" s="89">
        <f t="shared" si="695"/>
        <v>7.0758676180565259E-4</v>
      </c>
      <c r="AY136" s="89"/>
      <c r="AZ136" s="89">
        <f t="shared" si="695"/>
        <v>1.8142265861145643E-4</v>
      </c>
      <c r="BA136" s="89">
        <f t="shared" si="695"/>
        <v>1.88898120540292E-4</v>
      </c>
      <c r="BB136" s="89">
        <f t="shared" si="695"/>
        <v>3.0968614815401959E-4</v>
      </c>
      <c r="BC136" s="89">
        <f t="shared" si="695"/>
        <v>2.2533260292474181E-4</v>
      </c>
      <c r="BD136" s="89"/>
      <c r="BE136" s="89">
        <f t="shared" si="695"/>
        <v>1.9740806388629216E-4</v>
      </c>
      <c r="BF136" s="89">
        <f t="shared" si="695"/>
        <v>3.8299053950293718E-3</v>
      </c>
      <c r="BG136" s="89">
        <f t="shared" si="695"/>
        <v>1.0441855961963867E-3</v>
      </c>
      <c r="BH136" s="89">
        <f t="shared" si="695"/>
        <v>1.1555083082031525E-2</v>
      </c>
      <c r="BI136" s="89"/>
      <c r="BJ136" s="89">
        <f t="shared" si="695"/>
        <v>1.3126960091580995E-3</v>
      </c>
      <c r="BK136" s="89">
        <f t="shared" si="695"/>
        <v>1.1285794098935941E-3</v>
      </c>
      <c r="BL136" s="89">
        <f t="shared" si="695"/>
        <v>1.3206511008114711E-3</v>
      </c>
      <c r="BM136" s="89">
        <f t="shared" si="695"/>
        <v>1.244750355265034E-3</v>
      </c>
      <c r="BN136" s="89"/>
      <c r="BO136" s="89">
        <f t="shared" si="695"/>
        <v>1.6884071719620747E-4</v>
      </c>
      <c r="BP136" s="89">
        <f t="shared" si="695"/>
        <v>2.767058825793169E-4</v>
      </c>
      <c r="BQ136" s="89">
        <f t="shared" si="695"/>
        <v>3.2879938933946996E-4</v>
      </c>
      <c r="BR136" s="89">
        <f t="shared" si="696"/>
        <v>1.9485579190458232E-4</v>
      </c>
      <c r="BS136" s="89"/>
      <c r="BT136" s="89">
        <f t="shared" si="696"/>
        <v>4.3080474742194439E-4</v>
      </c>
      <c r="BU136" s="89">
        <f t="shared" si="696"/>
        <v>6.5184563293968869E-4</v>
      </c>
      <c r="BV136" s="89">
        <f t="shared" si="696"/>
        <v>3.945490161366948E-4</v>
      </c>
      <c r="BW136" s="89"/>
      <c r="BX136" s="89">
        <f t="shared" si="696"/>
        <v>1.3393346761711301E-4</v>
      </c>
      <c r="BY136" s="89"/>
      <c r="BZ136" s="89">
        <f t="shared" si="696"/>
        <v>5.2798454330851851E-4</v>
      </c>
      <c r="CA136" s="89">
        <f t="shared" si="696"/>
        <v>5.3152688388760714E-4</v>
      </c>
      <c r="CB136" s="89">
        <f t="shared" si="696"/>
        <v>4.7521877200025275E-4</v>
      </c>
      <c r="CC136" s="89">
        <f t="shared" si="697"/>
        <v>2.5297860390393592E-4</v>
      </c>
      <c r="CD136" s="89">
        <f t="shared" si="697"/>
        <v>1.0867188463881382E-3</v>
      </c>
      <c r="CE136" s="89">
        <f t="shared" si="697"/>
        <v>8.8393471317497053E-4</v>
      </c>
      <c r="CF136" s="89"/>
      <c r="CG136" s="89">
        <f t="shared" si="696"/>
        <v>4.3382482028641841E-3</v>
      </c>
      <c r="CH136" s="89"/>
      <c r="CI136" s="89">
        <f>CI125</f>
        <v>1.2496988789216055E-3</v>
      </c>
      <c r="CJ136" s="89"/>
      <c r="CK136" s="89">
        <f>CK125</f>
        <v>7.1185698693554194E-4</v>
      </c>
      <c r="CL136" s="89">
        <f>CL125</f>
        <v>6.6819165121949299E-4</v>
      </c>
      <c r="CM136" s="89">
        <f t="shared" si="696"/>
        <v>6.7434514284364731E-4</v>
      </c>
      <c r="CN136" s="181" t="e">
        <f t="shared" si="696"/>
        <v>#DIV/0!</v>
      </c>
      <c r="CO136" s="89">
        <f t="shared" si="696"/>
        <v>4.8214943949987134E-3</v>
      </c>
      <c r="CP136" s="89">
        <f t="shared" si="696"/>
        <v>4.9018373350128205E-3</v>
      </c>
      <c r="CQ136" s="89">
        <f t="shared" si="696"/>
        <v>4.9252153960472949E-3</v>
      </c>
      <c r="CR136" s="89" t="e">
        <f t="shared" si="696"/>
        <v>#DIV/0!</v>
      </c>
      <c r="CS136" s="89"/>
      <c r="CT136" s="89">
        <f t="shared" si="696"/>
        <v>1.7460346760305248E-3</v>
      </c>
      <c r="CU136" s="89">
        <f t="shared" si="696"/>
        <v>5.9828701295010856E-3</v>
      </c>
      <c r="CV136" s="89">
        <f t="shared" si="696"/>
        <v>3.6316756442157671E-4</v>
      </c>
      <c r="CW136" s="89">
        <f t="shared" si="696"/>
        <v>4.9762818695282438E-4</v>
      </c>
      <c r="CX136" s="89">
        <f t="shared" si="696"/>
        <v>2.6565876301604123E-3</v>
      </c>
      <c r="CY136" s="89"/>
      <c r="CZ136" s="89">
        <f t="shared" si="696"/>
        <v>8.9796636795061468E-4</v>
      </c>
      <c r="DA136" s="89">
        <f t="shared" si="696"/>
        <v>1.9523388610141201E-3</v>
      </c>
      <c r="DB136" s="89">
        <f t="shared" si="696"/>
        <v>1.3214584739572694E-3</v>
      </c>
      <c r="DC136" s="89">
        <f>DC125</f>
        <v>1.2214752139450189E-3</v>
      </c>
      <c r="DD136" s="89">
        <f>DD125</f>
        <v>2.8791787311446089E-3</v>
      </c>
      <c r="DE136" s="89"/>
      <c r="DF136" s="89"/>
      <c r="DG136" s="89">
        <f t="shared" si="696"/>
        <v>4.2284262980880824E-3</v>
      </c>
      <c r="DH136" s="89">
        <f t="shared" si="696"/>
        <v>4.3488986652626951E-4</v>
      </c>
      <c r="DI136" s="89">
        <f t="shared" si="696"/>
        <v>9.2150189003435397E-4</v>
      </c>
      <c r="DJ136" s="89">
        <f>DJ125</f>
        <v>3.4117549360303322E-3</v>
      </c>
      <c r="DK136" s="89" t="e">
        <f>DK125</f>
        <v>#DIV/0!</v>
      </c>
      <c r="DL136" s="89"/>
      <c r="DM136" s="89">
        <f t="shared" si="696"/>
        <v>3.6042644612074336E-3</v>
      </c>
      <c r="DN136" s="89">
        <f t="shared" si="696"/>
        <v>6.5680543660951813E-3</v>
      </c>
      <c r="DO136" s="89">
        <f t="shared" si="696"/>
        <v>3.6697995361359955E-3</v>
      </c>
      <c r="DP136" s="89">
        <f>DP125</f>
        <v>4.2570661261208467E-3</v>
      </c>
      <c r="DQ136" s="89">
        <f>DQ125</f>
        <v>3.5498280725752705E-3</v>
      </c>
      <c r="DR136" s="89"/>
      <c r="DS136" s="89">
        <f>DS125</f>
        <v>1.265202745148196E-3</v>
      </c>
      <c r="DT136" s="89">
        <f t="shared" si="696"/>
        <v>1.0533580380489181E-3</v>
      </c>
      <c r="DU136" s="89">
        <f t="shared" si="696"/>
        <v>2.0671324195464763E-3</v>
      </c>
      <c r="DV136" s="89">
        <f t="shared" si="698"/>
        <v>2.7089023303607982E-3</v>
      </c>
      <c r="DW136" s="89">
        <f>DW125</f>
        <v>4.5156436678892324E-4</v>
      </c>
      <c r="DX136" s="89"/>
      <c r="DY136" s="89">
        <f t="shared" si="698"/>
        <v>2.1682408593403364E-3</v>
      </c>
      <c r="DZ136" s="89">
        <f t="shared" si="698"/>
        <v>2.4850440952013577E-3</v>
      </c>
      <c r="EA136" s="89">
        <f t="shared" si="698"/>
        <v>1.759150633051248E-3</v>
      </c>
      <c r="EB136" s="89">
        <f t="shared" si="698"/>
        <v>1.5185277911500096E-3</v>
      </c>
      <c r="EC136" s="89">
        <f>EC125</f>
        <v>2.245862433775744E-3</v>
      </c>
      <c r="ED136" s="89"/>
      <c r="EE136" s="89">
        <f t="shared" si="699"/>
        <v>5.8144696323706162E-4</v>
      </c>
      <c r="EF136" s="89">
        <f t="shared" si="699"/>
        <v>2.0582411035742838E-3</v>
      </c>
      <c r="EG136" s="89">
        <f t="shared" si="699"/>
        <v>2.6928797299305123E-3</v>
      </c>
      <c r="EH136" s="89">
        <f t="shared" si="699"/>
        <v>6.9805060142692906E-4</v>
      </c>
      <c r="EI136" s="89">
        <f t="shared" si="698"/>
        <v>1.0283188038230642E-3</v>
      </c>
      <c r="EJ136" s="89"/>
      <c r="EK136" s="89">
        <f>EK125</f>
        <v>7.0590082059242198E-3</v>
      </c>
      <c r="EL136" s="89">
        <f t="shared" si="698"/>
        <v>6.2066793423537388E-3</v>
      </c>
      <c r="EM136" s="89">
        <f t="shared" si="698"/>
        <v>9.189772733834178E-3</v>
      </c>
      <c r="EN136" s="89">
        <f>EN125</f>
        <v>1.1341158153355367E-2</v>
      </c>
      <c r="EO136" s="89">
        <f>EO125</f>
        <v>3.9955073052061127E-2</v>
      </c>
      <c r="EP136" s="89"/>
      <c r="EQ136" s="89">
        <f t="shared" si="698"/>
        <v>4.35145233569581E-4</v>
      </c>
      <c r="ER136" s="89">
        <f t="shared" si="698"/>
        <v>1.2284729699937661E-3</v>
      </c>
      <c r="ES136" s="89">
        <f t="shared" si="698"/>
        <v>6.3983969333166434E-4</v>
      </c>
      <c r="ET136" s="89">
        <f>ET125</f>
        <v>9.4538257666403655E-4</v>
      </c>
      <c r="EU136" s="89">
        <f>EU125</f>
        <v>8.8085282338467663E-4</v>
      </c>
      <c r="EV136" s="89"/>
      <c r="EW136" s="89">
        <f>EW125</f>
        <v>8.7644864007456686E-4</v>
      </c>
      <c r="EX136" s="89">
        <f t="shared" si="698"/>
        <v>5.1825441272911272E-4</v>
      </c>
      <c r="EY136" s="89">
        <f t="shared" si="698"/>
        <v>1.6927916182295054E-4</v>
      </c>
      <c r="EZ136" s="89">
        <f t="shared" ref="EZ136" si="710">EZ125</f>
        <v>3.8736292086946595E-4</v>
      </c>
      <c r="FA136" s="89">
        <f>FA125</f>
        <v>2.4908132516706234E-4</v>
      </c>
      <c r="FB136" s="89"/>
      <c r="FC136" s="89"/>
      <c r="FD136" s="89">
        <f t="shared" si="701"/>
        <v>2.2255482188516176E-4</v>
      </c>
      <c r="FE136" s="89">
        <f t="shared" si="701"/>
        <v>4.2765619178873474E-4</v>
      </c>
      <c r="FF136" s="89">
        <f t="shared" si="701"/>
        <v>2.3472966450294294E-4</v>
      </c>
      <c r="FG136" s="89">
        <f t="shared" si="701"/>
        <v>2.8877013169196743E-4</v>
      </c>
      <c r="FH136" s="89"/>
      <c r="FI136" s="89">
        <f t="shared" si="698"/>
        <v>1.2770049228739689E-3</v>
      </c>
      <c r="FJ136" s="89">
        <f t="shared" si="698"/>
        <v>6.8965146192000192E-4</v>
      </c>
      <c r="FK136" s="89">
        <f t="shared" si="698"/>
        <v>6.7482372026543395E-4</v>
      </c>
      <c r="FL136" s="89">
        <f t="shared" si="698"/>
        <v>5.7762719886772832E-4</v>
      </c>
      <c r="FM136" s="89">
        <f t="shared" si="698"/>
        <v>5.0045516634382762E-4</v>
      </c>
      <c r="FN136" s="89"/>
      <c r="FO136" s="89">
        <f t="shared" si="698"/>
        <v>4.0504112845662264E-4</v>
      </c>
      <c r="FP136" s="89">
        <f t="shared" si="698"/>
        <v>8.0742235910232722E-4</v>
      </c>
      <c r="FQ136" s="89">
        <f t="shared" si="698"/>
        <v>2.6814768892810142E-3</v>
      </c>
      <c r="FR136" s="89">
        <f t="shared" si="698"/>
        <v>2.0781626635374911E-4</v>
      </c>
      <c r="FS136" s="89">
        <f t="shared" si="698"/>
        <v>1.9364740262298332E-4</v>
      </c>
      <c r="FT136" s="89"/>
      <c r="FU136" s="89">
        <f t="shared" si="702"/>
        <v>3.7618302719338241E-4</v>
      </c>
      <c r="FV136" s="89">
        <f t="shared" si="702"/>
        <v>6.7179004833607648E-4</v>
      </c>
      <c r="FW136" s="89">
        <f t="shared" si="702"/>
        <v>4.1187734138490526E-4</v>
      </c>
      <c r="FX136" s="89">
        <f t="shared" si="698"/>
        <v>6.6544404650002481E-4</v>
      </c>
      <c r="FY136" s="89">
        <f t="shared" si="698"/>
        <v>3.6085795871820299E-4</v>
      </c>
      <c r="FZ136" s="89"/>
      <c r="GA136" s="89" t="e">
        <f t="shared" si="698"/>
        <v>#DIV/0!</v>
      </c>
      <c r="GB136" s="89" t="e">
        <f t="shared" si="698"/>
        <v>#DIV/0!</v>
      </c>
      <c r="GC136" s="89" t="e">
        <f t="shared" si="698"/>
        <v>#DIV/0!</v>
      </c>
      <c r="GD136" s="89" t="e">
        <f t="shared" si="698"/>
        <v>#DIV/0!</v>
      </c>
      <c r="GE136" s="89" t="e">
        <f t="shared" si="698"/>
        <v>#DIV/0!</v>
      </c>
      <c r="GF136" s="89"/>
      <c r="GG136" s="89">
        <f t="shared" si="698"/>
        <v>3.2768894430482767E-3</v>
      </c>
      <c r="GH136" s="89">
        <f t="shared" si="698"/>
        <v>3.1009187171656192E-3</v>
      </c>
      <c r="GI136" s="89">
        <f t="shared" si="698"/>
        <v>8.3206108654587782E-4</v>
      </c>
      <c r="GJ136" s="89">
        <f t="shared" si="698"/>
        <v>1.0109712993746041E-3</v>
      </c>
      <c r="GK136" s="89">
        <f t="shared" si="698"/>
        <v>1.7063604497242993E-3</v>
      </c>
      <c r="GL136" s="89"/>
      <c r="GM136" s="89">
        <f t="shared" si="698"/>
        <v>3.3431268082070821E-4</v>
      </c>
      <c r="GN136" s="89">
        <f t="shared" si="698"/>
        <v>3.6761864148604804E-4</v>
      </c>
      <c r="GO136" s="89">
        <f t="shared" si="698"/>
        <v>1.2657263380037502E-3</v>
      </c>
      <c r="GP136" s="89">
        <f t="shared" si="698"/>
        <v>5.3709142722435177E-4</v>
      </c>
      <c r="GQ136" s="89">
        <f t="shared" si="698"/>
        <v>8.4122826457697455E-4</v>
      </c>
      <c r="GR136" s="181" t="e">
        <f t="shared" si="703"/>
        <v>#DIV/0!</v>
      </c>
      <c r="GS136" s="89">
        <f t="shared" si="703"/>
        <v>1.1618549271778071E-2</v>
      </c>
      <c r="GT136" s="89">
        <f t="shared" si="703"/>
        <v>2.7911851323329092E-3</v>
      </c>
      <c r="GU136" s="89">
        <f t="shared" si="703"/>
        <v>4.5402030390857542E-3</v>
      </c>
      <c r="GV136" s="89"/>
      <c r="GW136" s="89">
        <f t="shared" si="703"/>
        <v>1.1583964409451359E-2</v>
      </c>
      <c r="GX136" s="89">
        <f t="shared" si="703"/>
        <v>1.5206532501180594E-2</v>
      </c>
      <c r="GY136" s="89">
        <f t="shared" si="703"/>
        <v>2.2927836344464963E-3</v>
      </c>
      <c r="GZ136" s="89">
        <f t="shared" si="703"/>
        <v>7.1412473007442471E-3</v>
      </c>
      <c r="HA136" s="89">
        <f t="shared" si="703"/>
        <v>1.2424361009951319E-2</v>
      </c>
      <c r="HB136" s="89">
        <f t="shared" si="703"/>
        <v>7.6646958271715752E-3</v>
      </c>
      <c r="HC136" s="89">
        <f t="shared" si="703"/>
        <v>1.3070079836385493E-3</v>
      </c>
      <c r="HD136" s="89">
        <f t="shared" si="703"/>
        <v>1.7375785579929863E-3</v>
      </c>
      <c r="HE136" s="89">
        <f t="shared" si="703"/>
        <v>8.108829700344846E-3</v>
      </c>
      <c r="HF136" s="89">
        <f t="shared" si="703"/>
        <v>8.7450892126159953E-3</v>
      </c>
      <c r="HG136" s="89">
        <f t="shared" si="703"/>
        <v>3.3464005674683655E-3</v>
      </c>
      <c r="HH136" s="89">
        <f t="shared" si="703"/>
        <v>1.3211567866521761E-2</v>
      </c>
      <c r="HI136" s="89">
        <f t="shared" si="703"/>
        <v>9.9363147825364817E-3</v>
      </c>
      <c r="HJ136" s="89">
        <f t="shared" si="703"/>
        <v>8.0236885931108341E-3</v>
      </c>
      <c r="HK136" s="89">
        <f t="shared" si="703"/>
        <v>2.3364241969497119E-3</v>
      </c>
      <c r="HL136" s="89">
        <f t="shared" si="703"/>
        <v>2.1615304067040889E-3</v>
      </c>
      <c r="HM136" s="89">
        <f t="shared" si="703"/>
        <v>4.5853359510692158E-3</v>
      </c>
      <c r="HN136" s="89">
        <f t="shared" si="703"/>
        <v>1.4860088787982608E-3</v>
      </c>
      <c r="HO136" s="89">
        <f t="shared" si="703"/>
        <v>6.5176841492823332E-3</v>
      </c>
      <c r="HP136" s="89">
        <f t="shared" si="703"/>
        <v>7.3937567401342512E-3</v>
      </c>
      <c r="HQ136" s="89">
        <f t="shared" si="703"/>
        <v>5.2291709143885831E-3</v>
      </c>
      <c r="HR136" s="89">
        <f t="shared" si="703"/>
        <v>7.9538096528620535E-3</v>
      </c>
      <c r="HS136" s="89">
        <f t="shared" si="703"/>
        <v>1.0632277071910723E-2</v>
      </c>
      <c r="HT136" s="89">
        <f t="shared" si="703"/>
        <v>2.6247257301779303E-3</v>
      </c>
      <c r="HU136" s="89"/>
      <c r="HV136" s="89">
        <f t="shared" si="703"/>
        <v>2.0622472958388817E-3</v>
      </c>
      <c r="HW136" s="89">
        <f t="shared" si="703"/>
        <v>7.5452453341622663E-3</v>
      </c>
      <c r="HX136" s="89">
        <f t="shared" si="703"/>
        <v>4.7524236453882884E-3</v>
      </c>
      <c r="HY136" s="89">
        <f t="shared" si="703"/>
        <v>2.6412987821602054E-3</v>
      </c>
      <c r="HZ136" s="89">
        <f t="shared" si="703"/>
        <v>1.8791117129521382E-3</v>
      </c>
      <c r="IA136" s="89">
        <f t="shared" si="703"/>
        <v>4.3596318067834552E-3</v>
      </c>
      <c r="IB136" s="89">
        <f t="shared" si="703"/>
        <v>4.573660038993497E-3</v>
      </c>
      <c r="IC136" s="89">
        <f t="shared" si="703"/>
        <v>6.0551351271700287E-4</v>
      </c>
      <c r="ID136" s="89">
        <f t="shared" si="703"/>
        <v>1.648604426053258E-2</v>
      </c>
      <c r="IE136" s="89">
        <f t="shared" si="703"/>
        <v>4.6043022480304454E-3</v>
      </c>
      <c r="IF136" s="89">
        <f t="shared" si="703"/>
        <v>2.937984044974844E-3</v>
      </c>
      <c r="IG136" s="89">
        <f t="shared" si="703"/>
        <v>1.7426234494773785E-3</v>
      </c>
      <c r="IH136" s="89">
        <f t="shared" si="703"/>
        <v>3.7208608880702622E-3</v>
      </c>
      <c r="II136" s="89">
        <f t="shared" si="703"/>
        <v>2.7154238858974112E-3</v>
      </c>
      <c r="IJ136" s="89">
        <f t="shared" si="703"/>
        <v>5.6845973686005745E-4</v>
      </c>
      <c r="IK136" s="89">
        <f t="shared" si="703"/>
        <v>1.1898831257137945E-3</v>
      </c>
      <c r="IL136" s="89">
        <f t="shared" si="703"/>
        <v>2.4445400415475001E-3</v>
      </c>
      <c r="IM136" s="89">
        <f t="shared" si="703"/>
        <v>7.0840781636097533E-4</v>
      </c>
      <c r="IN136" s="89">
        <f t="shared" si="703"/>
        <v>6.0849676967579742E-4</v>
      </c>
      <c r="IO136" s="89">
        <f t="shared" si="703"/>
        <v>4.2133502534225526E-4</v>
      </c>
      <c r="IP136" s="89">
        <f t="shared" si="703"/>
        <v>5.2270246982442296E-4</v>
      </c>
      <c r="IQ136" s="89">
        <f t="shared" si="703"/>
        <v>1.8878065718225943E-2</v>
      </c>
      <c r="IR136" s="89">
        <f t="shared" si="703"/>
        <v>1.3966842922373192E-3</v>
      </c>
      <c r="IS136" s="89">
        <f t="shared" si="703"/>
        <v>1.2832884792419431E-3</v>
      </c>
      <c r="IT136" s="89"/>
      <c r="IU136" s="89">
        <f t="shared" si="703"/>
        <v>1.9073540158592304E-3</v>
      </c>
      <c r="IV136" s="89">
        <f t="shared" si="703"/>
        <v>2.1831679706629966E-4</v>
      </c>
      <c r="IW136" s="89">
        <f t="shared" si="703"/>
        <v>5.5243740367310798E-4</v>
      </c>
      <c r="IX136" s="181" t="e">
        <f t="shared" si="703"/>
        <v>#DIV/0!</v>
      </c>
      <c r="IY136" s="89">
        <f t="shared" si="703"/>
        <v>7.2033724549854861E-4</v>
      </c>
      <c r="IZ136" s="89">
        <f t="shared" si="703"/>
        <v>1.3100120348670402E-3</v>
      </c>
      <c r="JA136" s="89">
        <f>JA125</f>
        <v>1.8991482377707979E-3</v>
      </c>
      <c r="JB136" s="89">
        <f>JB125</f>
        <v>1.4640637316093716E-3</v>
      </c>
      <c r="JC136" s="89"/>
      <c r="JD136" s="89">
        <f t="shared" si="703"/>
        <v>1.0429308673298541E-3</v>
      </c>
      <c r="JE136" s="89">
        <f t="shared" si="703"/>
        <v>3.075758804274231E-3</v>
      </c>
      <c r="JF136" s="89">
        <f t="shared" si="703"/>
        <v>2.1943479622629929E-3</v>
      </c>
      <c r="JG136" s="89" t="e">
        <f t="shared" si="703"/>
        <v>#DIV/0!</v>
      </c>
      <c r="JH136" s="89" t="e">
        <f t="shared" si="704"/>
        <v>#DIV/0!</v>
      </c>
      <c r="JI136" s="89">
        <f t="shared" si="704"/>
        <v>7.3719418898932879E-4</v>
      </c>
      <c r="JJ136" s="89">
        <f t="shared" si="704"/>
        <v>3.7426334464581417E-4</v>
      </c>
      <c r="JK136" s="89">
        <f t="shared" si="704"/>
        <v>1.182604761947557E-3</v>
      </c>
      <c r="JL136" s="89">
        <f t="shared" si="704"/>
        <v>9.4639148429275541E-4</v>
      </c>
      <c r="JM136" s="89">
        <f t="shared" si="704"/>
        <v>7.4527375939887383E-4</v>
      </c>
      <c r="JN136" s="89" t="e">
        <f t="shared" si="704"/>
        <v>#DIV/0!</v>
      </c>
      <c r="JO136" s="89">
        <f t="shared" si="704"/>
        <v>3.6779605636584984E-3</v>
      </c>
      <c r="JP136" s="89">
        <f t="shared" si="704"/>
        <v>1.5509953997561881E-3</v>
      </c>
      <c r="JQ136" s="89">
        <f t="shared" si="704"/>
        <v>2.4445513646108297E-4</v>
      </c>
      <c r="JR136" s="89">
        <f t="shared" si="704"/>
        <v>7.5361836174995449E-4</v>
      </c>
      <c r="JS136" s="89">
        <f t="shared" si="704"/>
        <v>1.2183747080824231E-3</v>
      </c>
      <c r="JT136" s="89" t="e">
        <f t="shared" si="704"/>
        <v>#DIV/0!</v>
      </c>
      <c r="JU136" s="89">
        <f t="shared" si="704"/>
        <v>1.2853879559468308E-3</v>
      </c>
      <c r="JV136" s="89">
        <f t="shared" si="704"/>
        <v>1.2648607738222303E-3</v>
      </c>
      <c r="JW136" s="89">
        <f t="shared" si="704"/>
        <v>1.3023144858388363E-3</v>
      </c>
      <c r="JX136" s="89">
        <f t="shared" si="704"/>
        <v>6.1391792400130793E-4</v>
      </c>
      <c r="JY136" s="89" t="e">
        <f t="shared" si="704"/>
        <v>#DIV/0!</v>
      </c>
      <c r="JZ136" s="89">
        <f t="shared" si="704"/>
        <v>2.087773290237555E-4</v>
      </c>
      <c r="KA136" s="89">
        <f t="shared" si="704"/>
        <v>1.0699858179169682E-3</v>
      </c>
      <c r="KB136" s="89">
        <f t="shared" si="704"/>
        <v>5.1892202788610012E-4</v>
      </c>
      <c r="KC136" s="89">
        <f t="shared" si="704"/>
        <v>1.1402974667374009E-3</v>
      </c>
      <c r="KD136" s="89"/>
      <c r="KE136" s="89"/>
      <c r="KF136" s="89">
        <f t="shared" si="704"/>
        <v>4.0749877687555792E-4</v>
      </c>
      <c r="KG136" s="89">
        <f t="shared" si="704"/>
        <v>9.1521070050227691E-4</v>
      </c>
      <c r="KH136" s="89"/>
      <c r="KI136" s="89"/>
      <c r="KJ136" s="89">
        <f t="shared" si="704"/>
        <v>1.4427128545011884E-3</v>
      </c>
      <c r="KK136" s="89" t="e">
        <f t="shared" si="704"/>
        <v>#DIV/0!</v>
      </c>
      <c r="KL136" s="89">
        <f t="shared" si="704"/>
        <v>1.7924314517879854E-2</v>
      </c>
      <c r="KM136" s="89">
        <f t="shared" si="704"/>
        <v>7.6510558508013629E-3</v>
      </c>
      <c r="KN136" s="89" t="e">
        <f t="shared" si="704"/>
        <v>#DIV/0!</v>
      </c>
      <c r="KO136" s="89" t="e">
        <f t="shared" si="704"/>
        <v>#DIV/0!</v>
      </c>
      <c r="KP136" s="89" t="e">
        <f t="shared" si="704"/>
        <v>#DIV/0!</v>
      </c>
      <c r="KQ136" s="89"/>
      <c r="KR136" s="89">
        <f t="shared" si="704"/>
        <v>3.5457344471902258E-4</v>
      </c>
      <c r="KS136" s="89">
        <f t="shared" si="704"/>
        <v>5.0026535695782632E-4</v>
      </c>
      <c r="KT136" s="89">
        <f t="shared" si="704"/>
        <v>4.0416085138646099E-4</v>
      </c>
      <c r="KU136" s="89">
        <f t="shared" si="704"/>
        <v>1.9768470351273231E-4</v>
      </c>
      <c r="KV136" s="89">
        <f t="shared" si="704"/>
        <v>9.3789675845364474E-5</v>
      </c>
      <c r="KW136" s="89">
        <f t="shared" si="704"/>
        <v>1.9922690108081656E-4</v>
      </c>
      <c r="KX136" s="89">
        <f t="shared" si="704"/>
        <v>1.5827461552258795E-4</v>
      </c>
      <c r="KY136" s="89">
        <f t="shared" si="704"/>
        <v>2.3022368556227085E-4</v>
      </c>
      <c r="KZ136" s="89">
        <f t="shared" si="704"/>
        <v>6.1558425685247367E-3</v>
      </c>
      <c r="LA136" s="89">
        <f t="shared" si="704"/>
        <v>2.419500766027076E-4</v>
      </c>
      <c r="LB136" s="89">
        <f t="shared" si="704"/>
        <v>7.5708771044675344E-4</v>
      </c>
      <c r="LC136" s="89">
        <f t="shared" ref="LC136:LL136" si="711">LC125</f>
        <v>3.0985032582283911E-4</v>
      </c>
      <c r="LD136" s="89">
        <f t="shared" si="711"/>
        <v>6.5133948287687728E-4</v>
      </c>
      <c r="LE136" s="89">
        <f t="shared" si="711"/>
        <v>3.1393792846001745E-4</v>
      </c>
      <c r="LF136" s="89">
        <f t="shared" si="711"/>
        <v>3.3641199864330754E-4</v>
      </c>
      <c r="LG136" s="89">
        <f t="shared" si="711"/>
        <v>7.8552197051275769E-4</v>
      </c>
      <c r="LH136" s="89">
        <f t="shared" si="711"/>
        <v>4.2430672201422559E-4</v>
      </c>
      <c r="LI136" s="89">
        <f t="shared" si="711"/>
        <v>4.1473856427361351E-4</v>
      </c>
      <c r="LJ136" s="89">
        <f t="shared" si="711"/>
        <v>5.2975730956663204E-4</v>
      </c>
      <c r="LK136" s="89">
        <f t="shared" si="711"/>
        <v>2.8738102068951615E-4</v>
      </c>
      <c r="LL136" s="89" t="e">
        <f t="shared" si="711"/>
        <v>#DIV/0!</v>
      </c>
      <c r="LM136" s="89">
        <f t="shared" si="705"/>
        <v>2.9075534289351203E-3</v>
      </c>
      <c r="LN136" s="89">
        <f t="shared" si="705"/>
        <v>2.2949832048379634E-3</v>
      </c>
      <c r="LO136" s="89"/>
      <c r="LP136" s="89">
        <f t="shared" si="706"/>
        <v>2.7865848653353328E-4</v>
      </c>
      <c r="LQ136" s="89">
        <f t="shared" si="705"/>
        <v>8.2737069371087411E-5</v>
      </c>
      <c r="LR136" s="89"/>
      <c r="LS136" s="89">
        <f t="shared" si="705"/>
        <v>2.2740252853569205E-4</v>
      </c>
      <c r="LT136" s="89">
        <f t="shared" si="705"/>
        <v>3.1725901967905219E-4</v>
      </c>
      <c r="LU136" s="89">
        <f t="shared" si="705"/>
        <v>3.2373391225996954E-4</v>
      </c>
      <c r="LV136" s="89">
        <f t="shared" si="705"/>
        <v>1.5960560994998811E-4</v>
      </c>
      <c r="LW136" s="89">
        <f t="shared" si="705"/>
        <v>4.9291784867946931E-4</v>
      </c>
      <c r="LX136" s="89" t="e">
        <f t="shared" si="705"/>
        <v>#DIV/0!</v>
      </c>
      <c r="LY136" s="89">
        <f t="shared" si="705"/>
        <v>3.7057470564592535E-4</v>
      </c>
      <c r="LZ136" s="89">
        <f t="shared" si="705"/>
        <v>2.494762050914049E-4</v>
      </c>
      <c r="MA136" s="89">
        <f t="shared" si="705"/>
        <v>2.2332901183495199E-4</v>
      </c>
      <c r="MB136" s="89">
        <f t="shared" si="705"/>
        <v>1.9976142978262311E-4</v>
      </c>
      <c r="MC136" s="89">
        <f t="shared" si="705"/>
        <v>2.4988983348155005E-4</v>
      </c>
      <c r="MD136" s="89" t="e">
        <f t="shared" si="705"/>
        <v>#DIV/0!</v>
      </c>
      <c r="ME136" s="89">
        <f t="shared" si="705"/>
        <v>3.5731445578804225E-4</v>
      </c>
      <c r="MF136" s="89">
        <f t="shared" si="705"/>
        <v>3.3326476846597992E-4</v>
      </c>
      <c r="MG136" s="89">
        <f t="shared" si="705"/>
        <v>2.4031465943738205E-4</v>
      </c>
      <c r="MH136" s="89">
        <f t="shared" si="705"/>
        <v>3.1222017290021318E-4</v>
      </c>
      <c r="MI136" s="89">
        <f t="shared" si="705"/>
        <v>3.199829051378945E-4</v>
      </c>
      <c r="MJ136" s="89" t="e">
        <f t="shared" si="705"/>
        <v>#DIV/0!</v>
      </c>
      <c r="MK136" s="89">
        <f t="shared" si="705"/>
        <v>4.5065602364308371E-4</v>
      </c>
      <c r="ML136" s="89">
        <f t="shared" si="705"/>
        <v>2.5221236065328916E-4</v>
      </c>
      <c r="MM136" s="89">
        <f t="shared" si="705"/>
        <v>2.4535866605902135E-4</v>
      </c>
      <c r="MN136" s="89">
        <f t="shared" si="705"/>
        <v>3.5196942522995069E-4</v>
      </c>
      <c r="MO136" s="89">
        <f t="shared" si="705"/>
        <v>3.0176373696390053E-4</v>
      </c>
      <c r="MP136" s="89" t="e">
        <f t="shared" si="705"/>
        <v>#DIV/0!</v>
      </c>
      <c r="MQ136" s="89">
        <f t="shared" si="705"/>
        <v>3.8153984429021448E-4</v>
      </c>
      <c r="MR136" s="89">
        <f t="shared" si="705"/>
        <v>1.937384788063729E-3</v>
      </c>
      <c r="MS136" s="89">
        <f t="shared" si="705"/>
        <v>9.4000152342760979E-3</v>
      </c>
      <c r="MT136" s="89">
        <f t="shared" si="705"/>
        <v>1.1139314549497627E-2</v>
      </c>
      <c r="MU136" s="89">
        <f t="shared" si="705"/>
        <v>5.4450946025366058E-4</v>
      </c>
      <c r="MV136" s="89" t="e">
        <f t="shared" si="705"/>
        <v>#DIV/0!</v>
      </c>
      <c r="MW136" s="89">
        <f t="shared" si="705"/>
        <v>2.6639992424483405E-4</v>
      </c>
      <c r="MX136" s="89">
        <f t="shared" si="705"/>
        <v>5.2251384774898166E-3</v>
      </c>
      <c r="MY136" s="89">
        <f t="shared" si="705"/>
        <v>5.1218734649252358E-4</v>
      </c>
      <c r="MZ136" s="89">
        <f t="shared" si="705"/>
        <v>6.1429701679907751E-4</v>
      </c>
      <c r="NA136" s="89">
        <f t="shared" si="705"/>
        <v>1.0658057981147542E-2</v>
      </c>
      <c r="NB136" s="89" t="e">
        <f t="shared" si="705"/>
        <v>#DIV/0!</v>
      </c>
      <c r="NC136" s="89">
        <f t="shared" si="705"/>
        <v>2.908053410330617E-4</v>
      </c>
      <c r="ND136" s="89">
        <f t="shared" si="705"/>
        <v>2.3136861206601609E-4</v>
      </c>
      <c r="NE136" s="89">
        <f t="shared" si="705"/>
        <v>2.7591201682617724E-4</v>
      </c>
      <c r="NF136" s="89">
        <f t="shared" si="705"/>
        <v>3.1007846002714684E-4</v>
      </c>
      <c r="NG136" s="89">
        <f t="shared" si="705"/>
        <v>1.6710138516499792E-4</v>
      </c>
      <c r="NH136" s="89" t="e">
        <f t="shared" si="705"/>
        <v>#DIV/0!</v>
      </c>
      <c r="NI136" s="89">
        <f t="shared" si="705"/>
        <v>2.3800259490394684E-4</v>
      </c>
      <c r="NJ136" s="89">
        <f t="shared" si="705"/>
        <v>1.208079253714018E-3</v>
      </c>
      <c r="NK136" s="89" t="e">
        <f t="shared" si="705"/>
        <v>#DIV/0!</v>
      </c>
      <c r="NL136" s="89">
        <f t="shared" si="705"/>
        <v>1.6086407739423797E-3</v>
      </c>
      <c r="NM136" s="89">
        <f t="shared" si="705"/>
        <v>3.7454239747454249E-4</v>
      </c>
      <c r="NN136" s="89">
        <f t="shared" si="705"/>
        <v>9.0523805494403494E-4</v>
      </c>
      <c r="NO136" s="89">
        <f t="shared" si="707"/>
        <v>7.2002920984695705E-4</v>
      </c>
      <c r="NP136" s="89">
        <f t="shared" si="707"/>
        <v>1.6327784082726701E-3</v>
      </c>
      <c r="NQ136" s="89" t="e">
        <f t="shared" si="707"/>
        <v>#DIV/0!</v>
      </c>
      <c r="NR136" s="89">
        <f t="shared" si="707"/>
        <v>1.0660157541182429E-3</v>
      </c>
      <c r="NS136" s="89">
        <f t="shared" si="707"/>
        <v>2.0971186749679902E-3</v>
      </c>
      <c r="NT136" s="89">
        <f t="shared" si="707"/>
        <v>4.9284582665850623E-3</v>
      </c>
      <c r="NU136" s="89">
        <f t="shared" si="707"/>
        <v>6.4768208537778623E-4</v>
      </c>
      <c r="NV136" s="89">
        <f t="shared" si="707"/>
        <v>7.0924712357527033E-4</v>
      </c>
      <c r="NW136" s="89" t="e">
        <f t="shared" si="707"/>
        <v>#DIV/0!</v>
      </c>
      <c r="NX136" s="89">
        <f t="shared" si="707"/>
        <v>3.3892318141072811E-3</v>
      </c>
      <c r="NY136" s="89">
        <f t="shared" si="707"/>
        <v>8.5685865726407254E-4</v>
      </c>
      <c r="NZ136" s="89">
        <f t="shared" si="707"/>
        <v>1.9769652666372221E-3</v>
      </c>
      <c r="OA136" s="89">
        <f t="shared" si="707"/>
        <v>6.3940241760534122E-4</v>
      </c>
      <c r="OB136" s="89">
        <f t="shared" si="707"/>
        <v>2.2187823705819235E-3</v>
      </c>
      <c r="OC136" s="89" t="e">
        <f t="shared" si="707"/>
        <v>#DIV/0!</v>
      </c>
      <c r="OD136" s="89">
        <f t="shared" si="707"/>
        <v>6.3388173753712251E-4</v>
      </c>
      <c r="OE136" s="89">
        <f t="shared" si="707"/>
        <v>1.6892996769274139E-3</v>
      </c>
      <c r="OF136" s="89">
        <f t="shared" ref="OF136:OZ136" si="712">OF125</f>
        <v>2.5600321744601749E-3</v>
      </c>
      <c r="OG136" s="89">
        <f t="shared" si="712"/>
        <v>3.8868876536276224E-3</v>
      </c>
      <c r="OH136" s="89" t="e">
        <f t="shared" si="712"/>
        <v>#DIV/0!</v>
      </c>
      <c r="OI136" s="89">
        <f t="shared" si="712"/>
        <v>1.3924555683109106E-3</v>
      </c>
      <c r="OJ136" s="89">
        <f t="shared" si="712"/>
        <v>7.1608704797769471E-3</v>
      </c>
      <c r="OK136" s="89" t="e">
        <f t="shared" si="712"/>
        <v>#DIV/0!</v>
      </c>
      <c r="OL136" s="89">
        <f t="shared" si="712"/>
        <v>3.409625000480003E-2</v>
      </c>
      <c r="OM136" s="89">
        <f t="shared" si="712"/>
        <v>1.56450159968811E-2</v>
      </c>
      <c r="ON136" s="89" t="e">
        <f t="shared" si="712"/>
        <v>#DIV/0!</v>
      </c>
      <c r="OO136" s="89">
        <f t="shared" si="712"/>
        <v>2.7891002278375848E-2</v>
      </c>
      <c r="OP136" s="89">
        <f t="shared" si="712"/>
        <v>7.0550751674651501E-4</v>
      </c>
      <c r="OQ136" s="89" t="e">
        <f t="shared" si="712"/>
        <v>#DIV/0!</v>
      </c>
      <c r="OR136" s="89">
        <f t="shared" si="712"/>
        <v>3.8992843702621835E-2</v>
      </c>
      <c r="OS136" s="89">
        <f t="shared" si="712"/>
        <v>0.10566560317022079</v>
      </c>
      <c r="OT136" s="89" t="e">
        <f t="shared" si="712"/>
        <v>#DIV/0!</v>
      </c>
      <c r="OU136" s="89" t="e">
        <f t="shared" si="712"/>
        <v>#DIV/0!</v>
      </c>
      <c r="OV136" s="89">
        <f t="shared" si="712"/>
        <v>5.0272859824727831E-3</v>
      </c>
      <c r="OW136" s="89" t="e">
        <f t="shared" si="712"/>
        <v>#DIV/0!</v>
      </c>
      <c r="OX136" s="89" t="e">
        <f t="shared" si="712"/>
        <v>#DIV/0!</v>
      </c>
      <c r="OY136" s="89" t="e">
        <f t="shared" si="712"/>
        <v>#DIV/0!</v>
      </c>
      <c r="OZ136" s="89" t="e">
        <f t="shared" si="712"/>
        <v>#DIV/0!</v>
      </c>
    </row>
    <row r="137" spans="1:416">
      <c r="A137" s="87" t="s">
        <v>89</v>
      </c>
      <c r="B137" s="87" t="s">
        <v>84</v>
      </c>
      <c r="C137" s="88"/>
      <c r="D137" s="89">
        <f t="shared" ref="D137:E137" si="713">D124/137.88</f>
        <v>4.6954140750250268E-4</v>
      </c>
      <c r="E137" s="89">
        <f t="shared" si="713"/>
        <v>1.4136670168411272E-3</v>
      </c>
      <c r="F137" s="89">
        <f t="shared" ref="F137:BQ137" si="714">F124/137.88</f>
        <v>4.2867588124555506E-3</v>
      </c>
      <c r="G137" s="89">
        <f t="shared" si="714"/>
        <v>1.496095532511294E-3</v>
      </c>
      <c r="H137" s="89">
        <f t="shared" si="714"/>
        <v>2.8217702187676693E-3</v>
      </c>
      <c r="I137" s="89">
        <f t="shared" si="714"/>
        <v>2.9743224313162017E-3</v>
      </c>
      <c r="J137" s="89">
        <f t="shared" si="714"/>
        <v>1.8161732136253699E-3</v>
      </c>
      <c r="K137" s="89">
        <f t="shared" si="714"/>
        <v>4.3639725073393951E-3</v>
      </c>
      <c r="L137" s="89">
        <f t="shared" si="714"/>
        <v>3.559072852150721E-3</v>
      </c>
      <c r="M137" s="89">
        <f t="shared" si="714"/>
        <v>1.0445828698161432E-2</v>
      </c>
      <c r="N137" s="89">
        <f t="shared" si="714"/>
        <v>3.8016209455890571E-3</v>
      </c>
      <c r="O137" s="89">
        <f t="shared" si="714"/>
        <v>8.3039283816893489E-3</v>
      </c>
      <c r="P137" s="89">
        <f t="shared" si="714"/>
        <v>2.0415770335740881E-3</v>
      </c>
      <c r="Q137" s="89">
        <f t="shared" si="714"/>
        <v>7.6257472429428136E-4</v>
      </c>
      <c r="R137" s="89">
        <f t="shared" si="714"/>
        <v>5.0602585301586108E-4</v>
      </c>
      <c r="S137" s="89">
        <f t="shared" si="714"/>
        <v>7.0927085807360307E-4</v>
      </c>
      <c r="T137" s="89"/>
      <c r="U137" s="89"/>
      <c r="V137" s="89">
        <f t="shared" si="714"/>
        <v>9.2053743704763959E-5</v>
      </c>
      <c r="W137" s="89">
        <f t="shared" si="714"/>
        <v>1.2542671985167549E-4</v>
      </c>
      <c r="X137" s="89">
        <f t="shared" si="714"/>
        <v>6.1972493630375937E-5</v>
      </c>
      <c r="Y137" s="89">
        <f t="shared" si="714"/>
        <v>1.6486671948464507E-4</v>
      </c>
      <c r="Z137" s="89">
        <f t="shared" si="714"/>
        <v>7.2984491204963102E-5</v>
      </c>
      <c r="AA137" s="89"/>
      <c r="AB137" s="89">
        <f t="shared" si="714"/>
        <v>6.6907621277686606E-5</v>
      </c>
      <c r="AC137" s="89">
        <f t="shared" si="714"/>
        <v>8.8027243403745241E-5</v>
      </c>
      <c r="AD137" s="89">
        <f t="shared" si="714"/>
        <v>3.943761354655946E-5</v>
      </c>
      <c r="AE137" s="89">
        <f t="shared" si="714"/>
        <v>2.6665858644474081E-5</v>
      </c>
      <c r="AF137" s="89">
        <f t="shared" si="714"/>
        <v>1.4967803849008483E-5</v>
      </c>
      <c r="AG137" s="89"/>
      <c r="AH137" s="89">
        <f t="shared" si="714"/>
        <v>1.0854857112102033E-4</v>
      </c>
      <c r="AI137" s="89">
        <f t="shared" si="714"/>
        <v>8.1934565537215221E-5</v>
      </c>
      <c r="AJ137" s="89">
        <f t="shared" si="714"/>
        <v>1.3524726484490798E-3</v>
      </c>
      <c r="AK137" s="89">
        <f t="shared" si="714"/>
        <v>6.2811997608209038E-4</v>
      </c>
      <c r="AL137" s="89">
        <f t="shared" si="714"/>
        <v>1.4822949052140607E-4</v>
      </c>
      <c r="AM137" s="89"/>
      <c r="AN137" s="89">
        <f t="shared" si="714"/>
        <v>1.375653517795839E-4</v>
      </c>
      <c r="AO137" s="89">
        <f t="shared" si="714"/>
        <v>1.55798357492999E-4</v>
      </c>
      <c r="AP137" s="89">
        <f t="shared" si="714"/>
        <v>1.2246358251596237E-4</v>
      </c>
      <c r="AQ137" s="89">
        <f t="shared" si="714"/>
        <v>8.1315393076460273E-5</v>
      </c>
      <c r="AR137" s="89">
        <f t="shared" si="714"/>
        <v>6.6569514548559338E-5</v>
      </c>
      <c r="AS137" s="89"/>
      <c r="AT137" s="89">
        <f t="shared" si="714"/>
        <v>2.2510904270579249E-4</v>
      </c>
      <c r="AU137" s="89">
        <f t="shared" si="714"/>
        <v>5.1843694746184275E-4</v>
      </c>
      <c r="AV137" s="89">
        <f t="shared" si="714"/>
        <v>1.160775355599117E-3</v>
      </c>
      <c r="AW137" s="89">
        <f t="shared" si="714"/>
        <v>4.8135683616656259E-4</v>
      </c>
      <c r="AX137" s="89">
        <f t="shared" si="714"/>
        <v>3.4491734168147004E-4</v>
      </c>
      <c r="AY137" s="89"/>
      <c r="AZ137" s="89">
        <f t="shared" si="714"/>
        <v>5.9471634246811694E-5</v>
      </c>
      <c r="BA137" s="89">
        <f t="shared" si="714"/>
        <v>2.9444034515973502E-5</v>
      </c>
      <c r="BB137" s="89">
        <f t="shared" si="714"/>
        <v>1.3491334991972749E-4</v>
      </c>
      <c r="BC137" s="89">
        <f t="shared" si="714"/>
        <v>5.1421611127387324E-5</v>
      </c>
      <c r="BD137" s="89"/>
      <c r="BE137" s="89">
        <f t="shared" si="714"/>
        <v>2.9487031879202492E-5</v>
      </c>
      <c r="BF137" s="89">
        <f t="shared" si="714"/>
        <v>4.2187110427943891E-4</v>
      </c>
      <c r="BG137" s="89">
        <f t="shared" si="714"/>
        <v>4.4592142772532792E-4</v>
      </c>
      <c r="BH137" s="89">
        <f t="shared" si="714"/>
        <v>9.0596473360721338E-4</v>
      </c>
      <c r="BI137" s="89"/>
      <c r="BJ137" s="89">
        <f t="shared" si="714"/>
        <v>6.1768488939854024E-4</v>
      </c>
      <c r="BK137" s="89">
        <f t="shared" si="714"/>
        <v>2.6213860145811181E-4</v>
      </c>
      <c r="BL137" s="89">
        <f t="shared" si="714"/>
        <v>4.1382184116435804E-4</v>
      </c>
      <c r="BM137" s="89">
        <f t="shared" si="714"/>
        <v>2.5933923218006725E-4</v>
      </c>
      <c r="BN137" s="89"/>
      <c r="BO137" s="89">
        <f t="shared" si="714"/>
        <v>3.3492299128086217E-5</v>
      </c>
      <c r="BP137" s="89">
        <f t="shared" si="714"/>
        <v>1.2188330689415169E-4</v>
      </c>
      <c r="BQ137" s="89">
        <f t="shared" si="714"/>
        <v>1.4783595862125513E-4</v>
      </c>
      <c r="BR137" s="89">
        <f t="shared" ref="BR137:DU137" si="715">BR124/137.88</f>
        <v>5.8241611451394501E-5</v>
      </c>
      <c r="BS137" s="89"/>
      <c r="BT137" s="89">
        <f t="shared" si="715"/>
        <v>1.8706222466931453E-4</v>
      </c>
      <c r="BU137" s="89">
        <f t="shared" si="715"/>
        <v>2.4054582095437013E-4</v>
      </c>
      <c r="BV137" s="89">
        <f t="shared" si="715"/>
        <v>1.6362539597292197E-4</v>
      </c>
      <c r="BW137" s="89"/>
      <c r="BX137" s="89">
        <f t="shared" si="715"/>
        <v>2.1552661860873826E-5</v>
      </c>
      <c r="BY137" s="89"/>
      <c r="BZ137" s="89">
        <f t="shared" si="715"/>
        <v>2.5931665338311508E-4</v>
      </c>
      <c r="CA137" s="89">
        <f t="shared" si="715"/>
        <v>1.9498152145182394E-5</v>
      </c>
      <c r="CB137" s="89">
        <f t="shared" si="715"/>
        <v>1.1238944575856321E-4</v>
      </c>
      <c r="CC137" s="89">
        <f>CC124/137.88</f>
        <v>1.9867592320360899E-5</v>
      </c>
      <c r="CD137" s="89">
        <f>CD124/137.88</f>
        <v>4.1601712477231089E-4</v>
      </c>
      <c r="CE137" s="89">
        <f>CE124/137.88</f>
        <v>4.5053206635751629E-4</v>
      </c>
      <c r="CF137" s="89"/>
      <c r="CG137" s="89">
        <f t="shared" si="715"/>
        <v>1.3995707375894241E-4</v>
      </c>
      <c r="CH137" s="89"/>
      <c r="CI137" s="89">
        <f>CI124/137.88</f>
        <v>5.2546141041595661E-4</v>
      </c>
      <c r="CJ137" s="89"/>
      <c r="CK137" s="89">
        <f>CK124/137.88</f>
        <v>3.7659576411659017E-4</v>
      </c>
      <c r="CL137" s="89">
        <f>CL124/137.88</f>
        <v>3.1909491092279538E-4</v>
      </c>
      <c r="CM137" s="89">
        <f t="shared" si="715"/>
        <v>3.005188702404454E-4</v>
      </c>
      <c r="CN137" s="181" t="e">
        <f t="shared" si="715"/>
        <v>#DIV/0!</v>
      </c>
      <c r="CO137" s="89">
        <f t="shared" si="715"/>
        <v>2.1227309292645084E-3</v>
      </c>
      <c r="CP137" s="89">
        <f t="shared" si="715"/>
        <v>2.5343005054868318E-3</v>
      </c>
      <c r="CQ137" s="89">
        <f t="shared" si="715"/>
        <v>2.5263930988349754E-3</v>
      </c>
      <c r="CR137" s="89" t="e">
        <f t="shared" si="715"/>
        <v>#DIV/0!</v>
      </c>
      <c r="CS137" s="89"/>
      <c r="CT137" s="89">
        <f t="shared" si="715"/>
        <v>3.1372935049464671E-4</v>
      </c>
      <c r="CU137" s="89">
        <f t="shared" si="715"/>
        <v>1.4316105332855481E-3</v>
      </c>
      <c r="CV137" s="89">
        <f t="shared" si="715"/>
        <v>2.9695398731428086E-5</v>
      </c>
      <c r="CW137" s="89">
        <f t="shared" si="715"/>
        <v>2.6577090574337859E-5</v>
      </c>
      <c r="CX137" s="89">
        <f t="shared" si="715"/>
        <v>1.8909231599918176E-4</v>
      </c>
      <c r="CY137" s="89"/>
      <c r="CZ137" s="89">
        <f t="shared" si="715"/>
        <v>2.5703500452837317E-5</v>
      </c>
      <c r="DA137" s="89">
        <f t="shared" si="715"/>
        <v>4.932719634383208E-5</v>
      </c>
      <c r="DB137" s="89">
        <f t="shared" si="715"/>
        <v>4.3722225545275686E-5</v>
      </c>
      <c r="DC137" s="89">
        <f>DC124/137.88</f>
        <v>1.9838393773114832E-4</v>
      </c>
      <c r="DD137" s="89">
        <f>DD124/137.88</f>
        <v>2.4079021755896125E-4</v>
      </c>
      <c r="DE137" s="89"/>
      <c r="DF137" s="89"/>
      <c r="DG137" s="89">
        <f t="shared" si="715"/>
        <v>1.6545928910733986E-4</v>
      </c>
      <c r="DH137" s="89">
        <f t="shared" si="715"/>
        <v>1.6558002766033E-4</v>
      </c>
      <c r="DI137" s="89">
        <f t="shared" si="715"/>
        <v>4.011773642801043E-4</v>
      </c>
      <c r="DJ137" s="89">
        <f>DJ124/137.88</f>
        <v>1.5679459766189339E-4</v>
      </c>
      <c r="DK137" s="89" t="e">
        <f>DK124/137.88</f>
        <v>#DIV/0!</v>
      </c>
      <c r="DL137" s="89"/>
      <c r="DM137" s="89">
        <f t="shared" si="715"/>
        <v>3.4538947761674583E-4</v>
      </c>
      <c r="DN137" s="89">
        <f t="shared" si="715"/>
        <v>6.8461932967511872E-4</v>
      </c>
      <c r="DO137" s="89">
        <f t="shared" si="715"/>
        <v>3.4203007643902384E-4</v>
      </c>
      <c r="DP137" s="89">
        <f>DP124/137.88</f>
        <v>9.3117259378290584E-4</v>
      </c>
      <c r="DQ137" s="89">
        <f>DQ124/137.88</f>
        <v>7.2921838911223734E-4</v>
      </c>
      <c r="DR137" s="89"/>
      <c r="DS137" s="89">
        <f>DS124/137.88</f>
        <v>5.5747526005969186E-4</v>
      </c>
      <c r="DT137" s="89">
        <f t="shared" si="715"/>
        <v>4.6686851740153118E-4</v>
      </c>
      <c r="DU137" s="89">
        <f t="shared" si="715"/>
        <v>8.573166957391603E-4</v>
      </c>
      <c r="DV137" s="89">
        <f t="shared" ref="DV137:GQ137" si="716">DV124/137.88</f>
        <v>1.1684277589067303E-3</v>
      </c>
      <c r="DW137" s="89">
        <f>DW124/137.88</f>
        <v>1.9810297442026829E-4</v>
      </c>
      <c r="DX137" s="89"/>
      <c r="DY137" s="89">
        <f t="shared" si="716"/>
        <v>9.6215042925529911E-4</v>
      </c>
      <c r="DZ137" s="89">
        <f t="shared" si="716"/>
        <v>1.1196575717695625E-3</v>
      </c>
      <c r="EA137" s="89">
        <f t="shared" si="716"/>
        <v>7.9093704832922541E-4</v>
      </c>
      <c r="EB137" s="89">
        <f t="shared" si="716"/>
        <v>6.7495749710359191E-4</v>
      </c>
      <c r="EC137" s="89">
        <f>EC124/137.88</f>
        <v>1.0100473972100897E-3</v>
      </c>
      <c r="ED137" s="89"/>
      <c r="EE137" s="89">
        <f>EE124/137.88</f>
        <v>6.6263205529831732E-5</v>
      </c>
      <c r="EF137" s="89">
        <f>EF124/137.88</f>
        <v>7.5718826434263467E-5</v>
      </c>
      <c r="EG137" s="89">
        <f>EG124/137.88</f>
        <v>2.5991727444062238E-4</v>
      </c>
      <c r="EH137" s="89">
        <f>EH124/137.88</f>
        <v>2.9736418280561493E-4</v>
      </c>
      <c r="EI137" s="89">
        <f t="shared" si="716"/>
        <v>1.6478407616330815E-4</v>
      </c>
      <c r="EJ137" s="89"/>
      <c r="EK137" s="89">
        <f>EK124/137.88</f>
        <v>4.442895473133478E-4</v>
      </c>
      <c r="EL137" s="89">
        <f t="shared" si="716"/>
        <v>4.2147069360505969E-4</v>
      </c>
      <c r="EM137" s="89">
        <f t="shared" si="716"/>
        <v>8.3820860682798641E-4</v>
      </c>
      <c r="EN137" s="89">
        <f>EN124/137.88</f>
        <v>5.8542526452582224E-4</v>
      </c>
      <c r="EO137" s="89">
        <f>EO124/137.88</f>
        <v>1.1308829027434429E-3</v>
      </c>
      <c r="EP137" s="89"/>
      <c r="EQ137" s="89">
        <f t="shared" si="716"/>
        <v>1.9736210563778484E-4</v>
      </c>
      <c r="ER137" s="89">
        <f t="shared" si="716"/>
        <v>5.5809003903204064E-4</v>
      </c>
      <c r="ES137" s="89">
        <f t="shared" si="716"/>
        <v>2.8932552589925632E-4</v>
      </c>
      <c r="ET137" s="89">
        <f>ET124/137.88</f>
        <v>4.3064664986886561E-4</v>
      </c>
      <c r="EU137" s="89">
        <f>EU124/137.88</f>
        <v>4.0104821108308237E-4</v>
      </c>
      <c r="EV137" s="89"/>
      <c r="EW137" s="89">
        <f>EW124/137.88</f>
        <v>3.7515449043673299E-4</v>
      </c>
      <c r="EX137" s="89">
        <f t="shared" si="716"/>
        <v>2.3097054439413981E-4</v>
      </c>
      <c r="EY137" s="89">
        <f t="shared" si="716"/>
        <v>6.6888787537117456E-5</v>
      </c>
      <c r="EZ137" s="89">
        <f t="shared" ref="EZ137" si="717">EZ124/137.88</f>
        <v>1.4326954648568698E-4</v>
      </c>
      <c r="FA137" s="89">
        <f>FA124/137.88</f>
        <v>5.9479039040808527E-5</v>
      </c>
      <c r="FB137" s="89"/>
      <c r="FC137" s="89"/>
      <c r="FD137" s="89">
        <f>FD124/137.88</f>
        <v>9.669500723632922E-5</v>
      </c>
      <c r="FE137" s="89">
        <f>FE124/137.88</f>
        <v>1.9394096069466586E-4</v>
      </c>
      <c r="FF137" s="89">
        <f>FF124/137.88</f>
        <v>1.0152868348166088E-4</v>
      </c>
      <c r="FG137" s="89">
        <f>FG124/137.88</f>
        <v>1.2417036699372694E-4</v>
      </c>
      <c r="FH137" s="89"/>
      <c r="FI137" s="89">
        <f t="shared" si="716"/>
        <v>2.4606965263097988E-4</v>
      </c>
      <c r="FJ137" s="89">
        <f t="shared" si="716"/>
        <v>1.1767020890492967E-4</v>
      </c>
      <c r="FK137" s="89">
        <f t="shared" si="716"/>
        <v>2.1486797226951649E-4</v>
      </c>
      <c r="FL137" s="89">
        <f t="shared" si="716"/>
        <v>2.1738905279718897E-4</v>
      </c>
      <c r="FM137" s="89">
        <f t="shared" si="716"/>
        <v>1.683719715227818E-4</v>
      </c>
      <c r="FN137" s="89"/>
      <c r="FO137" s="89">
        <f t="shared" si="716"/>
        <v>1.8238269082543728E-4</v>
      </c>
      <c r="FP137" s="89">
        <f t="shared" si="716"/>
        <v>3.5672335644377519E-4</v>
      </c>
      <c r="FQ137" s="89">
        <f t="shared" si="716"/>
        <v>1.2151314514916441E-3</v>
      </c>
      <c r="FR137" s="89">
        <f t="shared" si="716"/>
        <v>8.5202379736126511E-5</v>
      </c>
      <c r="FS137" s="89">
        <f t="shared" si="716"/>
        <v>5.6797586189363399E-5</v>
      </c>
      <c r="FT137" s="89"/>
      <c r="FU137" s="89">
        <f>FU124/137.88</f>
        <v>1.5455705556529473E-4</v>
      </c>
      <c r="FV137" s="89">
        <f>FV124/137.88</f>
        <v>2.9212695463210256E-4</v>
      </c>
      <c r="FW137" s="89">
        <f>FW124/137.88</f>
        <v>1.0866861114219128E-4</v>
      </c>
      <c r="FX137" s="89">
        <f t="shared" si="716"/>
        <v>2.8070198761836346E-4</v>
      </c>
      <c r="FY137" s="89">
        <f t="shared" si="716"/>
        <v>1.2212369352957667E-4</v>
      </c>
      <c r="FZ137" s="89"/>
      <c r="GA137" s="89" t="e">
        <f t="shared" si="716"/>
        <v>#DIV/0!</v>
      </c>
      <c r="GB137" s="89" t="e">
        <f t="shared" si="716"/>
        <v>#DIV/0!</v>
      </c>
      <c r="GC137" s="89" t="e">
        <f t="shared" si="716"/>
        <v>#DIV/0!</v>
      </c>
      <c r="GD137" s="89" t="e">
        <f t="shared" si="716"/>
        <v>#DIV/0!</v>
      </c>
      <c r="GE137" s="89" t="e">
        <f t="shared" si="716"/>
        <v>#DIV/0!</v>
      </c>
      <c r="GF137" s="89"/>
      <c r="GG137" s="89">
        <f t="shared" si="716"/>
        <v>7.9781037102680859E-4</v>
      </c>
      <c r="GH137" s="89">
        <f t="shared" si="716"/>
        <v>5.8039453106444885E-4</v>
      </c>
      <c r="GI137" s="89">
        <f>GI124/137.88</f>
        <v>3.6267519639174967E-4</v>
      </c>
      <c r="GJ137" s="89">
        <f>GJ124/137.88</f>
        <v>4.0488737094048817E-4</v>
      </c>
      <c r="GK137" s="89">
        <f>GK124/137.88</f>
        <v>4.1368719165509938E-4</v>
      </c>
      <c r="GL137" s="89"/>
      <c r="GM137" s="89">
        <f t="shared" si="716"/>
        <v>8.8523207809969732E-5</v>
      </c>
      <c r="GN137" s="89">
        <f t="shared" si="716"/>
        <v>8.7929684371947464E-5</v>
      </c>
      <c r="GO137" s="89">
        <f t="shared" si="716"/>
        <v>1.9267866313909003E-4</v>
      </c>
      <c r="GP137" s="89">
        <f t="shared" si="716"/>
        <v>1.108813740322522E-4</v>
      </c>
      <c r="GQ137" s="89">
        <f t="shared" si="716"/>
        <v>1.0306362543320739E-4</v>
      </c>
      <c r="GR137" s="181" t="e">
        <f t="shared" ref="GR137:JI137" si="718">GR124/137.88</f>
        <v>#DIV/0!</v>
      </c>
      <c r="GS137" s="89">
        <f t="shared" si="718"/>
        <v>1.9341365365385338E-3</v>
      </c>
      <c r="GT137" s="89">
        <f t="shared" si="718"/>
        <v>1.428223283411854E-3</v>
      </c>
      <c r="GU137" s="89">
        <f t="shared" si="718"/>
        <v>2.2729480075037458E-3</v>
      </c>
      <c r="GV137" s="89"/>
      <c r="GW137" s="89">
        <f t="shared" si="718"/>
        <v>1.4346135470319212E-3</v>
      </c>
      <c r="GX137" s="89">
        <f t="shared" si="718"/>
        <v>3.5208870123996054E-4</v>
      </c>
      <c r="GY137" s="89">
        <f t="shared" si="718"/>
        <v>4.7094791202551467E-4</v>
      </c>
      <c r="GZ137" s="89">
        <f t="shared" si="718"/>
        <v>3.5492896422600824E-4</v>
      </c>
      <c r="HA137" s="89">
        <f t="shared" si="718"/>
        <v>2.8547848903625662E-4</v>
      </c>
      <c r="HB137" s="89">
        <f t="shared" si="718"/>
        <v>4.3982247471625294E-4</v>
      </c>
      <c r="HC137" s="89">
        <f t="shared" si="718"/>
        <v>6.0581292360922172E-4</v>
      </c>
      <c r="HD137" s="89">
        <f t="shared" si="718"/>
        <v>4.4675110999692385E-4</v>
      </c>
      <c r="HE137" s="89">
        <f t="shared" si="718"/>
        <v>2.5866343000392885E-4</v>
      </c>
      <c r="HF137" s="89">
        <f t="shared" si="718"/>
        <v>3.5262304327534673E-4</v>
      </c>
      <c r="HG137" s="89">
        <f t="shared" si="718"/>
        <v>8.1413792997422939E-4</v>
      </c>
      <c r="HH137" s="89">
        <f t="shared" si="718"/>
        <v>2.8879010473660993E-4</v>
      </c>
      <c r="HI137" s="89">
        <f t="shared" si="718"/>
        <v>4.4755224631040853E-4</v>
      </c>
      <c r="HJ137" s="89">
        <f t="shared" si="718"/>
        <v>9.1745790258845568E-4</v>
      </c>
      <c r="HK137" s="89">
        <f t="shared" si="718"/>
        <v>3.7074424970981673E-4</v>
      </c>
      <c r="HL137" s="89">
        <f t="shared" si="718"/>
        <v>2.3957662837251914E-4</v>
      </c>
      <c r="HM137" s="89">
        <f t="shared" si="718"/>
        <v>1.4159548281901456E-4</v>
      </c>
      <c r="HN137" s="89">
        <f t="shared" si="718"/>
        <v>2.4934616718216639E-4</v>
      </c>
      <c r="HO137" s="89">
        <f t="shared" si="718"/>
        <v>3.0544760656672852E-4</v>
      </c>
      <c r="HP137" s="89">
        <f t="shared" si="718"/>
        <v>3.2263888985137762E-4</v>
      </c>
      <c r="HQ137" s="89">
        <f t="shared" si="718"/>
        <v>2.542010991449027E-4</v>
      </c>
      <c r="HR137" s="89">
        <f t="shared" si="718"/>
        <v>6.1935548418487832E-4</v>
      </c>
      <c r="HS137" s="89">
        <f t="shared" si="718"/>
        <v>5.919667434420876E-4</v>
      </c>
      <c r="HT137" s="89">
        <f t="shared" si="718"/>
        <v>2.6936496896494503E-4</v>
      </c>
      <c r="HU137" s="89"/>
      <c r="HV137" s="89">
        <f t="shared" si="718"/>
        <v>9.7071261315236437E-5</v>
      </c>
      <c r="HW137" s="89">
        <f t="shared" si="718"/>
        <v>1.2633431476348714E-4</v>
      </c>
      <c r="HX137" s="89">
        <f t="shared" si="718"/>
        <v>9.5584919877805287E-5</v>
      </c>
      <c r="HY137" s="89">
        <f t="shared" si="718"/>
        <v>1.9278721440674115E-4</v>
      </c>
      <c r="HZ137" s="89">
        <f t="shared" si="718"/>
        <v>1.3475192808757403E-4</v>
      </c>
      <c r="IA137" s="89">
        <f t="shared" si="718"/>
        <v>1.6269832604199808E-4</v>
      </c>
      <c r="IB137" s="89">
        <f t="shared" si="718"/>
        <v>1.8445789779038269E-4</v>
      </c>
      <c r="IC137" s="89">
        <f t="shared" si="718"/>
        <v>2.2572589384242388E-4</v>
      </c>
      <c r="ID137" s="89">
        <f t="shared" si="718"/>
        <v>2.7478109364021216E-4</v>
      </c>
      <c r="IE137" s="89">
        <f t="shared" si="718"/>
        <v>1.855504703664744E-4</v>
      </c>
      <c r="IF137" s="89">
        <f t="shared" si="718"/>
        <v>1.1046820219479362E-4</v>
      </c>
      <c r="IG137" s="89">
        <f t="shared" si="718"/>
        <v>2.1720734007401967E-4</v>
      </c>
      <c r="IH137" s="89">
        <f t="shared" si="718"/>
        <v>1.4102299556044298E-4</v>
      </c>
      <c r="II137" s="89">
        <f t="shared" si="718"/>
        <v>1.3300289100066324E-4</v>
      </c>
      <c r="IJ137" s="89">
        <f t="shared" si="718"/>
        <v>1.1015573384660599E-4</v>
      </c>
      <c r="IK137" s="89">
        <f t="shared" si="718"/>
        <v>6.9812872783704441E-5</v>
      </c>
      <c r="IL137" s="89">
        <f t="shared" si="718"/>
        <v>1.7503410900888917E-4</v>
      </c>
      <c r="IM137" s="89">
        <f t="shared" si="718"/>
        <v>3.3579310345992128E-5</v>
      </c>
      <c r="IN137" s="89">
        <f t="shared" si="718"/>
        <v>1.4019705894183427E-4</v>
      </c>
      <c r="IO137" s="89">
        <f t="shared" si="718"/>
        <v>5.840065638934868E-5</v>
      </c>
      <c r="IP137" s="89">
        <f t="shared" si="718"/>
        <v>1.5281197016101146E-4</v>
      </c>
      <c r="IQ137" s="89">
        <f t="shared" si="718"/>
        <v>5.8305157915380143E-4</v>
      </c>
      <c r="IR137" s="89">
        <f t="shared" si="718"/>
        <v>1.4315692263981768E-4</v>
      </c>
      <c r="IS137" s="89">
        <f t="shared" si="718"/>
        <v>1.949875446208478E-4</v>
      </c>
      <c r="IT137" s="89"/>
      <c r="IU137" s="89">
        <f t="shared" si="718"/>
        <v>9.1490612296724191E-4</v>
      </c>
      <c r="IV137" s="89">
        <f t="shared" si="718"/>
        <v>4.707263940365244E-5</v>
      </c>
      <c r="IW137" s="89">
        <f t="shared" si="718"/>
        <v>1.5419408070640938E-4</v>
      </c>
      <c r="IX137" s="181" t="e">
        <f t="shared" si="718"/>
        <v>#DIV/0!</v>
      </c>
      <c r="IY137" s="89">
        <f t="shared" si="718"/>
        <v>1.7428934836307607E-4</v>
      </c>
      <c r="IZ137" s="89">
        <f t="shared" si="718"/>
        <v>5.0490432161158191E-4</v>
      </c>
      <c r="JA137" s="89">
        <f>JA124/137.88</f>
        <v>8.4243114798523728E-4</v>
      </c>
      <c r="JB137" s="89">
        <f>JB124/137.88</f>
        <v>6.1863637433425987E-4</v>
      </c>
      <c r="JC137" s="89"/>
      <c r="JD137" s="89">
        <f t="shared" si="718"/>
        <v>4.6954140750250268E-4</v>
      </c>
      <c r="JE137" s="89">
        <f t="shared" si="718"/>
        <v>1.4136670168411272E-3</v>
      </c>
      <c r="JF137" s="89">
        <f t="shared" si="718"/>
        <v>1.0132897679797713E-3</v>
      </c>
      <c r="JG137" s="89" t="e">
        <f t="shared" si="718"/>
        <v>#DIV/0!</v>
      </c>
      <c r="JH137" s="89" t="e">
        <f t="shared" si="718"/>
        <v>#DIV/0!</v>
      </c>
      <c r="JI137" s="89">
        <f t="shared" si="718"/>
        <v>3.7288765210892867E-4</v>
      </c>
      <c r="JJ137" s="89">
        <f t="shared" ref="JJ137:LB137" si="719">JJ124/137.88</f>
        <v>1.8079103732579173E-4</v>
      </c>
      <c r="JK137" s="89">
        <f t="shared" si="719"/>
        <v>6.0285943292159166E-4</v>
      </c>
      <c r="JL137" s="89">
        <f t="shared" si="719"/>
        <v>4.7646579669057617E-4</v>
      </c>
      <c r="JM137" s="89">
        <f t="shared" si="719"/>
        <v>3.747648650776441E-4</v>
      </c>
      <c r="JN137" s="89" t="e">
        <f t="shared" si="719"/>
        <v>#DIV/0!</v>
      </c>
      <c r="JO137" s="89">
        <f t="shared" si="719"/>
        <v>1.8579227431368658E-3</v>
      </c>
      <c r="JP137" s="89">
        <f t="shared" si="719"/>
        <v>3.734822246474743E-4</v>
      </c>
      <c r="JQ137" s="89">
        <f t="shared" si="719"/>
        <v>1.1358001782135128E-4</v>
      </c>
      <c r="JR137" s="89">
        <f t="shared" si="719"/>
        <v>1.6087787395190618E-4</v>
      </c>
      <c r="JS137" s="89">
        <f t="shared" si="719"/>
        <v>1.903317745819957E-4</v>
      </c>
      <c r="JT137" s="89" t="e">
        <f t="shared" si="719"/>
        <v>#DIV/0!</v>
      </c>
      <c r="JU137" s="89">
        <f t="shared" si="719"/>
        <v>2.3681654857192702E-4</v>
      </c>
      <c r="JV137" s="89">
        <f t="shared" si="719"/>
        <v>2.7965654866620284E-4</v>
      </c>
      <c r="JW137" s="89">
        <f t="shared" si="719"/>
        <v>2.8720662662197639E-4</v>
      </c>
      <c r="JX137" s="89">
        <f t="shared" si="719"/>
        <v>1.2929814890645406E-4</v>
      </c>
      <c r="JY137" s="89" t="e">
        <f t="shared" si="719"/>
        <v>#DIV/0!</v>
      </c>
      <c r="JZ137" s="89">
        <f t="shared" si="719"/>
        <v>1.0122241545999186E-4</v>
      </c>
      <c r="KA137" s="89">
        <f t="shared" si="719"/>
        <v>5.4791028735516221E-4</v>
      </c>
      <c r="KB137" s="89">
        <f t="shared" si="719"/>
        <v>2.6491338435028318E-4</v>
      </c>
      <c r="KC137" s="89">
        <f t="shared" si="719"/>
        <v>5.8550964452961079E-4</v>
      </c>
      <c r="KD137" s="89"/>
      <c r="KE137" s="89"/>
      <c r="KF137" s="89">
        <f t="shared" si="719"/>
        <v>1.8568988864774543E-4</v>
      </c>
      <c r="KG137" s="89">
        <f t="shared" si="719"/>
        <v>3.6405353102793384E-4</v>
      </c>
      <c r="KH137" s="89"/>
      <c r="KI137" s="89"/>
      <c r="KJ137" s="89">
        <f t="shared" si="719"/>
        <v>7.443128341858259E-4</v>
      </c>
      <c r="KK137" s="89" t="e">
        <f t="shared" si="719"/>
        <v>#DIV/0!</v>
      </c>
      <c r="KL137" s="89">
        <f t="shared" si="719"/>
        <v>9.0794917692960178E-3</v>
      </c>
      <c r="KM137" s="89">
        <f t="shared" si="719"/>
        <v>3.8239703196915652E-3</v>
      </c>
      <c r="KN137" s="89" t="e">
        <f t="shared" si="719"/>
        <v>#DIV/0!</v>
      </c>
      <c r="KO137" s="89" t="e">
        <f t="shared" si="719"/>
        <v>#DIV/0!</v>
      </c>
      <c r="KP137" s="89" t="e">
        <f t="shared" si="719"/>
        <v>#DIV/0!</v>
      </c>
      <c r="KQ137" s="89"/>
      <c r="KR137" s="89">
        <f t="shared" si="719"/>
        <v>3.6111641739015715E-5</v>
      </c>
      <c r="KS137" s="89">
        <f t="shared" si="719"/>
        <v>1.4641447244267036E-4</v>
      </c>
      <c r="KT137" s="89">
        <f t="shared" si="719"/>
        <v>2.7357562886514511E-5</v>
      </c>
      <c r="KU137" s="89">
        <f t="shared" si="719"/>
        <v>9.1525935662802935E-5</v>
      </c>
      <c r="KV137" s="89">
        <f t="shared" si="719"/>
        <v>2.1852775853177246E-5</v>
      </c>
      <c r="KW137" s="89">
        <f t="shared" si="719"/>
        <v>4.1373807817509024E-5</v>
      </c>
      <c r="KX137" s="89">
        <f t="shared" si="719"/>
        <v>2.0218621576342024E-5</v>
      </c>
      <c r="KY137" s="89">
        <f t="shared" si="719"/>
        <v>3.2061825070016659E-5</v>
      </c>
      <c r="KZ137" s="89">
        <f t="shared" si="719"/>
        <v>3.131654679651361E-3</v>
      </c>
      <c r="LA137" s="89">
        <f t="shared" si="719"/>
        <v>1.3021415083495498E-5</v>
      </c>
      <c r="LB137" s="89">
        <f t="shared" si="719"/>
        <v>2.8198874496737983E-4</v>
      </c>
      <c r="LC137" s="89">
        <f t="shared" ref="LC137:NN137" si="720">LC124/137.88</f>
        <v>3.4861645238160499E-5</v>
      </c>
      <c r="LD137" s="89">
        <f t="shared" si="720"/>
        <v>7.6287493675593796E-5</v>
      </c>
      <c r="LE137" s="89">
        <f t="shared" si="720"/>
        <v>4.7758870161791064E-5</v>
      </c>
      <c r="LF137" s="89">
        <f t="shared" si="720"/>
        <v>2.4552198563753555E-5</v>
      </c>
      <c r="LG137" s="89">
        <f t="shared" si="720"/>
        <v>5.8000007907505305E-5</v>
      </c>
      <c r="LH137" s="89">
        <f t="shared" si="720"/>
        <v>1.0270472459120332E-4</v>
      </c>
      <c r="LI137" s="89">
        <f t="shared" si="720"/>
        <v>1.6272279410285977E-4</v>
      </c>
      <c r="LJ137" s="89">
        <f t="shared" si="720"/>
        <v>3.7904224172578268E-5</v>
      </c>
      <c r="LK137" s="89">
        <f t="shared" si="720"/>
        <v>4.053017042314598E-5</v>
      </c>
      <c r="LL137" s="89" t="e">
        <f t="shared" si="720"/>
        <v>#DIV/0!</v>
      </c>
      <c r="LM137" s="89">
        <f t="shared" si="720"/>
        <v>1.4800923191281914E-3</v>
      </c>
      <c r="LN137" s="89">
        <f t="shared" si="720"/>
        <v>1.1641419216087063E-3</v>
      </c>
      <c r="LO137" s="89"/>
      <c r="LP137" s="89">
        <f t="shared" ref="LP137" si="721">LP124/137.88</f>
        <v>1.7619518115633366E-5</v>
      </c>
      <c r="LQ137" s="89">
        <f t="shared" si="720"/>
        <v>1.1442073566984571E-5</v>
      </c>
      <c r="LR137" s="89"/>
      <c r="LS137" s="89">
        <f t="shared" si="720"/>
        <v>4.3804835013990992E-5</v>
      </c>
      <c r="LT137" s="89">
        <f t="shared" si="720"/>
        <v>4.7874097097475347E-5</v>
      </c>
      <c r="LU137" s="89">
        <f t="shared" si="720"/>
        <v>3.6715477168232264E-5</v>
      </c>
      <c r="LV137" s="89">
        <f t="shared" si="720"/>
        <v>2.0996472629606879E-5</v>
      </c>
      <c r="LW137" s="89">
        <f t="shared" si="720"/>
        <v>4.6187997519433411E-5</v>
      </c>
      <c r="LX137" s="89" t="e">
        <f t="shared" si="720"/>
        <v>#DIV/0!</v>
      </c>
      <c r="LY137" s="89">
        <f t="shared" si="720"/>
        <v>1.4362725787398477E-4</v>
      </c>
      <c r="LZ137" s="89">
        <f t="shared" si="720"/>
        <v>8.9841731313945364E-5</v>
      </c>
      <c r="MA137" s="89">
        <f t="shared" si="720"/>
        <v>6.0023137202570165E-5</v>
      </c>
      <c r="MB137" s="89">
        <f t="shared" si="720"/>
        <v>5.4020825256846557E-5</v>
      </c>
      <c r="MC137" s="89">
        <f t="shared" si="720"/>
        <v>3.6656400302795498E-5</v>
      </c>
      <c r="MD137" s="89" t="e">
        <f t="shared" si="720"/>
        <v>#DIV/0!</v>
      </c>
      <c r="ME137" s="89">
        <f t="shared" si="720"/>
        <v>1.1191645036573221E-4</v>
      </c>
      <c r="MF137" s="89">
        <f t="shared" si="720"/>
        <v>1.3338854575408463E-4</v>
      </c>
      <c r="MG137" s="89">
        <f t="shared" si="720"/>
        <v>6.4531416111661549E-5</v>
      </c>
      <c r="MH137" s="89">
        <f t="shared" si="720"/>
        <v>8.8778352805187757E-5</v>
      </c>
      <c r="MI137" s="89">
        <f t="shared" si="720"/>
        <v>8.5980045094751623E-5</v>
      </c>
      <c r="MJ137" s="89" t="e">
        <f t="shared" si="720"/>
        <v>#DIV/0!</v>
      </c>
      <c r="MK137" s="89">
        <f t="shared" si="720"/>
        <v>1.1109251804772893E-4</v>
      </c>
      <c r="ML137" s="89">
        <f t="shared" si="720"/>
        <v>7.4917691122767727E-5</v>
      </c>
      <c r="MM137" s="89">
        <f t="shared" si="720"/>
        <v>3.5404192538323835E-5</v>
      </c>
      <c r="MN137" s="89">
        <f t="shared" si="720"/>
        <v>4.1159923148947913E-5</v>
      </c>
      <c r="MO137" s="89">
        <f t="shared" si="720"/>
        <v>5.7463550102872903E-5</v>
      </c>
      <c r="MP137" s="89" t="e">
        <f t="shared" si="720"/>
        <v>#DIV/0!</v>
      </c>
      <c r="MQ137" s="89">
        <f t="shared" si="720"/>
        <v>4.4069188489012248E-5</v>
      </c>
      <c r="MR137" s="89">
        <f t="shared" si="720"/>
        <v>3.0791994336852347E-4</v>
      </c>
      <c r="MS137" s="89">
        <f t="shared" si="720"/>
        <v>4.0440270499765996E-4</v>
      </c>
      <c r="MT137" s="89">
        <f t="shared" si="720"/>
        <v>4.6139130561275642E-4</v>
      </c>
      <c r="MU137" s="89">
        <f t="shared" si="720"/>
        <v>1.1465898588918183E-4</v>
      </c>
      <c r="MV137" s="89" t="e">
        <f t="shared" si="720"/>
        <v>#DIV/0!</v>
      </c>
      <c r="MW137" s="89">
        <f t="shared" si="720"/>
        <v>2.0957015568231125E-5</v>
      </c>
      <c r="MX137" s="89">
        <f t="shared" si="720"/>
        <v>2.143340955817309E-4</v>
      </c>
      <c r="MY137" s="89">
        <f t="shared" si="720"/>
        <v>6.7284899418926206E-5</v>
      </c>
      <c r="MZ137" s="89">
        <f t="shared" si="720"/>
        <v>1.4053491742352297E-4</v>
      </c>
      <c r="NA137" s="89">
        <f t="shared" si="720"/>
        <v>4.4869948346591812E-4</v>
      </c>
      <c r="NB137" s="89" t="e">
        <f t="shared" si="720"/>
        <v>#DIV/0!</v>
      </c>
      <c r="NC137" s="89">
        <f t="shared" si="720"/>
        <v>2.0824187149623421E-5</v>
      </c>
      <c r="ND137" s="89">
        <f t="shared" si="720"/>
        <v>3.3703125852399586E-5</v>
      </c>
      <c r="NE137" s="89">
        <f t="shared" si="720"/>
        <v>1.9394827876207754E-5</v>
      </c>
      <c r="NF137" s="89">
        <f t="shared" si="720"/>
        <v>1.4254222390794647E-5</v>
      </c>
      <c r="NG137" s="89">
        <f t="shared" si="720"/>
        <v>2.0099479701693005E-5</v>
      </c>
      <c r="NH137" s="89" t="e">
        <f t="shared" si="720"/>
        <v>#DIV/0!</v>
      </c>
      <c r="NI137" s="89">
        <f t="shared" si="720"/>
        <v>5.5247041660895343E-5</v>
      </c>
      <c r="NJ137" s="89">
        <f t="shared" si="720"/>
        <v>1.197904290997983E-4</v>
      </c>
      <c r="NK137" s="89" t="e">
        <f t="shared" si="720"/>
        <v>#DIV/0!</v>
      </c>
      <c r="NL137" s="89">
        <f t="shared" si="720"/>
        <v>3.4086396472995196E-4</v>
      </c>
      <c r="NM137" s="89">
        <f t="shared" si="720"/>
        <v>4.7610809088544236E-5</v>
      </c>
      <c r="NN137" s="89">
        <f t="shared" si="720"/>
        <v>2.1477867438401647E-5</v>
      </c>
      <c r="NO137" s="89">
        <f t="shared" ref="NO137:OE137" si="722">NO124/137.88</f>
        <v>2.8799096373196834E-5</v>
      </c>
      <c r="NP137" s="89">
        <f t="shared" si="722"/>
        <v>4.465973374481961E-5</v>
      </c>
      <c r="NQ137" s="89" t="e">
        <f t="shared" si="722"/>
        <v>#DIV/0!</v>
      </c>
      <c r="NR137" s="89">
        <f t="shared" si="722"/>
        <v>2.5735690339877824E-4</v>
      </c>
      <c r="NS137" s="89">
        <f t="shared" si="722"/>
        <v>3.5741898113434567E-4</v>
      </c>
      <c r="NT137" s="89">
        <f t="shared" si="722"/>
        <v>4.6929098759797408E-4</v>
      </c>
      <c r="NU137" s="89">
        <f t="shared" si="722"/>
        <v>3.279573627339589E-5</v>
      </c>
      <c r="NV137" s="89">
        <f t="shared" si="722"/>
        <v>6.6793409977347693E-5</v>
      </c>
      <c r="NW137" s="89" t="e">
        <f t="shared" si="722"/>
        <v>#DIV/0!</v>
      </c>
      <c r="NX137" s="89">
        <f t="shared" si="722"/>
        <v>7.9673409477810226E-4</v>
      </c>
      <c r="NY137" s="89">
        <f t="shared" si="722"/>
        <v>2.0515939768783829E-4</v>
      </c>
      <c r="NZ137" s="89">
        <f t="shared" si="722"/>
        <v>4.8359273178550008E-5</v>
      </c>
      <c r="OA137" s="89">
        <f t="shared" si="722"/>
        <v>1.8915407377175224E-4</v>
      </c>
      <c r="OB137" s="89">
        <f t="shared" si="722"/>
        <v>6.6086110183695369E-4</v>
      </c>
      <c r="OC137" s="89" t="e">
        <f t="shared" si="722"/>
        <v>#DIV/0!</v>
      </c>
      <c r="OD137" s="89">
        <f t="shared" si="722"/>
        <v>2.1523994024262745E-4</v>
      </c>
      <c r="OE137" s="89">
        <f t="shared" si="722"/>
        <v>1.2050215783124344E-4</v>
      </c>
      <c r="OF137" s="89">
        <f t="shared" ref="OF137:OZ137" si="723">OF124/137.88</f>
        <v>4.6894585098669774E-4</v>
      </c>
      <c r="OG137" s="89">
        <f t="shared" si="723"/>
        <v>1.866958475779612E-4</v>
      </c>
      <c r="OH137" s="89" t="e">
        <f t="shared" si="723"/>
        <v>#DIV/0!</v>
      </c>
      <c r="OI137" s="89">
        <f t="shared" si="723"/>
        <v>4.2691718969270385E-5</v>
      </c>
      <c r="OJ137" s="89">
        <f t="shared" si="723"/>
        <v>1.365040903869689E-3</v>
      </c>
      <c r="OK137" s="89" t="e">
        <f t="shared" si="723"/>
        <v>#DIV/0!</v>
      </c>
      <c r="OL137" s="89">
        <f t="shared" si="723"/>
        <v>4.8510390815861333E-4</v>
      </c>
      <c r="OM137" s="89">
        <f t="shared" si="723"/>
        <v>3.2210086253590183E-4</v>
      </c>
      <c r="ON137" s="89" t="e">
        <f t="shared" si="723"/>
        <v>#DIV/0!</v>
      </c>
      <c r="OO137" s="89">
        <f t="shared" si="723"/>
        <v>5.3083361289087551E-4</v>
      </c>
      <c r="OP137" s="89">
        <f t="shared" si="723"/>
        <v>1.8957544760879681E-5</v>
      </c>
      <c r="OQ137" s="89" t="e">
        <f t="shared" si="723"/>
        <v>#DIV/0!</v>
      </c>
      <c r="OR137" s="89">
        <f t="shared" si="723"/>
        <v>1.638648261510528E-2</v>
      </c>
      <c r="OS137" s="89">
        <f t="shared" si="723"/>
        <v>4.6131008426783075E-2</v>
      </c>
      <c r="OT137" s="89" t="e">
        <f t="shared" si="723"/>
        <v>#DIV/0!</v>
      </c>
      <c r="OU137" s="89" t="e">
        <f t="shared" si="723"/>
        <v>#DIV/0!</v>
      </c>
      <c r="OV137" s="89">
        <f t="shared" si="723"/>
        <v>2.2236898073361181E-3</v>
      </c>
      <c r="OW137" s="89" t="e">
        <f t="shared" si="723"/>
        <v>#DIV/0!</v>
      </c>
      <c r="OX137" s="89" t="e">
        <f t="shared" si="723"/>
        <v>#DIV/0!</v>
      </c>
      <c r="OY137" s="89" t="e">
        <f t="shared" si="723"/>
        <v>#DIV/0!</v>
      </c>
      <c r="OZ137" s="89" t="e">
        <f t="shared" si="723"/>
        <v>#DIV/0!</v>
      </c>
    </row>
    <row r="138" spans="1:416">
      <c r="A138" s="87" t="s">
        <v>91</v>
      </c>
      <c r="B138" s="87" t="s">
        <v>84</v>
      </c>
      <c r="C138" s="88">
        <v>2.2499999999999999E-2</v>
      </c>
      <c r="D138" s="89">
        <f>D128</f>
        <v>-0.64542538225838786</v>
      </c>
      <c r="E138" s="89">
        <f t="shared" ref="E138" si="724">E128</f>
        <v>-0.86260308551639375</v>
      </c>
      <c r="F138" s="89" t="e">
        <f t="shared" ref="F138:BQ138" si="725">F128</f>
        <v>#DIV/0!</v>
      </c>
      <c r="G138" s="89" t="e">
        <f t="shared" si="725"/>
        <v>#DIV/0!</v>
      </c>
      <c r="H138" s="89" t="e">
        <f t="shared" si="725"/>
        <v>#DIV/0!</v>
      </c>
      <c r="I138" s="89" t="e">
        <f t="shared" si="725"/>
        <v>#DIV/0!</v>
      </c>
      <c r="J138" s="89" t="e">
        <f t="shared" si="725"/>
        <v>#DIV/0!</v>
      </c>
      <c r="K138" s="89" t="e">
        <f t="shared" si="725"/>
        <v>#DIV/0!</v>
      </c>
      <c r="L138" s="89" t="e">
        <f t="shared" si="725"/>
        <v>#DIV/0!</v>
      </c>
      <c r="M138" s="89" t="e">
        <f t="shared" si="725"/>
        <v>#DIV/0!</v>
      </c>
      <c r="N138" s="89" t="e">
        <f t="shared" si="725"/>
        <v>#DIV/0!</v>
      </c>
      <c r="O138" s="89" t="e">
        <f t="shared" si="725"/>
        <v>#DIV/0!</v>
      </c>
      <c r="P138" s="89" t="e">
        <f t="shared" si="725"/>
        <v>#DIV/0!</v>
      </c>
      <c r="Q138" s="89" t="e">
        <f t="shared" si="725"/>
        <v>#DIV/0!</v>
      </c>
      <c r="R138" s="89" t="e">
        <f t="shared" si="725"/>
        <v>#DIV/0!</v>
      </c>
      <c r="S138" s="89" t="e">
        <f t="shared" si="725"/>
        <v>#DIV/0!</v>
      </c>
      <c r="T138" s="89"/>
      <c r="U138" s="89"/>
      <c r="V138" s="89">
        <f t="shared" si="725"/>
        <v>0.32874840897167867</v>
      </c>
      <c r="W138" s="89">
        <f t="shared" si="725"/>
        <v>0.35021562008497326</v>
      </c>
      <c r="X138" s="89">
        <f t="shared" si="725"/>
        <v>0.21794942368345929</v>
      </c>
      <c r="Y138" s="89">
        <f t="shared" si="725"/>
        <v>0.48652143984464125</v>
      </c>
      <c r="Z138" s="89">
        <f t="shared" si="725"/>
        <v>0.31782456945811988</v>
      </c>
      <c r="AA138" s="89"/>
      <c r="AB138" s="89">
        <f t="shared" si="725"/>
        <v>0.1631272723681203</v>
      </c>
      <c r="AC138" s="89">
        <f t="shared" si="725"/>
        <v>0.27405874858247886</v>
      </c>
      <c r="AD138" s="89">
        <f t="shared" si="725"/>
        <v>0.1328667474025389</v>
      </c>
      <c r="AE138" s="89">
        <f t="shared" si="725"/>
        <v>0.13354532800119123</v>
      </c>
      <c r="AF138" s="89">
        <f t="shared" si="725"/>
        <v>7.1517703139136052E-2</v>
      </c>
      <c r="AG138" s="89"/>
      <c r="AH138" s="89">
        <f t="shared" si="725"/>
        <v>7.4362222398066904E-2</v>
      </c>
      <c r="AI138" s="89">
        <f t="shared" si="725"/>
        <v>2.3347002625893523E-2</v>
      </c>
      <c r="AJ138" s="89">
        <f t="shared" si="725"/>
        <v>2.4031354010066414E-2</v>
      </c>
      <c r="AK138" s="89">
        <f t="shared" si="725"/>
        <v>6.9460154357793624E-2</v>
      </c>
      <c r="AL138" s="89">
        <f t="shared" si="725"/>
        <v>3.3084305374806264E-2</v>
      </c>
      <c r="AM138" s="89"/>
      <c r="AN138" s="89">
        <f t="shared" si="725"/>
        <v>0.3003104215844668</v>
      </c>
      <c r="AO138" s="89">
        <f t="shared" si="725"/>
        <v>0.4428843683919837</v>
      </c>
      <c r="AP138" s="89">
        <f t="shared" si="725"/>
        <v>0.34402914584821143</v>
      </c>
      <c r="AQ138" s="89">
        <f t="shared" si="725"/>
        <v>0.28611703348732631</v>
      </c>
      <c r="AR138" s="89" t="e">
        <f t="shared" si="725"/>
        <v>#DIV/0!</v>
      </c>
      <c r="AS138" s="89"/>
      <c r="AT138" s="89">
        <f t="shared" si="725"/>
        <v>0.28563084699470892</v>
      </c>
      <c r="AU138" s="89">
        <f t="shared" si="725"/>
        <v>0.28173505874172866</v>
      </c>
      <c r="AV138" s="89">
        <f t="shared" si="725"/>
        <v>0.18556454848302562</v>
      </c>
      <c r="AW138" s="89">
        <f t="shared" si="725"/>
        <v>0.66769297057356025</v>
      </c>
      <c r="AX138" s="89">
        <f t="shared" si="725"/>
        <v>0.49019758483826287</v>
      </c>
      <c r="AY138" s="89"/>
      <c r="AZ138" s="89">
        <f t="shared" si="725"/>
        <v>0.18503378261567241</v>
      </c>
      <c r="BA138" s="89">
        <f t="shared" si="725"/>
        <v>0.12438956369659171</v>
      </c>
      <c r="BB138" s="89" t="e">
        <f t="shared" si="725"/>
        <v>#DIV/0!</v>
      </c>
      <c r="BC138" s="89">
        <f t="shared" si="725"/>
        <v>0.18941300404926953</v>
      </c>
      <c r="BD138" s="89"/>
      <c r="BE138" s="89">
        <f t="shared" si="725"/>
        <v>8.4862775286939293E-2</v>
      </c>
      <c r="BF138" s="89" t="e">
        <f t="shared" si="725"/>
        <v>#DIV/0!</v>
      </c>
      <c r="BG138" s="89" t="e">
        <f t="shared" si="725"/>
        <v>#DIV/0!</v>
      </c>
      <c r="BH138" s="89">
        <f t="shared" si="725"/>
        <v>7.2234854782873253E-2</v>
      </c>
      <c r="BI138" s="89"/>
      <c r="BJ138" s="89">
        <f t="shared" si="725"/>
        <v>0.1373583783698876</v>
      </c>
      <c r="BK138" s="89">
        <f t="shared" si="725"/>
        <v>5.4606970862462231E-2</v>
      </c>
      <c r="BL138" s="89">
        <f t="shared" si="725"/>
        <v>0.12067432919433024</v>
      </c>
      <c r="BM138" s="89">
        <f t="shared" si="725"/>
        <v>8.4871681726652617E-2</v>
      </c>
      <c r="BN138" s="89"/>
      <c r="BO138" s="89" t="e">
        <f t="shared" si="725"/>
        <v>#DIV/0!</v>
      </c>
      <c r="BP138" s="89" t="e">
        <f t="shared" si="725"/>
        <v>#DIV/0!</v>
      </c>
      <c r="BQ138" s="89">
        <f t="shared" si="725"/>
        <v>0.51979322297637187</v>
      </c>
      <c r="BR138" s="89">
        <f t="shared" ref="BR138:DU138" si="726">BR128</f>
        <v>0.26220805147321852</v>
      </c>
      <c r="BS138" s="89"/>
      <c r="BT138" s="89">
        <f t="shared" si="726"/>
        <v>0.16572740702933653</v>
      </c>
      <c r="BU138" s="89">
        <f t="shared" si="726"/>
        <v>6.1017366212338497E-2</v>
      </c>
      <c r="BV138" s="89">
        <f t="shared" si="726"/>
        <v>5.4764031806481095E-2</v>
      </c>
      <c r="BW138" s="89"/>
      <c r="BX138" s="89" t="e">
        <f t="shared" si="726"/>
        <v>#DIV/0!</v>
      </c>
      <c r="BY138" s="89"/>
      <c r="BZ138" s="89" t="e">
        <f t="shared" si="726"/>
        <v>#DIV/0!</v>
      </c>
      <c r="CA138" s="89" t="e">
        <f t="shared" si="726"/>
        <v>#DIV/0!</v>
      </c>
      <c r="CB138" s="89" t="e">
        <f t="shared" si="726"/>
        <v>#DIV/0!</v>
      </c>
      <c r="CC138" s="89" t="e">
        <f>CC128</f>
        <v>#DIV/0!</v>
      </c>
      <c r="CD138" s="89" t="e">
        <f>CD128</f>
        <v>#DIV/0!</v>
      </c>
      <c r="CE138" s="89" t="e">
        <f>CE128</f>
        <v>#DIV/0!</v>
      </c>
      <c r="CF138" s="89"/>
      <c r="CG138" s="89" t="e">
        <f t="shared" si="726"/>
        <v>#DIV/0!</v>
      </c>
      <c r="CH138" s="89"/>
      <c r="CI138" s="89" t="e">
        <f>CI128</f>
        <v>#DIV/0!</v>
      </c>
      <c r="CJ138" s="89"/>
      <c r="CK138" s="89" t="e">
        <f>CK128</f>
        <v>#DIV/0!</v>
      </c>
      <c r="CL138" s="89" t="e">
        <f>CL128</f>
        <v>#DIV/0!</v>
      </c>
      <c r="CM138" s="89" t="e">
        <f t="shared" si="726"/>
        <v>#DIV/0!</v>
      </c>
      <c r="CN138" s="181" t="e">
        <f t="shared" si="726"/>
        <v>#DIV/0!</v>
      </c>
      <c r="CO138" s="89">
        <f>CO128</f>
        <v>5.1763500676985519</v>
      </c>
      <c r="CP138" s="89">
        <f t="shared" si="726"/>
        <v>7.6710211524299634</v>
      </c>
      <c r="CQ138" s="89">
        <f t="shared" si="726"/>
        <v>7.4323098395213645</v>
      </c>
      <c r="CR138" s="89" t="e">
        <f t="shared" si="726"/>
        <v>#DIV/0!</v>
      </c>
      <c r="CS138" s="89"/>
      <c r="CT138" s="89">
        <f t="shared" si="726"/>
        <v>0.65936817497252154</v>
      </c>
      <c r="CU138" s="89">
        <f t="shared" si="726"/>
        <v>2.0181481490745088</v>
      </c>
      <c r="CV138" s="89">
        <f t="shared" si="726"/>
        <v>2.3991795345787641E-2</v>
      </c>
      <c r="CW138" s="89">
        <f t="shared" si="726"/>
        <v>0.38768482489771544</v>
      </c>
      <c r="CX138" s="89">
        <f t="shared" si="726"/>
        <v>0.56693992520865566</v>
      </c>
      <c r="CY138" s="89"/>
      <c r="CZ138" s="89" t="e">
        <f t="shared" si="726"/>
        <v>#DIV/0!</v>
      </c>
      <c r="DA138" s="89" t="e">
        <f t="shared" si="726"/>
        <v>#DIV/0!</v>
      </c>
      <c r="DB138" s="89" t="e">
        <f t="shared" si="726"/>
        <v>#DIV/0!</v>
      </c>
      <c r="DC138" s="89" t="e">
        <f>DC128</f>
        <v>#DIV/0!</v>
      </c>
      <c r="DD138" s="89" t="e">
        <f>DD128</f>
        <v>#DIV/0!</v>
      </c>
      <c r="DE138" s="89"/>
      <c r="DF138" s="89"/>
      <c r="DG138" s="89">
        <f t="shared" si="726"/>
        <v>0.1459318956562177</v>
      </c>
      <c r="DH138" s="89">
        <f t="shared" si="726"/>
        <v>-7.2606426741614198</v>
      </c>
      <c r="DI138" s="89">
        <f t="shared" si="726"/>
        <v>-15.171053375989827</v>
      </c>
      <c r="DJ138" s="89" t="e">
        <f>DJ128</f>
        <v>#DIV/0!</v>
      </c>
      <c r="DK138" s="89" t="e">
        <f>DK128</f>
        <v>#DIV/0!</v>
      </c>
      <c r="DL138" s="89"/>
      <c r="DM138" s="89">
        <f t="shared" si="726"/>
        <v>0.9225234878586227</v>
      </c>
      <c r="DN138" s="89">
        <f t="shared" si="726"/>
        <v>1.297199853529035</v>
      </c>
      <c r="DO138" s="89">
        <f t="shared" si="726"/>
        <v>0.83722805927224175</v>
      </c>
      <c r="DP138" s="89">
        <f>DP128</f>
        <v>2.7828550907800227</v>
      </c>
      <c r="DQ138" s="89">
        <f>DQ128</f>
        <v>1.3923755639820361</v>
      </c>
      <c r="DR138" s="89"/>
      <c r="DS138" s="89" t="e">
        <f>DS128</f>
        <v>#DIV/0!</v>
      </c>
      <c r="DT138" s="89" t="e">
        <f t="shared" si="726"/>
        <v>#DIV/0!</v>
      </c>
      <c r="DU138" s="89" t="e">
        <f t="shared" si="726"/>
        <v>#DIV/0!</v>
      </c>
      <c r="DV138" s="89" t="e">
        <f t="shared" ref="DV138:GQ138" si="727">DV128</f>
        <v>#DIV/0!</v>
      </c>
      <c r="DW138" s="89" t="e">
        <f>DW128</f>
        <v>#DIV/0!</v>
      </c>
      <c r="DX138" s="89"/>
      <c r="DY138" s="89" t="e">
        <f t="shared" si="727"/>
        <v>#DIV/0!</v>
      </c>
      <c r="DZ138" s="89" t="e">
        <f t="shared" si="727"/>
        <v>#DIV/0!</v>
      </c>
      <c r="EA138" s="89" t="e">
        <f t="shared" si="727"/>
        <v>#DIV/0!</v>
      </c>
      <c r="EB138" s="89" t="e">
        <f t="shared" si="727"/>
        <v>#DIV/0!</v>
      </c>
      <c r="EC138" s="89" t="e">
        <f>EC128</f>
        <v>#DIV/0!</v>
      </c>
      <c r="ED138" s="89"/>
      <c r="EE138" s="89" t="e">
        <f>EE128</f>
        <v>#DIV/0!</v>
      </c>
      <c r="EF138" s="89" t="e">
        <f>EF128</f>
        <v>#DIV/0!</v>
      </c>
      <c r="EG138" s="89" t="e">
        <f>EG128</f>
        <v>#DIV/0!</v>
      </c>
      <c r="EH138" s="89" t="e">
        <f>EH128</f>
        <v>#DIV/0!</v>
      </c>
      <c r="EI138" s="89" t="e">
        <f t="shared" si="727"/>
        <v>#DIV/0!</v>
      </c>
      <c r="EJ138" s="89"/>
      <c r="EK138" s="89" t="e">
        <f>EK128</f>
        <v>#DIV/0!</v>
      </c>
      <c r="EL138" s="89" t="e">
        <f t="shared" si="727"/>
        <v>#DIV/0!</v>
      </c>
      <c r="EM138" s="89" t="e">
        <f t="shared" si="727"/>
        <v>#DIV/0!</v>
      </c>
      <c r="EN138" s="89" t="e">
        <f>EN128</f>
        <v>#DIV/0!</v>
      </c>
      <c r="EO138" s="89" t="e">
        <f>EO128</f>
        <v>#DIV/0!</v>
      </c>
      <c r="EP138" s="89"/>
      <c r="EQ138" s="89" t="e">
        <f t="shared" si="727"/>
        <v>#DIV/0!</v>
      </c>
      <c r="ER138" s="89" t="e">
        <f t="shared" si="727"/>
        <v>#DIV/0!</v>
      </c>
      <c r="ES138" s="89" t="e">
        <f t="shared" si="727"/>
        <v>#DIV/0!</v>
      </c>
      <c r="ET138" s="89" t="e">
        <f>ET128</f>
        <v>#DIV/0!</v>
      </c>
      <c r="EU138" s="89" t="e">
        <f>EU128</f>
        <v>#DIV/0!</v>
      </c>
      <c r="EV138" s="89"/>
      <c r="EW138" s="89" t="e">
        <f>EW128</f>
        <v>#DIV/0!</v>
      </c>
      <c r="EX138" s="89" t="e">
        <f t="shared" si="727"/>
        <v>#DIV/0!</v>
      </c>
      <c r="EY138" s="89" t="e">
        <f t="shared" si="727"/>
        <v>#DIV/0!</v>
      </c>
      <c r="EZ138" s="89" t="e">
        <f t="shared" ref="EZ138" si="728">EZ128</f>
        <v>#DIV/0!</v>
      </c>
      <c r="FA138" s="89" t="e">
        <f>FA128</f>
        <v>#DIV/0!</v>
      </c>
      <c r="FB138" s="89"/>
      <c r="FC138" s="89"/>
      <c r="FD138" s="89" t="e">
        <f>FD128</f>
        <v>#DIV/0!</v>
      </c>
      <c r="FE138" s="89" t="e">
        <f>FE128</f>
        <v>#DIV/0!</v>
      </c>
      <c r="FF138" s="89" t="e">
        <f>FF128</f>
        <v>#DIV/0!</v>
      </c>
      <c r="FG138" s="89" t="e">
        <f>FG128</f>
        <v>#DIV/0!</v>
      </c>
      <c r="FH138" s="89"/>
      <c r="FI138" s="89" t="e">
        <f t="shared" si="727"/>
        <v>#DIV/0!</v>
      </c>
      <c r="FJ138" s="89" t="e">
        <f t="shared" si="727"/>
        <v>#DIV/0!</v>
      </c>
      <c r="FK138" s="89" t="e">
        <f t="shared" si="727"/>
        <v>#DIV/0!</v>
      </c>
      <c r="FL138" s="89" t="e">
        <f t="shared" si="727"/>
        <v>#DIV/0!</v>
      </c>
      <c r="FM138" s="89" t="e">
        <f t="shared" si="727"/>
        <v>#DIV/0!</v>
      </c>
      <c r="FN138" s="89"/>
      <c r="FO138" s="89">
        <f t="shared" si="727"/>
        <v>1.1120633858277857</v>
      </c>
      <c r="FP138" s="89">
        <f t="shared" si="727"/>
        <v>1.9857628291476268</v>
      </c>
      <c r="FQ138" s="89">
        <f t="shared" si="727"/>
        <v>2.1915996320598961</v>
      </c>
      <c r="FR138" s="89">
        <f t="shared" si="727"/>
        <v>0.3055541846210576</v>
      </c>
      <c r="FS138" s="89">
        <f t="shared" si="727"/>
        <v>0.3062770833503029</v>
      </c>
      <c r="FT138" s="89"/>
      <c r="FU138" s="89" t="e">
        <f>FU128</f>
        <v>#DIV/0!</v>
      </c>
      <c r="FV138" s="89" t="e">
        <f>FV128</f>
        <v>#DIV/0!</v>
      </c>
      <c r="FW138" s="89" t="e">
        <f>FW128</f>
        <v>#DIV/0!</v>
      </c>
      <c r="FX138" s="89" t="e">
        <f t="shared" si="727"/>
        <v>#DIV/0!</v>
      </c>
      <c r="FY138" s="89" t="e">
        <f t="shared" si="727"/>
        <v>#DIV/0!</v>
      </c>
      <c r="FZ138" s="89"/>
      <c r="GA138" s="89" t="e">
        <f t="shared" si="727"/>
        <v>#DIV/0!</v>
      </c>
      <c r="GB138" s="89" t="e">
        <f t="shared" si="727"/>
        <v>#DIV/0!</v>
      </c>
      <c r="GC138" s="89" t="e">
        <f t="shared" si="727"/>
        <v>#DIV/0!</v>
      </c>
      <c r="GD138" s="89" t="e">
        <f t="shared" si="727"/>
        <v>#DIV/0!</v>
      </c>
      <c r="GE138" s="89" t="e">
        <f t="shared" si="727"/>
        <v>#DIV/0!</v>
      </c>
      <c r="GF138" s="89"/>
      <c r="GG138" s="89" t="e">
        <f t="shared" si="727"/>
        <v>#DIV/0!</v>
      </c>
      <c r="GH138" s="89" t="e">
        <f t="shared" si="727"/>
        <v>#DIV/0!</v>
      </c>
      <c r="GI138" s="89" t="e">
        <f>GI128</f>
        <v>#DIV/0!</v>
      </c>
      <c r="GJ138" s="89" t="e">
        <f>GJ128</f>
        <v>#DIV/0!</v>
      </c>
      <c r="GK138" s="89" t="e">
        <f>GK128</f>
        <v>#DIV/0!</v>
      </c>
      <c r="GL138" s="89"/>
      <c r="GM138" s="89" t="e">
        <f t="shared" si="727"/>
        <v>#DIV/0!</v>
      </c>
      <c r="GN138" s="89" t="e">
        <f t="shared" si="727"/>
        <v>#DIV/0!</v>
      </c>
      <c r="GO138" s="89" t="e">
        <f t="shared" si="727"/>
        <v>#DIV/0!</v>
      </c>
      <c r="GP138" s="89" t="e">
        <f t="shared" si="727"/>
        <v>#DIV/0!</v>
      </c>
      <c r="GQ138" s="89" t="e">
        <f t="shared" si="727"/>
        <v>#DIV/0!</v>
      </c>
      <c r="GR138" s="181" t="e">
        <f t="shared" ref="GR138:JI138" si="729">GR128</f>
        <v>#DIV/0!</v>
      </c>
      <c r="GS138" s="89">
        <f t="shared" si="729"/>
        <v>7.5995057997047741</v>
      </c>
      <c r="GT138" s="89">
        <f t="shared" si="729"/>
        <v>5.6415236283992529</v>
      </c>
      <c r="GU138" s="89" t="e">
        <f t="shared" si="729"/>
        <v>#DIV/0!</v>
      </c>
      <c r="GV138" s="89"/>
      <c r="GW138" s="89">
        <f t="shared" si="729"/>
        <v>1.423607948747087</v>
      </c>
      <c r="GX138" s="89">
        <f t="shared" si="729"/>
        <v>0.33567727383823331</v>
      </c>
      <c r="GY138" s="89">
        <f t="shared" si="729"/>
        <v>0.9233072879900126</v>
      </c>
      <c r="GZ138" s="89">
        <f t="shared" si="729"/>
        <v>0.32560000304810177</v>
      </c>
      <c r="HA138" s="89">
        <f t="shared" si="729"/>
        <v>0.42266508137635328</v>
      </c>
      <c r="HB138" s="89">
        <f t="shared" si="729"/>
        <v>0.63079984747448381</v>
      </c>
      <c r="HC138" s="89">
        <f t="shared" si="729"/>
        <v>0.9845424546516095</v>
      </c>
      <c r="HD138" s="89">
        <f t="shared" si="729"/>
        <v>0.51827573129429239</v>
      </c>
      <c r="HE138" s="89">
        <f t="shared" si="729"/>
        <v>0.171525380557214</v>
      </c>
      <c r="HF138" s="89">
        <f t="shared" si="729"/>
        <v>0.31492277874328417</v>
      </c>
      <c r="HG138" s="89">
        <f t="shared" si="729"/>
        <v>0.50556193945355454</v>
      </c>
      <c r="HH138" s="89">
        <f t="shared" si="729"/>
        <v>0.70696924337467204</v>
      </c>
      <c r="HI138" s="89">
        <f t="shared" si="729"/>
        <v>0.8411980201533088</v>
      </c>
      <c r="HJ138" s="89">
        <f t="shared" si="729"/>
        <v>0.84485184821161408</v>
      </c>
      <c r="HK138" s="89">
        <f t="shared" si="729"/>
        <v>0.59932913960003176</v>
      </c>
      <c r="HL138" s="89">
        <f t="shared" si="729"/>
        <v>0.42626354550239126</v>
      </c>
      <c r="HM138" s="89">
        <f t="shared" si="729"/>
        <v>0.25585345240175278</v>
      </c>
      <c r="HN138" s="89">
        <f t="shared" si="729"/>
        <v>0.51700499211116313</v>
      </c>
      <c r="HO138" s="89">
        <f t="shared" si="729"/>
        <v>0.33840923562501585</v>
      </c>
      <c r="HP138" s="89">
        <f t="shared" si="729"/>
        <v>0.8155238412409449</v>
      </c>
      <c r="HQ138" s="89">
        <f t="shared" si="729"/>
        <v>0.43204861411799422</v>
      </c>
      <c r="HR138" s="89">
        <f t="shared" si="729"/>
        <v>0.48286854933081408</v>
      </c>
      <c r="HS138" s="89">
        <f t="shared" si="729"/>
        <v>0.50412130388720733</v>
      </c>
      <c r="HT138" s="89">
        <f t="shared" si="729"/>
        <v>0.38964365479439039</v>
      </c>
      <c r="HU138" s="89"/>
      <c r="HV138" s="89">
        <f t="shared" si="729"/>
        <v>0.40378652410466609</v>
      </c>
      <c r="HW138" s="89">
        <f t="shared" si="729"/>
        <v>0.2431754798532873</v>
      </c>
      <c r="HX138" s="89">
        <f t="shared" si="729"/>
        <v>0.23024578424122524</v>
      </c>
      <c r="HY138" s="89">
        <f t="shared" si="729"/>
        <v>0.35974668555065625</v>
      </c>
      <c r="HZ138" s="89">
        <f t="shared" si="729"/>
        <v>0.72730184065335957</v>
      </c>
      <c r="IA138" s="89">
        <f t="shared" si="729"/>
        <v>0.73348542673885075</v>
      </c>
      <c r="IB138" s="89">
        <f t="shared" si="729"/>
        <v>0.71409898705097685</v>
      </c>
      <c r="IC138" s="89">
        <f t="shared" si="729"/>
        <v>1.1475794331699749</v>
      </c>
      <c r="ID138" s="89">
        <f t="shared" si="729"/>
        <v>0.2624617122949745</v>
      </c>
      <c r="IE138" s="89">
        <f t="shared" si="729"/>
        <v>0.33499266332749761</v>
      </c>
      <c r="IF138" s="89">
        <f t="shared" si="729"/>
        <v>0.29711591753688932</v>
      </c>
      <c r="IG138" s="89">
        <f t="shared" si="729"/>
        <v>0.4992314161670881</v>
      </c>
      <c r="IH138" s="89">
        <f t="shared" si="729"/>
        <v>0.36995493088008768</v>
      </c>
      <c r="II138" s="89">
        <f t="shared" si="729"/>
        <v>0.30769968071184256</v>
      </c>
      <c r="IJ138" s="89">
        <f t="shared" si="729"/>
        <v>0.63706525414257553</v>
      </c>
      <c r="IK138" s="89">
        <f t="shared" si="729"/>
        <v>0.25382652307256526</v>
      </c>
      <c r="IL138" s="89">
        <f t="shared" si="729"/>
        <v>0.50914028520239363</v>
      </c>
      <c r="IM138" s="89">
        <f t="shared" si="729"/>
        <v>0.11353978370255752</v>
      </c>
      <c r="IN138" s="89">
        <f t="shared" si="729"/>
        <v>0.57238407505404021</v>
      </c>
      <c r="IO138" s="89">
        <f t="shared" si="729"/>
        <v>0.29955687170301404</v>
      </c>
      <c r="IP138" s="89" t="e">
        <f t="shared" si="729"/>
        <v>#DIV/0!</v>
      </c>
      <c r="IQ138" s="89">
        <f t="shared" si="729"/>
        <v>0.16778077383083695</v>
      </c>
      <c r="IR138" s="89" t="e">
        <f t="shared" si="729"/>
        <v>#DIV/0!</v>
      </c>
      <c r="IS138" s="89" t="e">
        <f t="shared" si="729"/>
        <v>#DIV/0!</v>
      </c>
      <c r="IT138" s="89"/>
      <c r="IU138" s="89" t="e">
        <f t="shared" si="729"/>
        <v>#DIV/0!</v>
      </c>
      <c r="IV138" s="89" t="e">
        <f t="shared" si="729"/>
        <v>#DIV/0!</v>
      </c>
      <c r="IW138" s="89" t="e">
        <f t="shared" si="729"/>
        <v>#DIV/0!</v>
      </c>
      <c r="IX138" s="181" t="e">
        <f t="shared" si="729"/>
        <v>#DIV/0!</v>
      </c>
      <c r="IY138" s="89" t="e">
        <f t="shared" si="729"/>
        <v>#DIV/0!</v>
      </c>
      <c r="IZ138" s="89" t="e">
        <f t="shared" si="729"/>
        <v>#DIV/0!</v>
      </c>
      <c r="JA138" s="89" t="e">
        <f>JA128</f>
        <v>#DIV/0!</v>
      </c>
      <c r="JB138" s="89" t="e">
        <f>JB128</f>
        <v>#DIV/0!</v>
      </c>
      <c r="JC138" s="89"/>
      <c r="JD138" s="89">
        <f t="shared" si="729"/>
        <v>-6.7697097307089962</v>
      </c>
      <c r="JE138" s="89">
        <f t="shared" si="729"/>
        <v>-9.0426708631106383</v>
      </c>
      <c r="JF138" s="89" t="e">
        <f t="shared" si="729"/>
        <v>#DIV/0!</v>
      </c>
      <c r="JG138" s="89" t="e">
        <f t="shared" si="729"/>
        <v>#DIV/0!</v>
      </c>
      <c r="JH138" s="89" t="e">
        <f t="shared" si="729"/>
        <v>#DIV/0!</v>
      </c>
      <c r="JI138" s="89">
        <f t="shared" si="729"/>
        <v>0.64238392836664093</v>
      </c>
      <c r="JJ138" s="89">
        <f t="shared" ref="JJ138:LB138" si="730">JJ128</f>
        <v>0.24034925206139543</v>
      </c>
      <c r="JK138" s="89">
        <f t="shared" si="730"/>
        <v>0.70377592364395647</v>
      </c>
      <c r="JL138" s="89">
        <f t="shared" si="730"/>
        <v>1.1052999566278068</v>
      </c>
      <c r="JM138" s="89">
        <f t="shared" si="730"/>
        <v>0.45016694630855381</v>
      </c>
      <c r="JN138" s="89" t="e">
        <f t="shared" si="730"/>
        <v>#DIV/0!</v>
      </c>
      <c r="JO138" s="89" t="e">
        <f t="shared" si="730"/>
        <v>#DIV/0!</v>
      </c>
      <c r="JP138" s="89" t="e">
        <f t="shared" si="730"/>
        <v>#DIV/0!</v>
      </c>
      <c r="JQ138" s="89" t="e">
        <f t="shared" si="730"/>
        <v>#DIV/0!</v>
      </c>
      <c r="JR138" s="89" t="e">
        <f t="shared" si="730"/>
        <v>#DIV/0!</v>
      </c>
      <c r="JS138" s="89" t="e">
        <f t="shared" si="730"/>
        <v>#DIV/0!</v>
      </c>
      <c r="JT138" s="89" t="e">
        <f t="shared" si="730"/>
        <v>#DIV/0!</v>
      </c>
      <c r="JU138" s="89" t="e">
        <f t="shared" si="730"/>
        <v>#DIV/0!</v>
      </c>
      <c r="JV138" s="89" t="e">
        <f t="shared" si="730"/>
        <v>#DIV/0!</v>
      </c>
      <c r="JW138" s="89" t="e">
        <f t="shared" si="730"/>
        <v>#DIV/0!</v>
      </c>
      <c r="JX138" s="89" t="e">
        <f t="shared" si="730"/>
        <v>#DIV/0!</v>
      </c>
      <c r="JY138" s="89" t="e">
        <f t="shared" si="730"/>
        <v>#DIV/0!</v>
      </c>
      <c r="JZ138" s="89" t="e">
        <f t="shared" si="730"/>
        <v>#DIV/0!</v>
      </c>
      <c r="KA138" s="89" t="e">
        <f t="shared" si="730"/>
        <v>#DIV/0!</v>
      </c>
      <c r="KB138" s="89" t="e">
        <f t="shared" si="730"/>
        <v>#DIV/0!</v>
      </c>
      <c r="KC138" s="89" t="e">
        <f t="shared" si="730"/>
        <v>#DIV/0!</v>
      </c>
      <c r="KD138" s="89"/>
      <c r="KE138" s="89"/>
      <c r="KF138" s="89" t="e">
        <f t="shared" si="730"/>
        <v>#DIV/0!</v>
      </c>
      <c r="KG138" s="89" t="e">
        <f t="shared" si="730"/>
        <v>#DIV/0!</v>
      </c>
      <c r="KH138" s="89"/>
      <c r="KI138" s="89"/>
      <c r="KJ138" s="89" t="e">
        <f t="shared" si="730"/>
        <v>#DIV/0!</v>
      </c>
      <c r="KK138" s="89" t="e">
        <f t="shared" si="730"/>
        <v>#DIV/0!</v>
      </c>
      <c r="KL138" s="89" t="e">
        <f t="shared" si="730"/>
        <v>#DIV/0!</v>
      </c>
      <c r="KM138" s="89" t="e">
        <f t="shared" si="730"/>
        <v>#DIV/0!</v>
      </c>
      <c r="KN138" s="89" t="e">
        <f t="shared" si="730"/>
        <v>#DIV/0!</v>
      </c>
      <c r="KO138" s="89" t="e">
        <f t="shared" si="730"/>
        <v>#DIV/0!</v>
      </c>
      <c r="KP138" s="89" t="e">
        <f t="shared" si="730"/>
        <v>#DIV/0!</v>
      </c>
      <c r="KQ138" s="89"/>
      <c r="KR138" s="89" t="e">
        <f t="shared" si="730"/>
        <v>#DIV/0!</v>
      </c>
      <c r="KS138" s="89" t="e">
        <f t="shared" si="730"/>
        <v>#DIV/0!</v>
      </c>
      <c r="KT138" s="89" t="e">
        <f t="shared" si="730"/>
        <v>#DIV/0!</v>
      </c>
      <c r="KU138" s="89" t="e">
        <f t="shared" si="730"/>
        <v>#DIV/0!</v>
      </c>
      <c r="KV138" s="89" t="e">
        <f t="shared" si="730"/>
        <v>#DIV/0!</v>
      </c>
      <c r="KW138" s="89" t="e">
        <f t="shared" si="730"/>
        <v>#DIV/0!</v>
      </c>
      <c r="KX138" s="89" t="e">
        <f t="shared" si="730"/>
        <v>#DIV/0!</v>
      </c>
      <c r="KY138" s="89" t="e">
        <f t="shared" si="730"/>
        <v>#DIV/0!</v>
      </c>
      <c r="KZ138" s="89" t="e">
        <f t="shared" si="730"/>
        <v>#DIV/0!</v>
      </c>
      <c r="LA138" s="89" t="e">
        <f t="shared" si="730"/>
        <v>#DIV/0!</v>
      </c>
      <c r="LB138" s="89" t="e">
        <f t="shared" si="730"/>
        <v>#DIV/0!</v>
      </c>
      <c r="LC138" s="89" t="e">
        <f t="shared" ref="LC138:NN138" si="731">LC128</f>
        <v>#DIV/0!</v>
      </c>
      <c r="LD138" s="89" t="e">
        <f t="shared" si="731"/>
        <v>#DIV/0!</v>
      </c>
      <c r="LE138" s="89" t="e">
        <f t="shared" si="731"/>
        <v>#DIV/0!</v>
      </c>
      <c r="LF138" s="89" t="e">
        <f t="shared" si="731"/>
        <v>#DIV/0!</v>
      </c>
      <c r="LG138" s="89" t="e">
        <f t="shared" si="731"/>
        <v>#DIV/0!</v>
      </c>
      <c r="LH138" s="89" t="e">
        <f t="shared" si="731"/>
        <v>#DIV/0!</v>
      </c>
      <c r="LI138" s="89" t="e">
        <f t="shared" si="731"/>
        <v>#DIV/0!</v>
      </c>
      <c r="LJ138" s="89" t="e">
        <f t="shared" si="731"/>
        <v>#DIV/0!</v>
      </c>
      <c r="LK138" s="89" t="e">
        <f t="shared" si="731"/>
        <v>#DIV/0!</v>
      </c>
      <c r="LL138" s="89" t="e">
        <f t="shared" si="731"/>
        <v>#DIV/0!</v>
      </c>
      <c r="LM138" s="89" t="e">
        <f t="shared" si="731"/>
        <v>#DIV/0!</v>
      </c>
      <c r="LN138" s="89" t="e">
        <f t="shared" si="731"/>
        <v>#DIV/0!</v>
      </c>
      <c r="LO138" s="89"/>
      <c r="LP138" s="89" t="e">
        <f t="shared" ref="LP138" si="732">LP128</f>
        <v>#DIV/0!</v>
      </c>
      <c r="LQ138" s="89" t="e">
        <f t="shared" si="731"/>
        <v>#DIV/0!</v>
      </c>
      <c r="LR138" s="89"/>
      <c r="LS138" s="89" t="e">
        <f t="shared" si="731"/>
        <v>#DIV/0!</v>
      </c>
      <c r="LT138" s="89" t="e">
        <f t="shared" si="731"/>
        <v>#DIV/0!</v>
      </c>
      <c r="LU138" s="89" t="e">
        <f t="shared" si="731"/>
        <v>#DIV/0!</v>
      </c>
      <c r="LV138" s="89" t="e">
        <f t="shared" si="731"/>
        <v>#DIV/0!</v>
      </c>
      <c r="LW138" s="89" t="e">
        <f t="shared" si="731"/>
        <v>#DIV/0!</v>
      </c>
      <c r="LX138" s="89" t="e">
        <f t="shared" si="731"/>
        <v>#DIV/0!</v>
      </c>
      <c r="LY138" s="89" t="e">
        <f t="shared" si="731"/>
        <v>#DIV/0!</v>
      </c>
      <c r="LZ138" s="89" t="e">
        <f t="shared" si="731"/>
        <v>#DIV/0!</v>
      </c>
      <c r="MA138" s="89" t="e">
        <f t="shared" si="731"/>
        <v>#DIV/0!</v>
      </c>
      <c r="MB138" s="89" t="e">
        <f t="shared" si="731"/>
        <v>#DIV/0!</v>
      </c>
      <c r="MC138" s="89" t="e">
        <f t="shared" si="731"/>
        <v>#DIV/0!</v>
      </c>
      <c r="MD138" s="89" t="e">
        <f t="shared" si="731"/>
        <v>#DIV/0!</v>
      </c>
      <c r="ME138" s="89" t="e">
        <f t="shared" si="731"/>
        <v>#DIV/0!</v>
      </c>
      <c r="MF138" s="89" t="e">
        <f t="shared" si="731"/>
        <v>#DIV/0!</v>
      </c>
      <c r="MG138" s="89" t="e">
        <f t="shared" si="731"/>
        <v>#DIV/0!</v>
      </c>
      <c r="MH138" s="89" t="e">
        <f t="shared" si="731"/>
        <v>#DIV/0!</v>
      </c>
      <c r="MI138" s="89" t="e">
        <f t="shared" si="731"/>
        <v>#DIV/0!</v>
      </c>
      <c r="MJ138" s="89" t="e">
        <f t="shared" si="731"/>
        <v>#DIV/0!</v>
      </c>
      <c r="MK138" s="89" t="e">
        <f t="shared" si="731"/>
        <v>#DIV/0!</v>
      </c>
      <c r="ML138" s="89" t="e">
        <f t="shared" si="731"/>
        <v>#DIV/0!</v>
      </c>
      <c r="MM138" s="89" t="e">
        <f t="shared" si="731"/>
        <v>#DIV/0!</v>
      </c>
      <c r="MN138" s="89" t="e">
        <f t="shared" si="731"/>
        <v>#DIV/0!</v>
      </c>
      <c r="MO138" s="89" t="e">
        <f t="shared" si="731"/>
        <v>#DIV/0!</v>
      </c>
      <c r="MP138" s="89" t="e">
        <f t="shared" si="731"/>
        <v>#DIV/0!</v>
      </c>
      <c r="MQ138" s="89" t="e">
        <f t="shared" si="731"/>
        <v>#DIV/0!</v>
      </c>
      <c r="MR138" s="89" t="e">
        <f t="shared" si="731"/>
        <v>#DIV/0!</v>
      </c>
      <c r="MS138" s="89" t="e">
        <f t="shared" si="731"/>
        <v>#DIV/0!</v>
      </c>
      <c r="MT138" s="89" t="e">
        <f t="shared" si="731"/>
        <v>#DIV/0!</v>
      </c>
      <c r="MU138" s="89" t="e">
        <f t="shared" si="731"/>
        <v>#DIV/0!</v>
      </c>
      <c r="MV138" s="89" t="e">
        <f t="shared" si="731"/>
        <v>#DIV/0!</v>
      </c>
      <c r="MW138" s="89" t="e">
        <f t="shared" si="731"/>
        <v>#DIV/0!</v>
      </c>
      <c r="MX138" s="89" t="e">
        <f t="shared" si="731"/>
        <v>#DIV/0!</v>
      </c>
      <c r="MY138" s="89" t="e">
        <f t="shared" si="731"/>
        <v>#DIV/0!</v>
      </c>
      <c r="MZ138" s="89" t="e">
        <f t="shared" si="731"/>
        <v>#DIV/0!</v>
      </c>
      <c r="NA138" s="89" t="e">
        <f t="shared" si="731"/>
        <v>#DIV/0!</v>
      </c>
      <c r="NB138" s="89" t="e">
        <f t="shared" si="731"/>
        <v>#DIV/0!</v>
      </c>
      <c r="NC138" s="89" t="e">
        <f t="shared" si="731"/>
        <v>#DIV/0!</v>
      </c>
      <c r="ND138" s="89" t="e">
        <f t="shared" si="731"/>
        <v>#DIV/0!</v>
      </c>
      <c r="NE138" s="89" t="e">
        <f t="shared" si="731"/>
        <v>#DIV/0!</v>
      </c>
      <c r="NF138" s="89" t="e">
        <f t="shared" si="731"/>
        <v>#DIV/0!</v>
      </c>
      <c r="NG138" s="89" t="e">
        <f t="shared" si="731"/>
        <v>#DIV/0!</v>
      </c>
      <c r="NH138" s="89" t="e">
        <f t="shared" si="731"/>
        <v>#DIV/0!</v>
      </c>
      <c r="NI138" s="89" t="e">
        <f t="shared" si="731"/>
        <v>#DIV/0!</v>
      </c>
      <c r="NJ138" s="89" t="e">
        <f t="shared" si="731"/>
        <v>#DIV/0!</v>
      </c>
      <c r="NK138" s="89" t="e">
        <f t="shared" si="731"/>
        <v>#DIV/0!</v>
      </c>
      <c r="NL138" s="89" t="e">
        <f t="shared" si="731"/>
        <v>#DIV/0!</v>
      </c>
      <c r="NM138" s="89" t="e">
        <f t="shared" si="731"/>
        <v>#DIV/0!</v>
      </c>
      <c r="NN138" s="89" t="e">
        <f t="shared" si="731"/>
        <v>#DIV/0!</v>
      </c>
      <c r="NO138" s="89" t="e">
        <f t="shared" ref="NO138:OE138" si="733">NO128</f>
        <v>#DIV/0!</v>
      </c>
      <c r="NP138" s="89" t="e">
        <f t="shared" si="733"/>
        <v>#DIV/0!</v>
      </c>
      <c r="NQ138" s="89" t="e">
        <f t="shared" si="733"/>
        <v>#DIV/0!</v>
      </c>
      <c r="NR138" s="89" t="e">
        <f t="shared" si="733"/>
        <v>#DIV/0!</v>
      </c>
      <c r="NS138" s="89" t="e">
        <f t="shared" si="733"/>
        <v>#DIV/0!</v>
      </c>
      <c r="NT138" s="89" t="e">
        <f t="shared" si="733"/>
        <v>#DIV/0!</v>
      </c>
      <c r="NU138" s="89" t="e">
        <f t="shared" si="733"/>
        <v>#DIV/0!</v>
      </c>
      <c r="NV138" s="89" t="e">
        <f t="shared" si="733"/>
        <v>#DIV/0!</v>
      </c>
      <c r="NW138" s="89" t="e">
        <f t="shared" si="733"/>
        <v>#DIV/0!</v>
      </c>
      <c r="NX138" s="89" t="e">
        <f t="shared" si="733"/>
        <v>#DIV/0!</v>
      </c>
      <c r="NY138" s="89" t="e">
        <f t="shared" si="733"/>
        <v>#DIV/0!</v>
      </c>
      <c r="NZ138" s="89" t="e">
        <f t="shared" si="733"/>
        <v>#DIV/0!</v>
      </c>
      <c r="OA138" s="89" t="e">
        <f t="shared" si="733"/>
        <v>#DIV/0!</v>
      </c>
      <c r="OB138" s="89" t="e">
        <f t="shared" si="733"/>
        <v>#DIV/0!</v>
      </c>
      <c r="OC138" s="89" t="e">
        <f t="shared" si="733"/>
        <v>#DIV/0!</v>
      </c>
      <c r="OD138" s="89" t="e">
        <f t="shared" si="733"/>
        <v>#DIV/0!</v>
      </c>
      <c r="OE138" s="89" t="e">
        <f t="shared" si="733"/>
        <v>#DIV/0!</v>
      </c>
      <c r="OF138" s="89" t="e">
        <f t="shared" ref="OF138:OZ138" si="734">OF128</f>
        <v>#DIV/0!</v>
      </c>
      <c r="OG138" s="89" t="e">
        <f t="shared" si="734"/>
        <v>#DIV/0!</v>
      </c>
      <c r="OH138" s="89" t="e">
        <f t="shared" si="734"/>
        <v>#DIV/0!</v>
      </c>
      <c r="OI138" s="89" t="e">
        <f t="shared" si="734"/>
        <v>#DIV/0!</v>
      </c>
      <c r="OJ138" s="89" t="e">
        <f t="shared" si="734"/>
        <v>#DIV/0!</v>
      </c>
      <c r="OK138" s="89" t="e">
        <f t="shared" si="734"/>
        <v>#DIV/0!</v>
      </c>
      <c r="OL138" s="89" t="e">
        <f t="shared" si="734"/>
        <v>#DIV/0!</v>
      </c>
      <c r="OM138" s="89" t="e">
        <f t="shared" si="734"/>
        <v>#DIV/0!</v>
      </c>
      <c r="ON138" s="89" t="e">
        <f t="shared" si="734"/>
        <v>#DIV/0!</v>
      </c>
      <c r="OO138" s="89" t="e">
        <f t="shared" si="734"/>
        <v>#DIV/0!</v>
      </c>
      <c r="OP138" s="89" t="e">
        <f t="shared" si="734"/>
        <v>#DIV/0!</v>
      </c>
      <c r="OQ138" s="89" t="e">
        <f t="shared" si="734"/>
        <v>#DIV/0!</v>
      </c>
      <c r="OR138" s="89" t="e">
        <f t="shared" si="734"/>
        <v>#DIV/0!</v>
      </c>
      <c r="OS138" s="89" t="e">
        <f t="shared" si="734"/>
        <v>#DIV/0!</v>
      </c>
      <c r="OT138" s="89" t="e">
        <f t="shared" si="734"/>
        <v>#DIV/0!</v>
      </c>
      <c r="OU138" s="89" t="e">
        <f t="shared" si="734"/>
        <v>#DIV/0!</v>
      </c>
      <c r="OV138" s="89" t="e">
        <f t="shared" si="734"/>
        <v>#DIV/0!</v>
      </c>
      <c r="OW138" s="89" t="e">
        <f t="shared" si="734"/>
        <v>#DIV/0!</v>
      </c>
      <c r="OX138" s="89" t="e">
        <f t="shared" si="734"/>
        <v>#DIV/0!</v>
      </c>
      <c r="OY138" s="89" t="e">
        <f t="shared" si="734"/>
        <v>#DIV/0!</v>
      </c>
      <c r="OZ138" s="89" t="e">
        <f t="shared" si="734"/>
        <v>#DIV/0!</v>
      </c>
    </row>
    <row r="139" spans="1:416">
      <c r="A139" s="46"/>
      <c r="B139" s="46"/>
      <c r="C139" s="46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182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/>
      <c r="GL139" s="90"/>
      <c r="GM139" s="90"/>
      <c r="GN139" s="90"/>
      <c r="GO139" s="90"/>
      <c r="GP139" s="90"/>
      <c r="GQ139" s="90"/>
      <c r="GR139" s="182"/>
      <c r="GS139" s="90"/>
      <c r="GT139" s="90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90"/>
      <c r="HU139" s="90"/>
      <c r="HV139" s="90"/>
      <c r="HW139" s="90"/>
      <c r="HX139" s="90"/>
      <c r="HY139" s="90"/>
      <c r="HZ139" s="90"/>
      <c r="IA139" s="90"/>
      <c r="IB139" s="90"/>
      <c r="IC139" s="90"/>
      <c r="ID139" s="90"/>
      <c r="IE139" s="90"/>
      <c r="IF139" s="90"/>
      <c r="IG139" s="90"/>
      <c r="IH139" s="90"/>
      <c r="II139" s="90"/>
      <c r="IJ139" s="90"/>
      <c r="IK139" s="90"/>
      <c r="IL139" s="90"/>
      <c r="IM139" s="90"/>
      <c r="IN139" s="90"/>
      <c r="IO139" s="90"/>
      <c r="IP139" s="90"/>
      <c r="IQ139" s="90"/>
      <c r="IR139" s="90"/>
      <c r="IS139" s="90"/>
      <c r="IT139" s="90"/>
      <c r="IU139" s="90"/>
      <c r="IV139" s="90"/>
      <c r="IW139" s="90"/>
      <c r="IX139" s="182"/>
      <c r="IY139" s="90"/>
      <c r="IZ139" s="90"/>
      <c r="JA139" s="90"/>
      <c r="JB139" s="90"/>
      <c r="JC139" s="90"/>
      <c r="JD139" s="90"/>
      <c r="JE139" s="90"/>
      <c r="JF139" s="90"/>
      <c r="JG139" s="90"/>
      <c r="JH139" s="90"/>
      <c r="JI139" s="90"/>
      <c r="JJ139" s="90"/>
      <c r="JK139" s="90"/>
      <c r="JL139" s="90"/>
      <c r="JM139" s="90"/>
      <c r="JN139" s="90"/>
      <c r="JO139" s="90"/>
      <c r="JP139" s="90"/>
      <c r="JQ139" s="90"/>
      <c r="JR139" s="90"/>
      <c r="JS139" s="90"/>
      <c r="JT139" s="90"/>
      <c r="JU139" s="90"/>
      <c r="JV139" s="90"/>
      <c r="JW139" s="90"/>
      <c r="JX139" s="90"/>
      <c r="JY139" s="90"/>
      <c r="JZ139" s="90"/>
      <c r="KA139" s="90"/>
      <c r="KB139" s="90"/>
      <c r="KC139" s="90"/>
      <c r="KD139" s="90"/>
      <c r="KE139" s="90"/>
      <c r="KF139" s="90"/>
      <c r="KG139" s="90"/>
      <c r="KH139" s="90"/>
      <c r="KI139" s="90"/>
      <c r="KJ139" s="90"/>
      <c r="KK139" s="90"/>
      <c r="KL139" s="90"/>
      <c r="KM139" s="90"/>
      <c r="KN139" s="90"/>
      <c r="KO139" s="90"/>
      <c r="KP139" s="90"/>
      <c r="KQ139" s="90"/>
      <c r="KR139" s="90"/>
      <c r="KS139" s="90"/>
      <c r="KT139" s="90"/>
      <c r="KU139" s="90"/>
      <c r="KV139" s="90"/>
      <c r="KW139" s="90"/>
      <c r="KX139" s="90"/>
      <c r="KY139" s="90"/>
      <c r="KZ139" s="90"/>
      <c r="LA139" s="90"/>
      <c r="LB139" s="90"/>
      <c r="LC139" s="90"/>
      <c r="LD139" s="90"/>
      <c r="LE139" s="90"/>
      <c r="LF139" s="90"/>
      <c r="LG139" s="90"/>
      <c r="LH139" s="90"/>
      <c r="LI139" s="90"/>
      <c r="LJ139" s="90"/>
      <c r="LK139" s="90"/>
      <c r="LL139" s="90"/>
      <c r="LM139" s="90"/>
      <c r="LN139" s="90"/>
      <c r="LO139" s="90"/>
      <c r="LP139" s="90"/>
      <c r="LQ139" s="90"/>
      <c r="LR139" s="90"/>
      <c r="LS139" s="90"/>
      <c r="LT139" s="90"/>
      <c r="LU139" s="90"/>
      <c r="LV139" s="90"/>
      <c r="LW139" s="90"/>
      <c r="LX139" s="90"/>
      <c r="LY139" s="90"/>
      <c r="LZ139" s="90"/>
      <c r="MA139" s="90"/>
      <c r="MB139" s="90"/>
      <c r="MC139" s="90"/>
      <c r="MD139" s="90"/>
      <c r="ME139" s="90"/>
      <c r="MF139" s="90"/>
      <c r="MG139" s="90"/>
      <c r="MH139" s="90"/>
      <c r="MI139" s="90"/>
      <c r="MJ139" s="90"/>
      <c r="MK139" s="90"/>
      <c r="ML139" s="90"/>
      <c r="MM139" s="90"/>
      <c r="MN139" s="90"/>
      <c r="MO139" s="90"/>
      <c r="MP139" s="90"/>
      <c r="MQ139" s="90"/>
      <c r="MR139" s="90"/>
      <c r="MS139" s="90"/>
      <c r="MT139" s="90"/>
      <c r="MU139" s="90"/>
      <c r="MV139" s="90"/>
      <c r="MW139" s="90"/>
      <c r="MX139" s="90"/>
      <c r="MY139" s="90"/>
      <c r="MZ139" s="90"/>
      <c r="NA139" s="90"/>
      <c r="NB139" s="90"/>
      <c r="NC139" s="90"/>
      <c r="ND139" s="90"/>
      <c r="NE139" s="90"/>
      <c r="NF139" s="90"/>
      <c r="NG139" s="90"/>
      <c r="NH139" s="90"/>
      <c r="NI139" s="90"/>
      <c r="NJ139" s="90"/>
      <c r="NK139" s="90"/>
      <c r="NL139" s="90"/>
      <c r="NM139" s="90"/>
      <c r="NN139" s="90"/>
      <c r="NO139" s="90"/>
      <c r="NP139" s="90"/>
      <c r="NQ139" s="90"/>
      <c r="NR139" s="90"/>
      <c r="NS139" s="90"/>
      <c r="NT139" s="90"/>
      <c r="NU139" s="90"/>
      <c r="NV139" s="90"/>
      <c r="NW139" s="90"/>
      <c r="NX139" s="90"/>
      <c r="NY139" s="90"/>
      <c r="NZ139" s="90"/>
      <c r="OA139" s="90"/>
      <c r="OB139" s="90"/>
      <c r="OC139" s="90"/>
      <c r="OD139" s="90"/>
      <c r="OE139" s="90"/>
      <c r="OF139" s="90"/>
      <c r="OG139" s="90"/>
      <c r="OH139" s="90"/>
      <c r="OI139" s="90"/>
      <c r="OJ139" s="90"/>
      <c r="OK139" s="90"/>
      <c r="OL139" s="90"/>
      <c r="OM139" s="90"/>
      <c r="ON139" s="90"/>
      <c r="OO139" s="90"/>
      <c r="OP139" s="90"/>
      <c r="OQ139" s="90"/>
      <c r="OR139" s="90"/>
      <c r="OS139" s="90"/>
      <c r="OT139" s="90"/>
      <c r="OU139" s="90"/>
      <c r="OV139" s="90"/>
      <c r="OW139" s="90"/>
      <c r="OX139" s="90"/>
      <c r="OY139" s="90"/>
      <c r="OZ139" s="90"/>
    </row>
    <row r="140" spans="1:416">
      <c r="A140" s="87" t="s">
        <v>92</v>
      </c>
      <c r="B140" s="87" t="s">
        <v>84</v>
      </c>
      <c r="C140" s="87"/>
      <c r="D140" s="89">
        <f t="shared" ref="D140:E140" si="735">D133-$C133</f>
        <v>2.1650277722844993</v>
      </c>
      <c r="E140" s="89">
        <f t="shared" si="735"/>
        <v>4.9452909420408551</v>
      </c>
      <c r="F140" s="89">
        <f>F133-$C133</f>
        <v>15.562051853733207</v>
      </c>
      <c r="G140" s="89">
        <f t="shared" ref="G140:BR140" si="736">G133-$C133</f>
        <v>5.0897796036214258</v>
      </c>
      <c r="H140" s="89">
        <f t="shared" si="736"/>
        <v>8.6397486793345415</v>
      </c>
      <c r="I140" s="89">
        <f t="shared" si="736"/>
        <v>8.7170834951388425</v>
      </c>
      <c r="J140" s="89">
        <f>J133-$C133</f>
        <v>5.6165257991440525</v>
      </c>
      <c r="K140" s="89">
        <f t="shared" si="736"/>
        <v>15.104396746756485</v>
      </c>
      <c r="L140" s="89">
        <f t="shared" si="736"/>
        <v>13.277307249866944</v>
      </c>
      <c r="M140" s="89">
        <f t="shared" si="736"/>
        <v>30.969490498410657</v>
      </c>
      <c r="N140" s="89">
        <f t="shared" si="736"/>
        <v>11.579766883422602</v>
      </c>
      <c r="O140" s="89">
        <f t="shared" si="736"/>
        <v>31.902530495981587</v>
      </c>
      <c r="P140" s="89">
        <f t="shared" si="736"/>
        <v>6.6304698311315207</v>
      </c>
      <c r="Q140" s="89">
        <f t="shared" si="736"/>
        <v>2.6367509411563703</v>
      </c>
      <c r="R140" s="89">
        <f t="shared" si="736"/>
        <v>1.7926850941324457</v>
      </c>
      <c r="S140" s="89">
        <f t="shared" si="736"/>
        <v>2.1152742579936019</v>
      </c>
      <c r="T140" s="89"/>
      <c r="U140" s="89"/>
      <c r="V140" s="89">
        <f t="shared" si="736"/>
        <v>6.3926766374959684E-2</v>
      </c>
      <c r="W140" s="89">
        <f t="shared" si="736"/>
        <v>9.1925237637691115E-2</v>
      </c>
      <c r="X140" s="89">
        <f t="shared" si="736"/>
        <v>2.9267523609740047E-2</v>
      </c>
      <c r="Y140" s="89">
        <f t="shared" si="736"/>
        <v>0.11259049198675636</v>
      </c>
      <c r="Z140" s="89">
        <f t="shared" si="736"/>
        <v>4.444236356597165E-2</v>
      </c>
      <c r="AA140" s="89"/>
      <c r="AB140" s="89">
        <f t="shared" si="736"/>
        <v>3.5402409880165062E-2</v>
      </c>
      <c r="AC140" s="89">
        <f t="shared" si="736"/>
        <v>6.1020178382936233E-2</v>
      </c>
      <c r="AD140" s="89">
        <f t="shared" si="736"/>
        <v>2.8662467074532551E-2</v>
      </c>
      <c r="AE140" s="89">
        <f t="shared" si="736"/>
        <v>4.4636519528962491E-2</v>
      </c>
      <c r="AF140" s="89">
        <f t="shared" si="736"/>
        <v>3.5726230902044607E-3</v>
      </c>
      <c r="AG140" s="89"/>
      <c r="AH140" s="89">
        <f t="shared" si="736"/>
        <v>3.5209589817177082E-2</v>
      </c>
      <c r="AI140" s="89">
        <f t="shared" si="736"/>
        <v>1.6381333603491408E-2</v>
      </c>
      <c r="AJ140" s="89">
        <f t="shared" si="736"/>
        <v>1.0969133420311144E-2</v>
      </c>
      <c r="AK140" s="89">
        <f t="shared" si="736"/>
        <v>1.8902513324573579E-2</v>
      </c>
      <c r="AL140" s="89">
        <f t="shared" si="736"/>
        <v>3.9437575472271745E-2</v>
      </c>
      <c r="AM140" s="89"/>
      <c r="AN140" s="89">
        <f t="shared" si="736"/>
        <v>0.11327220095556192</v>
      </c>
      <c r="AO140" s="89">
        <f t="shared" si="736"/>
        <v>0.12239061897046669</v>
      </c>
      <c r="AP140" s="89">
        <f t="shared" si="736"/>
        <v>9.6015849411362542E-2</v>
      </c>
      <c r="AQ140" s="89">
        <f t="shared" si="736"/>
        <v>5.5610037785592495E-2</v>
      </c>
      <c r="AR140" s="89">
        <f t="shared" si="736"/>
        <v>4.7779572783274341E-2</v>
      </c>
      <c r="AS140" s="89"/>
      <c r="AT140" s="89">
        <f t="shared" si="736"/>
        <v>9.6993891248792624E-2</v>
      </c>
      <c r="AU140" s="89">
        <f t="shared" si="736"/>
        <v>0.57165574303575328</v>
      </c>
      <c r="AV140" s="89">
        <f t="shared" si="736"/>
        <v>4.206534064655363E-2</v>
      </c>
      <c r="AW140" s="89">
        <f t="shared" si="736"/>
        <v>0.23555323231625463</v>
      </c>
      <c r="AX140" s="89">
        <f t="shared" si="736"/>
        <v>0.14653953986208662</v>
      </c>
      <c r="AY140" s="89"/>
      <c r="AZ140" s="89">
        <f t="shared" si="736"/>
        <v>7.494497676426011E-2</v>
      </c>
      <c r="BA140" s="89">
        <f t="shared" si="736"/>
        <v>1.8939161502594691E-2</v>
      </c>
      <c r="BB140" s="89">
        <f t="shared" si="736"/>
        <v>0.10905187696745716</v>
      </c>
      <c r="BC140" s="89">
        <f t="shared" si="736"/>
        <v>2.760829038813551E-2</v>
      </c>
      <c r="BD140" s="89"/>
      <c r="BE140" s="89">
        <f t="shared" si="736"/>
        <v>1.847672342489981E-2</v>
      </c>
      <c r="BF140" s="89">
        <f t="shared" si="736"/>
        <v>9.7309302680745943E-3</v>
      </c>
      <c r="BG140" s="89">
        <f t="shared" si="736"/>
        <v>3.7872000731676896E-2</v>
      </c>
      <c r="BH140" s="89">
        <f t="shared" si="736"/>
        <v>7.1261379537637098E-3</v>
      </c>
      <c r="BI140" s="89"/>
      <c r="BJ140" s="89">
        <f t="shared" si="736"/>
        <v>9.0806473426128007E-2</v>
      </c>
      <c r="BK140" s="89">
        <f t="shared" si="736"/>
        <v>2.1167078322609022E-2</v>
      </c>
      <c r="BL140" s="89">
        <f t="shared" si="736"/>
        <v>3.0745471908860879E-2</v>
      </c>
      <c r="BM140" s="89">
        <f t="shared" si="736"/>
        <v>1.9951783494612789E-2</v>
      </c>
      <c r="BN140" s="89"/>
      <c r="BO140" s="89">
        <f t="shared" si="736"/>
        <v>2.5727574257341658E-2</v>
      </c>
      <c r="BP140" s="89">
        <f t="shared" si="736"/>
        <v>0.20318490470773115</v>
      </c>
      <c r="BQ140" s="89">
        <f t="shared" si="736"/>
        <v>0.10016523670518167</v>
      </c>
      <c r="BR140" s="89">
        <f t="shared" si="736"/>
        <v>4.1661065079306489E-2</v>
      </c>
      <c r="BS140" s="89"/>
      <c r="BT140" s="89">
        <f t="shared" ref="BT140:DV140" si="737">BT133-$C133</f>
        <v>8.2383733645909424E-2</v>
      </c>
      <c r="BU140" s="89">
        <f t="shared" si="737"/>
        <v>4.5353249383508001E-2</v>
      </c>
      <c r="BV140" s="89">
        <f t="shared" si="737"/>
        <v>5.0888935846638027E-2</v>
      </c>
      <c r="BW140" s="89"/>
      <c r="BX140" s="89">
        <f t="shared" si="737"/>
        <v>4.6328755258699471E-2</v>
      </c>
      <c r="BY140" s="89"/>
      <c r="BZ140" s="89">
        <f t="shared" si="737"/>
        <v>0.11314807277882775</v>
      </c>
      <c r="CA140" s="89">
        <f t="shared" si="737"/>
        <v>5.5459603292913155E-3</v>
      </c>
      <c r="CB140" s="89">
        <f t="shared" si="737"/>
        <v>3.4767361891509342E-2</v>
      </c>
      <c r="CC140" s="89">
        <f>CC133-$C133</f>
        <v>1.4588253300253496E-2</v>
      </c>
      <c r="CD140" s="89">
        <f>CD133-$C133</f>
        <v>8.1185831981584411E-2</v>
      </c>
      <c r="CE140" s="89">
        <f>CE133-$C133</f>
        <v>0.21789586906341879</v>
      </c>
      <c r="CF140" s="89"/>
      <c r="CG140" s="89">
        <f t="shared" si="737"/>
        <v>3.767652203233076E-3</v>
      </c>
      <c r="CH140" s="89"/>
      <c r="CI140" s="89">
        <f>CI133-$C133</f>
        <v>3.4028395140371905E-2</v>
      </c>
      <c r="CJ140" s="89"/>
      <c r="CK140" s="89">
        <f>CK133-$C133</f>
        <v>0.18412732325182743</v>
      </c>
      <c r="CL140" s="89">
        <f>CL133-$C133</f>
        <v>0.16297430819411407</v>
      </c>
      <c r="CM140" s="89">
        <f t="shared" si="737"/>
        <v>0.16196397052317726</v>
      </c>
      <c r="CN140" s="181" t="e">
        <f t="shared" si="737"/>
        <v>#DIV/0!</v>
      </c>
      <c r="CO140" s="89">
        <f t="shared" si="737"/>
        <v>4.8371417876539686</v>
      </c>
      <c r="CP140" s="89">
        <f t="shared" si="737"/>
        <v>6.9532700792964581</v>
      </c>
      <c r="CQ140" s="89">
        <f t="shared" si="737"/>
        <v>7.2942317829164809</v>
      </c>
      <c r="CR140" s="89" t="e">
        <f t="shared" si="737"/>
        <v>#DIV/0!</v>
      </c>
      <c r="CS140" s="89"/>
      <c r="CT140" s="89">
        <f t="shared" si="737"/>
        <v>1.3056736408209474E-2</v>
      </c>
      <c r="CU140" s="89">
        <f t="shared" si="737"/>
        <v>1.6578080351453896E-2</v>
      </c>
      <c r="CV140" s="89">
        <f t="shared" si="737"/>
        <v>5.2646996840574507E-3</v>
      </c>
      <c r="CW140" s="89">
        <f t="shared" si="737"/>
        <v>1.8110817407563911E-3</v>
      </c>
      <c r="CX140" s="89">
        <f t="shared" si="737"/>
        <v>2.6126086329754054E-3</v>
      </c>
      <c r="CY140" s="89"/>
      <c r="CZ140" s="89">
        <f t="shared" si="737"/>
        <v>-4.0405634263358456E-4</v>
      </c>
      <c r="DA140" s="89">
        <f t="shared" si="737"/>
        <v>-8.1284788736658321E-4</v>
      </c>
      <c r="DB140" s="89">
        <f t="shared" si="737"/>
        <v>5.92798135479293E-4</v>
      </c>
      <c r="DC140" s="89">
        <f>DC133-$C133</f>
        <v>1.4254190102652867E-2</v>
      </c>
      <c r="DD140" s="89">
        <f>DD133-$C133</f>
        <v>7.6746437691032707E-3</v>
      </c>
      <c r="DE140" s="89"/>
      <c r="DF140" s="89"/>
      <c r="DG140" s="89">
        <f t="shared" si="737"/>
        <v>4.0357660930349162E-2</v>
      </c>
      <c r="DH140" s="89">
        <f t="shared" si="737"/>
        <v>5.1257007576484277E-2</v>
      </c>
      <c r="DI140" s="89">
        <f t="shared" si="737"/>
        <v>0.12564698578107877</v>
      </c>
      <c r="DJ140" s="89">
        <f>DJ133-$C133</f>
        <v>5.0702557787263264E-2</v>
      </c>
      <c r="DK140" s="89" t="e">
        <f>DK133-$C133</f>
        <v>#DIV/0!</v>
      </c>
      <c r="DL140" s="89"/>
      <c r="DM140" s="89">
        <f t="shared" si="737"/>
        <v>8.3545899562651824E-3</v>
      </c>
      <c r="DN140" s="89">
        <f t="shared" si="737"/>
        <v>7.750754010373154E-3</v>
      </c>
      <c r="DO140" s="89">
        <f t="shared" si="737"/>
        <v>6.1717541633349565E-3</v>
      </c>
      <c r="DP140" s="89">
        <f>DP133-$C133</f>
        <v>2.2266932879035133E-2</v>
      </c>
      <c r="DQ140" s="89">
        <f>DQ133-$C133</f>
        <v>1.6111000577083194E-2</v>
      </c>
      <c r="DR140" s="89"/>
      <c r="DS140" s="89">
        <f>DS133-$C133</f>
        <v>0.28739649602881584</v>
      </c>
      <c r="DT140" s="89">
        <f t="shared" si="737"/>
        <v>0.11729827031982859</v>
      </c>
      <c r="DU140" s="89">
        <f t="shared" si="737"/>
        <v>0.23655121143465668</v>
      </c>
      <c r="DV140" s="89">
        <f t="shared" si="737"/>
        <v>0.32155467920084296</v>
      </c>
      <c r="DW140" s="89">
        <f>DW133-$C133</f>
        <v>5.3561254891859658E-2</v>
      </c>
      <c r="DX140" s="89"/>
      <c r="DY140" s="89">
        <f t="shared" ref="DY140:GQ140" si="738">DY133-$C133</f>
        <v>0.61130064490507929</v>
      </c>
      <c r="DZ140" s="89">
        <f t="shared" si="738"/>
        <v>0.51120133425898973</v>
      </c>
      <c r="EA140" s="89">
        <f t="shared" si="738"/>
        <v>0.43226169882445015</v>
      </c>
      <c r="EB140" s="89">
        <f t="shared" si="738"/>
        <v>0.29290691067290109</v>
      </c>
      <c r="EC140" s="89">
        <f>EC133-$C133</f>
        <v>0.52570277687435152</v>
      </c>
      <c r="ED140" s="89"/>
      <c r="EE140" s="89">
        <f>EE133-$C133</f>
        <v>5.1250707795166828E-3</v>
      </c>
      <c r="EF140" s="89">
        <f>EF133-$C133</f>
        <v>-3.7353237798687898E-4</v>
      </c>
      <c r="EG140" s="89">
        <f>EG133-$C133</f>
        <v>5.3289282170024318E-3</v>
      </c>
      <c r="EH140" s="89">
        <f>EH133-$C133</f>
        <v>5.644376067387305E-2</v>
      </c>
      <c r="EI140" s="89">
        <f t="shared" si="738"/>
        <v>9.1039468243010371E-3</v>
      </c>
      <c r="EJ140" s="89"/>
      <c r="EK140" s="89">
        <f>EK133-$C133</f>
        <v>2.9089892056402607E-3</v>
      </c>
      <c r="EL140" s="89">
        <f t="shared" si="738"/>
        <v>3.0264482783097651E-3</v>
      </c>
      <c r="EM140" s="89">
        <f t="shared" si="738"/>
        <v>5.0003065120420992E-3</v>
      </c>
      <c r="EN140" s="89">
        <f>EN133-$C133</f>
        <v>1.7221649314596247E-3</v>
      </c>
      <c r="EO140" s="89">
        <f>EO133-$C133</f>
        <v>7.0869035202250855E-3</v>
      </c>
      <c r="EP140" s="89"/>
      <c r="EQ140" s="89">
        <f t="shared" si="738"/>
        <v>0.12625832318148245</v>
      </c>
      <c r="ER140" s="89">
        <f t="shared" si="738"/>
        <v>0.30845761565081325</v>
      </c>
      <c r="ES140" s="89">
        <f t="shared" si="738"/>
        <v>0.16459158564662277</v>
      </c>
      <c r="ET140" s="89">
        <f>ET133-$C133</f>
        <v>0.24861097951370026</v>
      </c>
      <c r="EU140" s="89">
        <f>EU133-$C133</f>
        <v>0.2529161318239721</v>
      </c>
      <c r="EV140" s="89"/>
      <c r="EW140" s="89">
        <f>EW133-$C133</f>
        <v>0.21271914246394968</v>
      </c>
      <c r="EX140" s="89">
        <f t="shared" si="738"/>
        <v>0.17254576664479268</v>
      </c>
      <c r="EY140" s="89">
        <f t="shared" si="738"/>
        <v>9.2942563234473058E-2</v>
      </c>
      <c r="EZ140" s="89">
        <f t="shared" ref="EZ140" si="739">EZ133-$C133</f>
        <v>0.12031817205408571</v>
      </c>
      <c r="FA140" s="89">
        <f>FA133-$C133</f>
        <v>2.1736006288424412E-2</v>
      </c>
      <c r="FB140" s="89"/>
      <c r="FC140" s="89"/>
      <c r="FD140" s="89">
        <f>FD133-$C133</f>
        <v>7.2384028115809795E-2</v>
      </c>
      <c r="FE140" s="89">
        <f>FE133-$C133</f>
        <v>0.19643950674656216</v>
      </c>
      <c r="FF140" s="89">
        <f>FF133-$C133</f>
        <v>6.3999164299842287E-2</v>
      </c>
      <c r="FG140" s="89">
        <f>FG133-$C133</f>
        <v>6.5976350061269146E-2</v>
      </c>
      <c r="FH140" s="89"/>
      <c r="FI140" s="89">
        <f t="shared" si="738"/>
        <v>1.8385689548680056E-2</v>
      </c>
      <c r="FJ140" s="89">
        <f t="shared" si="738"/>
        <v>1.6690319096784173E-2</v>
      </c>
      <c r="FK140" s="89">
        <f t="shared" si="738"/>
        <v>3.5643845641485317E-2</v>
      </c>
      <c r="FL140" s="89">
        <f t="shared" si="738"/>
        <v>2.9400240674097508E-2</v>
      </c>
      <c r="FM140" s="89">
        <f t="shared" si="738"/>
        <v>2.1789041540792288E-2</v>
      </c>
      <c r="FN140" s="89"/>
      <c r="FO140" s="89">
        <f t="shared" si="738"/>
        <v>0.16840188686138513</v>
      </c>
      <c r="FP140" s="89">
        <f t="shared" si="738"/>
        <v>0.37056231489420449</v>
      </c>
      <c r="FQ140" s="89">
        <f t="shared" si="738"/>
        <v>1.5078592043096826</v>
      </c>
      <c r="FR140" s="89">
        <f t="shared" si="738"/>
        <v>5.9232654096535567E-2</v>
      </c>
      <c r="FS140" s="89">
        <f t="shared" si="738"/>
        <v>2.942468523846116E-2</v>
      </c>
      <c r="FT140" s="89"/>
      <c r="FU140" s="89">
        <f>FU133-$C133</f>
        <v>4.4209667037714326E-2</v>
      </c>
      <c r="FV140" s="89">
        <f>FV133-$C133</f>
        <v>7.6390292844451188E-2</v>
      </c>
      <c r="FW140" s="89">
        <f>FW133-$C133</f>
        <v>2.0868615322741466E-2</v>
      </c>
      <c r="FX140" s="89">
        <f t="shared" si="738"/>
        <v>6.619270752513659E-2</v>
      </c>
      <c r="FY140" s="89">
        <f t="shared" si="738"/>
        <v>3.5777195089322894E-2</v>
      </c>
      <c r="FZ140" s="89"/>
      <c r="GA140" s="89" t="e">
        <f t="shared" si="738"/>
        <v>#DIV/0!</v>
      </c>
      <c r="GB140" s="89" t="e">
        <f t="shared" si="738"/>
        <v>#DIV/0!</v>
      </c>
      <c r="GC140" s="89" t="e">
        <f t="shared" si="738"/>
        <v>#DIV/0!</v>
      </c>
      <c r="GD140" s="89" t="e">
        <f t="shared" si="738"/>
        <v>#DIV/0!</v>
      </c>
      <c r="GE140" s="89" t="e">
        <f t="shared" si="738"/>
        <v>#DIV/0!</v>
      </c>
      <c r="GF140" s="89"/>
      <c r="GG140" s="89">
        <f t="shared" si="738"/>
        <v>1.7476470266419859E-2</v>
      </c>
      <c r="GH140" s="89">
        <f t="shared" si="738"/>
        <v>1.451039135010458E-2</v>
      </c>
      <c r="GI140" s="89">
        <f>GI133-$C133</f>
        <v>5.1221149930684953E-2</v>
      </c>
      <c r="GJ140" s="89">
        <f>GJ133-$C133</f>
        <v>3.5367547014359985E-2</v>
      </c>
      <c r="GK140" s="89">
        <f>GK133-$C133</f>
        <v>1.4796546200603956E-2</v>
      </c>
      <c r="GL140" s="89"/>
      <c r="GM140" s="89">
        <f t="shared" si="738"/>
        <v>1.3944387283837302E-2</v>
      </c>
      <c r="GN140" s="89">
        <f t="shared" si="738"/>
        <v>1.5423543616837258E-2</v>
      </c>
      <c r="GO140" s="89">
        <f t="shared" si="738"/>
        <v>1.3172948839221333E-2</v>
      </c>
      <c r="GP140" s="89">
        <f t="shared" si="738"/>
        <v>1.6902227966213004E-2</v>
      </c>
      <c r="GQ140" s="89">
        <f t="shared" si="738"/>
        <v>8.0702855160127793E-3</v>
      </c>
      <c r="GR140" s="181" t="e">
        <f t="shared" ref="GR140:JI140" si="740">GR133-$C133</f>
        <v>#DIV/0!</v>
      </c>
      <c r="GS140" s="89">
        <f t="shared" si="740"/>
        <v>6.1560265275184785</v>
      </c>
      <c r="GT140" s="89">
        <f t="shared" si="740"/>
        <v>4.5014566102825517</v>
      </c>
      <c r="GU140" s="89">
        <f t="shared" si="740"/>
        <v>7.153107016055035</v>
      </c>
      <c r="GV140" s="89"/>
      <c r="GW140" s="89">
        <f t="shared" si="740"/>
        <v>1.2659967243970329E-2</v>
      </c>
      <c r="GX140" s="89">
        <f t="shared" si="740"/>
        <v>-2.7404194061693248E-4</v>
      </c>
      <c r="GY140" s="89">
        <f t="shared" si="740"/>
        <v>1.8506211839199628E-2</v>
      </c>
      <c r="GZ140" s="89">
        <f t="shared" si="740"/>
        <v>4.1881492260268365E-3</v>
      </c>
      <c r="HA140" s="89">
        <f t="shared" si="740"/>
        <v>4.7704038700960641E-4</v>
      </c>
      <c r="HB140" s="89">
        <f t="shared" si="740"/>
        <v>4.2445950917115761E-3</v>
      </c>
      <c r="HC140" s="89">
        <f t="shared" si="740"/>
        <v>8.3784039933162857E-2</v>
      </c>
      <c r="HD140" s="89">
        <f t="shared" si="740"/>
        <v>2.7442561800424176E-2</v>
      </c>
      <c r="HE140" s="89">
        <f t="shared" si="740"/>
        <v>1.3088000012651205E-3</v>
      </c>
      <c r="HF140" s="89">
        <f t="shared" si="740"/>
        <v>3.046615242987492E-3</v>
      </c>
      <c r="HG140" s="89">
        <f t="shared" si="740"/>
        <v>2.4100435013131818E-2</v>
      </c>
      <c r="HH140" s="89">
        <f t="shared" si="740"/>
        <v>2.7066282750155303E-4</v>
      </c>
      <c r="HI140" s="89">
        <f t="shared" si="740"/>
        <v>4.6136852128054132E-3</v>
      </c>
      <c r="HJ140" s="89">
        <f t="shared" si="740"/>
        <v>1.1001297200820727E-2</v>
      </c>
      <c r="HK140" s="89">
        <f t="shared" si="740"/>
        <v>1.8727581496963998E-2</v>
      </c>
      <c r="HL140" s="89">
        <f t="shared" si="740"/>
        <v>1.3338983697502737E-2</v>
      </c>
      <c r="HM140" s="89">
        <f t="shared" si="740"/>
        <v>2.3737605965992777E-3</v>
      </c>
      <c r="HN140" s="89">
        <f t="shared" si="740"/>
        <v>2.0354159510890403E-2</v>
      </c>
      <c r="HO140" s="89">
        <f t="shared" si="740"/>
        <v>5.381343045737761E-3</v>
      </c>
      <c r="HP140" s="89">
        <f t="shared" si="740"/>
        <v>6.8677369317456539E-3</v>
      </c>
      <c r="HQ140" s="89">
        <f t="shared" si="740"/>
        <v>6.9776194675236023E-3</v>
      </c>
      <c r="HR140" s="89">
        <f t="shared" si="740"/>
        <v>9.8830571100665902E-3</v>
      </c>
      <c r="HS140" s="89">
        <f t="shared" si="740"/>
        <v>7.5934419581197028E-3</v>
      </c>
      <c r="HT140" s="89">
        <f t="shared" si="740"/>
        <v>1.7050706928503023E-2</v>
      </c>
      <c r="HU140" s="89"/>
      <c r="HV140" s="89">
        <f t="shared" si="740"/>
        <v>7.0518747962513544E-3</v>
      </c>
      <c r="HW140" s="89">
        <f t="shared" si="740"/>
        <v>2.4887994341584591E-4</v>
      </c>
      <c r="HX140" s="89">
        <f t="shared" si="740"/>
        <v>1.7808258473454054E-3</v>
      </c>
      <c r="HY140" s="89">
        <f t="shared" si="740"/>
        <v>1.1718210198545491E-2</v>
      </c>
      <c r="HZ140" s="89">
        <f t="shared" si="740"/>
        <v>7.7576197043794388E-3</v>
      </c>
      <c r="IA140" s="89">
        <f t="shared" si="740"/>
        <v>5.0689867204196486E-3</v>
      </c>
      <c r="IB140" s="89">
        <f t="shared" si="740"/>
        <v>7.2387279475430982E-3</v>
      </c>
      <c r="IC140" s="89">
        <f t="shared" si="740"/>
        <v>7.4330049558533645E-2</v>
      </c>
      <c r="ID140" s="89">
        <f t="shared" si="740"/>
        <v>2.3225968034433064E-3</v>
      </c>
      <c r="IE140" s="89">
        <f t="shared" si="740"/>
        <v>4.5909744466002388E-3</v>
      </c>
      <c r="IF140" s="89">
        <f t="shared" si="740"/>
        <v>5.0999277556653903E-3</v>
      </c>
      <c r="IG140" s="89">
        <f t="shared" si="740"/>
        <v>2.3117547696775556E-2</v>
      </c>
      <c r="IH140" s="89">
        <f t="shared" si="740"/>
        <v>6.3061818588965295E-3</v>
      </c>
      <c r="II140" s="89">
        <f t="shared" si="740"/>
        <v>8.4114081142603204E-3</v>
      </c>
      <c r="IJ140" s="89">
        <f t="shared" si="740"/>
        <v>9.6864408838488233E-3</v>
      </c>
      <c r="IK140" s="89">
        <f t="shared" si="740"/>
        <v>-4.5976292553156356E-4</v>
      </c>
      <c r="IL140" s="89">
        <f t="shared" si="740"/>
        <v>1.0572557114287765E-2</v>
      </c>
      <c r="IM140" s="89">
        <f t="shared" si="740"/>
        <v>-7.3025617542882802E-4</v>
      </c>
      <c r="IN140" s="89">
        <f t="shared" si="740"/>
        <v>1.5654898357076619E-2</v>
      </c>
      <c r="IO140" s="89">
        <f t="shared" si="740"/>
        <v>9.2718308722518575E-3</v>
      </c>
      <c r="IP140" s="89">
        <f t="shared" si="740"/>
        <v>1.630349378671006E-2</v>
      </c>
      <c r="IQ140" s="89">
        <f t="shared" si="740"/>
        <v>2.0128475788388084E-3</v>
      </c>
      <c r="IR140" s="89">
        <f t="shared" si="740"/>
        <v>5.8246546695698825E-3</v>
      </c>
      <c r="IS140" s="89">
        <f t="shared" si="740"/>
        <v>8.97701423579878E-3</v>
      </c>
      <c r="IT140" s="89"/>
      <c r="IU140" s="89">
        <f t="shared" si="740"/>
        <v>8.7061023774133217E-2</v>
      </c>
      <c r="IV140" s="89">
        <f t="shared" si="740"/>
        <v>1.0064379386475681E-2</v>
      </c>
      <c r="IW140" s="89">
        <f t="shared" si="740"/>
        <v>2.090733916306925E-2</v>
      </c>
      <c r="IX140" s="181" t="e">
        <f t="shared" si="740"/>
        <v>#DIV/0!</v>
      </c>
      <c r="IY140" s="89">
        <f t="shared" si="740"/>
        <v>1.5297747127157176E-2</v>
      </c>
      <c r="IZ140" s="89">
        <f t="shared" si="740"/>
        <v>3.6350782366495117E-2</v>
      </c>
      <c r="JA140" s="89">
        <f>JA133-$C133</f>
        <v>5.2121192044668106E-2</v>
      </c>
      <c r="JB140" s="89">
        <f>JB133-$C133</f>
        <v>3.9184411776202001E-2</v>
      </c>
      <c r="JC140" s="89"/>
      <c r="JD140" s="89">
        <f t="shared" si="740"/>
        <v>2.1650277722844993</v>
      </c>
      <c r="JE140" s="89">
        <f t="shared" si="740"/>
        <v>4.9452909420408551</v>
      </c>
      <c r="JF140" s="89">
        <f t="shared" si="740"/>
        <v>4.8192170446168632</v>
      </c>
      <c r="JG140" s="89" t="e">
        <f t="shared" si="740"/>
        <v>#DIV/0!</v>
      </c>
      <c r="JH140" s="89" t="e">
        <f t="shared" si="740"/>
        <v>#DIV/0!</v>
      </c>
      <c r="JI140" s="89">
        <f t="shared" si="740"/>
        <v>0.21333587934432185</v>
      </c>
      <c r="JJ140" s="89">
        <f t="shared" ref="JJ140:LB140" si="741">JJ133-$C133</f>
        <v>0.1025391311767918</v>
      </c>
      <c r="JK140" s="89">
        <f t="shared" si="741"/>
        <v>0.31516063129209498</v>
      </c>
      <c r="JL140" s="89">
        <f t="shared" si="741"/>
        <v>0.22817229998434407</v>
      </c>
      <c r="JM140" s="89">
        <f t="shared" si="741"/>
        <v>0.20458461005014739</v>
      </c>
      <c r="JN140" s="89" t="e">
        <f t="shared" si="741"/>
        <v>#DIV/0!</v>
      </c>
      <c r="JO140" s="89">
        <f t="shared" si="741"/>
        <v>0.18826244504795497</v>
      </c>
      <c r="JP140" s="89">
        <f t="shared" si="741"/>
        <v>2.3827230150632907E-2</v>
      </c>
      <c r="JQ140" s="89">
        <f t="shared" si="741"/>
        <v>0.11611373249010751</v>
      </c>
      <c r="JR140" s="89">
        <f t="shared" si="741"/>
        <v>1.8748704717248675E-2</v>
      </c>
      <c r="JS140" s="89">
        <f t="shared" si="741"/>
        <v>1.3420976707020875E-2</v>
      </c>
      <c r="JT140" s="89" t="e">
        <f t="shared" si="741"/>
        <v>#DIV/0!</v>
      </c>
      <c r="JU140" s="89">
        <f t="shared" si="741"/>
        <v>1.4414855882292401E-2</v>
      </c>
      <c r="JV140" s="89">
        <f t="shared" si="741"/>
        <v>1.9519454045200869E-2</v>
      </c>
      <c r="JW140" s="89">
        <f t="shared" si="741"/>
        <v>1.797894733709627E-2</v>
      </c>
      <c r="JX140" s="89">
        <f t="shared" si="741"/>
        <v>1.8850496926390556E-2</v>
      </c>
      <c r="JY140" s="89" t="e">
        <f t="shared" si="741"/>
        <v>#DIV/0!</v>
      </c>
      <c r="JZ140" s="89">
        <f t="shared" si="741"/>
        <v>5.7692260676400417E-2</v>
      </c>
      <c r="KA140" s="89">
        <f t="shared" si="741"/>
        <v>0.27294938143587449</v>
      </c>
      <c r="KB140" s="89">
        <f t="shared" si="741"/>
        <v>0.15601610082305176</v>
      </c>
      <c r="KC140" s="89">
        <f t="shared" si="741"/>
        <v>0.2752820491549956</v>
      </c>
      <c r="KD140" s="89"/>
      <c r="KE140" s="89"/>
      <c r="KF140" s="89">
        <f t="shared" si="741"/>
        <v>3.2118124057208174E-2</v>
      </c>
      <c r="KG140" s="89">
        <f t="shared" si="741"/>
        <v>3.521843386720095E-2</v>
      </c>
      <c r="KH140" s="89"/>
      <c r="KI140" s="89"/>
      <c r="KJ140" s="89">
        <f t="shared" si="741"/>
        <v>0.42273192265148302</v>
      </c>
      <c r="KK140" s="89" t="e">
        <f t="shared" si="741"/>
        <v>#DIV/0!</v>
      </c>
      <c r="KL140" s="89">
        <f t="shared" si="741"/>
        <v>35.574558282868935</v>
      </c>
      <c r="KM140" s="89">
        <f t="shared" si="741"/>
        <v>14.097623790717028</v>
      </c>
      <c r="KN140" s="89" t="e">
        <f t="shared" si="741"/>
        <v>#DIV/0!</v>
      </c>
      <c r="KO140" s="89" t="e">
        <f t="shared" si="741"/>
        <v>#DIV/0!</v>
      </c>
      <c r="KP140" s="89" t="e">
        <f t="shared" si="741"/>
        <v>#DIV/0!</v>
      </c>
      <c r="KQ140" s="89"/>
      <c r="KR140" s="89">
        <f t="shared" si="741"/>
        <v>5.572510404311868E-3</v>
      </c>
      <c r="KS140" s="89">
        <f t="shared" si="741"/>
        <v>2.4885272088667386E-2</v>
      </c>
      <c r="KT140" s="89">
        <f t="shared" si="741"/>
        <v>1.9614936019293969E-3</v>
      </c>
      <c r="KU140" s="89">
        <f t="shared" si="741"/>
        <v>9.0928804799108184E-2</v>
      </c>
      <c r="KV140" s="89">
        <f t="shared" si="741"/>
        <v>1.3383208911923317E-2</v>
      </c>
      <c r="KW140" s="89">
        <f t="shared" si="741"/>
        <v>1.2349290366316738E-2</v>
      </c>
      <c r="KX140" s="89">
        <f t="shared" si="741"/>
        <v>3.1792531798677439E-3</v>
      </c>
      <c r="KY140" s="89">
        <f t="shared" si="741"/>
        <v>5.2385537661098752E-3</v>
      </c>
      <c r="KZ140" s="89">
        <f t="shared" si="741"/>
        <v>0.15069403840525006</v>
      </c>
      <c r="LA140" s="89">
        <f t="shared" si="741"/>
        <v>1.1134429385245767E-3</v>
      </c>
      <c r="LB140" s="89">
        <f t="shared" si="741"/>
        <v>2.3046107362606212E-2</v>
      </c>
      <c r="LC140" s="89">
        <f t="shared" ref="LC140:NN140" si="742">LC133-$C133</f>
        <v>3.957361945134864E-3</v>
      </c>
      <c r="LD140" s="89">
        <f t="shared" si="742"/>
        <v>6.6374560992507933E-3</v>
      </c>
      <c r="LE140" s="89">
        <f t="shared" si="742"/>
        <v>9.8678830236598406E-3</v>
      </c>
      <c r="LF140" s="89">
        <f t="shared" si="742"/>
        <v>2.5312985682972959E-3</v>
      </c>
      <c r="LG140" s="89">
        <f t="shared" si="742"/>
        <v>3.4770315353152368E-3</v>
      </c>
      <c r="LH140" s="89">
        <f t="shared" si="742"/>
        <v>1.4501397894425864E-2</v>
      </c>
      <c r="LI140" s="89">
        <f t="shared" si="742"/>
        <v>2.866285993444511E-2</v>
      </c>
      <c r="LJ140" s="89">
        <f t="shared" si="742"/>
        <v>5.1478727397980886E-3</v>
      </c>
      <c r="LK140" s="89">
        <f t="shared" si="742"/>
        <v>4.2214232162081852E-3</v>
      </c>
      <c r="LL140" s="89" t="e">
        <f t="shared" si="742"/>
        <v>#DIV/0!</v>
      </c>
      <c r="LM140" s="89">
        <f t="shared" si="742"/>
        <v>6.0073843497343402</v>
      </c>
      <c r="LN140" s="89">
        <f t="shared" si="742"/>
        <v>3.5546515531923375</v>
      </c>
      <c r="LO140" s="89"/>
      <c r="LP140" s="89">
        <f t="shared" ref="LP140" si="743">LP133-$C133</f>
        <v>5.8056982186139774E-3</v>
      </c>
      <c r="LQ140" s="89">
        <f t="shared" si="742"/>
        <v>1.786890538195799E-2</v>
      </c>
      <c r="LR140" s="89"/>
      <c r="LS140" s="89">
        <f t="shared" si="742"/>
        <v>1.5494827716832147E-2</v>
      </c>
      <c r="LT140" s="89">
        <f t="shared" si="742"/>
        <v>1.9537989362916897E-2</v>
      </c>
      <c r="LU140" s="89">
        <f t="shared" si="742"/>
        <v>1.1000734642402867E-2</v>
      </c>
      <c r="LV140" s="89">
        <f t="shared" si="742"/>
        <v>1.8537273304129048E-2</v>
      </c>
      <c r="LW140" s="89">
        <f t="shared" si="742"/>
        <v>1.4099153202781529E-2</v>
      </c>
      <c r="LX140" s="89" t="e">
        <f t="shared" si="742"/>
        <v>#DIV/0!</v>
      </c>
      <c r="LY140" s="89">
        <f t="shared" si="742"/>
        <v>9.3940603355976871E-2</v>
      </c>
      <c r="LZ140" s="89">
        <f t="shared" si="742"/>
        <v>5.4528841756200597E-2</v>
      </c>
      <c r="MA140" s="89">
        <f t="shared" si="742"/>
        <v>5.3561277495970686E-2</v>
      </c>
      <c r="MB140" s="89">
        <f t="shared" si="742"/>
        <v>2.7758524218158137E-2</v>
      </c>
      <c r="MC140" s="89">
        <f t="shared" si="742"/>
        <v>2.3780317374903624E-2</v>
      </c>
      <c r="MD140" s="89" t="e">
        <f t="shared" si="742"/>
        <v>#DIV/0!</v>
      </c>
      <c r="ME140" s="89">
        <f t="shared" si="742"/>
        <v>6.6093972386899999E-2</v>
      </c>
      <c r="MF140" s="89">
        <f t="shared" si="742"/>
        <v>8.9537253078219997E-2</v>
      </c>
      <c r="MG140" s="89">
        <f t="shared" si="742"/>
        <v>4.3414486809292573E-2</v>
      </c>
      <c r="MH140" s="89">
        <f t="shared" si="742"/>
        <v>5.2533406206544946E-2</v>
      </c>
      <c r="MI140" s="89">
        <f t="shared" si="742"/>
        <v>5.4190860943653468E-2</v>
      </c>
      <c r="MJ140" s="89" t="e">
        <f t="shared" si="742"/>
        <v>#DIV/0!</v>
      </c>
      <c r="MK140" s="89">
        <f t="shared" si="742"/>
        <v>7.732516724488385E-2</v>
      </c>
      <c r="ML140" s="89">
        <f t="shared" si="742"/>
        <v>5.180927971195131E-2</v>
      </c>
      <c r="MM140" s="89">
        <f t="shared" si="742"/>
        <v>2.6703342812072463E-2</v>
      </c>
      <c r="MN140" s="89">
        <f t="shared" si="742"/>
        <v>2.4193898767324813E-2</v>
      </c>
      <c r="MO140" s="89">
        <f t="shared" si="742"/>
        <v>3.3871574184136076E-2</v>
      </c>
      <c r="MP140" s="89" t="e">
        <f t="shared" si="742"/>
        <v>#DIV/0!</v>
      </c>
      <c r="MQ140" s="89">
        <f t="shared" si="742"/>
        <v>2.4078535147257468E-2</v>
      </c>
      <c r="MR140" s="89">
        <f t="shared" si="742"/>
        <v>2.1754091575869779E-2</v>
      </c>
      <c r="MS140" s="89">
        <f t="shared" si="742"/>
        <v>9.8836390886553657E-3</v>
      </c>
      <c r="MT140" s="89">
        <f t="shared" si="742"/>
        <v>6.5848849239464966E-3</v>
      </c>
      <c r="MU140" s="89">
        <f t="shared" si="742"/>
        <v>3.0735994984139238E-2</v>
      </c>
      <c r="MV140" s="89" t="e">
        <f t="shared" si="742"/>
        <v>#DIV/0!</v>
      </c>
      <c r="MW140" s="89">
        <f t="shared" si="742"/>
        <v>1.9845373215976465E-2</v>
      </c>
      <c r="MX140" s="89">
        <f t="shared" si="742"/>
        <v>7.5220915351612173E-3</v>
      </c>
      <c r="MY140" s="89">
        <f t="shared" si="742"/>
        <v>3.2641665079547882E-2</v>
      </c>
      <c r="MZ140" s="89">
        <f t="shared" si="742"/>
        <v>5.7768055629600579E-2</v>
      </c>
      <c r="NA140" s="89">
        <f t="shared" si="742"/>
        <v>1.0138660525447958E-2</v>
      </c>
      <c r="NB140" s="89" t="e">
        <f t="shared" si="742"/>
        <v>#DIV/0!</v>
      </c>
      <c r="NC140" s="89">
        <f t="shared" si="742"/>
        <v>1.1250049660063271E-2</v>
      </c>
      <c r="ND140" s="89">
        <f t="shared" si="742"/>
        <v>2.3815426807243106E-2</v>
      </c>
      <c r="NE140" s="89">
        <f t="shared" si="742"/>
        <v>1.6215413045871555E-2</v>
      </c>
      <c r="NF140" s="89">
        <f t="shared" si="742"/>
        <v>7.2277034427272371E-3</v>
      </c>
      <c r="NG140" s="89">
        <f t="shared" si="742"/>
        <v>2.2858161974876362E-2</v>
      </c>
      <c r="NH140" s="89" t="e">
        <f t="shared" si="742"/>
        <v>#DIV/0!</v>
      </c>
      <c r="NI140" s="89">
        <f t="shared" si="742"/>
        <v>3.5117429690747833E-2</v>
      </c>
      <c r="NJ140" s="89">
        <f t="shared" si="742"/>
        <v>2.7715301201095402E-2</v>
      </c>
      <c r="NK140" s="89" t="e">
        <f t="shared" si="742"/>
        <v>#DIV/0!</v>
      </c>
      <c r="NL140" s="89">
        <f t="shared" si="742"/>
        <v>6.2546979610512421E-2</v>
      </c>
      <c r="NM140" s="89">
        <f t="shared" si="742"/>
        <v>4.7333844510539173E-2</v>
      </c>
      <c r="NN140" s="89">
        <f t="shared" si="742"/>
        <v>9.7597274069077377E-3</v>
      </c>
      <c r="NO140" s="89">
        <f t="shared" ref="NO140:OE140" si="744">NO133-$C133</f>
        <v>1.0965228724258808E-2</v>
      </c>
      <c r="NP140" s="89">
        <f t="shared" si="744"/>
        <v>8.8224685552304258E-3</v>
      </c>
      <c r="NQ140" s="89" t="e">
        <f t="shared" si="744"/>
        <v>#DIV/0!</v>
      </c>
      <c r="NR140" s="89">
        <f t="shared" si="744"/>
        <v>7.0573199776276602E-2</v>
      </c>
      <c r="NS140" s="89">
        <f t="shared" si="744"/>
        <v>4.2954792256229321E-2</v>
      </c>
      <c r="NT140" s="89">
        <f t="shared" si="744"/>
        <v>2.5026169921276618E-2</v>
      </c>
      <c r="NU140" s="89">
        <f t="shared" si="744"/>
        <v>1.483437078181492E-2</v>
      </c>
      <c r="NV140" s="89">
        <f t="shared" si="744"/>
        <v>3.332759470739699E-2</v>
      </c>
      <c r="NW140" s="89" t="e">
        <f t="shared" si="744"/>
        <v>#DIV/0!</v>
      </c>
      <c r="NX140" s="89">
        <f t="shared" si="744"/>
        <v>5.442916616874513E-2</v>
      </c>
      <c r="NY140" s="89">
        <f t="shared" si="744"/>
        <v>8.1880071878459887E-2</v>
      </c>
      <c r="NZ140" s="89">
        <f t="shared" si="744"/>
        <v>9.470852081035987E-3</v>
      </c>
      <c r="OA140" s="89">
        <f t="shared" si="744"/>
        <v>0.1084445584297426</v>
      </c>
      <c r="OB140" s="89">
        <f t="shared" si="744"/>
        <v>7.9607349724168872E-2</v>
      </c>
      <c r="OC140" s="89" t="e">
        <f t="shared" si="744"/>
        <v>#DIV/0!</v>
      </c>
      <c r="OD140" s="89">
        <f t="shared" si="744"/>
        <v>0.18782153083414554</v>
      </c>
      <c r="OE140" s="89">
        <f t="shared" si="744"/>
        <v>1.9658484196326875E-2</v>
      </c>
      <c r="OF140" s="89">
        <f t="shared" ref="OF140:OZ140" si="745">OF133-$C133</f>
        <v>4.3710093375736003E-2</v>
      </c>
      <c r="OG140" s="89">
        <f t="shared" si="745"/>
        <v>1.7671259483280397E-2</v>
      </c>
      <c r="OH140" s="89" t="e">
        <f t="shared" si="745"/>
        <v>#DIV/0!</v>
      </c>
      <c r="OI140" s="89">
        <f t="shared" si="745"/>
        <v>1.0045363948688527E-2</v>
      </c>
      <c r="OJ140" s="89">
        <f t="shared" si="745"/>
        <v>5.5431960405449829E-2</v>
      </c>
      <c r="OK140" s="89" t="e">
        <f t="shared" si="745"/>
        <v>#DIV/0!</v>
      </c>
      <c r="OL140" s="89">
        <f t="shared" si="745"/>
        <v>3.7509562016520472E-3</v>
      </c>
      <c r="OM140" s="89">
        <f t="shared" si="745"/>
        <v>5.8372415091341064E-3</v>
      </c>
      <c r="ON140" s="89" t="e">
        <f t="shared" si="745"/>
        <v>#DIV/0!</v>
      </c>
      <c r="OO140" s="89">
        <f t="shared" si="745"/>
        <v>5.3377994979733404E-3</v>
      </c>
      <c r="OP140" s="89">
        <f t="shared" si="745"/>
        <v>8.2630716962357204E-3</v>
      </c>
      <c r="OQ140" s="89" t="e">
        <f t="shared" si="745"/>
        <v>#DIV/0!</v>
      </c>
      <c r="OR140" s="89">
        <f t="shared" si="745"/>
        <v>43.76317346223275</v>
      </c>
      <c r="OS140" s="89">
        <f t="shared" si="745"/>
        <v>123.12347121678782</v>
      </c>
      <c r="OT140" s="89" t="e">
        <f t="shared" si="745"/>
        <v>#DIV/0!</v>
      </c>
      <c r="OU140" s="89" t="e">
        <f t="shared" si="745"/>
        <v>#DIV/0!</v>
      </c>
      <c r="OV140" s="89">
        <f t="shared" si="745"/>
        <v>9.9592878264398728</v>
      </c>
      <c r="OW140" s="89" t="e">
        <f t="shared" si="745"/>
        <v>#DIV/0!</v>
      </c>
      <c r="OX140" s="89" t="e">
        <f t="shared" si="745"/>
        <v>#DIV/0!</v>
      </c>
      <c r="OY140" s="89" t="e">
        <f t="shared" si="745"/>
        <v>#DIV/0!</v>
      </c>
      <c r="OZ140" s="89" t="e">
        <f t="shared" si="745"/>
        <v>#DIV/0!</v>
      </c>
    </row>
    <row r="141" spans="1:416">
      <c r="A141" s="87" t="s">
        <v>86</v>
      </c>
      <c r="B141" s="87"/>
      <c r="C141" s="87"/>
      <c r="D141" s="89">
        <f t="shared" ref="D141:E141" si="746">SQRT(D134^2+$C134^2)</f>
        <v>2.6335336592794613E-2</v>
      </c>
      <c r="E141" s="89">
        <f t="shared" si="746"/>
        <v>5.9251244998205797E-2</v>
      </c>
      <c r="F141" s="89">
        <f>SQRT(F134^2+$C134^2)</f>
        <v>0.22116771258891557</v>
      </c>
      <c r="G141" s="89">
        <f t="shared" ref="G141:BR141" si="747">SQRT(G134^2+$C134^2)</f>
        <v>7.3090261963611056E-2</v>
      </c>
      <c r="H141" s="89">
        <f t="shared" si="747"/>
        <v>0.12699271235243642</v>
      </c>
      <c r="I141" s="89">
        <f t="shared" si="747"/>
        <v>0.12886455638220137</v>
      </c>
      <c r="J141" s="89">
        <f>SQRT(J134^2+$C134^2)</f>
        <v>8.2975207425509803E-2</v>
      </c>
      <c r="K141" s="89">
        <f t="shared" si="747"/>
        <v>0.22306876382707289</v>
      </c>
      <c r="L141" s="89">
        <f t="shared" si="747"/>
        <v>0.19557127065315402</v>
      </c>
      <c r="M141" s="89">
        <f t="shared" si="747"/>
        <v>0.448633312877882</v>
      </c>
      <c r="N141" s="89">
        <f t="shared" si="747"/>
        <v>0.1675748573349729</v>
      </c>
      <c r="O141" s="89">
        <f t="shared" si="747"/>
        <v>0.44187854582042274</v>
      </c>
      <c r="P141" s="89">
        <f t="shared" si="747"/>
        <v>9.2228695128342933E-2</v>
      </c>
      <c r="Q141" s="89">
        <f t="shared" si="747"/>
        <v>3.6760741871122361E-2</v>
      </c>
      <c r="R141" s="89">
        <f t="shared" si="747"/>
        <v>2.5081613434265782E-2</v>
      </c>
      <c r="S141" s="89">
        <f t="shared" si="747"/>
        <v>2.970941942428135E-2</v>
      </c>
      <c r="T141" s="89"/>
      <c r="U141" s="89"/>
      <c r="V141" s="89">
        <f t="shared" si="747"/>
        <v>2.8884590596757499E-3</v>
      </c>
      <c r="W141" s="89">
        <f t="shared" si="747"/>
        <v>3.0392792172440047E-3</v>
      </c>
      <c r="X141" s="89">
        <f t="shared" si="747"/>
        <v>2.7588650369096373E-3</v>
      </c>
      <c r="Y141" s="89">
        <f t="shared" si="747"/>
        <v>3.2029649117502352E-3</v>
      </c>
      <c r="Z141" s="89">
        <f t="shared" si="747"/>
        <v>2.8098483192111634E-3</v>
      </c>
      <c r="AA141" s="89"/>
      <c r="AB141" s="89">
        <f t="shared" si="747"/>
        <v>2.7801964462146156E-3</v>
      </c>
      <c r="AC141" s="89">
        <f t="shared" si="747"/>
        <v>2.8723830779878398E-3</v>
      </c>
      <c r="AD141" s="89">
        <f t="shared" si="747"/>
        <v>2.7540187217030862E-3</v>
      </c>
      <c r="AE141" s="89">
        <f t="shared" si="747"/>
        <v>2.8085406362606397E-3</v>
      </c>
      <c r="AF141" s="89">
        <f t="shared" si="747"/>
        <v>2.7097548247782301E-3</v>
      </c>
      <c r="AG141" s="89"/>
      <c r="AH141" s="89">
        <f t="shared" si="747"/>
        <v>2.7741833879538812E-3</v>
      </c>
      <c r="AI141" s="89">
        <f t="shared" si="747"/>
        <v>2.7335144498263435E-3</v>
      </c>
      <c r="AJ141" s="89">
        <f t="shared" si="747"/>
        <v>2.7231772473335423E-3</v>
      </c>
      <c r="AK141" s="89">
        <f t="shared" si="747"/>
        <v>2.7310803286378841E-3</v>
      </c>
      <c r="AL141" s="89">
        <f t="shared" si="747"/>
        <v>2.7899582283807968E-3</v>
      </c>
      <c r="AM141" s="89"/>
      <c r="AN141" s="89">
        <f t="shared" si="747"/>
        <v>3.224258364110047E-3</v>
      </c>
      <c r="AO141" s="89">
        <f t="shared" si="747"/>
        <v>3.2749702281420589E-3</v>
      </c>
      <c r="AP141" s="89">
        <f t="shared" si="747"/>
        <v>3.077521501600703E-3</v>
      </c>
      <c r="AQ141" s="89">
        <f t="shared" si="747"/>
        <v>2.8536319824458518E-3</v>
      </c>
      <c r="AR141" s="89">
        <f t="shared" si="747"/>
        <v>2.8212499308912942E-3</v>
      </c>
      <c r="AS141" s="89"/>
      <c r="AT141" s="89">
        <f t="shared" si="747"/>
        <v>3.0838078691894379E-3</v>
      </c>
      <c r="AU141" s="89">
        <f t="shared" si="747"/>
        <v>8.4888861529279751E-3</v>
      </c>
      <c r="AV141" s="89">
        <f t="shared" si="747"/>
        <v>2.7993538616326117E-3</v>
      </c>
      <c r="AW141" s="89">
        <f t="shared" si="747"/>
        <v>4.3221456530054712E-3</v>
      </c>
      <c r="AX141" s="89">
        <f t="shared" si="747"/>
        <v>3.4625746685263258E-3</v>
      </c>
      <c r="AY141" s="89"/>
      <c r="AZ141" s="89">
        <f t="shared" si="747"/>
        <v>2.9422806124833178E-3</v>
      </c>
      <c r="BA141" s="89">
        <f t="shared" si="747"/>
        <v>2.7314872220507605E-3</v>
      </c>
      <c r="BB141" s="89">
        <f t="shared" si="747"/>
        <v>3.1566417586644797E-3</v>
      </c>
      <c r="BC141" s="89">
        <f t="shared" si="747"/>
        <v>2.7513099328260798E-3</v>
      </c>
      <c r="BD141" s="89"/>
      <c r="BE141" s="89">
        <f t="shared" si="747"/>
        <v>2.730525853212225E-3</v>
      </c>
      <c r="BF141" s="89">
        <f t="shared" si="747"/>
        <v>2.7159185063391502E-3</v>
      </c>
      <c r="BG141" s="89">
        <f t="shared" si="747"/>
        <v>2.7774467065659488E-3</v>
      </c>
      <c r="BH141" s="89">
        <f t="shared" si="747"/>
        <v>2.713042832525978E-3</v>
      </c>
      <c r="BI141" s="89"/>
      <c r="BJ141" s="89">
        <f t="shared" si="747"/>
        <v>3.0335192648058627E-3</v>
      </c>
      <c r="BK141" s="89">
        <f t="shared" si="747"/>
        <v>2.7355889074133608E-3</v>
      </c>
      <c r="BL141" s="89">
        <f t="shared" si="747"/>
        <v>2.7589721697114889E-3</v>
      </c>
      <c r="BM141" s="89">
        <f t="shared" si="747"/>
        <v>2.733758595419545E-3</v>
      </c>
      <c r="BN141" s="89"/>
      <c r="BO141" s="89">
        <f t="shared" si="747"/>
        <v>2.7465954691303219E-3</v>
      </c>
      <c r="BP141" s="89">
        <f t="shared" si="747"/>
        <v>3.9830804616442315E-3</v>
      </c>
      <c r="BQ141" s="89">
        <f t="shared" si="747"/>
        <v>3.0942666269392601E-3</v>
      </c>
      <c r="BR141" s="89">
        <f t="shared" si="747"/>
        <v>2.7931583308703329E-3</v>
      </c>
      <c r="BS141" s="89"/>
      <c r="BT141" s="89">
        <f t="shared" ref="BT141:DV141" si="748">SQRT(BT134^2+$C134^2)</f>
        <v>2.9851038351021175E-3</v>
      </c>
      <c r="BU141" s="89">
        <f t="shared" si="748"/>
        <v>2.807270182621236E-3</v>
      </c>
      <c r="BV141" s="89">
        <f t="shared" si="748"/>
        <v>2.8263707935408098E-3</v>
      </c>
      <c r="BW141" s="89"/>
      <c r="BX141" s="89">
        <f t="shared" si="748"/>
        <v>2.812666369073917E-3</v>
      </c>
      <c r="BY141" s="89"/>
      <c r="BZ141" s="89">
        <f t="shared" si="748"/>
        <v>3.1863253301309671E-3</v>
      </c>
      <c r="CA141" s="89">
        <f t="shared" si="748"/>
        <v>2.7184109498004732E-3</v>
      </c>
      <c r="CB141" s="89">
        <f t="shared" si="748"/>
        <v>2.7801577941377813E-3</v>
      </c>
      <c r="CC141" s="89">
        <f>SQRT(CC134^2+$C134^2)</f>
        <v>2.7290989752043146E-3</v>
      </c>
      <c r="CD141" s="89">
        <f>SQRT(CD134^2+$C134^2)</f>
        <v>3.0062649092171419E-3</v>
      </c>
      <c r="CE141" s="89">
        <f>SQRT(CE134^2+$C134^2)</f>
        <v>4.2628106502255875E-3</v>
      </c>
      <c r="CF141" s="89"/>
      <c r="CG141" s="89">
        <f t="shared" si="748"/>
        <v>2.715732960693181E-3</v>
      </c>
      <c r="CH141" s="89"/>
      <c r="CI141" s="89">
        <f>SQRT(CI134^2+$C134^2)</f>
        <v>2.7655342809017784E-3</v>
      </c>
      <c r="CJ141" s="89"/>
      <c r="CK141" s="89">
        <f>SQRT(CK134^2+$C134^2)</f>
        <v>3.767467572526979E-3</v>
      </c>
      <c r="CL141" s="89">
        <f>SQRT(CL134^2+$C134^2)</f>
        <v>3.5926913892374425E-3</v>
      </c>
      <c r="CM141" s="89">
        <f t="shared" si="748"/>
        <v>3.6349192779748254E-3</v>
      </c>
      <c r="CN141" s="181" t="e">
        <f t="shared" si="748"/>
        <v>#DIV/0!</v>
      </c>
      <c r="CO141" s="89">
        <f t="shared" si="748"/>
        <v>5.9027590711140256E-2</v>
      </c>
      <c r="CP141" s="89">
        <f t="shared" si="748"/>
        <v>0.10056088802141032</v>
      </c>
      <c r="CQ141" s="89">
        <f t="shared" si="748"/>
        <v>0.10593448961495075</v>
      </c>
      <c r="CR141" s="89" t="e">
        <f t="shared" si="748"/>
        <v>#DIV/0!</v>
      </c>
      <c r="CS141" s="89"/>
      <c r="CT141" s="89">
        <f t="shared" si="748"/>
        <v>2.715067047574534E-3</v>
      </c>
      <c r="CU141" s="89">
        <f t="shared" si="748"/>
        <v>2.7191481254078245E-3</v>
      </c>
      <c r="CV141" s="89">
        <f t="shared" si="748"/>
        <v>2.7074461423447437E-3</v>
      </c>
      <c r="CW141" s="89">
        <f t="shared" si="748"/>
        <v>2.704828708669811E-3</v>
      </c>
      <c r="CX141" s="89">
        <f t="shared" si="748"/>
        <v>2.7049488001608538E-3</v>
      </c>
      <c r="CY141" s="89"/>
      <c r="CZ141" s="89">
        <f t="shared" si="748"/>
        <v>2.705681231533085E-3</v>
      </c>
      <c r="DA141" s="89">
        <f t="shared" si="748"/>
        <v>2.7056032618876097E-3</v>
      </c>
      <c r="DB141" s="89">
        <f t="shared" si="748"/>
        <v>2.7067754402845157E-3</v>
      </c>
      <c r="DC141" s="89">
        <f>SQRT(DC134^2+$C134^2)</f>
        <v>2.7247633010511973E-3</v>
      </c>
      <c r="DD141" s="89">
        <f>SQRT(DD134^2+$C134^2)</f>
        <v>2.7147948541341293E-3</v>
      </c>
      <c r="DE141" s="89"/>
      <c r="DF141" s="89"/>
      <c r="DG141" s="89">
        <f t="shared" si="748"/>
        <v>4.6144497611232717E-3</v>
      </c>
      <c r="DH141" s="89">
        <f t="shared" si="748"/>
        <v>2.8007298519035144E-3</v>
      </c>
      <c r="DI141" s="89">
        <f t="shared" si="748"/>
        <v>3.1619960203650532E-3</v>
      </c>
      <c r="DJ141" s="89">
        <f>SQRT(DJ134^2+$C134^2)</f>
        <v>5.2725485605051581E-3</v>
      </c>
      <c r="DK141" s="89" t="e">
        <f>SQRT(DK134^2+$C134^2)</f>
        <v>#DIV/0!</v>
      </c>
      <c r="DL141" s="89"/>
      <c r="DM141" s="89">
        <f t="shared" si="748"/>
        <v>2.7103681686936431E-3</v>
      </c>
      <c r="DN141" s="89">
        <f t="shared" si="748"/>
        <v>2.7096953162991243E-3</v>
      </c>
      <c r="DO141" s="89">
        <f t="shared" si="748"/>
        <v>2.7081307516493413E-3</v>
      </c>
      <c r="DP141" s="89">
        <f>SQRT(DP134^2+$C134^2)</f>
        <v>2.7300952104197642E-3</v>
      </c>
      <c r="DQ141" s="89">
        <f>SQRT(DQ134^2+$C134^2)</f>
        <v>2.7191230492094203E-3</v>
      </c>
      <c r="DR141" s="89"/>
      <c r="DS141" s="89">
        <f>SQRT(DS134^2+$C134^2)</f>
        <v>4.5131374781628882E-3</v>
      </c>
      <c r="DT141" s="89">
        <f t="shared" si="748"/>
        <v>3.1206549105619414E-3</v>
      </c>
      <c r="DU141" s="89">
        <f t="shared" si="748"/>
        <v>4.1090736687199791E-3</v>
      </c>
      <c r="DV141" s="89">
        <f t="shared" si="748"/>
        <v>4.8923504458540179E-3</v>
      </c>
      <c r="DW141" s="89">
        <f>SQRT(DW134^2+$C134^2)</f>
        <v>2.810403310878889E-3</v>
      </c>
      <c r="DX141" s="89"/>
      <c r="DY141" s="89">
        <f t="shared" ref="DY141:GQ141" si="749">SQRT(DY134^2+$C134^2)</f>
        <v>7.9811242586336848E-3</v>
      </c>
      <c r="DZ141" s="89">
        <f t="shared" si="749"/>
        <v>6.8194350905705255E-3</v>
      </c>
      <c r="EA141" s="89">
        <f t="shared" si="749"/>
        <v>5.9630557303126976E-3</v>
      </c>
      <c r="EB141" s="89">
        <f t="shared" si="749"/>
        <v>4.5465883030020139E-3</v>
      </c>
      <c r="EC141" s="89">
        <f>SQRT(EC134^2+$C134^2)</f>
        <v>6.9838334005266336E-3</v>
      </c>
      <c r="ED141" s="89"/>
      <c r="EE141" s="89">
        <f>SQRT(EE134^2+$C134^2)</f>
        <v>2.7064844570070007E-3</v>
      </c>
      <c r="EF141" s="89">
        <f>SQRT(EF134^2+$C134^2)</f>
        <v>2.7035301107750727E-3</v>
      </c>
      <c r="EG141" s="89">
        <f>SQRT(EG134^2+$C134^2)</f>
        <v>2.7070712801146638E-3</v>
      </c>
      <c r="EH141" s="89">
        <f>SQRT(EH134^2+$C134^2)</f>
        <v>2.8145165160246132E-3</v>
      </c>
      <c r="EI141" s="89">
        <f t="shared" si="749"/>
        <v>2.7101189012624948E-3</v>
      </c>
      <c r="EJ141" s="89"/>
      <c r="EK141" s="89">
        <f>SQRT(EK134^2+$C134^2)</f>
        <v>2.7055030770735027E-3</v>
      </c>
      <c r="EL141" s="89">
        <f t="shared" si="749"/>
        <v>2.7054135722809109E-3</v>
      </c>
      <c r="EM141" s="89">
        <f t="shared" si="749"/>
        <v>2.7067340168529072E-3</v>
      </c>
      <c r="EN141" s="89">
        <f>SQRT(EN134^2+$C134^2)</f>
        <v>2.7048321852949455E-3</v>
      </c>
      <c r="EO141" s="89">
        <f>SQRT(EO134^2+$C134^2)</f>
        <v>2.7460572072270963E-3</v>
      </c>
      <c r="EP141" s="89"/>
      <c r="EQ141" s="89">
        <f t="shared" si="749"/>
        <v>3.1503977385052158E-3</v>
      </c>
      <c r="ER141" s="89">
        <f t="shared" si="749"/>
        <v>4.6714889977312176E-3</v>
      </c>
      <c r="ES141" s="89">
        <f t="shared" si="749"/>
        <v>3.4122157520613417E-3</v>
      </c>
      <c r="ET141" s="89">
        <f>SQRT(ET134^2+$C134^2)</f>
        <v>4.1033005793198905E-3</v>
      </c>
      <c r="EU141" s="89">
        <f>SQRT(EU134^2+$C134^2)</f>
        <v>4.1435247635542858E-3</v>
      </c>
      <c r="EV141" s="89"/>
      <c r="EW141" s="89">
        <f>SQRT(EW134^2+$C134^2)</f>
        <v>3.8284489633771904E-3</v>
      </c>
      <c r="EX141" s="89">
        <f t="shared" si="749"/>
        <v>3.4774692001274272E-3</v>
      </c>
      <c r="EY141" s="89">
        <f t="shared" si="749"/>
        <v>2.9694924938911313E-3</v>
      </c>
      <c r="EZ141" s="89">
        <f t="shared" ref="EZ141" si="750">SQRT(EZ134^2+$C134^2)</f>
        <v>3.1488787968013228E-3</v>
      </c>
      <c r="FA141" s="89">
        <f>SQRT(FA134^2+$C134^2)</f>
        <v>2.7281216913049755E-3</v>
      </c>
      <c r="FB141" s="89"/>
      <c r="FC141" s="89"/>
      <c r="FD141" s="89">
        <f>SQRT(FD134^2+$C134^2)</f>
        <v>2.8743287350368012E-3</v>
      </c>
      <c r="FE141" s="89">
        <f>SQRT(FE134^2+$C134^2)</f>
        <v>3.6621909248973502E-3</v>
      </c>
      <c r="FF141" s="89">
        <f>SQRT(FF134^2+$C134^2)</f>
        <v>2.8412080776762608E-3</v>
      </c>
      <c r="FG141" s="89">
        <f>SQRT(FG134^2+$C134^2)</f>
        <v>2.8493201038196914E-3</v>
      </c>
      <c r="FH141" s="89"/>
      <c r="FI141" s="89">
        <f t="shared" si="749"/>
        <v>2.7236609798872175E-3</v>
      </c>
      <c r="FJ141" s="89">
        <f t="shared" si="749"/>
        <v>2.72143075765377E-3</v>
      </c>
      <c r="FK141" s="89">
        <f t="shared" si="749"/>
        <v>2.7577474750177812E-3</v>
      </c>
      <c r="FL141" s="89">
        <f t="shared" si="749"/>
        <v>2.740694955969041E-3</v>
      </c>
      <c r="FM141" s="89">
        <f t="shared" si="749"/>
        <v>2.7265445731170374E-3</v>
      </c>
      <c r="FN141" s="89"/>
      <c r="FO141" s="89">
        <f t="shared" si="749"/>
        <v>3.4434973228077825E-3</v>
      </c>
      <c r="FP141" s="89">
        <f t="shared" si="749"/>
        <v>5.3628851120072502E-3</v>
      </c>
      <c r="FQ141" s="89">
        <f t="shared" si="749"/>
        <v>1.8463037399658939E-2</v>
      </c>
      <c r="FR141" s="89">
        <f t="shared" si="749"/>
        <v>2.8250684178331084E-3</v>
      </c>
      <c r="FS141" s="89">
        <f t="shared" si="749"/>
        <v>2.7424652135529313E-3</v>
      </c>
      <c r="FT141" s="89"/>
      <c r="FU141" s="89">
        <f>SQRT(FU134^2+$C134^2)</f>
        <v>2.7767010234460696E-3</v>
      </c>
      <c r="FV141" s="89">
        <f>SQRT(FV134^2+$C134^2)</f>
        <v>2.8922977206768097E-3</v>
      </c>
      <c r="FW141" s="89">
        <f>SQRT(FW134^2+$C134^2)</f>
        <v>2.7262779728370592E-3</v>
      </c>
      <c r="FX141" s="89">
        <f t="shared" si="749"/>
        <v>2.851487874046022E-3</v>
      </c>
      <c r="FY141" s="89">
        <f t="shared" si="749"/>
        <v>2.7567332678116994E-3</v>
      </c>
      <c r="FZ141" s="89"/>
      <c r="GA141" s="89" t="e">
        <f t="shared" si="749"/>
        <v>#DIV/0!</v>
      </c>
      <c r="GB141" s="89" t="e">
        <f t="shared" si="749"/>
        <v>#DIV/0!</v>
      </c>
      <c r="GC141" s="89" t="e">
        <f t="shared" si="749"/>
        <v>#DIV/0!</v>
      </c>
      <c r="GD141" s="89" t="e">
        <f t="shared" si="749"/>
        <v>#DIV/0!</v>
      </c>
      <c r="GE141" s="89" t="e">
        <f t="shared" si="749"/>
        <v>#DIV/0!</v>
      </c>
      <c r="GF141" s="89"/>
      <c r="GG141" s="89">
        <f t="shared" si="749"/>
        <v>2.7205733570172396E-3</v>
      </c>
      <c r="GH141" s="89">
        <f t="shared" si="749"/>
        <v>2.7169899869422345E-3</v>
      </c>
      <c r="GI141" s="89">
        <f>SQRT(GI134^2+$C134^2)</f>
        <v>2.7966454390714584E-3</v>
      </c>
      <c r="GJ141" s="89">
        <f>SQRT(GJ134^2+$C134^2)</f>
        <v>2.7537080189704577E-3</v>
      </c>
      <c r="GK141" s="89">
        <f>SQRT(GK134^2+$C134^2)</f>
        <v>2.7165115387055242E-3</v>
      </c>
      <c r="GL141" s="89"/>
      <c r="GM141" s="89">
        <f t="shared" si="749"/>
        <v>2.7151415850999463E-3</v>
      </c>
      <c r="GN141" s="89">
        <f t="shared" si="749"/>
        <v>2.7174971488100343E-3</v>
      </c>
      <c r="GO141" s="89">
        <f t="shared" si="749"/>
        <v>2.7159051478379097E-3</v>
      </c>
      <c r="GP141" s="89">
        <f t="shared" si="749"/>
        <v>2.7204309793660837E-3</v>
      </c>
      <c r="GQ141" s="89">
        <f t="shared" si="749"/>
        <v>2.7100981121426725E-3</v>
      </c>
      <c r="GR141" s="181" t="e">
        <f t="shared" ref="GR141:JI141" si="751">SQRT(GR134^2+$C134^2)</f>
        <v>#DIV/0!</v>
      </c>
      <c r="GS141" s="89">
        <f t="shared" si="751"/>
        <v>4.1165380843851525</v>
      </c>
      <c r="GT141" s="89">
        <f t="shared" si="751"/>
        <v>6.505551028285847E-2</v>
      </c>
      <c r="GU141" s="89">
        <f t="shared" si="751"/>
        <v>0.10364725206962556</v>
      </c>
      <c r="GV141" s="89"/>
      <c r="GW141" s="89">
        <f t="shared" si="751"/>
        <v>2.7225846862904564E-3</v>
      </c>
      <c r="GX141" s="89">
        <f t="shared" si="751"/>
        <v>2.7071626852041846E-3</v>
      </c>
      <c r="GY141" s="89">
        <f t="shared" si="751"/>
        <v>2.7330718737481074E-3</v>
      </c>
      <c r="GZ141" s="89">
        <f t="shared" si="751"/>
        <v>2.7111787841253405E-3</v>
      </c>
      <c r="HA141" s="89">
        <f t="shared" si="751"/>
        <v>2.709375823765567E-3</v>
      </c>
      <c r="HB141" s="89">
        <f t="shared" si="751"/>
        <v>2.7102716415870255E-3</v>
      </c>
      <c r="HC141" s="89">
        <f t="shared" si="751"/>
        <v>3.0243914251647064E-3</v>
      </c>
      <c r="HD141" s="89">
        <f t="shared" si="751"/>
        <v>2.7570891286127679E-3</v>
      </c>
      <c r="HE141" s="89">
        <f t="shared" si="751"/>
        <v>2.7082723493063233E-3</v>
      </c>
      <c r="HF141" s="89">
        <f t="shared" si="751"/>
        <v>2.7102392888241449E-3</v>
      </c>
      <c r="HG141" s="89">
        <f t="shared" si="751"/>
        <v>2.7472092375470658E-3</v>
      </c>
      <c r="HH141" s="89">
        <f t="shared" si="751"/>
        <v>2.7091825394302041E-3</v>
      </c>
      <c r="HI141" s="89">
        <f t="shared" si="751"/>
        <v>2.7134704898600843E-3</v>
      </c>
      <c r="HJ141" s="89">
        <f t="shared" si="751"/>
        <v>2.7196025467040256E-3</v>
      </c>
      <c r="HK141" s="89">
        <f t="shared" si="751"/>
        <v>2.73663622042724E-3</v>
      </c>
      <c r="HL141" s="89">
        <f t="shared" si="751"/>
        <v>2.7259003113132875E-3</v>
      </c>
      <c r="HM141" s="89">
        <f t="shared" si="751"/>
        <v>2.7115602364351822E-3</v>
      </c>
      <c r="HN141" s="89">
        <f t="shared" si="751"/>
        <v>2.7410726251130518E-3</v>
      </c>
      <c r="HO141" s="89">
        <f t="shared" si="751"/>
        <v>2.715078985048843E-3</v>
      </c>
      <c r="HP141" s="89">
        <f t="shared" si="751"/>
        <v>2.7210923308486159E-3</v>
      </c>
      <c r="HQ141" s="89">
        <f t="shared" si="751"/>
        <v>2.7192416953994293E-3</v>
      </c>
      <c r="HR141" s="89">
        <f t="shared" si="751"/>
        <v>2.720897288564833E-3</v>
      </c>
      <c r="HS141" s="89">
        <f t="shared" si="751"/>
        <v>2.7189094187646946E-3</v>
      </c>
      <c r="HT141" s="89">
        <f t="shared" si="751"/>
        <v>2.740194048068884E-3</v>
      </c>
      <c r="HU141" s="89"/>
      <c r="HV141" s="89">
        <f t="shared" si="751"/>
        <v>2.7204573616477655E-3</v>
      </c>
      <c r="HW141" s="89">
        <f t="shared" si="751"/>
        <v>2.7134360165562365E-3</v>
      </c>
      <c r="HX141" s="89">
        <f t="shared" si="751"/>
        <v>2.7169924302139991E-3</v>
      </c>
      <c r="HY141" s="89">
        <f t="shared" si="751"/>
        <v>2.7282074462698378E-3</v>
      </c>
      <c r="HZ141" s="89">
        <f t="shared" si="751"/>
        <v>2.7163888255689003E-3</v>
      </c>
      <c r="IA141" s="89">
        <f t="shared" si="751"/>
        <v>2.7177238378170662E-3</v>
      </c>
      <c r="IB141" s="89">
        <f t="shared" si="751"/>
        <v>2.7248511634873399E-3</v>
      </c>
      <c r="IC141" s="89">
        <f t="shared" si="751"/>
        <v>2.9803423324093843E-3</v>
      </c>
      <c r="ID141" s="89">
        <f t="shared" si="751"/>
        <v>2.7266530877329315E-3</v>
      </c>
      <c r="IE141" s="89">
        <f t="shared" si="751"/>
        <v>2.7148016192302176E-3</v>
      </c>
      <c r="IF141" s="89">
        <f t="shared" si="751"/>
        <v>2.7180309117625107E-3</v>
      </c>
      <c r="IG141" s="89">
        <f t="shared" si="751"/>
        <v>2.759810120724434E-3</v>
      </c>
      <c r="IH141" s="89">
        <f t="shared" si="751"/>
        <v>2.7228788471590926E-3</v>
      </c>
      <c r="II141" s="89">
        <f t="shared" si="751"/>
        <v>2.7247501775580414E-3</v>
      </c>
      <c r="IJ141" s="89">
        <f t="shared" si="751"/>
        <v>2.7149273136115818E-3</v>
      </c>
      <c r="IK141" s="89">
        <f t="shared" si="751"/>
        <v>2.7037308909311436E-3</v>
      </c>
      <c r="IL141" s="89">
        <f t="shared" si="751"/>
        <v>2.7242955381118804E-3</v>
      </c>
      <c r="IM141" s="89">
        <f t="shared" si="751"/>
        <v>2.7037547049879101E-3</v>
      </c>
      <c r="IN141" s="89">
        <f t="shared" si="751"/>
        <v>2.7257562652216001E-3</v>
      </c>
      <c r="IO141" s="89">
        <f t="shared" si="751"/>
        <v>2.7151208785261903E-3</v>
      </c>
      <c r="IP141" s="89">
        <f t="shared" si="751"/>
        <v>2.7262922053952047E-3</v>
      </c>
      <c r="IQ141" s="89">
        <f t="shared" si="751"/>
        <v>2.7104243705768282E-3</v>
      </c>
      <c r="IR141" s="89">
        <f t="shared" si="751"/>
        <v>2.7104457596011009E-3</v>
      </c>
      <c r="IS141" s="89">
        <f t="shared" si="751"/>
        <v>2.7143929947578103E-3</v>
      </c>
      <c r="IT141" s="89"/>
      <c r="IU141" s="89">
        <f t="shared" si="751"/>
        <v>3.0415511081386122E-3</v>
      </c>
      <c r="IV141" s="89">
        <f t="shared" si="751"/>
        <v>2.7153249413791091E-3</v>
      </c>
      <c r="IW141" s="89">
        <f t="shared" si="751"/>
        <v>2.7372066965165713E-3</v>
      </c>
      <c r="IX141" s="181" t="e">
        <f t="shared" si="751"/>
        <v>#DIV/0!</v>
      </c>
      <c r="IY141" s="89">
        <f t="shared" si="751"/>
        <v>2.7173115602388926E-3</v>
      </c>
      <c r="IZ141" s="89">
        <f t="shared" si="751"/>
        <v>2.7566521518545585E-3</v>
      </c>
      <c r="JA141" s="89">
        <f>SQRT(JA134^2+$C134^2)</f>
        <v>2.8457765800042026E-3</v>
      </c>
      <c r="JB141" s="89">
        <f>SQRT(JB134^2+$C134^2)</f>
        <v>2.7916787058390952E-3</v>
      </c>
      <c r="JC141" s="89"/>
      <c r="JD141" s="89">
        <f t="shared" si="751"/>
        <v>2.6335336592794613E-2</v>
      </c>
      <c r="JE141" s="89">
        <f t="shared" si="751"/>
        <v>5.9251244998205797E-2</v>
      </c>
      <c r="JF141" s="89">
        <f t="shared" si="751"/>
        <v>5.7781798893166703E-2</v>
      </c>
      <c r="JG141" s="89" t="e">
        <f t="shared" si="751"/>
        <v>#DIV/0!</v>
      </c>
      <c r="JH141" s="89" t="e">
        <f t="shared" si="751"/>
        <v>#DIV/0!</v>
      </c>
      <c r="JI141" s="89">
        <f t="shared" si="751"/>
        <v>4.2134841870653233E-3</v>
      </c>
      <c r="JJ141" s="89">
        <f t="shared" ref="JJ141:LB141" si="752">SQRT(JJ134^2+$C134^2)</f>
        <v>3.1544968879309901E-3</v>
      </c>
      <c r="JK141" s="89">
        <f t="shared" si="752"/>
        <v>5.4295912563320026E-3</v>
      </c>
      <c r="JL141" s="89">
        <f t="shared" si="752"/>
        <v>4.3895870156976605E-3</v>
      </c>
      <c r="JM141" s="89">
        <f t="shared" si="752"/>
        <v>4.1224295210217756E-3</v>
      </c>
      <c r="JN141" s="89" t="e">
        <f t="shared" si="752"/>
        <v>#DIV/0!</v>
      </c>
      <c r="JO141" s="89">
        <f t="shared" si="752"/>
        <v>3.9417757512899103E-3</v>
      </c>
      <c r="JP141" s="89">
        <f t="shared" si="752"/>
        <v>2.7467456345311278E-3</v>
      </c>
      <c r="JQ141" s="89">
        <f t="shared" si="752"/>
        <v>3.2673648235007706E-3</v>
      </c>
      <c r="JR141" s="89">
        <f t="shared" si="752"/>
        <v>2.7336734396874664E-3</v>
      </c>
      <c r="JS141" s="89">
        <f t="shared" si="752"/>
        <v>2.7229999969724051E-3</v>
      </c>
      <c r="JT141" s="89" t="e">
        <f t="shared" si="752"/>
        <v>#DIV/0!</v>
      </c>
      <c r="JU141" s="89">
        <f t="shared" si="752"/>
        <v>2.7242333673447279E-3</v>
      </c>
      <c r="JV141" s="89">
        <f t="shared" si="752"/>
        <v>2.7352936522920626E-3</v>
      </c>
      <c r="JW141" s="89">
        <f t="shared" si="752"/>
        <v>2.7316261596500055E-3</v>
      </c>
      <c r="JX141" s="89">
        <f t="shared" si="752"/>
        <v>2.7340468263959816E-3</v>
      </c>
      <c r="JY141" s="89" t="e">
        <f t="shared" si="752"/>
        <v>#DIV/0!</v>
      </c>
      <c r="JZ141" s="89">
        <f t="shared" si="752"/>
        <v>2.8692841231663414E-3</v>
      </c>
      <c r="KA141" s="89">
        <f t="shared" si="752"/>
        <v>4.9053395434677733E-3</v>
      </c>
      <c r="KB141" s="89">
        <f t="shared" si="752"/>
        <v>3.608114300015652E-3</v>
      </c>
      <c r="KC141" s="89">
        <f t="shared" si="752"/>
        <v>4.9273674314664982E-3</v>
      </c>
      <c r="KD141" s="89"/>
      <c r="KE141" s="89"/>
      <c r="KF141" s="89">
        <f t="shared" si="752"/>
        <v>2.7661637986873986E-3</v>
      </c>
      <c r="KG141" s="89">
        <f t="shared" si="752"/>
        <v>2.7780343746187271E-3</v>
      </c>
      <c r="KH141" s="89"/>
      <c r="KI141" s="89"/>
      <c r="KJ141" s="89">
        <f t="shared" si="752"/>
        <v>6.8051083163105791E-3</v>
      </c>
      <c r="KK141" s="89" t="e">
        <f t="shared" si="752"/>
        <v>#DIV/0!</v>
      </c>
      <c r="KL141" s="89">
        <f t="shared" si="752"/>
        <v>0.51316843486732622</v>
      </c>
      <c r="KM141" s="89">
        <f t="shared" si="752"/>
        <v>0.20404765290368487</v>
      </c>
      <c r="KN141" s="89" t="e">
        <f t="shared" si="752"/>
        <v>#DIV/0!</v>
      </c>
      <c r="KO141" s="89" t="e">
        <f t="shared" si="752"/>
        <v>#DIV/0!</v>
      </c>
      <c r="KP141" s="89" t="e">
        <f t="shared" si="752"/>
        <v>#DIV/0!</v>
      </c>
      <c r="KQ141" s="89"/>
      <c r="KR141" s="89">
        <f t="shared" si="752"/>
        <v>2.710099935150069E-3</v>
      </c>
      <c r="KS141" s="89">
        <f t="shared" si="752"/>
        <v>2.7478815647778271E-3</v>
      </c>
      <c r="KT141" s="89">
        <f t="shared" si="752"/>
        <v>2.7061903474125274E-3</v>
      </c>
      <c r="KU141" s="89">
        <f t="shared" si="752"/>
        <v>3.0657248352096997E-3</v>
      </c>
      <c r="KV141" s="89">
        <f t="shared" si="752"/>
        <v>2.7207607702190288E-3</v>
      </c>
      <c r="KW141" s="89">
        <f t="shared" si="752"/>
        <v>2.7193525477847459E-3</v>
      </c>
      <c r="KX141" s="89">
        <f t="shared" si="752"/>
        <v>2.7066017460522672E-3</v>
      </c>
      <c r="KY141" s="89">
        <f t="shared" si="752"/>
        <v>2.7089874118177391E-3</v>
      </c>
      <c r="KZ141" s="89">
        <f t="shared" si="752"/>
        <v>3.5536457112213672E-3</v>
      </c>
      <c r="LA141" s="89">
        <f t="shared" si="752"/>
        <v>2.7055232318704153E-3</v>
      </c>
      <c r="LB141" s="89">
        <f t="shared" si="752"/>
        <v>2.7412723758157248E-3</v>
      </c>
      <c r="LC141" s="89">
        <f t="shared" ref="LC141:NN141" si="753">SQRT(LC134^2+$C134^2)</f>
        <v>2.707655424717354E-3</v>
      </c>
      <c r="LD141" s="89">
        <f t="shared" si="753"/>
        <v>2.7113921790921972E-3</v>
      </c>
      <c r="LE141" s="89">
        <f t="shared" si="753"/>
        <v>2.7158861991291028E-3</v>
      </c>
      <c r="LF141" s="89">
        <f t="shared" si="753"/>
        <v>2.7067224793226102E-3</v>
      </c>
      <c r="LG141" s="89">
        <f t="shared" si="753"/>
        <v>2.7080395105919318E-3</v>
      </c>
      <c r="LH141" s="89">
        <f t="shared" si="753"/>
        <v>2.7232109127710512E-3</v>
      </c>
      <c r="LI141" s="89">
        <f t="shared" si="753"/>
        <v>2.7565840234677853E-3</v>
      </c>
      <c r="LJ141" s="89">
        <f t="shared" si="753"/>
        <v>2.7108152707588759E-3</v>
      </c>
      <c r="LK141" s="89">
        <f t="shared" si="753"/>
        <v>2.7077310021694904E-3</v>
      </c>
      <c r="LL141" s="89" t="e">
        <f t="shared" si="753"/>
        <v>#DIV/0!</v>
      </c>
      <c r="LM141" s="89">
        <f t="shared" si="753"/>
        <v>8.6794834593535611E-2</v>
      </c>
      <c r="LN141" s="89">
        <f t="shared" si="753"/>
        <v>5.1497113973907098E-2</v>
      </c>
      <c r="LO141" s="89"/>
      <c r="LP141" s="89">
        <f t="shared" ref="LP141" si="754">SQRT(LP134^2+$C134^2)</f>
        <v>2.7124435033809434E-3</v>
      </c>
      <c r="LQ141" s="89">
        <f t="shared" si="753"/>
        <v>2.7300209356052743E-3</v>
      </c>
      <c r="LR141" s="89"/>
      <c r="LS141" s="89">
        <f t="shared" si="753"/>
        <v>2.725996784914927E-3</v>
      </c>
      <c r="LT141" s="89">
        <f t="shared" si="753"/>
        <v>2.739385703568584E-3</v>
      </c>
      <c r="LU141" s="89">
        <f t="shared" si="753"/>
        <v>2.7194004747009572E-3</v>
      </c>
      <c r="LV141" s="89">
        <f t="shared" si="753"/>
        <v>2.7339759875375578E-3</v>
      </c>
      <c r="LW141" s="89">
        <f t="shared" si="753"/>
        <v>2.7299604989687852E-3</v>
      </c>
      <c r="LX141" s="89" t="e">
        <f t="shared" si="753"/>
        <v>#DIV/0!</v>
      </c>
      <c r="LY141" s="89">
        <f t="shared" si="753"/>
        <v>3.1046035798748288E-3</v>
      </c>
      <c r="LZ141" s="89">
        <f t="shared" si="753"/>
        <v>2.8593995289249935E-3</v>
      </c>
      <c r="MA141" s="89">
        <f t="shared" si="753"/>
        <v>2.8590313640936543E-3</v>
      </c>
      <c r="MB141" s="89">
        <f t="shared" si="753"/>
        <v>2.7558961870954709E-3</v>
      </c>
      <c r="MC141" s="89">
        <f t="shared" si="753"/>
        <v>2.7493905745067425E-3</v>
      </c>
      <c r="MD141" s="89" t="e">
        <f t="shared" si="753"/>
        <v>#DIV/0!</v>
      </c>
      <c r="ME141" s="89">
        <f t="shared" si="753"/>
        <v>2.9308644336966303E-3</v>
      </c>
      <c r="MF141" s="89">
        <f t="shared" si="753"/>
        <v>3.068031032077831E-3</v>
      </c>
      <c r="MG141" s="89">
        <f t="shared" si="753"/>
        <v>2.8138273262245253E-3</v>
      </c>
      <c r="MH141" s="89">
        <f t="shared" si="753"/>
        <v>2.857641398965929E-3</v>
      </c>
      <c r="MI141" s="89">
        <f t="shared" si="753"/>
        <v>2.8673795712836907E-3</v>
      </c>
      <c r="MJ141" s="89" t="e">
        <f t="shared" si="753"/>
        <v>#DIV/0!</v>
      </c>
      <c r="MK141" s="89">
        <f t="shared" si="753"/>
        <v>3.0264393641085767E-3</v>
      </c>
      <c r="ML141" s="89">
        <f t="shared" si="753"/>
        <v>2.8505333494821218E-3</v>
      </c>
      <c r="MM141" s="89">
        <f t="shared" si="753"/>
        <v>2.7584674595234958E-3</v>
      </c>
      <c r="MN141" s="89">
        <f t="shared" si="753"/>
        <v>2.7581563363822514E-3</v>
      </c>
      <c r="MO141" s="89">
        <f t="shared" si="753"/>
        <v>2.7832155235509755E-3</v>
      </c>
      <c r="MP141" s="89" t="e">
        <f t="shared" si="753"/>
        <v>#DIV/0!</v>
      </c>
      <c r="MQ141" s="89">
        <f t="shared" si="753"/>
        <v>2.757468472939827E-3</v>
      </c>
      <c r="MR141" s="89">
        <f t="shared" si="753"/>
        <v>2.7467111271509918E-3</v>
      </c>
      <c r="MS141" s="89">
        <f t="shared" si="753"/>
        <v>2.7360208057642713E-3</v>
      </c>
      <c r="MT141" s="89">
        <f t="shared" si="753"/>
        <v>2.7213294743187941E-3</v>
      </c>
      <c r="MU141" s="89">
        <f t="shared" si="753"/>
        <v>2.7727500759556945E-3</v>
      </c>
      <c r="MV141" s="89" t="e">
        <f t="shared" si="753"/>
        <v>#DIV/0!</v>
      </c>
      <c r="MW141" s="89">
        <f t="shared" si="753"/>
        <v>2.7445008163526075E-3</v>
      </c>
      <c r="MX141" s="89">
        <f t="shared" si="753"/>
        <v>2.7254690910954644E-3</v>
      </c>
      <c r="MY141" s="89">
        <f t="shared" si="753"/>
        <v>2.7981801123868671E-3</v>
      </c>
      <c r="MZ141" s="89">
        <f t="shared" si="753"/>
        <v>2.9184682317239708E-3</v>
      </c>
      <c r="NA141" s="89">
        <f t="shared" si="753"/>
        <v>2.738003932881693E-3</v>
      </c>
      <c r="NB141" s="89" t="e">
        <f t="shared" si="753"/>
        <v>#DIV/0!</v>
      </c>
      <c r="NC141" s="89">
        <f t="shared" si="753"/>
        <v>2.7235113378703745E-3</v>
      </c>
      <c r="ND141" s="89">
        <f t="shared" si="753"/>
        <v>2.7496544722061295E-3</v>
      </c>
      <c r="NE141" s="89">
        <f t="shared" si="753"/>
        <v>2.7363952335566232E-3</v>
      </c>
      <c r="NF141" s="89">
        <f t="shared" si="753"/>
        <v>2.7184341936699642E-3</v>
      </c>
      <c r="NG141" s="89">
        <f t="shared" si="753"/>
        <v>2.7453505962553274E-3</v>
      </c>
      <c r="NH141" s="89" t="e">
        <f t="shared" si="753"/>
        <v>#DIV/0!</v>
      </c>
      <c r="NI141" s="89">
        <f t="shared" si="753"/>
        <v>2.7831700324594715E-3</v>
      </c>
      <c r="NJ141" s="89">
        <f t="shared" si="753"/>
        <v>2.7996275439700052E-3</v>
      </c>
      <c r="NK141" s="89" t="e">
        <f t="shared" si="753"/>
        <v>#DIV/0!</v>
      </c>
      <c r="NL141" s="89">
        <f t="shared" si="753"/>
        <v>2.9900999824629721E-3</v>
      </c>
      <c r="NM141" s="89">
        <f t="shared" si="753"/>
        <v>2.8607523982937606E-3</v>
      </c>
      <c r="NN141" s="89">
        <f t="shared" si="753"/>
        <v>2.7688181479205353E-3</v>
      </c>
      <c r="NO141" s="89">
        <f t="shared" ref="NO141:OE141" si="755">SQRT(NO134^2+$C134^2)</f>
        <v>2.7450424701106345E-3</v>
      </c>
      <c r="NP141" s="89">
        <f t="shared" si="755"/>
        <v>2.7570270977202872E-3</v>
      </c>
      <c r="NQ141" s="89" t="e">
        <f t="shared" si="755"/>
        <v>#DIV/0!</v>
      </c>
      <c r="NR141" s="89">
        <f t="shared" si="755"/>
        <v>3.0223452561368349E-3</v>
      </c>
      <c r="NS141" s="89">
        <f t="shared" si="755"/>
        <v>2.8591985634128193E-3</v>
      </c>
      <c r="NT141" s="89">
        <f t="shared" si="755"/>
        <v>2.7872841697257006E-3</v>
      </c>
      <c r="NU141" s="89">
        <f t="shared" si="755"/>
        <v>2.7528003818992506E-3</v>
      </c>
      <c r="NV141" s="89">
        <f t="shared" si="755"/>
        <v>2.8325078414120448E-3</v>
      </c>
      <c r="NW141" s="89" t="e">
        <f t="shared" si="755"/>
        <v>#DIV/0!</v>
      </c>
      <c r="NX141" s="89">
        <f t="shared" si="755"/>
        <v>2.9067060766293381E-3</v>
      </c>
      <c r="NY141" s="89">
        <f t="shared" si="755"/>
        <v>3.125893078959178E-3</v>
      </c>
      <c r="NZ141" s="89">
        <f t="shared" si="755"/>
        <v>2.7744895801136427E-3</v>
      </c>
      <c r="OA141" s="89">
        <f t="shared" si="755"/>
        <v>3.294059523965082E-3</v>
      </c>
      <c r="OB141" s="89">
        <f t="shared" si="755"/>
        <v>3.0716433380527032E-3</v>
      </c>
      <c r="OC141" s="89" t="e">
        <f t="shared" si="755"/>
        <v>#DIV/0!</v>
      </c>
      <c r="OD141" s="89">
        <f t="shared" si="755"/>
        <v>4.1068075456909218E-3</v>
      </c>
      <c r="OE141" s="89">
        <f t="shared" si="755"/>
        <v>2.7711749057125635E-3</v>
      </c>
      <c r="OF141" s="89">
        <f t="shared" ref="OF141:OZ141" si="756">SQRT(OF134^2+$C134^2)</f>
        <v>2.8594516368539544E-3</v>
      </c>
      <c r="OG141" s="89">
        <f t="shared" si="756"/>
        <v>2.7949705818395426E-3</v>
      </c>
      <c r="OH141" s="89" t="e">
        <f t="shared" si="756"/>
        <v>#DIV/0!</v>
      </c>
      <c r="OI141" s="89">
        <f t="shared" si="756"/>
        <v>2.7562405398158106E-3</v>
      </c>
      <c r="OJ141" s="89">
        <f t="shared" si="756"/>
        <v>2.9498342119303389E-3</v>
      </c>
      <c r="OK141" s="89" t="e">
        <f t="shared" si="756"/>
        <v>#DIV/0!</v>
      </c>
      <c r="OL141" s="89">
        <f t="shared" si="756"/>
        <v>2.7505775430851022E-3</v>
      </c>
      <c r="OM141" s="89">
        <f t="shared" si="756"/>
        <v>2.7462503601467965E-3</v>
      </c>
      <c r="ON141" s="89" t="e">
        <f t="shared" si="756"/>
        <v>#DIV/0!</v>
      </c>
      <c r="OO141" s="89">
        <f t="shared" si="756"/>
        <v>2.7470016641673624E-3</v>
      </c>
      <c r="OP141" s="89">
        <f t="shared" si="756"/>
        <v>2.7447884819370568E-3</v>
      </c>
      <c r="OQ141" s="89" t="e">
        <f t="shared" si="756"/>
        <v>#DIV/0!</v>
      </c>
      <c r="OR141" s="89">
        <f t="shared" si="756"/>
        <v>0.6803036443410172</v>
      </c>
      <c r="OS141" s="89">
        <f t="shared" si="756"/>
        <v>1.8860649483646152</v>
      </c>
      <c r="OT141" s="89" t="e">
        <f t="shared" si="756"/>
        <v>#DIV/0!</v>
      </c>
      <c r="OU141" s="89" t="e">
        <f t="shared" si="756"/>
        <v>#DIV/0!</v>
      </c>
      <c r="OV141" s="89">
        <f t="shared" si="756"/>
        <v>0.15200052670839362</v>
      </c>
      <c r="OW141" s="89" t="e">
        <f t="shared" si="756"/>
        <v>#DIV/0!</v>
      </c>
      <c r="OX141" s="89" t="e">
        <f t="shared" si="756"/>
        <v>#DIV/0!</v>
      </c>
      <c r="OY141" s="89" t="e">
        <f t="shared" si="756"/>
        <v>#DIV/0!</v>
      </c>
      <c r="OZ141" s="89" t="e">
        <f t="shared" si="756"/>
        <v>#DIV/0!</v>
      </c>
    </row>
    <row r="142" spans="1:416">
      <c r="A142" s="87" t="s">
        <v>87</v>
      </c>
      <c r="B142" s="87" t="s">
        <v>84</v>
      </c>
      <c r="C142" s="87"/>
      <c r="D142" s="89">
        <f t="shared" ref="D142:E142" si="757">D135-$C135</f>
        <v>6.404036926644506E-2</v>
      </c>
      <c r="E142" s="89">
        <f t="shared" si="757"/>
        <v>0.19421640828205461</v>
      </c>
      <c r="F142" s="89">
        <f>F135-$C135</f>
        <v>0.59035830506137121</v>
      </c>
      <c r="G142" s="89">
        <f t="shared" ref="G142:BR142" si="758">G135-$C135</f>
        <v>0.20558165202265721</v>
      </c>
      <c r="H142" s="89">
        <f t="shared" si="758"/>
        <v>0.38836567776368625</v>
      </c>
      <c r="I142" s="89">
        <f t="shared" si="758"/>
        <v>0.40939957682987788</v>
      </c>
      <c r="J142" s="89">
        <f t="shared" si="758"/>
        <v>0.24971396269466598</v>
      </c>
      <c r="K142" s="89">
        <f t="shared" si="758"/>
        <v>0.6010045293119558</v>
      </c>
      <c r="L142" s="89">
        <f t="shared" si="758"/>
        <v>0.49002496485454139</v>
      </c>
      <c r="M142" s="89">
        <f t="shared" si="758"/>
        <v>1.4395708609024984</v>
      </c>
      <c r="N142" s="89">
        <f t="shared" si="758"/>
        <v>0.52346749597781916</v>
      </c>
      <c r="O142" s="89">
        <f t="shared" si="758"/>
        <v>1.1442456452673275</v>
      </c>
      <c r="P142" s="89">
        <f t="shared" si="758"/>
        <v>0.2807926413891953</v>
      </c>
      <c r="Q142" s="89">
        <f t="shared" si="758"/>
        <v>0.1044438029856955</v>
      </c>
      <c r="R142" s="89">
        <f t="shared" si="758"/>
        <v>6.9070844613826912E-2</v>
      </c>
      <c r="S142" s="89">
        <f t="shared" si="758"/>
        <v>9.7094265911188388E-2</v>
      </c>
      <c r="T142" s="89"/>
      <c r="U142" s="89"/>
      <c r="V142" s="89">
        <f t="shared" si="758"/>
        <v>1.1992370182012855E-2</v>
      </c>
      <c r="W142" s="89">
        <f t="shared" si="758"/>
        <v>1.6593836133149017E-2</v>
      </c>
      <c r="X142" s="89">
        <f t="shared" si="758"/>
        <v>7.8447674217562349E-3</v>
      </c>
      <c r="Y142" s="89">
        <f t="shared" si="758"/>
        <v>2.2031823282542863E-2</v>
      </c>
      <c r="Z142" s="89">
        <f t="shared" si="758"/>
        <v>9.3631016473403137E-3</v>
      </c>
      <c r="AA142" s="89"/>
      <c r="AB142" s="89">
        <f t="shared" si="758"/>
        <v>8.5252228217674291E-3</v>
      </c>
      <c r="AC142" s="89">
        <f t="shared" si="758"/>
        <v>1.1437196320508394E-2</v>
      </c>
      <c r="AD142" s="89">
        <f t="shared" si="758"/>
        <v>4.7376581557996176E-3</v>
      </c>
      <c r="AE142" s="89">
        <f t="shared" si="758"/>
        <v>2.9766885899000861E-3</v>
      </c>
      <c r="AF142" s="89">
        <f t="shared" si="758"/>
        <v>1.3637607947012895E-3</v>
      </c>
      <c r="AG142" s="89"/>
      <c r="AH142" s="89">
        <f t="shared" si="758"/>
        <v>1.4266676986166283E-2</v>
      </c>
      <c r="AI142" s="89">
        <f t="shared" si="758"/>
        <v>1.0597137896271236E-2</v>
      </c>
      <c r="AJ142" s="89">
        <f t="shared" si="758"/>
        <v>0.1857789287681591</v>
      </c>
      <c r="AK142" s="89">
        <f t="shared" si="758"/>
        <v>8.590518230219861E-2</v>
      </c>
      <c r="AL142" s="89">
        <f t="shared" si="758"/>
        <v>1.9737882153091468E-2</v>
      </c>
      <c r="AM142" s="89"/>
      <c r="AN142" s="89">
        <f t="shared" si="758"/>
        <v>1.8267510703369027E-2</v>
      </c>
      <c r="AO142" s="89">
        <f t="shared" si="758"/>
        <v>2.0781477531134702E-2</v>
      </c>
      <c r="AP142" s="89">
        <f t="shared" si="758"/>
        <v>1.6185278757300893E-2</v>
      </c>
      <c r="AQ142" s="89">
        <f t="shared" si="758"/>
        <v>1.0511766397382343E-2</v>
      </c>
      <c r="AR142" s="89">
        <f t="shared" si="758"/>
        <v>8.4786046659553627E-3</v>
      </c>
      <c r="AS142" s="89"/>
      <c r="AT142" s="89">
        <f t="shared" si="758"/>
        <v>3.0338034808274669E-2</v>
      </c>
      <c r="AU142" s="89">
        <f t="shared" si="758"/>
        <v>7.078208631603887E-2</v>
      </c>
      <c r="AV142" s="89">
        <f t="shared" si="758"/>
        <v>0.15934770603000623</v>
      </c>
      <c r="AW142" s="89">
        <f t="shared" si="758"/>
        <v>6.5669480570645644E-2</v>
      </c>
      <c r="AX142" s="89">
        <f t="shared" si="758"/>
        <v>4.685720307104109E-2</v>
      </c>
      <c r="AY142" s="89"/>
      <c r="AZ142" s="89">
        <f t="shared" si="758"/>
        <v>7.4999489299503964E-3</v>
      </c>
      <c r="BA142" s="89">
        <f t="shared" si="758"/>
        <v>3.3597434790624261E-3</v>
      </c>
      <c r="BB142" s="89">
        <f t="shared" si="758"/>
        <v>1.7901852686932024E-2</v>
      </c>
      <c r="BC142" s="89">
        <f t="shared" si="758"/>
        <v>6.3900117422441638E-3</v>
      </c>
      <c r="BD142" s="89"/>
      <c r="BE142" s="89">
        <f t="shared" si="758"/>
        <v>3.3656719555044392E-3</v>
      </c>
      <c r="BF142" s="89">
        <f t="shared" si="758"/>
        <v>5.7467587858049035E-2</v>
      </c>
      <c r="BG142" s="89">
        <f t="shared" si="758"/>
        <v>6.0783646454768213E-2</v>
      </c>
      <c r="BH142" s="89">
        <f t="shared" si="758"/>
        <v>0.12421441746976257</v>
      </c>
      <c r="BI142" s="89"/>
      <c r="BJ142" s="89">
        <f t="shared" si="758"/>
        <v>8.4466392550270719E-2</v>
      </c>
      <c r="BK142" s="89">
        <f t="shared" si="758"/>
        <v>3.5443670369044458E-2</v>
      </c>
      <c r="BL142" s="89">
        <f t="shared" si="758"/>
        <v>5.6357755459741685E-2</v>
      </c>
      <c r="BM142" s="89">
        <f t="shared" si="758"/>
        <v>3.5057693332987673E-2</v>
      </c>
      <c r="BN142" s="89"/>
      <c r="BO142" s="89">
        <f t="shared" si="758"/>
        <v>3.9179182037805274E-3</v>
      </c>
      <c r="BP142" s="89">
        <f t="shared" si="758"/>
        <v>1.6105270354565635E-2</v>
      </c>
      <c r="BQ142" s="89">
        <f t="shared" si="758"/>
        <v>1.9683621974698657E-2</v>
      </c>
      <c r="BR142" s="89">
        <f t="shared" si="758"/>
        <v>7.3303533869182739E-3</v>
      </c>
      <c r="BS142" s="89"/>
      <c r="BT142" s="89">
        <f t="shared" ref="BT142:DV142" si="759">BT135-$C135</f>
        <v>2.5092139537405089E-2</v>
      </c>
      <c r="BU142" s="89">
        <f t="shared" si="759"/>
        <v>3.2466457793188554E-2</v>
      </c>
      <c r="BV142" s="89">
        <f t="shared" si="759"/>
        <v>2.1860669596746481E-2</v>
      </c>
      <c r="BW142" s="89"/>
      <c r="BX142" s="89">
        <f t="shared" si="759"/>
        <v>2.271681017377283E-3</v>
      </c>
      <c r="BY142" s="89"/>
      <c r="BZ142" s="89">
        <f t="shared" si="759"/>
        <v>3.5054580168463904E-2</v>
      </c>
      <c r="CA142" s="89">
        <f t="shared" si="759"/>
        <v>1.9884052177777485E-3</v>
      </c>
      <c r="CB142" s="89">
        <f t="shared" si="759"/>
        <v>1.4796256781190696E-2</v>
      </c>
      <c r="CC142" s="89">
        <f>CC135-$C135</f>
        <v>2.0393436291313606E-3</v>
      </c>
      <c r="CD142" s="89">
        <f>CD135-$C135</f>
        <v>5.6660441163606225E-2</v>
      </c>
      <c r="CE142" s="89">
        <f>CE135-$C135</f>
        <v>6.1419361309374344E-2</v>
      </c>
      <c r="CF142" s="89"/>
      <c r="CG142" s="89">
        <f t="shared" si="759"/>
        <v>1.8597281329882979E-2</v>
      </c>
      <c r="CH142" s="89"/>
      <c r="CI142" s="89">
        <f>CI135-$C135</f>
        <v>7.1750619268152085E-2</v>
      </c>
      <c r="CJ142" s="89"/>
      <c r="CK142" s="89">
        <f>CK135-$C135</f>
        <v>5.122502395639545E-2</v>
      </c>
      <c r="CL142" s="89">
        <f>CL135-$C135</f>
        <v>4.3296806318035029E-2</v>
      </c>
      <c r="CM142" s="89">
        <f t="shared" si="759"/>
        <v>4.0735541828752615E-2</v>
      </c>
      <c r="CN142" s="181" t="e">
        <f t="shared" si="759"/>
        <v>#DIV/0!</v>
      </c>
      <c r="CO142" s="89">
        <f t="shared" si="759"/>
        <v>0.29198214052699045</v>
      </c>
      <c r="CP142" s="89">
        <f t="shared" si="759"/>
        <v>0.34872935369652436</v>
      </c>
      <c r="CQ142" s="89">
        <f t="shared" si="759"/>
        <v>0.34763908046736641</v>
      </c>
      <c r="CR142" s="89" t="e">
        <f t="shared" si="759"/>
        <v>#DIV/0!</v>
      </c>
      <c r="CS142" s="89"/>
      <c r="CT142" s="89">
        <f t="shared" si="759"/>
        <v>4.255700284620189E-2</v>
      </c>
      <c r="CU142" s="89">
        <f t="shared" si="759"/>
        <v>0.19669046032941137</v>
      </c>
      <c r="CV142" s="89">
        <f t="shared" si="759"/>
        <v>3.3944015770893043E-3</v>
      </c>
      <c r="CW142" s="89">
        <f t="shared" si="759"/>
        <v>2.9644492483897038E-3</v>
      </c>
      <c r="CX142" s="89">
        <f t="shared" si="759"/>
        <v>2.5372048529967182E-2</v>
      </c>
      <c r="CY142" s="89"/>
      <c r="CZ142" s="89">
        <f t="shared" si="759"/>
        <v>2.8439986424372093E-3</v>
      </c>
      <c r="DA142" s="89">
        <f t="shared" si="759"/>
        <v>6.1012338318875668E-3</v>
      </c>
      <c r="DB142" s="89">
        <f t="shared" si="759"/>
        <v>5.3284204581826112E-3</v>
      </c>
      <c r="DC142" s="89">
        <f>DC135-$C135</f>
        <v>2.6653177334370729E-2</v>
      </c>
      <c r="DD142" s="89">
        <f>DD135-$C135</f>
        <v>3.2500155197029576E-2</v>
      </c>
      <c r="DE142" s="89"/>
      <c r="DF142" s="89"/>
      <c r="DG142" s="89">
        <f t="shared" si="759"/>
        <v>2.2113526782120019E-2</v>
      </c>
      <c r="DH142" s="89">
        <f t="shared" si="759"/>
        <v>2.2130174213806302E-2</v>
      </c>
      <c r="DI142" s="89">
        <f t="shared" si="759"/>
        <v>5.461433498694078E-2</v>
      </c>
      <c r="DJ142" s="89">
        <f>DJ135-$C135</f>
        <v>2.0918839125621862E-2</v>
      </c>
      <c r="DK142" s="89" t="e">
        <f>DK135-$C135</f>
        <v>#DIV/0!</v>
      </c>
      <c r="DL142" s="89"/>
      <c r="DM142" s="89">
        <f t="shared" si="759"/>
        <v>4.6922301173796914E-2</v>
      </c>
      <c r="DN142" s="89">
        <f t="shared" si="759"/>
        <v>9.3695313175605366E-2</v>
      </c>
      <c r="DO142" s="89">
        <f t="shared" si="759"/>
        <v>4.6459106939412603E-2</v>
      </c>
      <c r="DP142" s="89">
        <f>DP135-$C135</f>
        <v>0.12769007723078704</v>
      </c>
      <c r="DQ142" s="89">
        <f>DQ135-$C135</f>
        <v>9.9844631490795283E-2</v>
      </c>
      <c r="DR142" s="89"/>
      <c r="DS142" s="89">
        <f>DS135-$C135</f>
        <v>7.6164688857030302E-2</v>
      </c>
      <c r="DT142" s="89">
        <f t="shared" si="759"/>
        <v>6.367183117932311E-2</v>
      </c>
      <c r="DU142" s="89">
        <f t="shared" si="759"/>
        <v>0.11750682600851541</v>
      </c>
      <c r="DV142" s="89">
        <f t="shared" si="759"/>
        <v>0.16040281939805995</v>
      </c>
      <c r="DW142" s="89">
        <f>DW135-$C135</f>
        <v>2.6614438113066591E-2</v>
      </c>
      <c r="DX142" s="89"/>
      <c r="DY142" s="89">
        <f t="shared" ref="DY142:GQ142" si="760">DY135-$C135</f>
        <v>0.13196130118572064</v>
      </c>
      <c r="DZ142" s="89">
        <f t="shared" si="760"/>
        <v>0.15367838599558728</v>
      </c>
      <c r="EA142" s="89">
        <f t="shared" si="760"/>
        <v>0.10835440022363359</v>
      </c>
      <c r="EB142" s="89">
        <f t="shared" si="760"/>
        <v>9.2363139700643249E-2</v>
      </c>
      <c r="EC142" s="89">
        <f>EC135-$C135</f>
        <v>0.13856533512732716</v>
      </c>
      <c r="ED142" s="89"/>
      <c r="EE142" s="89">
        <f>EE135-$C135</f>
        <v>8.4363707784531998E-3</v>
      </c>
      <c r="EF142" s="89">
        <f>EF135-$C135</f>
        <v>9.740111788756247E-3</v>
      </c>
      <c r="EG142" s="89">
        <f>EG135-$C135</f>
        <v>3.5137393799873011E-2</v>
      </c>
      <c r="EH142" s="89">
        <f>EH135-$C135</f>
        <v>4.0300573525238186E-2</v>
      </c>
      <c r="EI142" s="89">
        <f t="shared" si="760"/>
        <v>2.2020428421396926E-2</v>
      </c>
      <c r="EJ142" s="89"/>
      <c r="EK142" s="89">
        <f>EK135-$C135</f>
        <v>6.0558642783564397E-2</v>
      </c>
      <c r="EL142" s="89">
        <f t="shared" si="760"/>
        <v>5.7412379234265627E-2</v>
      </c>
      <c r="EM142" s="89">
        <f t="shared" si="760"/>
        <v>0.11487220270944276</v>
      </c>
      <c r="EN142" s="89">
        <f>EN135-$C135</f>
        <v>8.0018435472820365E-2</v>
      </c>
      <c r="EO142" s="89">
        <f>EO135-$C135</f>
        <v>0.15522613463026588</v>
      </c>
      <c r="EP142" s="89"/>
      <c r="EQ142" s="89">
        <f t="shared" si="760"/>
        <v>2.6512287125337774E-2</v>
      </c>
      <c r="ER142" s="89">
        <f t="shared" si="760"/>
        <v>7.6249454581737749E-2</v>
      </c>
      <c r="ES142" s="89">
        <f t="shared" si="760"/>
        <v>3.9192203510989461E-2</v>
      </c>
      <c r="ET142" s="89">
        <f>ET135-$C135</f>
        <v>5.8677560083919188E-2</v>
      </c>
      <c r="EU142" s="89">
        <f>EU135-$C135</f>
        <v>5.45965273441354E-2</v>
      </c>
      <c r="EV142" s="89"/>
      <c r="EW142" s="89">
        <f>EW135-$C135</f>
        <v>5.1026301141416743E-2</v>
      </c>
      <c r="EX142" s="89">
        <f t="shared" si="760"/>
        <v>3.1146218661063999E-2</v>
      </c>
      <c r="EY142" s="89">
        <f t="shared" si="760"/>
        <v>8.5226260256177546E-3</v>
      </c>
      <c r="EZ142" s="89">
        <f t="shared" ref="EZ142" si="761">EZ135-$C135</f>
        <v>1.905400506944652E-2</v>
      </c>
      <c r="FA142" s="89">
        <f>FA135-$C135</f>
        <v>7.5009699029466798E-3</v>
      </c>
      <c r="FB142" s="89"/>
      <c r="FC142" s="89"/>
      <c r="FD142" s="89">
        <f>FD135-$C135</f>
        <v>1.2632307597745073E-2</v>
      </c>
      <c r="FE142" s="89">
        <f>FE135-$C135</f>
        <v>2.6040579660580529E-2</v>
      </c>
      <c r="FF142" s="89">
        <f>FF135-$C135</f>
        <v>1.3298774878451403E-2</v>
      </c>
      <c r="FG142" s="89">
        <f>FG135-$C135</f>
        <v>1.642061020109507E-2</v>
      </c>
      <c r="FH142" s="89"/>
      <c r="FI142" s="89">
        <f t="shared" si="760"/>
        <v>3.3228083704759506E-2</v>
      </c>
      <c r="FJ142" s="89">
        <f t="shared" si="760"/>
        <v>1.5524368403811703E-2</v>
      </c>
      <c r="FK142" s="89">
        <f t="shared" si="760"/>
        <v>2.8925996016520933E-2</v>
      </c>
      <c r="FL142" s="89">
        <f t="shared" si="760"/>
        <v>2.9273602599676415E-2</v>
      </c>
      <c r="FM142" s="89">
        <f t="shared" si="760"/>
        <v>2.2515127433561155E-2</v>
      </c>
      <c r="FN142" s="89"/>
      <c r="FO142" s="89">
        <f t="shared" si="760"/>
        <v>2.4446925411011292E-2</v>
      </c>
      <c r="FP142" s="89">
        <f t="shared" si="760"/>
        <v>4.8485016386467725E-2</v>
      </c>
      <c r="FQ142" s="89">
        <f t="shared" si="760"/>
        <v>0.16684232453166789</v>
      </c>
      <c r="FR142" s="89">
        <f t="shared" si="760"/>
        <v>1.1047704118017124E-2</v>
      </c>
      <c r="FS142" s="89">
        <f t="shared" si="760"/>
        <v>7.1312511837894254E-3</v>
      </c>
      <c r="FT142" s="89"/>
      <c r="FU142" s="89">
        <f>FU135-$C135</f>
        <v>2.0610326821342839E-2</v>
      </c>
      <c r="FV142" s="89">
        <f>FV135-$C135</f>
        <v>3.9578464504674303E-2</v>
      </c>
      <c r="FW142" s="89">
        <f>FW135-$C135</f>
        <v>1.4283228104285334E-2</v>
      </c>
      <c r="FX142" s="89">
        <f t="shared" si="760"/>
        <v>3.8003190052819956E-2</v>
      </c>
      <c r="FY142" s="89">
        <f t="shared" si="760"/>
        <v>1.613841486385803E-2</v>
      </c>
      <c r="FZ142" s="89"/>
      <c r="GA142" s="89" t="e">
        <f t="shared" si="760"/>
        <v>#DIV/0!</v>
      </c>
      <c r="GB142" s="89" t="e">
        <f t="shared" si="760"/>
        <v>#DIV/0!</v>
      </c>
      <c r="GC142" s="89" t="e">
        <f t="shared" si="760"/>
        <v>#DIV/0!</v>
      </c>
      <c r="GD142" s="89" t="e">
        <f t="shared" si="760"/>
        <v>#DIV/0!</v>
      </c>
      <c r="GE142" s="89" t="e">
        <f t="shared" si="760"/>
        <v>#DIV/0!</v>
      </c>
      <c r="GF142" s="89"/>
      <c r="GG142" s="89">
        <f t="shared" si="760"/>
        <v>0.10930209395717636</v>
      </c>
      <c r="GH142" s="89">
        <f t="shared" si="760"/>
        <v>7.93247979431662E-2</v>
      </c>
      <c r="GI142" s="89">
        <f>GI135-$C135</f>
        <v>4.9305656078494443E-2</v>
      </c>
      <c r="GJ142" s="89">
        <f>GJ135-$C135</f>
        <v>5.5125870705274506E-2</v>
      </c>
      <c r="GK142" s="89">
        <f>GK135-$C135</f>
        <v>5.6339189985405103E-2</v>
      </c>
      <c r="GL142" s="89"/>
      <c r="GM142" s="89">
        <f t="shared" si="760"/>
        <v>1.1505579892838628E-2</v>
      </c>
      <c r="GN142" s="89">
        <f t="shared" si="760"/>
        <v>1.1423744881204116E-2</v>
      </c>
      <c r="GO142" s="89">
        <f t="shared" si="760"/>
        <v>2.5866534073617733E-2</v>
      </c>
      <c r="GP142" s="89">
        <f t="shared" si="760"/>
        <v>1.4588323851566934E-2</v>
      </c>
      <c r="GQ142" s="89">
        <f t="shared" si="760"/>
        <v>1.3510412674730635E-2</v>
      </c>
      <c r="GR142" s="181" t="e">
        <f t="shared" ref="GR142:JI142" si="762">GR135-$C135</f>
        <v>#DIV/0!</v>
      </c>
      <c r="GS142" s="89">
        <f t="shared" si="762"/>
        <v>0.26597874565793306</v>
      </c>
      <c r="GT142" s="89">
        <f t="shared" si="762"/>
        <v>0.19622342631682643</v>
      </c>
      <c r="GU142" s="89">
        <f t="shared" si="762"/>
        <v>0.31269407127461646</v>
      </c>
      <c r="GV142" s="89"/>
      <c r="GW142" s="89">
        <f t="shared" si="762"/>
        <v>0.1971045158647613</v>
      </c>
      <c r="GX142" s="89">
        <f t="shared" si="762"/>
        <v>4.7845990126965762E-2</v>
      </c>
      <c r="GY142" s="89">
        <f t="shared" si="762"/>
        <v>6.4234298110077956E-2</v>
      </c>
      <c r="GZ142" s="89">
        <f t="shared" si="762"/>
        <v>4.8237605587482017E-2</v>
      </c>
      <c r="HA142" s="89">
        <f t="shared" si="762"/>
        <v>3.8661774068319062E-2</v>
      </c>
      <c r="HB142" s="89">
        <f t="shared" si="762"/>
        <v>5.9942722813876956E-2</v>
      </c>
      <c r="HC142" s="89">
        <f t="shared" si="762"/>
        <v>8.2829485907239486E-2</v>
      </c>
      <c r="HD142" s="89">
        <f t="shared" si="762"/>
        <v>6.089804304637586E-2</v>
      </c>
      <c r="HE142" s="89">
        <f t="shared" si="762"/>
        <v>3.4964513728941708E-2</v>
      </c>
      <c r="HF142" s="89">
        <f t="shared" si="762"/>
        <v>4.7919665206804803E-2</v>
      </c>
      <c r="HG142" s="89">
        <f t="shared" si="762"/>
        <v>0.11155333778484675</v>
      </c>
      <c r="HH142" s="89">
        <f t="shared" si="762"/>
        <v>3.9118379641083778E-2</v>
      </c>
      <c r="HI142" s="89">
        <f t="shared" si="762"/>
        <v>6.1008503721279125E-2</v>
      </c>
      <c r="HJ142" s="89">
        <f t="shared" si="762"/>
        <v>0.12579909560889627</v>
      </c>
      <c r="HK142" s="89">
        <f t="shared" si="762"/>
        <v>5.0418217149989529E-2</v>
      </c>
      <c r="HL142" s="89">
        <f t="shared" si="762"/>
        <v>3.2332825520002939E-2</v>
      </c>
      <c r="HM142" s="89">
        <f t="shared" si="762"/>
        <v>1.8823185171085728E-2</v>
      </c>
      <c r="HN142" s="89">
        <f t="shared" si="762"/>
        <v>3.3679849531077104E-2</v>
      </c>
      <c r="HO142" s="89">
        <f t="shared" si="762"/>
        <v>4.1415115993420529E-2</v>
      </c>
      <c r="HP142" s="89">
        <f t="shared" si="762"/>
        <v>4.3785450132707945E-2</v>
      </c>
      <c r="HQ142" s="89">
        <f t="shared" si="762"/>
        <v>3.4349247550099181E-2</v>
      </c>
      <c r="HR142" s="89">
        <f t="shared" si="762"/>
        <v>8.4696734159411008E-2</v>
      </c>
      <c r="HS142" s="89">
        <f t="shared" si="762"/>
        <v>8.0920374585795027E-2</v>
      </c>
      <c r="HT142" s="89">
        <f t="shared" si="762"/>
        <v>3.6440041920886623E-2</v>
      </c>
      <c r="HU142" s="89"/>
      <c r="HV142" s="89">
        <f t="shared" si="762"/>
        <v>1.26841855101448E-2</v>
      </c>
      <c r="HW142" s="89">
        <f t="shared" si="762"/>
        <v>1.6718975319589605E-2</v>
      </c>
      <c r="HX142" s="89">
        <f t="shared" si="762"/>
        <v>1.2479248752751793E-2</v>
      </c>
      <c r="HY142" s="89">
        <f t="shared" si="762"/>
        <v>2.5881501122401469E-2</v>
      </c>
      <c r="HZ142" s="89">
        <f t="shared" si="762"/>
        <v>1.787959584471471E-2</v>
      </c>
      <c r="IA142" s="89">
        <f t="shared" si="762"/>
        <v>2.1732845194670697E-2</v>
      </c>
      <c r="IB142" s="89">
        <f t="shared" si="762"/>
        <v>2.4733054947337966E-2</v>
      </c>
      <c r="IC142" s="89">
        <f t="shared" si="762"/>
        <v>3.0423086242993405E-2</v>
      </c>
      <c r="ID142" s="89">
        <f t="shared" si="762"/>
        <v>3.7186817191112449E-2</v>
      </c>
      <c r="IE142" s="89">
        <f t="shared" si="762"/>
        <v>2.4883698854129492E-2</v>
      </c>
      <c r="IF142" s="89">
        <f t="shared" si="762"/>
        <v>1.4531355718618145E-2</v>
      </c>
      <c r="IG142" s="89">
        <f t="shared" si="762"/>
        <v>2.9248548049405833E-2</v>
      </c>
      <c r="IH142" s="89">
        <f t="shared" si="762"/>
        <v>1.8744250627873878E-2</v>
      </c>
      <c r="II142" s="89">
        <f t="shared" si="762"/>
        <v>1.7638438611171446E-2</v>
      </c>
      <c r="IJ142" s="89">
        <f t="shared" si="762"/>
        <v>1.4488272582770034E-2</v>
      </c>
      <c r="IK142" s="89">
        <f t="shared" si="762"/>
        <v>8.9257988994171679E-3</v>
      </c>
      <c r="IL142" s="89">
        <f t="shared" si="762"/>
        <v>2.343370295014564E-2</v>
      </c>
      <c r="IM142" s="89">
        <f t="shared" si="762"/>
        <v>3.9299153105053939E-3</v>
      </c>
      <c r="IN142" s="89">
        <f t="shared" si="762"/>
        <v>1.8630370486900107E-2</v>
      </c>
      <c r="IO142" s="89">
        <f t="shared" si="762"/>
        <v>7.3522825029633957E-3</v>
      </c>
      <c r="IP142" s="89">
        <f t="shared" si="762"/>
        <v>2.0369714445800262E-2</v>
      </c>
      <c r="IQ142" s="89">
        <f t="shared" si="762"/>
        <v>7.9691151733726137E-2</v>
      </c>
      <c r="IR142" s="89">
        <f t="shared" si="762"/>
        <v>1.9038476493578062E-2</v>
      </c>
      <c r="IS142" s="89">
        <f t="shared" si="762"/>
        <v>2.6184882652322494E-2</v>
      </c>
      <c r="IT142" s="89"/>
      <c r="IU142" s="89">
        <f t="shared" si="762"/>
        <v>0.1254472562347233</v>
      </c>
      <c r="IV142" s="89">
        <f t="shared" si="762"/>
        <v>5.7903755209755981E-3</v>
      </c>
      <c r="IW142" s="89">
        <f t="shared" si="762"/>
        <v>2.0560279847799724E-2</v>
      </c>
      <c r="IX142" s="181" t="e">
        <f t="shared" si="762"/>
        <v>#DIV/0!</v>
      </c>
      <c r="IY142" s="89">
        <f t="shared" si="762"/>
        <v>2.3331015352300928E-2</v>
      </c>
      <c r="IZ142" s="89">
        <f t="shared" si="762"/>
        <v>6.891620786380491E-2</v>
      </c>
      <c r="JA142" s="89">
        <f>JA135-$C135</f>
        <v>0.11545440668420451</v>
      </c>
      <c r="JB142" s="89">
        <f>JB135-$C135</f>
        <v>8.459758329320774E-2</v>
      </c>
      <c r="JC142" s="89"/>
      <c r="JD142" s="89">
        <f t="shared" si="762"/>
        <v>6.404036926644506E-2</v>
      </c>
      <c r="JE142" s="89">
        <f t="shared" si="762"/>
        <v>0.19421640828205461</v>
      </c>
      <c r="JF142" s="89">
        <f t="shared" si="762"/>
        <v>0.13901239320905084</v>
      </c>
      <c r="JG142" s="89" t="e">
        <f t="shared" si="762"/>
        <v>#DIV/0!</v>
      </c>
      <c r="JH142" s="89" t="e">
        <f t="shared" si="762"/>
        <v>#DIV/0!</v>
      </c>
      <c r="JI142" s="89">
        <f t="shared" si="762"/>
        <v>5.0713749472779082E-2</v>
      </c>
      <c r="JJ142" s="89">
        <f t="shared" ref="JJ142:LB142" si="763">JJ135-$C135</f>
        <v>2.4227468226480163E-2</v>
      </c>
      <c r="JK142" s="89">
        <f t="shared" si="763"/>
        <v>8.2422258611229052E-2</v>
      </c>
      <c r="JL142" s="89">
        <f t="shared" si="763"/>
        <v>6.4995104047696636E-2</v>
      </c>
      <c r="JM142" s="89">
        <f t="shared" si="763"/>
        <v>5.0972579596905571E-2</v>
      </c>
      <c r="JN142" s="89" t="e">
        <f t="shared" si="763"/>
        <v>#DIV/0!</v>
      </c>
      <c r="JO142" s="89">
        <f t="shared" si="763"/>
        <v>0.25547038782371106</v>
      </c>
      <c r="JP142" s="89">
        <f t="shared" si="763"/>
        <v>5.0795729134393758E-2</v>
      </c>
      <c r="JQ142" s="89">
        <f t="shared" si="763"/>
        <v>1.4960412857207915E-2</v>
      </c>
      <c r="JR142" s="89">
        <f t="shared" si="763"/>
        <v>2.1481841260488823E-2</v>
      </c>
      <c r="JS142" s="89">
        <f t="shared" si="763"/>
        <v>2.5542945079365567E-2</v>
      </c>
      <c r="JT142" s="89" t="e">
        <f t="shared" si="763"/>
        <v>#DIV/0!</v>
      </c>
      <c r="JU142" s="89">
        <f t="shared" si="763"/>
        <v>3.1952265717097299E-2</v>
      </c>
      <c r="JV142" s="89">
        <f t="shared" si="763"/>
        <v>3.7859044930096043E-2</v>
      </c>
      <c r="JW142" s="89">
        <f t="shared" si="763"/>
        <v>3.8900049678638103E-2</v>
      </c>
      <c r="JX142" s="89">
        <f t="shared" si="763"/>
        <v>1.7127628771221884E-2</v>
      </c>
      <c r="JY142" s="89" t="e">
        <f t="shared" si="763"/>
        <v>#DIV/0!</v>
      </c>
      <c r="JZ142" s="89">
        <f t="shared" si="763"/>
        <v>1.3256546643623678E-2</v>
      </c>
      <c r="KA142" s="89">
        <f t="shared" si="763"/>
        <v>7.4845870420529759E-2</v>
      </c>
      <c r="KB142" s="89">
        <f t="shared" si="763"/>
        <v>3.5826257434217045E-2</v>
      </c>
      <c r="KC142" s="89">
        <f t="shared" si="763"/>
        <v>8.0030069787742728E-2</v>
      </c>
      <c r="KD142" s="89"/>
      <c r="KE142" s="89"/>
      <c r="KF142" s="89">
        <f t="shared" si="763"/>
        <v>2.4902921846751139E-2</v>
      </c>
      <c r="KG142" s="89">
        <f t="shared" si="763"/>
        <v>4.9495700858131514E-2</v>
      </c>
      <c r="KH142" s="89"/>
      <c r="KI142" s="89"/>
      <c r="KJ142" s="89">
        <f t="shared" si="763"/>
        <v>0.10192585357754166</v>
      </c>
      <c r="KK142" s="89" t="e">
        <f t="shared" si="763"/>
        <v>#DIV/0!</v>
      </c>
      <c r="KL142" s="89">
        <f t="shared" si="763"/>
        <v>1.2511803251505349</v>
      </c>
      <c r="KM142" s="89">
        <f t="shared" si="763"/>
        <v>0.52654902767907297</v>
      </c>
      <c r="KN142" s="89" t="e">
        <f t="shared" si="763"/>
        <v>#DIV/0!</v>
      </c>
      <c r="KO142" s="89" t="e">
        <f t="shared" si="763"/>
        <v>#DIV/0!</v>
      </c>
      <c r="KP142" s="89" t="e">
        <f t="shared" si="763"/>
        <v>#DIV/0!</v>
      </c>
      <c r="KQ142" s="89"/>
      <c r="KR142" s="89">
        <f t="shared" si="763"/>
        <v>4.2790731629754868E-3</v>
      </c>
      <c r="KS142" s="89">
        <f t="shared" si="763"/>
        <v>1.9487627460395389E-2</v>
      </c>
      <c r="KT142" s="89">
        <f t="shared" si="763"/>
        <v>3.0720607707926204E-3</v>
      </c>
      <c r="KU142" s="89">
        <f t="shared" si="763"/>
        <v>1.1919596009187268E-2</v>
      </c>
      <c r="KV142" s="89">
        <f t="shared" si="763"/>
        <v>2.3130607346360786E-3</v>
      </c>
      <c r="KW142" s="89">
        <f t="shared" si="763"/>
        <v>5.004620621878144E-3</v>
      </c>
      <c r="KX142" s="89">
        <f t="shared" si="763"/>
        <v>2.0877435429460379E-3</v>
      </c>
      <c r="KY142" s="89">
        <f t="shared" si="763"/>
        <v>3.7206844406538963E-3</v>
      </c>
      <c r="KZ142" s="89">
        <f t="shared" si="763"/>
        <v>0.43109254723032969</v>
      </c>
      <c r="LA142" s="89">
        <f t="shared" si="763"/>
        <v>1.0953927117123593E-3</v>
      </c>
      <c r="LB142" s="89">
        <f t="shared" si="763"/>
        <v>3.818060815610233E-2</v>
      </c>
      <c r="LC142" s="89">
        <f t="shared" ref="LC142:NN142" si="764">LC135-$C135</f>
        <v>4.1067236454375693E-3</v>
      </c>
      <c r="LD142" s="89">
        <f t="shared" si="764"/>
        <v>9.8185196279908724E-3</v>
      </c>
      <c r="LE142" s="89">
        <f t="shared" si="764"/>
        <v>5.8849930179077515E-3</v>
      </c>
      <c r="LF142" s="89">
        <f t="shared" si="764"/>
        <v>2.6852571379703399E-3</v>
      </c>
      <c r="LG142" s="89">
        <f t="shared" si="764"/>
        <v>7.2970410902868316E-3</v>
      </c>
      <c r="LH142" s="89">
        <f t="shared" si="764"/>
        <v>1.3460927426635114E-2</v>
      </c>
      <c r="LI142" s="89">
        <f t="shared" si="764"/>
        <v>2.1736218850902305E-2</v>
      </c>
      <c r="LJ142" s="89">
        <f t="shared" si="764"/>
        <v>4.5262344289150915E-3</v>
      </c>
      <c r="LK142" s="89">
        <f t="shared" si="764"/>
        <v>4.8882998979433677E-3</v>
      </c>
      <c r="LL142" s="89" t="e">
        <f t="shared" si="764"/>
        <v>#DIV/0!</v>
      </c>
      <c r="LM142" s="89">
        <f t="shared" si="764"/>
        <v>0.20337512896139504</v>
      </c>
      <c r="LN142" s="89">
        <f t="shared" si="764"/>
        <v>0.1598118881514084</v>
      </c>
      <c r="LO142" s="89"/>
      <c r="LP142" s="89">
        <f t="shared" ref="LP142" si="765">LP135-$C135</f>
        <v>1.7293791577835285E-3</v>
      </c>
      <c r="LQ142" s="89">
        <f t="shared" si="764"/>
        <v>8.7763310341583249E-4</v>
      </c>
      <c r="LR142" s="89"/>
      <c r="LS142" s="89">
        <f t="shared" si="764"/>
        <v>5.3398106517290773E-3</v>
      </c>
      <c r="LT142" s="89">
        <f t="shared" si="764"/>
        <v>5.9008805077999001E-3</v>
      </c>
      <c r="LU142" s="89">
        <f t="shared" si="764"/>
        <v>4.3623299919558645E-3</v>
      </c>
      <c r="LV142" s="89">
        <f t="shared" si="764"/>
        <v>2.1949936461701965E-3</v>
      </c>
      <c r="LW142" s="89">
        <f t="shared" si="764"/>
        <v>5.6684010979794787E-3</v>
      </c>
      <c r="LX142" s="89" t="e">
        <f t="shared" si="764"/>
        <v>#DIV/0!</v>
      </c>
      <c r="LY142" s="89">
        <f t="shared" si="764"/>
        <v>1.9103326315665019E-2</v>
      </c>
      <c r="LZ142" s="89">
        <f t="shared" si="764"/>
        <v>1.1687377913566787E-2</v>
      </c>
      <c r="MA142" s="89">
        <f t="shared" si="764"/>
        <v>7.5759901574903735E-3</v>
      </c>
      <c r="MB142" s="89">
        <f t="shared" si="764"/>
        <v>6.7483913864140026E-3</v>
      </c>
      <c r="MC142" s="89">
        <f t="shared" si="764"/>
        <v>4.354184473749443E-3</v>
      </c>
      <c r="MD142" s="89" t="e">
        <f t="shared" si="764"/>
        <v>#DIV/0!</v>
      </c>
      <c r="ME142" s="89">
        <f t="shared" si="764"/>
        <v>1.4731040176427157E-2</v>
      </c>
      <c r="MF142" s="89">
        <f t="shared" si="764"/>
        <v>1.7691612688573187E-2</v>
      </c>
      <c r="MG142" s="89">
        <f t="shared" si="764"/>
        <v>8.1975916534758955E-3</v>
      </c>
      <c r="MH142" s="89">
        <f t="shared" si="764"/>
        <v>1.1540759284779288E-2</v>
      </c>
      <c r="MI142" s="89">
        <f t="shared" si="764"/>
        <v>1.1154928617664353E-2</v>
      </c>
      <c r="MJ142" s="89" t="e">
        <f t="shared" si="764"/>
        <v>#DIV/0!</v>
      </c>
      <c r="MK142" s="89">
        <f t="shared" si="764"/>
        <v>1.4617436388420864E-2</v>
      </c>
      <c r="ML142" s="89">
        <f t="shared" si="764"/>
        <v>9.6296512520072149E-3</v>
      </c>
      <c r="MM142" s="89">
        <f t="shared" si="764"/>
        <v>4.18153006718409E-3</v>
      </c>
      <c r="MN142" s="89">
        <f t="shared" si="764"/>
        <v>4.9751302037769384E-3</v>
      </c>
      <c r="MO142" s="89">
        <f t="shared" si="764"/>
        <v>7.2230742881841158E-3</v>
      </c>
      <c r="MP142" s="89" t="e">
        <f t="shared" si="764"/>
        <v>#DIV/0!</v>
      </c>
      <c r="MQ142" s="89">
        <f t="shared" si="764"/>
        <v>5.3762597088650088E-3</v>
      </c>
      <c r="MR142" s="89">
        <f t="shared" si="764"/>
        <v>4.1756001791652016E-2</v>
      </c>
      <c r="MS142" s="89">
        <f t="shared" si="764"/>
        <v>5.5059044965077353E-2</v>
      </c>
      <c r="MT142" s="89">
        <f t="shared" si="764"/>
        <v>6.2916633217886847E-2</v>
      </c>
      <c r="MU142" s="89">
        <f t="shared" si="764"/>
        <v>1.510918097440039E-2</v>
      </c>
      <c r="MV142" s="89" t="e">
        <f t="shared" si="764"/>
        <v>#DIV/0!</v>
      </c>
      <c r="MW142" s="89">
        <f t="shared" si="764"/>
        <v>2.1895533065477073E-3</v>
      </c>
      <c r="MX142" s="89">
        <f t="shared" si="764"/>
        <v>2.8852385098809056E-2</v>
      </c>
      <c r="MY142" s="89">
        <f t="shared" si="764"/>
        <v>8.5772419318815452E-3</v>
      </c>
      <c r="MZ142" s="89">
        <f t="shared" si="764"/>
        <v>1.8676954414355348E-2</v>
      </c>
      <c r="NA142" s="89">
        <f t="shared" si="764"/>
        <v>6.116668478028079E-2</v>
      </c>
      <c r="NB142" s="89" t="e">
        <f t="shared" si="764"/>
        <v>#DIV/0!</v>
      </c>
      <c r="NC142" s="89">
        <f t="shared" si="764"/>
        <v>2.1712389241900771E-3</v>
      </c>
      <c r="ND142" s="89">
        <f t="shared" si="764"/>
        <v>3.9469869925288547E-3</v>
      </c>
      <c r="NE142" s="89">
        <f t="shared" si="764"/>
        <v>1.9741588675715248E-3</v>
      </c>
      <c r="NF142" s="89">
        <f t="shared" si="764"/>
        <v>1.2653721832427659E-3</v>
      </c>
      <c r="NG142" s="89">
        <f t="shared" si="764"/>
        <v>2.0713162612694316E-3</v>
      </c>
      <c r="NH142" s="89" t="e">
        <f t="shared" si="764"/>
        <v>#DIV/0!</v>
      </c>
      <c r="NI142" s="89">
        <f t="shared" si="764"/>
        <v>6.9174621042042495E-3</v>
      </c>
      <c r="NJ142" s="89">
        <f t="shared" si="764"/>
        <v>1.581670436428019E-2</v>
      </c>
      <c r="NK142" s="89" t="e">
        <f t="shared" si="764"/>
        <v>#DIV/0!</v>
      </c>
      <c r="NL142" s="89">
        <f t="shared" si="764"/>
        <v>4.6298323456965773E-2</v>
      </c>
      <c r="NM142" s="89">
        <f t="shared" si="764"/>
        <v>5.8645783571284792E-3</v>
      </c>
      <c r="NN142" s="89">
        <f t="shared" si="764"/>
        <v>2.2613683624068191E-3</v>
      </c>
      <c r="NO142" s="89">
        <f t="shared" ref="NO142:OE142" si="766">NO135-$C135</f>
        <v>3.2708194079363795E-3</v>
      </c>
      <c r="NP142" s="89">
        <f t="shared" si="766"/>
        <v>5.4576840887357279E-3</v>
      </c>
      <c r="NQ142" s="89" t="e">
        <f t="shared" si="766"/>
        <v>#DIV/0!</v>
      </c>
      <c r="NR142" s="89">
        <f t="shared" si="766"/>
        <v>3.4784369840623545E-2</v>
      </c>
      <c r="NS142" s="89">
        <f t="shared" si="766"/>
        <v>4.858092911880358E-2</v>
      </c>
      <c r="NT142" s="89">
        <f t="shared" si="766"/>
        <v>6.4005841370008656E-2</v>
      </c>
      <c r="NU142" s="89">
        <f t="shared" si="766"/>
        <v>3.8218761173758253E-3</v>
      </c>
      <c r="NV142" s="89">
        <f t="shared" si="766"/>
        <v>8.5094753676767006E-3</v>
      </c>
      <c r="NW142" s="89" t="e">
        <f t="shared" si="766"/>
        <v>#DIV/0!</v>
      </c>
      <c r="NX142" s="89">
        <f t="shared" si="766"/>
        <v>0.10915369698800473</v>
      </c>
      <c r="NY142" s="89">
        <f t="shared" si="766"/>
        <v>2.7587377753199142E-2</v>
      </c>
      <c r="NZ142" s="89">
        <f t="shared" si="766"/>
        <v>5.9677765858584747E-3</v>
      </c>
      <c r="OA142" s="89">
        <f t="shared" si="766"/>
        <v>2.5380563691649198E-2</v>
      </c>
      <c r="OB142" s="89">
        <f t="shared" si="766"/>
        <v>9.041952872127916E-2</v>
      </c>
      <c r="OC142" s="89" t="e">
        <f t="shared" si="766"/>
        <v>#DIV/0!</v>
      </c>
      <c r="OD142" s="89">
        <f t="shared" si="766"/>
        <v>2.8977282960653473E-2</v>
      </c>
      <c r="OE142" s="89">
        <f t="shared" si="766"/>
        <v>1.5914837521771846E-2</v>
      </c>
      <c r="OF142" s="89">
        <f t="shared" ref="OF142:OZ142" si="767">OF135-$C135</f>
        <v>6.3958253934045875E-2</v>
      </c>
      <c r="OG142" s="89">
        <f t="shared" si="767"/>
        <v>2.5041623464049291E-2</v>
      </c>
      <c r="OH142" s="89" t="e">
        <f t="shared" si="767"/>
        <v>#DIV/0!</v>
      </c>
      <c r="OI142" s="89">
        <f t="shared" si="767"/>
        <v>5.1863342114830003E-3</v>
      </c>
      <c r="OJ142" s="89">
        <f t="shared" si="767"/>
        <v>0.18751183982555272</v>
      </c>
      <c r="OK142" s="89" t="e">
        <f t="shared" si="767"/>
        <v>#DIV/0!</v>
      </c>
      <c r="OL142" s="89">
        <f t="shared" si="767"/>
        <v>6.6186126856909597E-2</v>
      </c>
      <c r="OM142" s="89">
        <f t="shared" si="767"/>
        <v>4.3711266926450144E-2</v>
      </c>
      <c r="ON142" s="89" t="e">
        <f t="shared" si="767"/>
        <v>#DIV/0!</v>
      </c>
      <c r="OO142" s="89">
        <f t="shared" si="767"/>
        <v>7.2491338545393899E-2</v>
      </c>
      <c r="OP142" s="89">
        <f t="shared" si="767"/>
        <v>1.9138662716300901E-3</v>
      </c>
      <c r="OQ142" s="89" t="e">
        <f t="shared" si="767"/>
        <v>#DIV/0!</v>
      </c>
      <c r="OR142" s="89">
        <f t="shared" si="767"/>
        <v>2.2586682229707158</v>
      </c>
      <c r="OS142" s="89">
        <f t="shared" si="767"/>
        <v>6.3598434418848502</v>
      </c>
      <c r="OT142" s="89" t="e">
        <f t="shared" si="767"/>
        <v>#DIV/0!</v>
      </c>
      <c r="OU142" s="89" t="e">
        <f t="shared" si="767"/>
        <v>#DIV/0!</v>
      </c>
      <c r="OV142" s="89">
        <f t="shared" si="767"/>
        <v>0.30590235063550397</v>
      </c>
      <c r="OW142" s="89" t="e">
        <f t="shared" si="767"/>
        <v>#DIV/0!</v>
      </c>
      <c r="OX142" s="89" t="e">
        <f t="shared" si="767"/>
        <v>#DIV/0!</v>
      </c>
      <c r="OY142" s="89" t="e">
        <f t="shared" si="767"/>
        <v>#DIV/0!</v>
      </c>
      <c r="OZ142" s="89" t="e">
        <f t="shared" si="767"/>
        <v>#DIV/0!</v>
      </c>
    </row>
    <row r="143" spans="1:416">
      <c r="A143" s="87" t="s">
        <v>86</v>
      </c>
      <c r="B143" s="87"/>
      <c r="C143" s="87"/>
      <c r="D143" s="89">
        <f t="shared" ref="D143:E143" si="768">SQRT(D136^2+$C136^2)</f>
        <v>1.2032060480355812E-3</v>
      </c>
      <c r="E143" s="89">
        <f t="shared" si="768"/>
        <v>3.1337345487565545E-3</v>
      </c>
      <c r="F143" s="89">
        <f>SQRT(F136^2+$C136^2)</f>
        <v>9.2929654788360249E-3</v>
      </c>
      <c r="G143" s="89">
        <f t="shared" ref="G143:BR143" si="769">SQRT(G136^2+$C136^2)</f>
        <v>3.4593492556343436E-3</v>
      </c>
      <c r="H143" s="89">
        <f t="shared" si="769"/>
        <v>6.871563850756322E-3</v>
      </c>
      <c r="I143" s="89">
        <f t="shared" si="769"/>
        <v>7.3735735951765856E-3</v>
      </c>
      <c r="J143" s="89">
        <f>SQRT(J136^2+$C136^2)</f>
        <v>4.5161392692387933E-3</v>
      </c>
      <c r="K143" s="89">
        <f t="shared" si="769"/>
        <v>1.0745736304111268E-2</v>
      </c>
      <c r="L143" s="89">
        <f t="shared" si="769"/>
        <v>8.9297927806058844E-3</v>
      </c>
      <c r="M143" s="89">
        <f t="shared" si="769"/>
        <v>2.3946854379222306E-2</v>
      </c>
      <c r="N143" s="89">
        <f t="shared" si="769"/>
        <v>8.8605140341457105E-3</v>
      </c>
      <c r="O143" s="89">
        <f t="shared" si="769"/>
        <v>1.6100402461797041E-2</v>
      </c>
      <c r="P143" s="89">
        <f t="shared" si="769"/>
        <v>4.0581813423997692E-3</v>
      </c>
      <c r="Q143" s="89">
        <f t="shared" si="769"/>
        <v>1.6200438957091473E-3</v>
      </c>
      <c r="R143" s="89">
        <f t="shared" si="769"/>
        <v>1.1754475344168205E-3</v>
      </c>
      <c r="S143" s="89">
        <f t="shared" si="769"/>
        <v>1.5562050079554375E-3</v>
      </c>
      <c r="T143" s="89"/>
      <c r="U143" s="89"/>
      <c r="V143" s="89">
        <f t="shared" si="769"/>
        <v>6.4612909830964532E-4</v>
      </c>
      <c r="W143" s="89">
        <f t="shared" si="769"/>
        <v>6.5632679992689105E-4</v>
      </c>
      <c r="X143" s="89">
        <f t="shared" si="769"/>
        <v>6.6423085713891716E-4</v>
      </c>
      <c r="Y143" s="89">
        <f t="shared" si="769"/>
        <v>7.1537402027492655E-4</v>
      </c>
      <c r="Z143" s="89">
        <f t="shared" si="769"/>
        <v>6.5618565778162181E-4</v>
      </c>
      <c r="AA143" s="89"/>
      <c r="AB143" s="89">
        <f t="shared" si="769"/>
        <v>6.7135676978408491E-4</v>
      </c>
      <c r="AC143" s="89">
        <f t="shared" si="769"/>
        <v>6.3910195296371173E-4</v>
      </c>
      <c r="AD143" s="89">
        <f t="shared" si="769"/>
        <v>6.2743778535285784E-4</v>
      </c>
      <c r="AE143" s="89">
        <f t="shared" si="769"/>
        <v>6.2055810269819414E-4</v>
      </c>
      <c r="AF143" s="89">
        <f t="shared" si="769"/>
        <v>6.7909724210476606E-4</v>
      </c>
      <c r="AG143" s="89"/>
      <c r="AH143" s="89">
        <f t="shared" si="769"/>
        <v>7.0070510187065236E-4</v>
      </c>
      <c r="AI143" s="89">
        <f t="shared" si="769"/>
        <v>9.5844507105475327E-4</v>
      </c>
      <c r="AJ143" s="89">
        <f t="shared" si="769"/>
        <v>1.8028438933938237E-2</v>
      </c>
      <c r="AK143" s="89">
        <f t="shared" si="769"/>
        <v>3.0908509095175637E-3</v>
      </c>
      <c r="AL143" s="89">
        <f t="shared" si="769"/>
        <v>7.6732719384676887E-4</v>
      </c>
      <c r="AM143" s="89"/>
      <c r="AN143" s="89">
        <f t="shared" si="769"/>
        <v>6.8337864921523496E-4</v>
      </c>
      <c r="AO143" s="89">
        <f t="shared" si="769"/>
        <v>6.9661910814816804E-4</v>
      </c>
      <c r="AP143" s="89">
        <f t="shared" si="769"/>
        <v>6.6785612507863005E-4</v>
      </c>
      <c r="AQ143" s="89">
        <f t="shared" si="769"/>
        <v>6.4813756321620167E-4</v>
      </c>
      <c r="AR143" s="89">
        <f t="shared" si="769"/>
        <v>6.4590874952097246E-4</v>
      </c>
      <c r="AS143" s="89"/>
      <c r="AT143" s="89">
        <f t="shared" si="769"/>
        <v>7.821150330233886E-4</v>
      </c>
      <c r="AU143" s="89">
        <f t="shared" si="769"/>
        <v>1.1902412135815432E-3</v>
      </c>
      <c r="AV143" s="89">
        <f t="shared" si="769"/>
        <v>3.629459365720128E-3</v>
      </c>
      <c r="AW143" s="89">
        <f t="shared" si="769"/>
        <v>1.1175260052295943E-3</v>
      </c>
      <c r="AX143" s="89">
        <f t="shared" si="769"/>
        <v>9.2772788331633613E-4</v>
      </c>
      <c r="AY143" s="89"/>
      <c r="AZ143" s="89">
        <f t="shared" si="769"/>
        <v>6.2682866962005576E-4</v>
      </c>
      <c r="BA143" s="89">
        <f t="shared" si="769"/>
        <v>6.2903298796140622E-4</v>
      </c>
      <c r="BB143" s="89">
        <f t="shared" si="769"/>
        <v>6.7520775347923348E-4</v>
      </c>
      <c r="BC143" s="89">
        <f t="shared" si="769"/>
        <v>6.4091714124435721E-4</v>
      </c>
      <c r="BD143" s="89"/>
      <c r="BE143" s="89">
        <f t="shared" si="769"/>
        <v>6.3164067608675607E-4</v>
      </c>
      <c r="BF143" s="89">
        <f t="shared" si="769"/>
        <v>3.8766190598090869E-3</v>
      </c>
      <c r="BG143" s="89">
        <f t="shared" si="769"/>
        <v>1.204293801073477E-3</v>
      </c>
      <c r="BH143" s="89">
        <f t="shared" si="769"/>
        <v>1.1570650156004681E-2</v>
      </c>
      <c r="BI143" s="89"/>
      <c r="BJ143" s="89">
        <f t="shared" si="769"/>
        <v>1.4433193729939335E-3</v>
      </c>
      <c r="BK143" s="89">
        <f t="shared" si="769"/>
        <v>1.2781594127634366E-3</v>
      </c>
      <c r="BL143" s="89">
        <f t="shared" si="769"/>
        <v>1.450558282205355E-3</v>
      </c>
      <c r="BM143" s="89">
        <f t="shared" si="769"/>
        <v>1.3818116539284317E-3</v>
      </c>
      <c r="BN143" s="89"/>
      <c r="BO143" s="89">
        <f t="shared" si="769"/>
        <v>6.2330344759461238E-4</v>
      </c>
      <c r="BP143" s="89">
        <f t="shared" si="769"/>
        <v>6.6073152297585946E-4</v>
      </c>
      <c r="BQ143" s="89">
        <f t="shared" si="769"/>
        <v>6.8418494460928349E-4</v>
      </c>
      <c r="BR143" s="89">
        <f t="shared" si="769"/>
        <v>6.3084766753849684E-4</v>
      </c>
      <c r="BS143" s="89"/>
      <c r="BT143" s="89">
        <f t="shared" ref="BT143:DV143" si="770">SQRT(BT136^2+$C136^2)</f>
        <v>7.3864249160286277E-4</v>
      </c>
      <c r="BU143" s="89">
        <f t="shared" si="770"/>
        <v>8.859473625348988E-4</v>
      </c>
      <c r="BV143" s="89">
        <f t="shared" si="770"/>
        <v>7.1810091639994014E-4</v>
      </c>
      <c r="BW143" s="89"/>
      <c r="BX143" s="89">
        <f t="shared" si="770"/>
        <v>6.1476676369818834E-4</v>
      </c>
      <c r="BY143" s="89"/>
      <c r="BZ143" s="89">
        <f t="shared" si="770"/>
        <v>7.9922942761931934E-4</v>
      </c>
      <c r="CA143" s="89">
        <f t="shared" si="770"/>
        <v>8.0157396932240119E-4</v>
      </c>
      <c r="CB143" s="89">
        <f t="shared" si="770"/>
        <v>7.653972048952283E-4</v>
      </c>
      <c r="CC143" s="89">
        <f>SQRT(CC136^2+$C136^2)</f>
        <v>6.5115142173935588E-4</v>
      </c>
      <c r="CD143" s="89">
        <f>SQRT(CD136^2+$C136^2)</f>
        <v>1.2413532338118613E-3</v>
      </c>
      <c r="CE143" s="89">
        <f>SQRT(CE136^2+$C136^2)</f>
        <v>1.0683354235237719E-3</v>
      </c>
      <c r="CF143" s="89"/>
      <c r="CG143" s="89">
        <f t="shared" si="770"/>
        <v>4.3795430663088955E-3</v>
      </c>
      <c r="CH143" s="89"/>
      <c r="CI143" s="89">
        <f>SQRT(CI136^2+$C136^2)</f>
        <v>1.3862710009150149E-3</v>
      </c>
      <c r="CJ143" s="89"/>
      <c r="CK143" s="89">
        <f>SQRT(CK136^2+$C136^2)</f>
        <v>9.3098892036852315E-4</v>
      </c>
      <c r="CL143" s="89">
        <f>SQRT(CL136^2+$C136^2)</f>
        <v>8.9804236133905876E-4</v>
      </c>
      <c r="CM143" s="89">
        <f t="shared" si="770"/>
        <v>9.0263025191759385E-4</v>
      </c>
      <c r="CN143" s="181" t="e">
        <f t="shared" si="770"/>
        <v>#DIV/0!</v>
      </c>
      <c r="CO143" s="89">
        <f t="shared" si="770"/>
        <v>4.8586837930661847E-3</v>
      </c>
      <c r="CP143" s="89">
        <f t="shared" si="770"/>
        <v>4.9384217376531939E-3</v>
      </c>
      <c r="CQ143" s="89">
        <f t="shared" si="770"/>
        <v>4.9616274242894652E-3</v>
      </c>
      <c r="CR143" s="89" t="e">
        <f t="shared" si="770"/>
        <v>#DIV/0!</v>
      </c>
      <c r="CS143" s="89"/>
      <c r="CT143" s="89">
        <f t="shared" si="770"/>
        <v>1.8462494657821894E-3</v>
      </c>
      <c r="CU143" s="89">
        <f t="shared" si="770"/>
        <v>6.0128807560499934E-3</v>
      </c>
      <c r="CV143" s="89">
        <f t="shared" si="770"/>
        <v>7.0134918539048723E-4</v>
      </c>
      <c r="CW143" s="89">
        <f t="shared" si="770"/>
        <v>7.7950869940620617E-4</v>
      </c>
      <c r="CX143" s="89">
        <f t="shared" si="770"/>
        <v>2.7235010256508652E-3</v>
      </c>
      <c r="CY143" s="89"/>
      <c r="CZ143" s="89">
        <f t="shared" si="770"/>
        <v>1.0799738876335939E-3</v>
      </c>
      <c r="DA143" s="89">
        <f t="shared" si="770"/>
        <v>2.0424561263894781E-3</v>
      </c>
      <c r="DB143" s="89">
        <f t="shared" si="770"/>
        <v>1.4512933881174665E-3</v>
      </c>
      <c r="DC143" s="89">
        <f>SQRT(DC136^2+$C136^2)</f>
        <v>1.3608826908598807E-3</v>
      </c>
      <c r="DD143" s="89">
        <f>SQRT(DD136^2+$C136^2)</f>
        <v>2.9410321599526042E-3</v>
      </c>
      <c r="DE143" s="89"/>
      <c r="DF143" s="89"/>
      <c r="DG143" s="89">
        <f t="shared" si="770"/>
        <v>4.2707831785707504E-3</v>
      </c>
      <c r="DH143" s="89">
        <f t="shared" si="770"/>
        <v>7.4103252020895575E-4</v>
      </c>
      <c r="DI143" s="89">
        <f t="shared" si="770"/>
        <v>1.0996207224933906E-3</v>
      </c>
      <c r="DJ143" s="89">
        <f>SQRT(DJ136^2+$C136^2)</f>
        <v>3.4641119704084821E-3</v>
      </c>
      <c r="DK143" s="89" t="e">
        <f>SQRT(DK136^2+$C136^2)</f>
        <v>#DIV/0!</v>
      </c>
      <c r="DL143" s="89"/>
      <c r="DM143" s="89">
        <f t="shared" si="770"/>
        <v>3.653864024060407E-3</v>
      </c>
      <c r="DN143" s="89">
        <f t="shared" si="770"/>
        <v>6.5954028046800884E-3</v>
      </c>
      <c r="DO143" s="89">
        <f t="shared" si="770"/>
        <v>3.71852506182545E-3</v>
      </c>
      <c r="DP143" s="89">
        <f>SQRT(DP136^2+$C136^2)</f>
        <v>4.2991408446532145E-3</v>
      </c>
      <c r="DQ143" s="89">
        <f>SQRT(DQ136^2+$C136^2)</f>
        <v>3.6001776823989481E-3</v>
      </c>
      <c r="DR143" s="89"/>
      <c r="DS143" s="89">
        <f>SQRT(DS136^2+$C136^2)</f>
        <v>1.4002635417415291E-3</v>
      </c>
      <c r="DT143" s="89">
        <f t="shared" si="770"/>
        <v>1.212255400615838E-3</v>
      </c>
      <c r="DU143" s="89">
        <f t="shared" si="770"/>
        <v>2.1524489401470292E-3</v>
      </c>
      <c r="DV143" s="89">
        <f t="shared" si="770"/>
        <v>2.7745543489782576E-3</v>
      </c>
      <c r="DW143" s="89">
        <f>SQRT(DW136^2+$C136^2)</f>
        <v>7.5093966292471268E-4</v>
      </c>
      <c r="DX143" s="89"/>
      <c r="DY143" s="89">
        <f t="shared" ref="DY143:GQ143" si="771">SQRT(DY136^2+$C136^2)</f>
        <v>2.2497262998224742E-3</v>
      </c>
      <c r="DZ143" s="89">
        <f t="shared" si="771"/>
        <v>2.5564514771642226E-3</v>
      </c>
      <c r="EA143" s="89">
        <f t="shared" si="771"/>
        <v>1.8586583736030155E-3</v>
      </c>
      <c r="EB143" s="89">
        <f t="shared" si="771"/>
        <v>1.6327665639934348E-3</v>
      </c>
      <c r="EC143" s="89">
        <f>SQRT(EC136^2+$C136^2)</f>
        <v>2.3246285878490585E-3</v>
      </c>
      <c r="ED143" s="89"/>
      <c r="EE143" s="89">
        <f>SQRT(EE136^2+$C136^2)</f>
        <v>8.3551216092741631E-4</v>
      </c>
      <c r="EF143" s="89">
        <f>SQRT(EF136^2+$C136^2)</f>
        <v>2.1439114814848785E-3</v>
      </c>
      <c r="EG143" s="89">
        <f>SQRT(EG136^2+$C136^2)</f>
        <v>2.7589130540614411E-3</v>
      </c>
      <c r="EH143" s="89">
        <f>SQRT(EH136^2+$C136^2)</f>
        <v>9.2047522625679468E-4</v>
      </c>
      <c r="EI143" s="89">
        <f t="shared" si="771"/>
        <v>1.1905627082586189E-3</v>
      </c>
      <c r="EJ143" s="89"/>
      <c r="EK143" s="89">
        <f>SQRT(EK136^2+$C136^2)</f>
        <v>7.0844616486579609E-3</v>
      </c>
      <c r="EL143" s="89">
        <f t="shared" si="771"/>
        <v>6.2356129176529742E-3</v>
      </c>
      <c r="EM143" s="89">
        <f t="shared" si="771"/>
        <v>9.2093388958992117E-3</v>
      </c>
      <c r="EN143" s="89">
        <f>SQRT(EN136^2+$C136^2)</f>
        <v>1.1357018458179017E-2</v>
      </c>
      <c r="EO143" s="89">
        <f>SQRT(EO136^2+$C136^2)</f>
        <v>3.9959577858074795E-2</v>
      </c>
      <c r="EP143" s="89"/>
      <c r="EQ143" s="89">
        <f t="shared" si="771"/>
        <v>7.4118241634453606E-4</v>
      </c>
      <c r="ER143" s="89">
        <f t="shared" si="771"/>
        <v>1.3671670848895187E-3</v>
      </c>
      <c r="ES143" s="89">
        <f t="shared" si="771"/>
        <v>8.7715154515212381E-4</v>
      </c>
      <c r="ET143" s="89">
        <f>SQRT(ET136^2+$C136^2)</f>
        <v>1.119708987308726E-3</v>
      </c>
      <c r="EU143" s="89">
        <f>SQRT(EU136^2+$C136^2)</f>
        <v>1.0657868907360214E-3</v>
      </c>
      <c r="EV143" s="89"/>
      <c r="EW143" s="89">
        <f>SQRT(EW136^2+$C136^2)</f>
        <v>1.0621498099084505E-3</v>
      </c>
      <c r="EX143" s="89">
        <f t="shared" si="771"/>
        <v>7.9283518861942388E-4</v>
      </c>
      <c r="EY143" s="89">
        <f t="shared" si="771"/>
        <v>6.2342235653486207E-4</v>
      </c>
      <c r="EZ143" s="89">
        <f t="shared" ref="EZ143" si="772">SQRT(EZ136^2+$C136^2)</f>
        <v>7.1417787172701173E-4</v>
      </c>
      <c r="FA143" s="89">
        <f>SQRT(FA136^2+$C136^2)</f>
        <v>6.4964721699317684E-4</v>
      </c>
      <c r="FB143" s="89"/>
      <c r="FC143" s="89"/>
      <c r="FD143" s="89">
        <f>SQRT(FD136^2+$C136^2)</f>
        <v>6.3994581703792392E-4</v>
      </c>
      <c r="FE143" s="89">
        <f>SQRT(FE136^2+$C136^2)</f>
        <v>7.3681057156859732E-4</v>
      </c>
      <c r="FF143" s="89">
        <f>SQRT(FF136^2+$C136^2)</f>
        <v>6.4428100654734819E-4</v>
      </c>
      <c r="FG143" s="89">
        <f>SQRT(FG136^2+$C136^2)</f>
        <v>6.6587400381558381E-4</v>
      </c>
      <c r="FH143" s="89"/>
      <c r="FI143" s="89">
        <f t="shared" si="771"/>
        <v>1.4109364170806389E-3</v>
      </c>
      <c r="FJ143" s="89">
        <f t="shared" si="771"/>
        <v>9.1412205909735913E-4</v>
      </c>
      <c r="FK143" s="89">
        <f t="shared" si="771"/>
        <v>9.0298784788771138E-4</v>
      </c>
      <c r="FL143" s="89">
        <f t="shared" si="771"/>
        <v>8.3285843987545574E-4</v>
      </c>
      <c r="FM143" s="89">
        <f t="shared" si="771"/>
        <v>7.8131643622813163E-4</v>
      </c>
      <c r="FN143" s="89"/>
      <c r="FO143" s="89">
        <f t="shared" si="771"/>
        <v>7.2391872177849791E-4</v>
      </c>
      <c r="FP143" s="89">
        <f t="shared" si="771"/>
        <v>1.0059477451529813E-3</v>
      </c>
      <c r="FQ143" s="89">
        <f t="shared" si="771"/>
        <v>2.7477842542216052E-3</v>
      </c>
      <c r="FR143" s="89">
        <f t="shared" si="771"/>
        <v>6.3497055094013011E-4</v>
      </c>
      <c r="FS143" s="89">
        <f t="shared" si="771"/>
        <v>6.304754686287387E-4</v>
      </c>
      <c r="FT143" s="89"/>
      <c r="FU143" s="89">
        <f>SQRT(FU136^2+$C136^2)</f>
        <v>7.0817629863500586E-4</v>
      </c>
      <c r="FV143" s="89">
        <f>SQRT(FV136^2+$C136^2)</f>
        <v>9.0072297019859991E-4</v>
      </c>
      <c r="FW143" s="89">
        <f>SQRT(FW136^2+$C136^2)</f>
        <v>7.2776572078265525E-4</v>
      </c>
      <c r="FX143" s="89">
        <f t="shared" si="771"/>
        <v>8.9599987668655796E-4</v>
      </c>
      <c r="FY143" s="89">
        <f t="shared" si="771"/>
        <v>7.0015603001778693E-4</v>
      </c>
      <c r="FZ143" s="89"/>
      <c r="GA143" s="89" t="e">
        <f t="shared" si="771"/>
        <v>#DIV/0!</v>
      </c>
      <c r="GB143" s="89" t="e">
        <f t="shared" si="771"/>
        <v>#DIV/0!</v>
      </c>
      <c r="GC143" s="89" t="e">
        <f t="shared" si="771"/>
        <v>#DIV/0!</v>
      </c>
      <c r="GD143" s="89" t="e">
        <f t="shared" si="771"/>
        <v>#DIV/0!</v>
      </c>
      <c r="GE143" s="89" t="e">
        <f t="shared" si="771"/>
        <v>#DIV/0!</v>
      </c>
      <c r="GF143" s="89"/>
      <c r="GG143" s="89">
        <f t="shared" si="771"/>
        <v>3.3313667498432601E-3</v>
      </c>
      <c r="GH143" s="89">
        <f t="shared" si="771"/>
        <v>3.158432663595675E-3</v>
      </c>
      <c r="GI143" s="89">
        <f>SQRT(GI136^2+$C136^2)</f>
        <v>1.0258292507741758E-3</v>
      </c>
      <c r="GJ143" s="89">
        <f>SQRT(GJ136^2+$C136^2)</f>
        <v>1.1756117420982045E-3</v>
      </c>
      <c r="GK143" s="89">
        <f>SQRT(GK136^2+$C136^2)</f>
        <v>1.8087747190801051E-3</v>
      </c>
      <c r="GL143" s="89"/>
      <c r="GM143" s="89">
        <f t="shared" si="771"/>
        <v>6.8685148944843137E-4</v>
      </c>
      <c r="GN143" s="89">
        <f t="shared" si="771"/>
        <v>7.0366431312668366E-4</v>
      </c>
      <c r="GO143" s="89">
        <f t="shared" si="771"/>
        <v>1.4007366500225456E-3</v>
      </c>
      <c r="GP143" s="89">
        <f t="shared" si="771"/>
        <v>8.0527461228942958E-4</v>
      </c>
      <c r="GQ143" s="89">
        <f t="shared" si="771"/>
        <v>1.0332787586722124E-3</v>
      </c>
      <c r="GR143" s="181" t="e">
        <f t="shared" ref="GR143:JI143" si="773">SQRT(GR136^2+$C136^2)</f>
        <v>#DIV/0!</v>
      </c>
      <c r="GS143" s="89">
        <f t="shared" si="773"/>
        <v>1.1634031424262819E-2</v>
      </c>
      <c r="GT143" s="89">
        <f t="shared" si="773"/>
        <v>2.8549456112080805E-3</v>
      </c>
      <c r="GU143" s="89">
        <f t="shared" si="773"/>
        <v>4.5796772414793069E-3</v>
      </c>
      <c r="GV143" s="89"/>
      <c r="GW143" s="89">
        <f t="shared" si="773"/>
        <v>1.1599492723366646E-2</v>
      </c>
      <c r="GX143" s="89">
        <f t="shared" si="773"/>
        <v>1.5218364915767453E-2</v>
      </c>
      <c r="GY143" s="89">
        <f t="shared" si="773"/>
        <v>2.369990884873966E-3</v>
      </c>
      <c r="GZ143" s="89">
        <f t="shared" si="773"/>
        <v>7.1664086549949818E-3</v>
      </c>
      <c r="HA143" s="89">
        <f t="shared" si="773"/>
        <v>1.2438840239572119E-2</v>
      </c>
      <c r="HB143" s="89">
        <f t="shared" si="773"/>
        <v>7.6881442574304858E-3</v>
      </c>
      <c r="HC143" s="89">
        <f t="shared" si="773"/>
        <v>1.4381480693221079E-3</v>
      </c>
      <c r="HD143" s="89">
        <f t="shared" si="773"/>
        <v>1.838254401653097E-3</v>
      </c>
      <c r="HE143" s="89">
        <f t="shared" si="773"/>
        <v>8.1309974240061523E-3</v>
      </c>
      <c r="HF143" s="89">
        <f t="shared" si="773"/>
        <v>8.765648027191866E-3</v>
      </c>
      <c r="HG143" s="89">
        <f t="shared" si="773"/>
        <v>3.3997642209354162E-3</v>
      </c>
      <c r="HH143" s="89">
        <f t="shared" si="773"/>
        <v>1.3225185272490905E-2</v>
      </c>
      <c r="HI143" s="89">
        <f t="shared" si="773"/>
        <v>9.9544136671957228E-3</v>
      </c>
      <c r="HJ143" s="89">
        <f t="shared" si="773"/>
        <v>8.0460908918068355E-3</v>
      </c>
      <c r="HK143" s="89">
        <f t="shared" si="773"/>
        <v>2.4122350689955792E-3</v>
      </c>
      <c r="HL143" s="89">
        <f t="shared" si="773"/>
        <v>2.2432596147361865E-3</v>
      </c>
      <c r="HM143" s="89">
        <f t="shared" si="773"/>
        <v>4.6244249138858154E-3</v>
      </c>
      <c r="HN143" s="89">
        <f t="shared" si="773"/>
        <v>1.6025674362931703E-3</v>
      </c>
      <c r="HO143" s="89">
        <f t="shared" si="773"/>
        <v>6.5452430565874466E-3</v>
      </c>
      <c r="HP143" s="89">
        <f t="shared" si="773"/>
        <v>7.4180616560042597E-3</v>
      </c>
      <c r="HQ143" s="89">
        <f t="shared" si="773"/>
        <v>5.2634806404020839E-3</v>
      </c>
      <c r="HR143" s="89">
        <f t="shared" si="773"/>
        <v>7.9764082138492377E-3</v>
      </c>
      <c r="HS143" s="89">
        <f t="shared" si="773"/>
        <v>1.0649193196382458E-2</v>
      </c>
      <c r="HT143" s="89">
        <f t="shared" si="773"/>
        <v>2.6924310870768946E-3</v>
      </c>
      <c r="HU143" s="89"/>
      <c r="HV143" s="89">
        <f t="shared" si="773"/>
        <v>2.1477578795559755E-3</v>
      </c>
      <c r="HW143" s="89">
        <f t="shared" si="773"/>
        <v>7.5690638227390739E-3</v>
      </c>
      <c r="HX143" s="89">
        <f t="shared" si="773"/>
        <v>4.7901493197233117E-3</v>
      </c>
      <c r="HY143" s="89">
        <f t="shared" si="773"/>
        <v>2.7085899018937849E-3</v>
      </c>
      <c r="HZ143" s="89">
        <f t="shared" si="773"/>
        <v>1.972577205017314E-3</v>
      </c>
      <c r="IA143" s="89">
        <f t="shared" si="773"/>
        <v>4.4007260185926116E-3</v>
      </c>
      <c r="IB143" s="89">
        <f t="shared" si="773"/>
        <v>4.6128479437638082E-3</v>
      </c>
      <c r="IC143" s="89">
        <f t="shared" si="773"/>
        <v>8.5243569498401697E-4</v>
      </c>
      <c r="ID143" s="89">
        <f t="shared" si="773"/>
        <v>1.6496958973102865E-2</v>
      </c>
      <c r="IE143" s="89">
        <f t="shared" si="773"/>
        <v>4.6432315461559974E-3</v>
      </c>
      <c r="IF143" s="89">
        <f t="shared" si="773"/>
        <v>2.9986247261914495E-3</v>
      </c>
      <c r="IG143" s="89">
        <f t="shared" si="773"/>
        <v>1.8430237347002445E-3</v>
      </c>
      <c r="IH143" s="89">
        <f t="shared" si="773"/>
        <v>3.7689263389420365E-3</v>
      </c>
      <c r="II143" s="89">
        <f t="shared" si="773"/>
        <v>2.7809219478622908E-3</v>
      </c>
      <c r="IJ143" s="89">
        <f t="shared" si="773"/>
        <v>8.2652675239885953E-4</v>
      </c>
      <c r="IK143" s="89">
        <f t="shared" si="773"/>
        <v>1.3325996596346668E-3</v>
      </c>
      <c r="IL143" s="89">
        <f t="shared" si="773"/>
        <v>2.517096743220064E-3</v>
      </c>
      <c r="IM143" s="89">
        <f t="shared" si="773"/>
        <v>9.2835426119629847E-4</v>
      </c>
      <c r="IN143" s="89">
        <f t="shared" si="773"/>
        <v>8.5455738175144234E-4</v>
      </c>
      <c r="IO143" s="89">
        <f t="shared" si="773"/>
        <v>7.3315973947030047E-4</v>
      </c>
      <c r="IP143" s="89">
        <f t="shared" si="773"/>
        <v>7.9574988027680642E-4</v>
      </c>
      <c r="IQ143" s="89">
        <f t="shared" si="773"/>
        <v>1.8887598186684763E-2</v>
      </c>
      <c r="IR143" s="89">
        <f t="shared" si="773"/>
        <v>1.5201075659907958E-3</v>
      </c>
      <c r="IS143" s="89">
        <f t="shared" si="773"/>
        <v>1.4166260342641944E-3</v>
      </c>
      <c r="IT143" s="89"/>
      <c r="IU143" s="89">
        <f t="shared" si="773"/>
        <v>1.9994997728967948E-3</v>
      </c>
      <c r="IV143" s="89">
        <f t="shared" si="773"/>
        <v>6.3848431764710386E-4</v>
      </c>
      <c r="IW143" s="89">
        <f t="shared" si="773"/>
        <v>8.1559002260761157E-4</v>
      </c>
      <c r="IX143" s="181" t="e">
        <f t="shared" si="773"/>
        <v>#DIV/0!</v>
      </c>
      <c r="IY143" s="89">
        <f t="shared" si="773"/>
        <v>9.3748906513752798E-4</v>
      </c>
      <c r="IZ143" s="89">
        <f t="shared" si="773"/>
        <v>1.4408787358749116E-3</v>
      </c>
      <c r="JA143" s="89">
        <f>SQRT(JA136^2+$C136^2)</f>
        <v>1.9916736753363808E-3</v>
      </c>
      <c r="JB143" s="89">
        <f>SQRT(JB136^2+$C136^2)</f>
        <v>1.5822397448597852E-3</v>
      </c>
      <c r="JC143" s="89"/>
      <c r="JD143" s="89">
        <f t="shared" si="773"/>
        <v>1.2032060480355812E-3</v>
      </c>
      <c r="JE143" s="89">
        <f t="shared" si="773"/>
        <v>3.1337345487565545E-3</v>
      </c>
      <c r="JF143" s="89">
        <f t="shared" si="773"/>
        <v>2.2748984547640251E-3</v>
      </c>
      <c r="JG143" s="89" t="e">
        <f t="shared" si="773"/>
        <v>#DIV/0!</v>
      </c>
      <c r="JH143" s="89" t="e">
        <f t="shared" si="773"/>
        <v>#DIV/0!</v>
      </c>
      <c r="JI143" s="89">
        <f t="shared" si="773"/>
        <v>9.5050264191091764E-4</v>
      </c>
      <c r="JJ143" s="89">
        <f t="shared" ref="JJ143:LB143" si="774">SQRT(JJ136^2+$C136^2)</f>
        <v>7.0715843426029466E-4</v>
      </c>
      <c r="JK143" s="89">
        <f t="shared" si="774"/>
        <v>1.3261048310676791E-3</v>
      </c>
      <c r="JL143" s="89">
        <f t="shared" si="774"/>
        <v>1.1205609494988858E-3</v>
      </c>
      <c r="JM143" s="89">
        <f t="shared" si="774"/>
        <v>9.5678261713334366E-4</v>
      </c>
      <c r="JN143" s="89" t="e">
        <f t="shared" si="774"/>
        <v>#DIV/0!</v>
      </c>
      <c r="JO143" s="89">
        <f t="shared" si="774"/>
        <v>3.7265793843452655E-3</v>
      </c>
      <c r="JP143" s="89">
        <f t="shared" si="774"/>
        <v>1.6630053307385569E-3</v>
      </c>
      <c r="JQ143" s="89">
        <f t="shared" si="774"/>
        <v>6.4788757801196239E-4</v>
      </c>
      <c r="JR143" s="89">
        <f t="shared" si="774"/>
        <v>9.6329675342891365E-4</v>
      </c>
      <c r="JS143" s="89">
        <f t="shared" si="774"/>
        <v>1.3581004857133841E-3</v>
      </c>
      <c r="JT143" s="89" t="e">
        <f t="shared" si="774"/>
        <v>#DIV/0!</v>
      </c>
      <c r="JU143" s="89">
        <f t="shared" si="774"/>
        <v>1.4185281799432719E-3</v>
      </c>
      <c r="JV143" s="89">
        <f t="shared" si="774"/>
        <v>1.3999545625320029E-3</v>
      </c>
      <c r="JW143" s="89">
        <f t="shared" si="774"/>
        <v>1.4338838934954505E-3</v>
      </c>
      <c r="JX143" s="89">
        <f t="shared" si="774"/>
        <v>8.5842601161082929E-4</v>
      </c>
      <c r="JY143" s="89" t="e">
        <f t="shared" si="774"/>
        <v>#DIV/0!</v>
      </c>
      <c r="JZ143" s="89">
        <f t="shared" si="774"/>
        <v>6.3528574131196535E-4</v>
      </c>
      <c r="KA143" s="89">
        <f t="shared" si="774"/>
        <v>1.2267312870158009E-3</v>
      </c>
      <c r="KB143" s="89">
        <f t="shared" si="774"/>
        <v>7.932717510572417E-4</v>
      </c>
      <c r="KC143" s="89">
        <f t="shared" si="774"/>
        <v>1.2885178743997825E-3</v>
      </c>
      <c r="KD143" s="89"/>
      <c r="KE143" s="89"/>
      <c r="KF143" s="89">
        <f t="shared" si="774"/>
        <v>7.2529666561695679E-4</v>
      </c>
      <c r="KG143" s="89">
        <f t="shared" si="774"/>
        <v>1.0943539766976079E-3</v>
      </c>
      <c r="KH143" s="89"/>
      <c r="KI143" s="89"/>
      <c r="KJ143" s="89">
        <f t="shared" si="774"/>
        <v>1.5625045217672066E-3</v>
      </c>
      <c r="KK143" s="89" t="e">
        <f t="shared" si="774"/>
        <v>#DIV/0!</v>
      </c>
      <c r="KL143" s="89">
        <f t="shared" si="774"/>
        <v>1.7934353931376466E-2</v>
      </c>
      <c r="KM143" s="89">
        <f t="shared" si="774"/>
        <v>7.6745459560863772E-3</v>
      </c>
      <c r="KN143" s="89" t="e">
        <f t="shared" si="774"/>
        <v>#DIV/0!</v>
      </c>
      <c r="KO143" s="89" t="e">
        <f t="shared" si="774"/>
        <v>#DIV/0!</v>
      </c>
      <c r="KP143" s="89" t="e">
        <f t="shared" si="774"/>
        <v>#DIV/0!</v>
      </c>
      <c r="KQ143" s="89"/>
      <c r="KR143" s="89">
        <f t="shared" si="774"/>
        <v>6.9693782197547132E-4</v>
      </c>
      <c r="KS143" s="89">
        <f t="shared" si="774"/>
        <v>7.8119487157311861E-4</v>
      </c>
      <c r="KT143" s="89">
        <f t="shared" si="774"/>
        <v>7.234265642022201E-4</v>
      </c>
      <c r="KU143" s="89">
        <f t="shared" si="774"/>
        <v>6.3172718953905796E-4</v>
      </c>
      <c r="KV143" s="89">
        <f t="shared" si="774"/>
        <v>6.0728617907472463E-4</v>
      </c>
      <c r="KW143" s="89">
        <f t="shared" si="774"/>
        <v>6.3221148211201083E-4</v>
      </c>
      <c r="KX143" s="89">
        <f t="shared" si="774"/>
        <v>6.2052466020201243E-4</v>
      </c>
      <c r="KY143" s="89">
        <f t="shared" si="774"/>
        <v>6.4265305211589502E-4</v>
      </c>
      <c r="KZ143" s="89">
        <f t="shared" si="774"/>
        <v>6.1850139634815077E-3</v>
      </c>
      <c r="LA143" s="89">
        <f t="shared" si="774"/>
        <v>6.4694655078148154E-4</v>
      </c>
      <c r="LB143" s="89">
        <f t="shared" si="774"/>
        <v>9.6601335462275417E-4</v>
      </c>
      <c r="LC143" s="89">
        <f t="shared" ref="LC143:NN143" si="775">SQRT(LC136^2+$C136^2)</f>
        <v>6.7528306983998898E-4</v>
      </c>
      <c r="LD143" s="89">
        <f t="shared" si="775"/>
        <v>8.8557502333473572E-4</v>
      </c>
      <c r="LE143" s="89">
        <f t="shared" si="775"/>
        <v>6.7716838594677987E-4</v>
      </c>
      <c r="LF143" s="89">
        <f t="shared" si="775"/>
        <v>6.8787573938261894E-4</v>
      </c>
      <c r="LG143" s="89">
        <f t="shared" si="775"/>
        <v>9.8845574820436224E-4</v>
      </c>
      <c r="LH143" s="89">
        <f t="shared" si="775"/>
        <v>7.3487154955574196E-4</v>
      </c>
      <c r="LI143" s="89">
        <f t="shared" si="775"/>
        <v>7.2938883779211908E-4</v>
      </c>
      <c r="LJ143" s="89">
        <f t="shared" si="775"/>
        <v>8.0040165357105324E-4</v>
      </c>
      <c r="LK143" s="89">
        <f t="shared" si="775"/>
        <v>6.6527276440009786E-4</v>
      </c>
      <c r="LL143" s="89" t="e">
        <f t="shared" si="775"/>
        <v>#DIV/0!</v>
      </c>
      <c r="LM143" s="89">
        <f t="shared" si="775"/>
        <v>2.9688157474172046E-3</v>
      </c>
      <c r="LN143" s="89">
        <f t="shared" si="775"/>
        <v>2.3721188651685079E-3</v>
      </c>
      <c r="LO143" s="89"/>
      <c r="LP143" s="89">
        <f t="shared" ref="LP143" si="776">SQRT(LP136^2+$C136^2)</f>
        <v>6.6155162468031119E-4</v>
      </c>
      <c r="LQ143" s="89">
        <f t="shared" si="775"/>
        <v>6.0567765572795901E-4</v>
      </c>
      <c r="LR143" s="89"/>
      <c r="LS143" s="89">
        <f t="shared" si="775"/>
        <v>6.4164780836875471E-4</v>
      </c>
      <c r="LT143" s="89">
        <f t="shared" si="775"/>
        <v>6.7871443595057942E-4</v>
      </c>
      <c r="LU143" s="89">
        <f t="shared" si="775"/>
        <v>6.8176509587037791E-4</v>
      </c>
      <c r="LV143" s="89">
        <f t="shared" si="775"/>
        <v>6.2086548521198025E-4</v>
      </c>
      <c r="LW143" s="89">
        <f t="shared" si="775"/>
        <v>7.7651014516669139E-4</v>
      </c>
      <c r="LX143" s="89" t="e">
        <f t="shared" si="775"/>
        <v>#DIV/0!</v>
      </c>
      <c r="LY143" s="89">
        <f t="shared" si="775"/>
        <v>7.0521316810207403E-4</v>
      </c>
      <c r="LZ143" s="89">
        <f t="shared" si="775"/>
        <v>6.4979872030253229E-4</v>
      </c>
      <c r="MA143" s="89">
        <f t="shared" si="775"/>
        <v>6.4021546960939333E-4</v>
      </c>
      <c r="MB143" s="89">
        <f t="shared" si="775"/>
        <v>6.3238013000789148E-4</v>
      </c>
      <c r="MC143" s="89">
        <f t="shared" si="775"/>
        <v>6.4995763621749747E-4</v>
      </c>
      <c r="MD143" s="89" t="e">
        <f t="shared" si="775"/>
        <v>#DIV/0!</v>
      </c>
      <c r="ME143" s="89">
        <f t="shared" si="775"/>
        <v>6.9833632321046049E-4</v>
      </c>
      <c r="MF143" s="89">
        <f t="shared" si="775"/>
        <v>6.863420473063581E-4</v>
      </c>
      <c r="MG143" s="89">
        <f t="shared" si="775"/>
        <v>6.463367044664142E-4</v>
      </c>
      <c r="MH143" s="89">
        <f t="shared" si="775"/>
        <v>6.7637374015098995E-4</v>
      </c>
      <c r="MI143" s="89">
        <f t="shared" si="775"/>
        <v>6.7999195552630382E-4</v>
      </c>
      <c r="MJ143" s="89" t="e">
        <f t="shared" si="775"/>
        <v>#DIV/0!</v>
      </c>
      <c r="MK143" s="89">
        <f t="shared" si="775"/>
        <v>7.503937977127714E-4</v>
      </c>
      <c r="ML143" s="89">
        <f t="shared" si="775"/>
        <v>6.5085411181485574E-4</v>
      </c>
      <c r="MM143" s="89">
        <f t="shared" si="775"/>
        <v>6.4822902974971913E-4</v>
      </c>
      <c r="MN143" s="89">
        <f t="shared" si="775"/>
        <v>6.956166158860078E-4</v>
      </c>
      <c r="MO143" s="89">
        <f t="shared" si="775"/>
        <v>6.71611013121746E-4</v>
      </c>
      <c r="MP143" s="89" t="e">
        <f t="shared" si="775"/>
        <v>#DIV/0!</v>
      </c>
      <c r="MQ143" s="89">
        <f t="shared" si="775"/>
        <v>7.1103632310944638E-4</v>
      </c>
      <c r="MR143" s="89">
        <f t="shared" si="775"/>
        <v>2.0281666147091417E-3</v>
      </c>
      <c r="MS143" s="89">
        <f t="shared" si="775"/>
        <v>9.4191446747898897E-3</v>
      </c>
      <c r="MT143" s="89">
        <f t="shared" si="775"/>
        <v>1.1155461829644235E-2</v>
      </c>
      <c r="MU143" s="89">
        <f t="shared" si="775"/>
        <v>8.1024104580410688E-4</v>
      </c>
      <c r="MV143" s="89" t="e">
        <f t="shared" si="775"/>
        <v>#DIV/0!</v>
      </c>
      <c r="MW143" s="89">
        <f t="shared" si="775"/>
        <v>6.5648223101440705E-4</v>
      </c>
      <c r="MX143" s="89">
        <f t="shared" si="775"/>
        <v>5.2594745088216368E-3</v>
      </c>
      <c r="MY143" s="89">
        <f t="shared" si="775"/>
        <v>7.8888267689628758E-4</v>
      </c>
      <c r="MZ143" s="89">
        <f t="shared" si="775"/>
        <v>8.5869716713649752E-4</v>
      </c>
      <c r="NA143" s="89">
        <f t="shared" si="775"/>
        <v>1.0674933251758665E-2</v>
      </c>
      <c r="NB143" s="89" t="e">
        <f t="shared" si="775"/>
        <v>#DIV/0!</v>
      </c>
      <c r="NC143" s="89">
        <f t="shared" si="775"/>
        <v>6.6675913670031942E-4</v>
      </c>
      <c r="ND143" s="89">
        <f t="shared" si="775"/>
        <v>6.4306409839871685E-4</v>
      </c>
      <c r="NE143" s="89">
        <f t="shared" si="775"/>
        <v>6.6039945565474895E-4</v>
      </c>
      <c r="NF143" s="89">
        <f t="shared" si="775"/>
        <v>6.7538777851898295E-4</v>
      </c>
      <c r="NG143" s="89">
        <f t="shared" si="775"/>
        <v>6.2283454698985744E-4</v>
      </c>
      <c r="NH143" s="89" t="e">
        <f t="shared" si="775"/>
        <v>#DIV/0!</v>
      </c>
      <c r="NI143" s="89">
        <f t="shared" si="775"/>
        <v>6.4548062339702512E-4</v>
      </c>
      <c r="NJ143" s="89">
        <f t="shared" si="775"/>
        <v>1.348871929893353E-3</v>
      </c>
      <c r="NK143" s="89" t="e">
        <f t="shared" si="775"/>
        <v>#DIV/0!</v>
      </c>
      <c r="NL143" s="89">
        <f t="shared" si="775"/>
        <v>1.716894038544586E-3</v>
      </c>
      <c r="NM143" s="89">
        <f t="shared" si="775"/>
        <v>7.0730616249682003E-4</v>
      </c>
      <c r="NN143" s="89">
        <f t="shared" si="775"/>
        <v>1.0860275945476061E-3</v>
      </c>
      <c r="NO143" s="89">
        <f t="shared" ref="NO143:OE143" si="777">SQRT(NO136^2+$C136^2)</f>
        <v>9.3725240092134903E-4</v>
      </c>
      <c r="NP143" s="89">
        <f t="shared" si="777"/>
        <v>1.7395302039692885E-3</v>
      </c>
      <c r="NQ143" s="89" t="e">
        <f t="shared" si="777"/>
        <v>#DIV/0!</v>
      </c>
      <c r="NR143" s="89">
        <f t="shared" si="777"/>
        <v>1.2232700388827833E-3</v>
      </c>
      <c r="NS143" s="89">
        <f t="shared" si="777"/>
        <v>2.181262647390153E-3</v>
      </c>
      <c r="NT143" s="89">
        <f t="shared" si="777"/>
        <v>4.9648465117736159E-3</v>
      </c>
      <c r="NU143" s="89">
        <f t="shared" si="777"/>
        <v>8.8288848883611457E-4</v>
      </c>
      <c r="NV143" s="89">
        <f t="shared" si="777"/>
        <v>9.2899487743463617E-4</v>
      </c>
      <c r="NW143" s="89" t="e">
        <f t="shared" si="777"/>
        <v>#DIV/0!</v>
      </c>
      <c r="NX143" s="89">
        <f t="shared" si="777"/>
        <v>3.4419314766213653E-3</v>
      </c>
      <c r="NY143" s="89">
        <f t="shared" si="777"/>
        <v>1.0460433827181306E-3</v>
      </c>
      <c r="NZ143" s="89">
        <f t="shared" si="777"/>
        <v>2.0660086315139109E-3</v>
      </c>
      <c r="OA143" s="89">
        <f t="shared" si="777"/>
        <v>8.7683262464369736E-4</v>
      </c>
      <c r="OB143" s="89">
        <f t="shared" si="777"/>
        <v>2.2984767146971797E-3</v>
      </c>
      <c r="OC143" s="89" t="e">
        <f t="shared" si="777"/>
        <v>#DIV/0!</v>
      </c>
      <c r="OD143" s="89">
        <f t="shared" si="777"/>
        <v>8.7281501888033608E-4</v>
      </c>
      <c r="OE143" s="89">
        <f t="shared" si="777"/>
        <v>1.7926888738615701E-3</v>
      </c>
      <c r="OF143" s="89">
        <f t="shared" ref="OF143:OZ143" si="778">SQRT(OF136^2+$C136^2)</f>
        <v>2.6294038743166276E-3</v>
      </c>
      <c r="OG143" s="89">
        <f t="shared" si="778"/>
        <v>3.932924564738414E-3</v>
      </c>
      <c r="OH143" s="89" t="e">
        <f t="shared" si="778"/>
        <v>#DIV/0!</v>
      </c>
      <c r="OI143" s="89">
        <f t="shared" si="778"/>
        <v>1.5162231068414902E-3</v>
      </c>
      <c r="OJ143" s="89">
        <f t="shared" si="778"/>
        <v>7.1859631246020822E-3</v>
      </c>
      <c r="OK143" s="89" t="e">
        <f t="shared" si="778"/>
        <v>#DIV/0!</v>
      </c>
      <c r="OL143" s="89">
        <f t="shared" si="778"/>
        <v>3.4101528769101046E-2</v>
      </c>
      <c r="OM143" s="89">
        <f t="shared" si="778"/>
        <v>1.5656517031021475E-2</v>
      </c>
      <c r="ON143" s="89" t="e">
        <f t="shared" si="778"/>
        <v>#DIV/0!</v>
      </c>
      <c r="OO143" s="89">
        <f t="shared" si="778"/>
        <v>2.7897455226102017E-2</v>
      </c>
      <c r="OP143" s="89">
        <f t="shared" si="778"/>
        <v>9.2614299985792369E-4</v>
      </c>
      <c r="OQ143" s="89" t="e">
        <f t="shared" si="778"/>
        <v>#DIV/0!</v>
      </c>
      <c r="OR143" s="89">
        <f t="shared" si="778"/>
        <v>3.899745966107402E-2</v>
      </c>
      <c r="OS143" s="89">
        <f t="shared" si="778"/>
        <v>0.10566730664366615</v>
      </c>
      <c r="OT143" s="89" t="e">
        <f t="shared" si="778"/>
        <v>#DIV/0!</v>
      </c>
      <c r="OU143" s="89" t="e">
        <f t="shared" si="778"/>
        <v>#DIV/0!</v>
      </c>
      <c r="OV143" s="89">
        <f t="shared" si="778"/>
        <v>5.0629639885710559E-3</v>
      </c>
      <c r="OW143" s="89" t="e">
        <f t="shared" si="778"/>
        <v>#DIV/0!</v>
      </c>
      <c r="OX143" s="89" t="e">
        <f t="shared" si="778"/>
        <v>#DIV/0!</v>
      </c>
      <c r="OY143" s="89" t="e">
        <f t="shared" si="778"/>
        <v>#DIV/0!</v>
      </c>
      <c r="OZ143" s="89" t="e">
        <f t="shared" si="778"/>
        <v>#DIV/0!</v>
      </c>
    </row>
    <row r="144" spans="1:416" s="47" customFormat="1" ht="12">
      <c r="A144" s="73" t="s">
        <v>64</v>
      </c>
      <c r="B144" s="73"/>
      <c r="C144" s="74"/>
      <c r="D144" s="75">
        <f t="shared" ref="D144:E144" si="779">D140</f>
        <v>2.1650277722844993</v>
      </c>
      <c r="E144" s="75">
        <f t="shared" si="779"/>
        <v>4.9452909420408551</v>
      </c>
      <c r="F144" s="75">
        <f t="shared" ref="F144:BQ145" si="780">F140</f>
        <v>15.562051853733207</v>
      </c>
      <c r="G144" s="75">
        <f t="shared" si="780"/>
        <v>5.0897796036214258</v>
      </c>
      <c r="H144" s="75">
        <f t="shared" si="780"/>
        <v>8.6397486793345415</v>
      </c>
      <c r="I144" s="75">
        <f t="shared" si="780"/>
        <v>8.7170834951388425</v>
      </c>
      <c r="J144" s="75">
        <f t="shared" si="780"/>
        <v>5.6165257991440525</v>
      </c>
      <c r="K144" s="75">
        <f t="shared" si="780"/>
        <v>15.104396746756485</v>
      </c>
      <c r="L144" s="75">
        <f t="shared" si="780"/>
        <v>13.277307249866944</v>
      </c>
      <c r="M144" s="75">
        <f t="shared" si="780"/>
        <v>30.969490498410657</v>
      </c>
      <c r="N144" s="75">
        <f t="shared" si="780"/>
        <v>11.579766883422602</v>
      </c>
      <c r="O144" s="75">
        <f t="shared" si="780"/>
        <v>31.902530495981587</v>
      </c>
      <c r="P144" s="75">
        <f t="shared" si="780"/>
        <v>6.6304698311315207</v>
      </c>
      <c r="Q144" s="75">
        <f t="shared" si="780"/>
        <v>2.6367509411563703</v>
      </c>
      <c r="R144" s="75">
        <f t="shared" si="780"/>
        <v>1.7926850941324457</v>
      </c>
      <c r="S144" s="75">
        <f t="shared" si="780"/>
        <v>2.1152742579936019</v>
      </c>
      <c r="T144" s="75"/>
      <c r="U144" s="75"/>
      <c r="V144" s="75">
        <f t="shared" si="780"/>
        <v>6.3926766374959684E-2</v>
      </c>
      <c r="W144" s="75">
        <f t="shared" si="780"/>
        <v>9.1925237637691115E-2</v>
      </c>
      <c r="X144" s="75">
        <f t="shared" si="780"/>
        <v>2.9267523609740047E-2</v>
      </c>
      <c r="Y144" s="75">
        <f t="shared" si="780"/>
        <v>0.11259049198675636</v>
      </c>
      <c r="Z144" s="75">
        <f t="shared" si="780"/>
        <v>4.444236356597165E-2</v>
      </c>
      <c r="AA144" s="75"/>
      <c r="AB144" s="75">
        <f t="shared" si="780"/>
        <v>3.5402409880165062E-2</v>
      </c>
      <c r="AC144" s="75">
        <f t="shared" si="780"/>
        <v>6.1020178382936233E-2</v>
      </c>
      <c r="AD144" s="75">
        <f t="shared" si="780"/>
        <v>2.8662467074532551E-2</v>
      </c>
      <c r="AE144" s="75">
        <f t="shared" si="780"/>
        <v>4.4636519528962491E-2</v>
      </c>
      <c r="AF144" s="75">
        <f t="shared" si="780"/>
        <v>3.5726230902044607E-3</v>
      </c>
      <c r="AG144" s="75"/>
      <c r="AH144" s="75">
        <f t="shared" si="780"/>
        <v>3.5209589817177082E-2</v>
      </c>
      <c r="AI144" s="75">
        <f t="shared" si="780"/>
        <v>1.6381333603491408E-2</v>
      </c>
      <c r="AJ144" s="75">
        <f t="shared" si="780"/>
        <v>1.0969133420311144E-2</v>
      </c>
      <c r="AK144" s="75">
        <f t="shared" si="780"/>
        <v>1.8902513324573579E-2</v>
      </c>
      <c r="AL144" s="75">
        <f t="shared" si="780"/>
        <v>3.9437575472271745E-2</v>
      </c>
      <c r="AM144" s="75"/>
      <c r="AN144" s="75">
        <f t="shared" si="780"/>
        <v>0.11327220095556192</v>
      </c>
      <c r="AO144" s="75">
        <f t="shared" si="780"/>
        <v>0.12239061897046669</v>
      </c>
      <c r="AP144" s="75">
        <f t="shared" si="780"/>
        <v>9.6015849411362542E-2</v>
      </c>
      <c r="AQ144" s="75">
        <f t="shared" si="780"/>
        <v>5.5610037785592495E-2</v>
      </c>
      <c r="AR144" s="75">
        <f t="shared" si="780"/>
        <v>4.7779572783274341E-2</v>
      </c>
      <c r="AS144" s="75"/>
      <c r="AT144" s="75">
        <f t="shared" si="780"/>
        <v>9.6993891248792624E-2</v>
      </c>
      <c r="AU144" s="75">
        <f t="shared" si="780"/>
        <v>0.57165574303575328</v>
      </c>
      <c r="AV144" s="75">
        <f t="shared" si="780"/>
        <v>4.206534064655363E-2</v>
      </c>
      <c r="AW144" s="75">
        <f t="shared" si="780"/>
        <v>0.23555323231625463</v>
      </c>
      <c r="AX144" s="75">
        <f t="shared" si="780"/>
        <v>0.14653953986208662</v>
      </c>
      <c r="AY144" s="75"/>
      <c r="AZ144" s="75">
        <f t="shared" si="780"/>
        <v>7.494497676426011E-2</v>
      </c>
      <c r="BA144" s="75">
        <f t="shared" si="780"/>
        <v>1.8939161502594691E-2</v>
      </c>
      <c r="BB144" s="75">
        <f t="shared" si="780"/>
        <v>0.10905187696745716</v>
      </c>
      <c r="BC144" s="75">
        <f t="shared" si="780"/>
        <v>2.760829038813551E-2</v>
      </c>
      <c r="BD144" s="75"/>
      <c r="BE144" s="75">
        <f t="shared" si="780"/>
        <v>1.847672342489981E-2</v>
      </c>
      <c r="BF144" s="75">
        <f t="shared" si="780"/>
        <v>9.7309302680745943E-3</v>
      </c>
      <c r="BG144" s="75">
        <f t="shared" si="780"/>
        <v>3.7872000731676896E-2</v>
      </c>
      <c r="BH144" s="75">
        <f t="shared" si="780"/>
        <v>7.1261379537637098E-3</v>
      </c>
      <c r="BI144" s="75"/>
      <c r="BJ144" s="75">
        <f t="shared" si="780"/>
        <v>9.0806473426128007E-2</v>
      </c>
      <c r="BK144" s="75">
        <f t="shared" si="780"/>
        <v>2.1167078322609022E-2</v>
      </c>
      <c r="BL144" s="75">
        <f t="shared" si="780"/>
        <v>3.0745471908860879E-2</v>
      </c>
      <c r="BM144" s="75">
        <f t="shared" si="780"/>
        <v>1.9951783494612789E-2</v>
      </c>
      <c r="BN144" s="75"/>
      <c r="BO144" s="75">
        <f t="shared" si="780"/>
        <v>2.5727574257341658E-2</v>
      </c>
      <c r="BP144" s="75">
        <f t="shared" si="780"/>
        <v>0.20318490470773115</v>
      </c>
      <c r="BQ144" s="75">
        <f t="shared" si="780"/>
        <v>0.10016523670518167</v>
      </c>
      <c r="BR144" s="75">
        <f t="shared" ref="BR144:DU145" si="781">BR140</f>
        <v>4.1661065079306489E-2</v>
      </c>
      <c r="BS144" s="75"/>
      <c r="BT144" s="75">
        <f t="shared" si="781"/>
        <v>8.2383733645909424E-2</v>
      </c>
      <c r="BU144" s="75">
        <f t="shared" si="781"/>
        <v>4.5353249383508001E-2</v>
      </c>
      <c r="BV144" s="75">
        <f t="shared" si="781"/>
        <v>5.0888935846638027E-2</v>
      </c>
      <c r="BW144" s="75"/>
      <c r="BX144" s="75">
        <f t="shared" si="781"/>
        <v>4.6328755258699471E-2</v>
      </c>
      <c r="BY144" s="75"/>
      <c r="BZ144" s="75">
        <f t="shared" si="781"/>
        <v>0.11314807277882775</v>
      </c>
      <c r="CA144" s="75">
        <f t="shared" si="781"/>
        <v>5.5459603292913155E-3</v>
      </c>
      <c r="CB144" s="75">
        <f t="shared" si="781"/>
        <v>3.4767361891509342E-2</v>
      </c>
      <c r="CC144" s="75">
        <f t="shared" ref="CC144:CE145" si="782">CC140</f>
        <v>1.4588253300253496E-2</v>
      </c>
      <c r="CD144" s="75">
        <f t="shared" si="782"/>
        <v>8.1185831981584411E-2</v>
      </c>
      <c r="CE144" s="75">
        <f t="shared" si="782"/>
        <v>0.21789586906341879</v>
      </c>
      <c r="CF144" s="75"/>
      <c r="CG144" s="75">
        <f t="shared" si="781"/>
        <v>3.767652203233076E-3</v>
      </c>
      <c r="CH144" s="75"/>
      <c r="CI144" s="75">
        <f>CI140</f>
        <v>3.4028395140371905E-2</v>
      </c>
      <c r="CJ144" s="75"/>
      <c r="CK144" s="75">
        <f>CK140</f>
        <v>0.18412732325182743</v>
      </c>
      <c r="CL144" s="75">
        <f>CL140</f>
        <v>0.16297430819411407</v>
      </c>
      <c r="CM144" s="75">
        <f t="shared" si="781"/>
        <v>0.16196397052317726</v>
      </c>
      <c r="CN144" s="175" t="e">
        <f t="shared" si="781"/>
        <v>#DIV/0!</v>
      </c>
      <c r="CO144" s="75">
        <f t="shared" si="781"/>
        <v>4.8371417876539686</v>
      </c>
      <c r="CP144" s="75">
        <f t="shared" si="781"/>
        <v>6.9532700792964581</v>
      </c>
      <c r="CQ144" s="75">
        <f t="shared" si="781"/>
        <v>7.2942317829164809</v>
      </c>
      <c r="CR144" s="75" t="e">
        <f t="shared" si="781"/>
        <v>#DIV/0!</v>
      </c>
      <c r="CS144" s="75"/>
      <c r="CT144" s="75">
        <f t="shared" si="781"/>
        <v>1.3056736408209474E-2</v>
      </c>
      <c r="CU144" s="75">
        <f t="shared" si="781"/>
        <v>1.6578080351453896E-2</v>
      </c>
      <c r="CV144" s="75">
        <f t="shared" si="781"/>
        <v>5.2646996840574507E-3</v>
      </c>
      <c r="CW144" s="75">
        <f t="shared" si="781"/>
        <v>1.8110817407563911E-3</v>
      </c>
      <c r="CX144" s="75">
        <f t="shared" si="781"/>
        <v>2.6126086329754054E-3</v>
      </c>
      <c r="CY144" s="75"/>
      <c r="CZ144" s="75">
        <f t="shared" si="781"/>
        <v>-4.0405634263358456E-4</v>
      </c>
      <c r="DA144" s="75">
        <f t="shared" si="781"/>
        <v>-8.1284788736658321E-4</v>
      </c>
      <c r="DB144" s="75">
        <f t="shared" si="781"/>
        <v>5.92798135479293E-4</v>
      </c>
      <c r="DC144" s="75">
        <f>DC140</f>
        <v>1.4254190102652867E-2</v>
      </c>
      <c r="DD144" s="75">
        <f>DD140</f>
        <v>7.6746437691032707E-3</v>
      </c>
      <c r="DE144" s="75"/>
      <c r="DF144" s="75"/>
      <c r="DG144" s="75">
        <f t="shared" si="781"/>
        <v>4.0357660930349162E-2</v>
      </c>
      <c r="DH144" s="75">
        <f t="shared" si="781"/>
        <v>5.1257007576484277E-2</v>
      </c>
      <c r="DI144" s="75">
        <f t="shared" si="781"/>
        <v>0.12564698578107877</v>
      </c>
      <c r="DJ144" s="75">
        <f>DJ140</f>
        <v>5.0702557787263264E-2</v>
      </c>
      <c r="DK144" s="75" t="e">
        <f>DK140</f>
        <v>#DIV/0!</v>
      </c>
      <c r="DL144" s="75"/>
      <c r="DM144" s="75">
        <f t="shared" si="781"/>
        <v>8.3545899562651824E-3</v>
      </c>
      <c r="DN144" s="75">
        <f t="shared" si="781"/>
        <v>7.750754010373154E-3</v>
      </c>
      <c r="DO144" s="75">
        <f t="shared" si="781"/>
        <v>6.1717541633349565E-3</v>
      </c>
      <c r="DP144" s="75">
        <f>DP140</f>
        <v>2.2266932879035133E-2</v>
      </c>
      <c r="DQ144" s="75">
        <f>DQ140</f>
        <v>1.6111000577083194E-2</v>
      </c>
      <c r="DR144" s="75"/>
      <c r="DS144" s="75">
        <f>DS140</f>
        <v>0.28739649602881584</v>
      </c>
      <c r="DT144" s="75">
        <f t="shared" si="781"/>
        <v>0.11729827031982859</v>
      </c>
      <c r="DU144" s="75">
        <f t="shared" si="781"/>
        <v>0.23655121143465668</v>
      </c>
      <c r="DV144" s="75">
        <f t="shared" ref="DV144:GQ145" si="783">DV140</f>
        <v>0.32155467920084296</v>
      </c>
      <c r="DW144" s="75">
        <f>DW140</f>
        <v>5.3561254891859658E-2</v>
      </c>
      <c r="DX144" s="75"/>
      <c r="DY144" s="75">
        <f t="shared" si="783"/>
        <v>0.61130064490507929</v>
      </c>
      <c r="DZ144" s="75">
        <f t="shared" si="783"/>
        <v>0.51120133425898973</v>
      </c>
      <c r="EA144" s="75">
        <f t="shared" si="783"/>
        <v>0.43226169882445015</v>
      </c>
      <c r="EB144" s="75">
        <f t="shared" si="783"/>
        <v>0.29290691067290109</v>
      </c>
      <c r="EC144" s="75">
        <f>EC140</f>
        <v>0.52570277687435152</v>
      </c>
      <c r="ED144" s="75"/>
      <c r="EE144" s="75">
        <f t="shared" ref="EE144:EH145" si="784">EE140</f>
        <v>5.1250707795166828E-3</v>
      </c>
      <c r="EF144" s="75">
        <f t="shared" si="784"/>
        <v>-3.7353237798687898E-4</v>
      </c>
      <c r="EG144" s="75">
        <f t="shared" si="784"/>
        <v>5.3289282170024318E-3</v>
      </c>
      <c r="EH144" s="75">
        <f t="shared" si="784"/>
        <v>5.644376067387305E-2</v>
      </c>
      <c r="EI144" s="75">
        <f t="shared" si="783"/>
        <v>9.1039468243010371E-3</v>
      </c>
      <c r="EJ144" s="75"/>
      <c r="EK144" s="75">
        <f>EK140</f>
        <v>2.9089892056402607E-3</v>
      </c>
      <c r="EL144" s="75">
        <f t="shared" si="783"/>
        <v>3.0264482783097651E-3</v>
      </c>
      <c r="EM144" s="75">
        <f t="shared" si="783"/>
        <v>5.0003065120420992E-3</v>
      </c>
      <c r="EN144" s="75">
        <f>EN140</f>
        <v>1.7221649314596247E-3</v>
      </c>
      <c r="EO144" s="75">
        <f>EO140</f>
        <v>7.0869035202250855E-3</v>
      </c>
      <c r="EP144" s="75"/>
      <c r="EQ144" s="75">
        <f t="shared" si="783"/>
        <v>0.12625832318148245</v>
      </c>
      <c r="ER144" s="75">
        <f t="shared" si="783"/>
        <v>0.30845761565081325</v>
      </c>
      <c r="ES144" s="75">
        <f t="shared" si="783"/>
        <v>0.16459158564662277</v>
      </c>
      <c r="ET144" s="75">
        <f>ET140</f>
        <v>0.24861097951370026</v>
      </c>
      <c r="EU144" s="75">
        <f>EU140</f>
        <v>0.2529161318239721</v>
      </c>
      <c r="EV144" s="75"/>
      <c r="EW144" s="75">
        <f>EW140</f>
        <v>0.21271914246394968</v>
      </c>
      <c r="EX144" s="75">
        <f t="shared" si="783"/>
        <v>0.17254576664479268</v>
      </c>
      <c r="EY144" s="75">
        <f t="shared" si="783"/>
        <v>9.2942563234473058E-2</v>
      </c>
      <c r="EZ144" s="75">
        <f t="shared" ref="EZ144" si="785">EZ140</f>
        <v>0.12031817205408571</v>
      </c>
      <c r="FA144" s="75">
        <f>FA140</f>
        <v>2.1736006288424412E-2</v>
      </c>
      <c r="FB144" s="75"/>
      <c r="FC144" s="75"/>
      <c r="FD144" s="75">
        <f t="shared" ref="FD144:FG145" si="786">FD140</f>
        <v>7.2384028115809795E-2</v>
      </c>
      <c r="FE144" s="75">
        <f t="shared" si="786"/>
        <v>0.19643950674656216</v>
      </c>
      <c r="FF144" s="75">
        <f t="shared" si="786"/>
        <v>6.3999164299842287E-2</v>
      </c>
      <c r="FG144" s="75">
        <f t="shared" si="786"/>
        <v>6.5976350061269146E-2</v>
      </c>
      <c r="FH144" s="75"/>
      <c r="FI144" s="75">
        <f t="shared" si="783"/>
        <v>1.8385689548680056E-2</v>
      </c>
      <c r="FJ144" s="75">
        <f t="shared" si="783"/>
        <v>1.6690319096784173E-2</v>
      </c>
      <c r="FK144" s="75">
        <f t="shared" si="783"/>
        <v>3.5643845641485317E-2</v>
      </c>
      <c r="FL144" s="75">
        <f t="shared" si="783"/>
        <v>2.9400240674097508E-2</v>
      </c>
      <c r="FM144" s="75">
        <f t="shared" si="783"/>
        <v>2.1789041540792288E-2</v>
      </c>
      <c r="FN144" s="75"/>
      <c r="FO144" s="75">
        <f t="shared" si="783"/>
        <v>0.16840188686138513</v>
      </c>
      <c r="FP144" s="75">
        <f t="shared" si="783"/>
        <v>0.37056231489420449</v>
      </c>
      <c r="FQ144" s="75">
        <f t="shared" si="783"/>
        <v>1.5078592043096826</v>
      </c>
      <c r="FR144" s="75">
        <f t="shared" si="783"/>
        <v>5.9232654096535567E-2</v>
      </c>
      <c r="FS144" s="75">
        <f t="shared" si="783"/>
        <v>2.942468523846116E-2</v>
      </c>
      <c r="FT144" s="75"/>
      <c r="FU144" s="75">
        <f t="shared" ref="FU144:FW145" si="787">FU140</f>
        <v>4.4209667037714326E-2</v>
      </c>
      <c r="FV144" s="75">
        <f t="shared" si="787"/>
        <v>7.6390292844451188E-2</v>
      </c>
      <c r="FW144" s="75">
        <f t="shared" si="787"/>
        <v>2.0868615322741466E-2</v>
      </c>
      <c r="FX144" s="75">
        <f t="shared" si="783"/>
        <v>6.619270752513659E-2</v>
      </c>
      <c r="FY144" s="75">
        <f t="shared" si="783"/>
        <v>3.5777195089322894E-2</v>
      </c>
      <c r="FZ144" s="75"/>
      <c r="GA144" s="75" t="e">
        <f t="shared" si="783"/>
        <v>#DIV/0!</v>
      </c>
      <c r="GB144" s="75" t="e">
        <f t="shared" si="783"/>
        <v>#DIV/0!</v>
      </c>
      <c r="GC144" s="75" t="e">
        <f t="shared" si="783"/>
        <v>#DIV/0!</v>
      </c>
      <c r="GD144" s="75" t="e">
        <f t="shared" si="783"/>
        <v>#DIV/0!</v>
      </c>
      <c r="GE144" s="75" t="e">
        <f t="shared" si="783"/>
        <v>#DIV/0!</v>
      </c>
      <c r="GF144" s="75"/>
      <c r="GG144" s="75">
        <f t="shared" si="783"/>
        <v>1.7476470266419859E-2</v>
      </c>
      <c r="GH144" s="75">
        <f t="shared" si="783"/>
        <v>1.451039135010458E-2</v>
      </c>
      <c r="GI144" s="75">
        <f t="shared" si="783"/>
        <v>5.1221149930684953E-2</v>
      </c>
      <c r="GJ144" s="75">
        <f t="shared" si="783"/>
        <v>3.5367547014359985E-2</v>
      </c>
      <c r="GK144" s="75">
        <f t="shared" si="783"/>
        <v>1.4796546200603956E-2</v>
      </c>
      <c r="GL144" s="75"/>
      <c r="GM144" s="75">
        <f t="shared" si="783"/>
        <v>1.3944387283837302E-2</v>
      </c>
      <c r="GN144" s="75">
        <f t="shared" si="783"/>
        <v>1.5423543616837258E-2</v>
      </c>
      <c r="GO144" s="75">
        <f t="shared" si="783"/>
        <v>1.3172948839221333E-2</v>
      </c>
      <c r="GP144" s="75">
        <f t="shared" si="783"/>
        <v>1.6902227966213004E-2</v>
      </c>
      <c r="GQ144" s="75">
        <f t="shared" si="783"/>
        <v>8.0702855160127793E-3</v>
      </c>
      <c r="GR144" s="175" t="e">
        <f t="shared" ref="GR144:JI145" si="788">GR140</f>
        <v>#DIV/0!</v>
      </c>
      <c r="GS144" s="75">
        <f t="shared" si="788"/>
        <v>6.1560265275184785</v>
      </c>
      <c r="GT144" s="75">
        <f t="shared" si="788"/>
        <v>4.5014566102825517</v>
      </c>
      <c r="GU144" s="75">
        <f t="shared" si="788"/>
        <v>7.153107016055035</v>
      </c>
      <c r="GV144" s="75"/>
      <c r="GW144" s="75">
        <f t="shared" si="788"/>
        <v>1.2659967243970329E-2</v>
      </c>
      <c r="GX144" s="75">
        <f t="shared" si="788"/>
        <v>-2.7404194061693248E-4</v>
      </c>
      <c r="GY144" s="75">
        <f t="shared" si="788"/>
        <v>1.8506211839199628E-2</v>
      </c>
      <c r="GZ144" s="75">
        <f t="shared" si="788"/>
        <v>4.1881492260268365E-3</v>
      </c>
      <c r="HA144" s="75">
        <f t="shared" si="788"/>
        <v>4.7704038700960641E-4</v>
      </c>
      <c r="HB144" s="75">
        <f t="shared" si="788"/>
        <v>4.2445950917115761E-3</v>
      </c>
      <c r="HC144" s="75">
        <f t="shared" si="788"/>
        <v>8.3784039933162857E-2</v>
      </c>
      <c r="HD144" s="75">
        <f t="shared" si="788"/>
        <v>2.7442561800424176E-2</v>
      </c>
      <c r="HE144" s="75">
        <f t="shared" si="788"/>
        <v>1.3088000012651205E-3</v>
      </c>
      <c r="HF144" s="75">
        <f t="shared" si="788"/>
        <v>3.046615242987492E-3</v>
      </c>
      <c r="HG144" s="75">
        <f t="shared" si="788"/>
        <v>2.4100435013131818E-2</v>
      </c>
      <c r="HH144" s="75">
        <f t="shared" si="788"/>
        <v>2.7066282750155303E-4</v>
      </c>
      <c r="HI144" s="75">
        <f t="shared" si="788"/>
        <v>4.6136852128054132E-3</v>
      </c>
      <c r="HJ144" s="75">
        <f t="shared" si="788"/>
        <v>1.1001297200820727E-2</v>
      </c>
      <c r="HK144" s="75">
        <f t="shared" si="788"/>
        <v>1.8727581496963998E-2</v>
      </c>
      <c r="HL144" s="75">
        <f t="shared" si="788"/>
        <v>1.3338983697502737E-2</v>
      </c>
      <c r="HM144" s="75">
        <f t="shared" si="788"/>
        <v>2.3737605965992777E-3</v>
      </c>
      <c r="HN144" s="75">
        <f t="shared" si="788"/>
        <v>2.0354159510890403E-2</v>
      </c>
      <c r="HO144" s="75">
        <f t="shared" si="788"/>
        <v>5.381343045737761E-3</v>
      </c>
      <c r="HP144" s="75">
        <f t="shared" si="788"/>
        <v>6.8677369317456539E-3</v>
      </c>
      <c r="HQ144" s="75">
        <f t="shared" si="788"/>
        <v>6.9776194675236023E-3</v>
      </c>
      <c r="HR144" s="75">
        <f t="shared" si="788"/>
        <v>9.8830571100665902E-3</v>
      </c>
      <c r="HS144" s="75">
        <f t="shared" si="788"/>
        <v>7.5934419581197028E-3</v>
      </c>
      <c r="HT144" s="75">
        <f t="shared" si="788"/>
        <v>1.7050706928503023E-2</v>
      </c>
      <c r="HU144" s="75"/>
      <c r="HV144" s="75">
        <f t="shared" si="788"/>
        <v>7.0518747962513544E-3</v>
      </c>
      <c r="HW144" s="75">
        <f t="shared" si="788"/>
        <v>2.4887994341584591E-4</v>
      </c>
      <c r="HX144" s="75">
        <f t="shared" si="788"/>
        <v>1.7808258473454054E-3</v>
      </c>
      <c r="HY144" s="75">
        <f t="shared" si="788"/>
        <v>1.1718210198545491E-2</v>
      </c>
      <c r="HZ144" s="75">
        <f t="shared" si="788"/>
        <v>7.7576197043794388E-3</v>
      </c>
      <c r="IA144" s="75">
        <f t="shared" si="788"/>
        <v>5.0689867204196486E-3</v>
      </c>
      <c r="IB144" s="75">
        <f t="shared" si="788"/>
        <v>7.2387279475430982E-3</v>
      </c>
      <c r="IC144" s="75">
        <f t="shared" si="788"/>
        <v>7.4330049558533645E-2</v>
      </c>
      <c r="ID144" s="75">
        <f t="shared" si="788"/>
        <v>2.3225968034433064E-3</v>
      </c>
      <c r="IE144" s="75">
        <f t="shared" si="788"/>
        <v>4.5909744466002388E-3</v>
      </c>
      <c r="IF144" s="75">
        <f t="shared" si="788"/>
        <v>5.0999277556653903E-3</v>
      </c>
      <c r="IG144" s="75">
        <f t="shared" si="788"/>
        <v>2.3117547696775556E-2</v>
      </c>
      <c r="IH144" s="75">
        <f t="shared" si="788"/>
        <v>6.3061818588965295E-3</v>
      </c>
      <c r="II144" s="75">
        <f t="shared" si="788"/>
        <v>8.4114081142603204E-3</v>
      </c>
      <c r="IJ144" s="75">
        <f t="shared" si="788"/>
        <v>9.6864408838488233E-3</v>
      </c>
      <c r="IK144" s="75">
        <f t="shared" si="788"/>
        <v>-4.5976292553156356E-4</v>
      </c>
      <c r="IL144" s="75">
        <f t="shared" si="788"/>
        <v>1.0572557114287765E-2</v>
      </c>
      <c r="IM144" s="75">
        <f t="shared" si="788"/>
        <v>-7.3025617542882802E-4</v>
      </c>
      <c r="IN144" s="75">
        <f t="shared" si="788"/>
        <v>1.5654898357076619E-2</v>
      </c>
      <c r="IO144" s="75">
        <f t="shared" si="788"/>
        <v>9.2718308722518575E-3</v>
      </c>
      <c r="IP144" s="75">
        <f t="shared" si="788"/>
        <v>1.630349378671006E-2</v>
      </c>
      <c r="IQ144" s="75">
        <f t="shared" si="788"/>
        <v>2.0128475788388084E-3</v>
      </c>
      <c r="IR144" s="75">
        <f t="shared" si="788"/>
        <v>5.8246546695698825E-3</v>
      </c>
      <c r="IS144" s="75">
        <f t="shared" si="788"/>
        <v>8.97701423579878E-3</v>
      </c>
      <c r="IT144" s="75"/>
      <c r="IU144" s="75">
        <f t="shared" si="788"/>
        <v>8.7061023774133217E-2</v>
      </c>
      <c r="IV144" s="75">
        <f t="shared" si="788"/>
        <v>1.0064379386475681E-2</v>
      </c>
      <c r="IW144" s="75">
        <f t="shared" si="788"/>
        <v>2.090733916306925E-2</v>
      </c>
      <c r="IX144" s="175" t="e">
        <f t="shared" si="788"/>
        <v>#DIV/0!</v>
      </c>
      <c r="IY144" s="75">
        <f t="shared" si="788"/>
        <v>1.5297747127157176E-2</v>
      </c>
      <c r="IZ144" s="75">
        <f t="shared" si="788"/>
        <v>3.6350782366495117E-2</v>
      </c>
      <c r="JA144" s="75">
        <f>JA140</f>
        <v>5.2121192044668106E-2</v>
      </c>
      <c r="JB144" s="75">
        <f>JB140</f>
        <v>3.9184411776202001E-2</v>
      </c>
      <c r="JC144" s="75"/>
      <c r="JD144" s="75">
        <f t="shared" si="788"/>
        <v>2.1650277722844993</v>
      </c>
      <c r="JE144" s="75">
        <f t="shared" si="788"/>
        <v>4.9452909420408551</v>
      </c>
      <c r="JF144" s="75">
        <f t="shared" si="788"/>
        <v>4.8192170446168632</v>
      </c>
      <c r="JG144" s="75" t="e">
        <f t="shared" si="788"/>
        <v>#DIV/0!</v>
      </c>
      <c r="JH144" s="75" t="e">
        <f t="shared" si="788"/>
        <v>#DIV/0!</v>
      </c>
      <c r="JI144" s="75">
        <f t="shared" si="788"/>
        <v>0.21333587934432185</v>
      </c>
      <c r="JJ144" s="75">
        <f t="shared" ref="JH144:LB145" si="789">JJ140</f>
        <v>0.1025391311767918</v>
      </c>
      <c r="JK144" s="75">
        <f t="shared" si="789"/>
        <v>0.31516063129209498</v>
      </c>
      <c r="JL144" s="75">
        <f t="shared" si="789"/>
        <v>0.22817229998434407</v>
      </c>
      <c r="JM144" s="75">
        <f t="shared" si="789"/>
        <v>0.20458461005014739</v>
      </c>
      <c r="JN144" s="75" t="e">
        <f t="shared" si="789"/>
        <v>#DIV/0!</v>
      </c>
      <c r="JO144" s="75">
        <f t="shared" si="789"/>
        <v>0.18826244504795497</v>
      </c>
      <c r="JP144" s="75">
        <f t="shared" si="789"/>
        <v>2.3827230150632907E-2</v>
      </c>
      <c r="JQ144" s="75">
        <f t="shared" si="789"/>
        <v>0.11611373249010751</v>
      </c>
      <c r="JR144" s="75">
        <f t="shared" si="789"/>
        <v>1.8748704717248675E-2</v>
      </c>
      <c r="JS144" s="75">
        <f t="shared" si="789"/>
        <v>1.3420976707020875E-2</v>
      </c>
      <c r="JT144" s="75" t="e">
        <f t="shared" si="789"/>
        <v>#DIV/0!</v>
      </c>
      <c r="JU144" s="75">
        <f t="shared" si="789"/>
        <v>1.4414855882292401E-2</v>
      </c>
      <c r="JV144" s="75">
        <f t="shared" si="789"/>
        <v>1.9519454045200869E-2</v>
      </c>
      <c r="JW144" s="75">
        <f t="shared" si="789"/>
        <v>1.797894733709627E-2</v>
      </c>
      <c r="JX144" s="75">
        <f t="shared" si="789"/>
        <v>1.8850496926390556E-2</v>
      </c>
      <c r="JY144" s="75" t="e">
        <f t="shared" si="789"/>
        <v>#DIV/0!</v>
      </c>
      <c r="JZ144" s="75">
        <f t="shared" si="789"/>
        <v>5.7692260676400417E-2</v>
      </c>
      <c r="KA144" s="75">
        <f t="shared" si="789"/>
        <v>0.27294938143587449</v>
      </c>
      <c r="KB144" s="75">
        <f t="shared" si="789"/>
        <v>0.15601610082305176</v>
      </c>
      <c r="KC144" s="75">
        <f t="shared" si="789"/>
        <v>0.2752820491549956</v>
      </c>
      <c r="KD144" s="75"/>
      <c r="KE144" s="75"/>
      <c r="KF144" s="75">
        <f t="shared" si="789"/>
        <v>3.2118124057208174E-2</v>
      </c>
      <c r="KG144" s="75">
        <f t="shared" si="789"/>
        <v>3.521843386720095E-2</v>
      </c>
      <c r="KH144" s="75"/>
      <c r="KI144" s="75"/>
      <c r="KJ144" s="75">
        <f t="shared" si="789"/>
        <v>0.42273192265148302</v>
      </c>
      <c r="KK144" s="75" t="e">
        <f t="shared" si="789"/>
        <v>#DIV/0!</v>
      </c>
      <c r="KL144" s="75">
        <f t="shared" si="789"/>
        <v>35.574558282868935</v>
      </c>
      <c r="KM144" s="75">
        <f t="shared" si="789"/>
        <v>14.097623790717028</v>
      </c>
      <c r="KN144" s="75" t="e">
        <f t="shared" si="789"/>
        <v>#DIV/0!</v>
      </c>
      <c r="KO144" s="75" t="e">
        <f t="shared" si="789"/>
        <v>#DIV/0!</v>
      </c>
      <c r="KP144" s="75" t="e">
        <f t="shared" si="789"/>
        <v>#DIV/0!</v>
      </c>
      <c r="KQ144" s="75"/>
      <c r="KR144" s="75">
        <f t="shared" si="789"/>
        <v>5.572510404311868E-3</v>
      </c>
      <c r="KS144" s="75">
        <f t="shared" si="789"/>
        <v>2.4885272088667386E-2</v>
      </c>
      <c r="KT144" s="75">
        <f t="shared" si="789"/>
        <v>1.9614936019293969E-3</v>
      </c>
      <c r="KU144" s="75">
        <f t="shared" si="789"/>
        <v>9.0928804799108184E-2</v>
      </c>
      <c r="KV144" s="75">
        <f t="shared" si="789"/>
        <v>1.3383208911923317E-2</v>
      </c>
      <c r="KW144" s="75">
        <f t="shared" si="789"/>
        <v>1.2349290366316738E-2</v>
      </c>
      <c r="KX144" s="75">
        <f t="shared" si="789"/>
        <v>3.1792531798677439E-3</v>
      </c>
      <c r="KY144" s="75">
        <f t="shared" si="789"/>
        <v>5.2385537661098752E-3</v>
      </c>
      <c r="KZ144" s="75">
        <f t="shared" si="789"/>
        <v>0.15069403840525006</v>
      </c>
      <c r="LA144" s="75">
        <f t="shared" si="789"/>
        <v>1.1134429385245767E-3</v>
      </c>
      <c r="LB144" s="75">
        <f t="shared" si="789"/>
        <v>2.3046107362606212E-2</v>
      </c>
      <c r="LC144" s="75">
        <f t="shared" ref="LC144:NN145" si="790">LC140</f>
        <v>3.957361945134864E-3</v>
      </c>
      <c r="LD144" s="75">
        <f t="shared" si="790"/>
        <v>6.6374560992507933E-3</v>
      </c>
      <c r="LE144" s="75">
        <f t="shared" si="790"/>
        <v>9.8678830236598406E-3</v>
      </c>
      <c r="LF144" s="75">
        <f t="shared" si="790"/>
        <v>2.5312985682972959E-3</v>
      </c>
      <c r="LG144" s="75">
        <f t="shared" si="790"/>
        <v>3.4770315353152368E-3</v>
      </c>
      <c r="LH144" s="75">
        <f t="shared" si="790"/>
        <v>1.4501397894425864E-2</v>
      </c>
      <c r="LI144" s="75">
        <f t="shared" si="790"/>
        <v>2.866285993444511E-2</v>
      </c>
      <c r="LJ144" s="75">
        <f t="shared" si="790"/>
        <v>5.1478727397980886E-3</v>
      </c>
      <c r="LK144" s="75">
        <f t="shared" si="790"/>
        <v>4.2214232162081852E-3</v>
      </c>
      <c r="LL144" s="75" t="e">
        <f t="shared" si="790"/>
        <v>#DIV/0!</v>
      </c>
      <c r="LM144" s="220">
        <f t="shared" si="790"/>
        <v>6.0073843497343402</v>
      </c>
      <c r="LN144" s="220">
        <f t="shared" si="790"/>
        <v>3.5546515531923375</v>
      </c>
      <c r="LO144" s="220"/>
      <c r="LP144" s="220">
        <f t="shared" ref="LP144:LP145" si="791">LP140</f>
        <v>5.8056982186139774E-3</v>
      </c>
      <c r="LQ144" s="220">
        <f t="shared" si="790"/>
        <v>1.786890538195799E-2</v>
      </c>
      <c r="LR144" s="220"/>
      <c r="LS144" s="220">
        <f t="shared" si="790"/>
        <v>1.5494827716832147E-2</v>
      </c>
      <c r="LT144" s="220">
        <f t="shared" si="790"/>
        <v>1.9537989362916897E-2</v>
      </c>
      <c r="LU144" s="220">
        <f t="shared" si="790"/>
        <v>1.1000734642402867E-2</v>
      </c>
      <c r="LV144" s="220">
        <f t="shared" si="790"/>
        <v>1.8537273304129048E-2</v>
      </c>
      <c r="LW144" s="220">
        <f t="shared" si="790"/>
        <v>1.4099153202781529E-2</v>
      </c>
      <c r="LX144" s="220" t="e">
        <f t="shared" si="790"/>
        <v>#DIV/0!</v>
      </c>
      <c r="LY144" s="220">
        <f t="shared" si="790"/>
        <v>9.3940603355976871E-2</v>
      </c>
      <c r="LZ144" s="220">
        <f t="shared" si="790"/>
        <v>5.4528841756200597E-2</v>
      </c>
      <c r="MA144" s="220">
        <f t="shared" si="790"/>
        <v>5.3561277495970686E-2</v>
      </c>
      <c r="MB144" s="220">
        <f t="shared" si="790"/>
        <v>2.7758524218158137E-2</v>
      </c>
      <c r="MC144" s="220">
        <f t="shared" si="790"/>
        <v>2.3780317374903624E-2</v>
      </c>
      <c r="MD144" s="220" t="e">
        <f t="shared" si="790"/>
        <v>#DIV/0!</v>
      </c>
      <c r="ME144" s="220">
        <f t="shared" si="790"/>
        <v>6.6093972386899999E-2</v>
      </c>
      <c r="MF144" s="220">
        <f t="shared" si="790"/>
        <v>8.9537253078219997E-2</v>
      </c>
      <c r="MG144" s="220">
        <f t="shared" si="790"/>
        <v>4.3414486809292573E-2</v>
      </c>
      <c r="MH144" s="220">
        <f t="shared" si="790"/>
        <v>5.2533406206544946E-2</v>
      </c>
      <c r="MI144" s="220">
        <f t="shared" si="790"/>
        <v>5.4190860943653468E-2</v>
      </c>
      <c r="MJ144" s="220" t="e">
        <f t="shared" si="790"/>
        <v>#DIV/0!</v>
      </c>
      <c r="MK144" s="220">
        <f t="shared" si="790"/>
        <v>7.732516724488385E-2</v>
      </c>
      <c r="ML144" s="220">
        <f t="shared" si="790"/>
        <v>5.180927971195131E-2</v>
      </c>
      <c r="MM144" s="220">
        <f t="shared" si="790"/>
        <v>2.6703342812072463E-2</v>
      </c>
      <c r="MN144" s="220">
        <f t="shared" si="790"/>
        <v>2.4193898767324813E-2</v>
      </c>
      <c r="MO144" s="220">
        <f t="shared" si="790"/>
        <v>3.3871574184136076E-2</v>
      </c>
      <c r="MP144" s="220" t="e">
        <f t="shared" si="790"/>
        <v>#DIV/0!</v>
      </c>
      <c r="MQ144" s="220">
        <f t="shared" si="790"/>
        <v>2.4078535147257468E-2</v>
      </c>
      <c r="MR144" s="220">
        <f t="shared" si="790"/>
        <v>2.1754091575869779E-2</v>
      </c>
      <c r="MS144" s="220">
        <f t="shared" si="790"/>
        <v>9.8836390886553657E-3</v>
      </c>
      <c r="MT144" s="220">
        <f t="shared" si="790"/>
        <v>6.5848849239464966E-3</v>
      </c>
      <c r="MU144" s="220">
        <f t="shared" si="790"/>
        <v>3.0735994984139238E-2</v>
      </c>
      <c r="MV144" s="220" t="e">
        <f t="shared" si="790"/>
        <v>#DIV/0!</v>
      </c>
      <c r="MW144" s="220">
        <f t="shared" si="790"/>
        <v>1.9845373215976465E-2</v>
      </c>
      <c r="MX144" s="220">
        <f t="shared" si="790"/>
        <v>7.5220915351612173E-3</v>
      </c>
      <c r="MY144" s="220">
        <f t="shared" si="790"/>
        <v>3.2641665079547882E-2</v>
      </c>
      <c r="MZ144" s="220">
        <f t="shared" si="790"/>
        <v>5.7768055629600579E-2</v>
      </c>
      <c r="NA144" s="220">
        <f t="shared" si="790"/>
        <v>1.0138660525447958E-2</v>
      </c>
      <c r="NB144" s="220" t="e">
        <f t="shared" si="790"/>
        <v>#DIV/0!</v>
      </c>
      <c r="NC144" s="220">
        <f t="shared" si="790"/>
        <v>1.1250049660063271E-2</v>
      </c>
      <c r="ND144" s="220">
        <f t="shared" si="790"/>
        <v>2.3815426807243106E-2</v>
      </c>
      <c r="NE144" s="220">
        <f t="shared" si="790"/>
        <v>1.6215413045871555E-2</v>
      </c>
      <c r="NF144" s="220">
        <f t="shared" si="790"/>
        <v>7.2277034427272371E-3</v>
      </c>
      <c r="NG144" s="220">
        <f t="shared" si="790"/>
        <v>2.2858161974876362E-2</v>
      </c>
      <c r="NH144" s="220" t="e">
        <f t="shared" si="790"/>
        <v>#DIV/0!</v>
      </c>
      <c r="NI144" s="220">
        <f t="shared" si="790"/>
        <v>3.5117429690747833E-2</v>
      </c>
      <c r="NJ144" s="220">
        <f t="shared" si="790"/>
        <v>2.7715301201095402E-2</v>
      </c>
      <c r="NK144" s="220" t="e">
        <f t="shared" si="790"/>
        <v>#DIV/0!</v>
      </c>
      <c r="NL144" s="220">
        <f t="shared" si="790"/>
        <v>6.2546979610512421E-2</v>
      </c>
      <c r="NM144" s="220">
        <f t="shared" si="790"/>
        <v>4.7333844510539173E-2</v>
      </c>
      <c r="NN144" s="220">
        <f t="shared" si="790"/>
        <v>9.7597274069077377E-3</v>
      </c>
      <c r="NO144" s="220">
        <f t="shared" ref="NO144:OE145" si="792">NO140</f>
        <v>1.0965228724258808E-2</v>
      </c>
      <c r="NP144" s="220">
        <f t="shared" si="792"/>
        <v>8.8224685552304258E-3</v>
      </c>
      <c r="NQ144" s="220" t="e">
        <f t="shared" si="792"/>
        <v>#DIV/0!</v>
      </c>
      <c r="NR144" s="220">
        <f t="shared" si="792"/>
        <v>7.0573199776276602E-2</v>
      </c>
      <c r="NS144" s="220">
        <f t="shared" si="792"/>
        <v>4.2954792256229321E-2</v>
      </c>
      <c r="NT144" s="220">
        <f t="shared" si="792"/>
        <v>2.5026169921276618E-2</v>
      </c>
      <c r="NU144" s="220">
        <f t="shared" si="792"/>
        <v>1.483437078181492E-2</v>
      </c>
      <c r="NV144" s="220">
        <f t="shared" si="792"/>
        <v>3.332759470739699E-2</v>
      </c>
      <c r="NW144" s="220" t="e">
        <f t="shared" si="792"/>
        <v>#DIV/0!</v>
      </c>
      <c r="NX144" s="220">
        <f t="shared" si="792"/>
        <v>5.442916616874513E-2</v>
      </c>
      <c r="NY144" s="220">
        <f t="shared" si="792"/>
        <v>8.1880071878459887E-2</v>
      </c>
      <c r="NZ144" s="220">
        <f t="shared" si="792"/>
        <v>9.470852081035987E-3</v>
      </c>
      <c r="OA144" s="220">
        <f t="shared" si="792"/>
        <v>0.1084445584297426</v>
      </c>
      <c r="OB144" s="220">
        <f t="shared" si="792"/>
        <v>7.9607349724168872E-2</v>
      </c>
      <c r="OC144" s="220" t="e">
        <f t="shared" si="792"/>
        <v>#DIV/0!</v>
      </c>
      <c r="OD144" s="220">
        <f t="shared" si="792"/>
        <v>0.18782153083414554</v>
      </c>
      <c r="OE144" s="220">
        <f t="shared" si="792"/>
        <v>1.9658484196326875E-2</v>
      </c>
      <c r="OF144" s="220">
        <f t="shared" ref="OF144:OZ144" si="793">OF140</f>
        <v>4.3710093375736003E-2</v>
      </c>
      <c r="OG144" s="220">
        <f t="shared" si="793"/>
        <v>1.7671259483280397E-2</v>
      </c>
      <c r="OH144" s="220" t="e">
        <f t="shared" si="793"/>
        <v>#DIV/0!</v>
      </c>
      <c r="OI144" s="220">
        <f t="shared" si="793"/>
        <v>1.0045363948688527E-2</v>
      </c>
      <c r="OJ144" s="220">
        <f t="shared" si="793"/>
        <v>5.5431960405449829E-2</v>
      </c>
      <c r="OK144" s="220" t="e">
        <f t="shared" si="793"/>
        <v>#DIV/0!</v>
      </c>
      <c r="OL144" s="220">
        <f t="shared" si="793"/>
        <v>3.7509562016520472E-3</v>
      </c>
      <c r="OM144" s="220">
        <f t="shared" si="793"/>
        <v>5.8372415091341064E-3</v>
      </c>
      <c r="ON144" s="220" t="e">
        <f t="shared" si="793"/>
        <v>#DIV/0!</v>
      </c>
      <c r="OO144" s="220">
        <f t="shared" si="793"/>
        <v>5.3377994979733404E-3</v>
      </c>
      <c r="OP144" s="220">
        <f t="shared" si="793"/>
        <v>8.2630716962357204E-3</v>
      </c>
      <c r="OQ144" s="220" t="e">
        <f t="shared" si="793"/>
        <v>#DIV/0!</v>
      </c>
      <c r="OR144" s="220">
        <f t="shared" si="793"/>
        <v>43.76317346223275</v>
      </c>
      <c r="OS144" s="220">
        <f t="shared" si="793"/>
        <v>123.12347121678782</v>
      </c>
      <c r="OT144" s="220" t="e">
        <f t="shared" si="793"/>
        <v>#DIV/0!</v>
      </c>
      <c r="OU144" s="220" t="e">
        <f t="shared" si="793"/>
        <v>#DIV/0!</v>
      </c>
      <c r="OV144" s="220">
        <f t="shared" si="793"/>
        <v>9.9592878264398728</v>
      </c>
      <c r="OW144" s="220" t="e">
        <f t="shared" si="793"/>
        <v>#DIV/0!</v>
      </c>
      <c r="OX144" s="220" t="e">
        <f t="shared" si="793"/>
        <v>#DIV/0!</v>
      </c>
      <c r="OY144" s="220" t="e">
        <f t="shared" si="793"/>
        <v>#DIV/0!</v>
      </c>
      <c r="OZ144" s="220" t="e">
        <f t="shared" si="793"/>
        <v>#DIV/0!</v>
      </c>
    </row>
    <row r="145" spans="1:416" s="77" customFormat="1">
      <c r="A145" s="76" t="s">
        <v>3</v>
      </c>
      <c r="B145" s="76"/>
      <c r="C145" s="76"/>
      <c r="D145" s="76">
        <f t="shared" ref="D145:E145" si="794">D141</f>
        <v>2.6335336592794613E-2</v>
      </c>
      <c r="E145" s="76">
        <f t="shared" si="794"/>
        <v>5.9251244998205797E-2</v>
      </c>
      <c r="F145" s="76">
        <f t="shared" si="780"/>
        <v>0.22116771258891557</v>
      </c>
      <c r="G145" s="76">
        <f t="shared" si="780"/>
        <v>7.3090261963611056E-2</v>
      </c>
      <c r="H145" s="76">
        <f t="shared" si="780"/>
        <v>0.12699271235243642</v>
      </c>
      <c r="I145" s="76">
        <f t="shared" si="780"/>
        <v>0.12886455638220137</v>
      </c>
      <c r="J145" s="76">
        <f t="shared" si="780"/>
        <v>8.2975207425509803E-2</v>
      </c>
      <c r="K145" s="76">
        <f t="shared" si="780"/>
        <v>0.22306876382707289</v>
      </c>
      <c r="L145" s="76">
        <f t="shared" si="780"/>
        <v>0.19557127065315402</v>
      </c>
      <c r="M145" s="76">
        <f t="shared" si="780"/>
        <v>0.448633312877882</v>
      </c>
      <c r="N145" s="76">
        <f t="shared" si="780"/>
        <v>0.1675748573349729</v>
      </c>
      <c r="O145" s="76">
        <f t="shared" si="780"/>
        <v>0.44187854582042274</v>
      </c>
      <c r="P145" s="76">
        <f t="shared" si="780"/>
        <v>9.2228695128342933E-2</v>
      </c>
      <c r="Q145" s="76">
        <f t="shared" si="780"/>
        <v>3.6760741871122361E-2</v>
      </c>
      <c r="R145" s="76">
        <f t="shared" si="780"/>
        <v>2.5081613434265782E-2</v>
      </c>
      <c r="S145" s="76">
        <f t="shared" si="780"/>
        <v>2.970941942428135E-2</v>
      </c>
      <c r="T145" s="76"/>
      <c r="U145" s="76"/>
      <c r="V145" s="76">
        <f t="shared" si="780"/>
        <v>2.8884590596757499E-3</v>
      </c>
      <c r="W145" s="76">
        <f t="shared" si="780"/>
        <v>3.0392792172440047E-3</v>
      </c>
      <c r="X145" s="76">
        <f t="shared" si="780"/>
        <v>2.7588650369096373E-3</v>
      </c>
      <c r="Y145" s="76">
        <f t="shared" si="780"/>
        <v>3.2029649117502352E-3</v>
      </c>
      <c r="Z145" s="76">
        <f t="shared" si="780"/>
        <v>2.8098483192111634E-3</v>
      </c>
      <c r="AA145" s="76"/>
      <c r="AB145" s="76">
        <f t="shared" si="780"/>
        <v>2.7801964462146156E-3</v>
      </c>
      <c r="AC145" s="76">
        <f t="shared" si="780"/>
        <v>2.8723830779878398E-3</v>
      </c>
      <c r="AD145" s="76">
        <f t="shared" si="780"/>
        <v>2.7540187217030862E-3</v>
      </c>
      <c r="AE145" s="76">
        <f t="shared" si="780"/>
        <v>2.8085406362606397E-3</v>
      </c>
      <c r="AF145" s="76">
        <f t="shared" si="780"/>
        <v>2.7097548247782301E-3</v>
      </c>
      <c r="AG145" s="76"/>
      <c r="AH145" s="76">
        <f t="shared" si="780"/>
        <v>2.7741833879538812E-3</v>
      </c>
      <c r="AI145" s="76">
        <f t="shared" si="780"/>
        <v>2.7335144498263435E-3</v>
      </c>
      <c r="AJ145" s="76">
        <f t="shared" si="780"/>
        <v>2.7231772473335423E-3</v>
      </c>
      <c r="AK145" s="76">
        <f t="shared" si="780"/>
        <v>2.7310803286378841E-3</v>
      </c>
      <c r="AL145" s="76">
        <f t="shared" si="780"/>
        <v>2.7899582283807968E-3</v>
      </c>
      <c r="AM145" s="76"/>
      <c r="AN145" s="76">
        <f t="shared" si="780"/>
        <v>3.224258364110047E-3</v>
      </c>
      <c r="AO145" s="76">
        <f t="shared" si="780"/>
        <v>3.2749702281420589E-3</v>
      </c>
      <c r="AP145" s="76">
        <f t="shared" si="780"/>
        <v>3.077521501600703E-3</v>
      </c>
      <c r="AQ145" s="76">
        <f t="shared" si="780"/>
        <v>2.8536319824458518E-3</v>
      </c>
      <c r="AR145" s="76">
        <f t="shared" si="780"/>
        <v>2.8212499308912942E-3</v>
      </c>
      <c r="AS145" s="76"/>
      <c r="AT145" s="76">
        <f t="shared" si="780"/>
        <v>3.0838078691894379E-3</v>
      </c>
      <c r="AU145" s="76">
        <f t="shared" si="780"/>
        <v>8.4888861529279751E-3</v>
      </c>
      <c r="AV145" s="76">
        <f t="shared" si="780"/>
        <v>2.7993538616326117E-3</v>
      </c>
      <c r="AW145" s="76">
        <f t="shared" si="780"/>
        <v>4.3221456530054712E-3</v>
      </c>
      <c r="AX145" s="76">
        <f t="shared" si="780"/>
        <v>3.4625746685263258E-3</v>
      </c>
      <c r="AY145" s="76"/>
      <c r="AZ145" s="76">
        <f t="shared" si="780"/>
        <v>2.9422806124833178E-3</v>
      </c>
      <c r="BA145" s="76">
        <f t="shared" si="780"/>
        <v>2.7314872220507605E-3</v>
      </c>
      <c r="BB145" s="76">
        <f t="shared" si="780"/>
        <v>3.1566417586644797E-3</v>
      </c>
      <c r="BC145" s="76">
        <f t="shared" si="780"/>
        <v>2.7513099328260798E-3</v>
      </c>
      <c r="BD145" s="76"/>
      <c r="BE145" s="76">
        <f t="shared" si="780"/>
        <v>2.730525853212225E-3</v>
      </c>
      <c r="BF145" s="76">
        <f t="shared" si="780"/>
        <v>2.7159185063391502E-3</v>
      </c>
      <c r="BG145" s="76">
        <f t="shared" si="780"/>
        <v>2.7774467065659488E-3</v>
      </c>
      <c r="BH145" s="76">
        <f t="shared" si="780"/>
        <v>2.713042832525978E-3</v>
      </c>
      <c r="BI145" s="76"/>
      <c r="BJ145" s="76">
        <f t="shared" si="780"/>
        <v>3.0335192648058627E-3</v>
      </c>
      <c r="BK145" s="76">
        <f t="shared" si="780"/>
        <v>2.7355889074133608E-3</v>
      </c>
      <c r="BL145" s="76">
        <f t="shared" si="780"/>
        <v>2.7589721697114889E-3</v>
      </c>
      <c r="BM145" s="76">
        <f t="shared" si="780"/>
        <v>2.733758595419545E-3</v>
      </c>
      <c r="BN145" s="76"/>
      <c r="BO145" s="76">
        <f t="shared" si="780"/>
        <v>2.7465954691303219E-3</v>
      </c>
      <c r="BP145" s="76">
        <f t="shared" si="780"/>
        <v>3.9830804616442315E-3</v>
      </c>
      <c r="BQ145" s="76">
        <f t="shared" si="780"/>
        <v>3.0942666269392601E-3</v>
      </c>
      <c r="BR145" s="76">
        <f t="shared" si="781"/>
        <v>2.7931583308703329E-3</v>
      </c>
      <c r="BS145" s="76"/>
      <c r="BT145" s="76">
        <f t="shared" si="781"/>
        <v>2.9851038351021175E-3</v>
      </c>
      <c r="BU145" s="76">
        <f t="shared" si="781"/>
        <v>2.807270182621236E-3</v>
      </c>
      <c r="BV145" s="76">
        <f t="shared" si="781"/>
        <v>2.8263707935408098E-3</v>
      </c>
      <c r="BW145" s="76"/>
      <c r="BX145" s="76">
        <f t="shared" si="781"/>
        <v>2.812666369073917E-3</v>
      </c>
      <c r="BY145" s="76"/>
      <c r="BZ145" s="76">
        <f t="shared" si="781"/>
        <v>3.1863253301309671E-3</v>
      </c>
      <c r="CA145" s="76">
        <f t="shared" si="781"/>
        <v>2.7184109498004732E-3</v>
      </c>
      <c r="CB145" s="76">
        <f t="shared" si="781"/>
        <v>2.7801577941377813E-3</v>
      </c>
      <c r="CC145" s="76">
        <f t="shared" si="782"/>
        <v>2.7290989752043146E-3</v>
      </c>
      <c r="CD145" s="76">
        <f t="shared" si="782"/>
        <v>3.0062649092171419E-3</v>
      </c>
      <c r="CE145" s="76">
        <f t="shared" si="782"/>
        <v>4.2628106502255875E-3</v>
      </c>
      <c r="CF145" s="76"/>
      <c r="CG145" s="76">
        <f t="shared" si="781"/>
        <v>2.715732960693181E-3</v>
      </c>
      <c r="CH145" s="76"/>
      <c r="CI145" s="76">
        <f>CI141</f>
        <v>2.7655342809017784E-3</v>
      </c>
      <c r="CJ145" s="76"/>
      <c r="CK145" s="76">
        <f>CK141</f>
        <v>3.767467572526979E-3</v>
      </c>
      <c r="CL145" s="76">
        <f>CL141</f>
        <v>3.5926913892374425E-3</v>
      </c>
      <c r="CM145" s="76">
        <f t="shared" si="781"/>
        <v>3.6349192779748254E-3</v>
      </c>
      <c r="CN145" s="176" t="e">
        <f t="shared" si="781"/>
        <v>#DIV/0!</v>
      </c>
      <c r="CO145" s="76">
        <f t="shared" si="781"/>
        <v>5.9027590711140256E-2</v>
      </c>
      <c r="CP145" s="76">
        <f t="shared" si="781"/>
        <v>0.10056088802141032</v>
      </c>
      <c r="CQ145" s="76">
        <f t="shared" si="781"/>
        <v>0.10593448961495075</v>
      </c>
      <c r="CR145" s="76" t="e">
        <f t="shared" si="781"/>
        <v>#DIV/0!</v>
      </c>
      <c r="CS145" s="76"/>
      <c r="CT145" s="76">
        <f t="shared" si="781"/>
        <v>2.715067047574534E-3</v>
      </c>
      <c r="CU145" s="76">
        <f t="shared" si="781"/>
        <v>2.7191481254078245E-3</v>
      </c>
      <c r="CV145" s="76">
        <f t="shared" si="781"/>
        <v>2.7074461423447437E-3</v>
      </c>
      <c r="CW145" s="76">
        <f t="shared" si="781"/>
        <v>2.704828708669811E-3</v>
      </c>
      <c r="CX145" s="76">
        <f t="shared" si="781"/>
        <v>2.7049488001608538E-3</v>
      </c>
      <c r="CY145" s="76"/>
      <c r="CZ145" s="76">
        <f t="shared" si="781"/>
        <v>2.705681231533085E-3</v>
      </c>
      <c r="DA145" s="76">
        <f t="shared" si="781"/>
        <v>2.7056032618876097E-3</v>
      </c>
      <c r="DB145" s="76">
        <f t="shared" si="781"/>
        <v>2.7067754402845157E-3</v>
      </c>
      <c r="DC145" s="76">
        <f>DC141</f>
        <v>2.7247633010511973E-3</v>
      </c>
      <c r="DD145" s="76">
        <f>DD141</f>
        <v>2.7147948541341293E-3</v>
      </c>
      <c r="DE145" s="76"/>
      <c r="DF145" s="76"/>
      <c r="DG145" s="76">
        <f t="shared" si="781"/>
        <v>4.6144497611232717E-3</v>
      </c>
      <c r="DH145" s="76">
        <f t="shared" si="781"/>
        <v>2.8007298519035144E-3</v>
      </c>
      <c r="DI145" s="76">
        <f t="shared" si="781"/>
        <v>3.1619960203650532E-3</v>
      </c>
      <c r="DJ145" s="76">
        <f>DJ141</f>
        <v>5.2725485605051581E-3</v>
      </c>
      <c r="DK145" s="76" t="e">
        <f>DK141</f>
        <v>#DIV/0!</v>
      </c>
      <c r="DL145" s="76"/>
      <c r="DM145" s="76">
        <f t="shared" si="781"/>
        <v>2.7103681686936431E-3</v>
      </c>
      <c r="DN145" s="76">
        <f t="shared" si="781"/>
        <v>2.7096953162991243E-3</v>
      </c>
      <c r="DO145" s="76">
        <f t="shared" si="781"/>
        <v>2.7081307516493413E-3</v>
      </c>
      <c r="DP145" s="76">
        <f>DP141</f>
        <v>2.7300952104197642E-3</v>
      </c>
      <c r="DQ145" s="76">
        <f>DQ141</f>
        <v>2.7191230492094203E-3</v>
      </c>
      <c r="DR145" s="76"/>
      <c r="DS145" s="76">
        <f>DS141</f>
        <v>4.5131374781628882E-3</v>
      </c>
      <c r="DT145" s="76">
        <f t="shared" si="781"/>
        <v>3.1206549105619414E-3</v>
      </c>
      <c r="DU145" s="76">
        <f t="shared" si="781"/>
        <v>4.1090736687199791E-3</v>
      </c>
      <c r="DV145" s="76">
        <f t="shared" si="783"/>
        <v>4.8923504458540179E-3</v>
      </c>
      <c r="DW145" s="76">
        <f>DW141</f>
        <v>2.810403310878889E-3</v>
      </c>
      <c r="DX145" s="76"/>
      <c r="DY145" s="76">
        <f t="shared" si="783"/>
        <v>7.9811242586336848E-3</v>
      </c>
      <c r="DZ145" s="76">
        <f t="shared" si="783"/>
        <v>6.8194350905705255E-3</v>
      </c>
      <c r="EA145" s="76">
        <f t="shared" si="783"/>
        <v>5.9630557303126976E-3</v>
      </c>
      <c r="EB145" s="76">
        <f t="shared" si="783"/>
        <v>4.5465883030020139E-3</v>
      </c>
      <c r="EC145" s="76">
        <f>EC141</f>
        <v>6.9838334005266336E-3</v>
      </c>
      <c r="ED145" s="76"/>
      <c r="EE145" s="76">
        <f t="shared" si="784"/>
        <v>2.7064844570070007E-3</v>
      </c>
      <c r="EF145" s="76">
        <f t="shared" si="784"/>
        <v>2.7035301107750727E-3</v>
      </c>
      <c r="EG145" s="76">
        <f t="shared" si="784"/>
        <v>2.7070712801146638E-3</v>
      </c>
      <c r="EH145" s="76">
        <f t="shared" si="784"/>
        <v>2.8145165160246132E-3</v>
      </c>
      <c r="EI145" s="76">
        <f t="shared" si="783"/>
        <v>2.7101189012624948E-3</v>
      </c>
      <c r="EJ145" s="76"/>
      <c r="EK145" s="76">
        <f>EK141</f>
        <v>2.7055030770735027E-3</v>
      </c>
      <c r="EL145" s="76">
        <f t="shared" si="783"/>
        <v>2.7054135722809109E-3</v>
      </c>
      <c r="EM145" s="76">
        <f t="shared" si="783"/>
        <v>2.7067340168529072E-3</v>
      </c>
      <c r="EN145" s="76">
        <f>EN141</f>
        <v>2.7048321852949455E-3</v>
      </c>
      <c r="EO145" s="76">
        <f>EO141</f>
        <v>2.7460572072270963E-3</v>
      </c>
      <c r="EP145" s="76"/>
      <c r="EQ145" s="76">
        <f t="shared" si="783"/>
        <v>3.1503977385052158E-3</v>
      </c>
      <c r="ER145" s="76">
        <f t="shared" si="783"/>
        <v>4.6714889977312176E-3</v>
      </c>
      <c r="ES145" s="76">
        <f t="shared" si="783"/>
        <v>3.4122157520613417E-3</v>
      </c>
      <c r="ET145" s="76">
        <f>ET141</f>
        <v>4.1033005793198905E-3</v>
      </c>
      <c r="EU145" s="76">
        <f>EU141</f>
        <v>4.1435247635542858E-3</v>
      </c>
      <c r="EV145" s="76"/>
      <c r="EW145" s="76">
        <f>EW141</f>
        <v>3.8284489633771904E-3</v>
      </c>
      <c r="EX145" s="76">
        <f t="shared" si="783"/>
        <v>3.4774692001274272E-3</v>
      </c>
      <c r="EY145" s="76">
        <f t="shared" si="783"/>
        <v>2.9694924938911313E-3</v>
      </c>
      <c r="EZ145" s="76">
        <f t="shared" ref="EZ145" si="795">EZ141</f>
        <v>3.1488787968013228E-3</v>
      </c>
      <c r="FA145" s="76">
        <f>FA141</f>
        <v>2.7281216913049755E-3</v>
      </c>
      <c r="FB145" s="76"/>
      <c r="FC145" s="76"/>
      <c r="FD145" s="76">
        <f t="shared" si="786"/>
        <v>2.8743287350368012E-3</v>
      </c>
      <c r="FE145" s="76">
        <f t="shared" si="786"/>
        <v>3.6621909248973502E-3</v>
      </c>
      <c r="FF145" s="76">
        <f t="shared" si="786"/>
        <v>2.8412080776762608E-3</v>
      </c>
      <c r="FG145" s="76">
        <f t="shared" si="786"/>
        <v>2.8493201038196914E-3</v>
      </c>
      <c r="FH145" s="76"/>
      <c r="FI145" s="76">
        <f t="shared" si="783"/>
        <v>2.7236609798872175E-3</v>
      </c>
      <c r="FJ145" s="76">
        <f t="shared" si="783"/>
        <v>2.72143075765377E-3</v>
      </c>
      <c r="FK145" s="76">
        <f t="shared" si="783"/>
        <v>2.7577474750177812E-3</v>
      </c>
      <c r="FL145" s="76">
        <f t="shared" si="783"/>
        <v>2.740694955969041E-3</v>
      </c>
      <c r="FM145" s="76">
        <f t="shared" si="783"/>
        <v>2.7265445731170374E-3</v>
      </c>
      <c r="FN145" s="76"/>
      <c r="FO145" s="76">
        <f t="shared" si="783"/>
        <v>3.4434973228077825E-3</v>
      </c>
      <c r="FP145" s="76">
        <f t="shared" si="783"/>
        <v>5.3628851120072502E-3</v>
      </c>
      <c r="FQ145" s="76">
        <f t="shared" si="783"/>
        <v>1.8463037399658939E-2</v>
      </c>
      <c r="FR145" s="76">
        <f t="shared" si="783"/>
        <v>2.8250684178331084E-3</v>
      </c>
      <c r="FS145" s="76">
        <f t="shared" si="783"/>
        <v>2.7424652135529313E-3</v>
      </c>
      <c r="FT145" s="76"/>
      <c r="FU145" s="76">
        <f t="shared" si="787"/>
        <v>2.7767010234460696E-3</v>
      </c>
      <c r="FV145" s="76">
        <f t="shared" si="787"/>
        <v>2.8922977206768097E-3</v>
      </c>
      <c r="FW145" s="76">
        <f t="shared" si="787"/>
        <v>2.7262779728370592E-3</v>
      </c>
      <c r="FX145" s="76">
        <f t="shared" si="783"/>
        <v>2.851487874046022E-3</v>
      </c>
      <c r="FY145" s="76">
        <f t="shared" si="783"/>
        <v>2.7567332678116994E-3</v>
      </c>
      <c r="FZ145" s="76"/>
      <c r="GA145" s="76" t="e">
        <f t="shared" si="783"/>
        <v>#DIV/0!</v>
      </c>
      <c r="GB145" s="76" t="e">
        <f t="shared" si="783"/>
        <v>#DIV/0!</v>
      </c>
      <c r="GC145" s="76" t="e">
        <f t="shared" si="783"/>
        <v>#DIV/0!</v>
      </c>
      <c r="GD145" s="76" t="e">
        <f t="shared" si="783"/>
        <v>#DIV/0!</v>
      </c>
      <c r="GE145" s="76" t="e">
        <f t="shared" si="783"/>
        <v>#DIV/0!</v>
      </c>
      <c r="GF145" s="76"/>
      <c r="GG145" s="76">
        <f t="shared" si="783"/>
        <v>2.7205733570172396E-3</v>
      </c>
      <c r="GH145" s="76">
        <f t="shared" si="783"/>
        <v>2.7169899869422345E-3</v>
      </c>
      <c r="GI145" s="76">
        <f t="shared" si="783"/>
        <v>2.7966454390714584E-3</v>
      </c>
      <c r="GJ145" s="76">
        <f t="shared" si="783"/>
        <v>2.7537080189704577E-3</v>
      </c>
      <c r="GK145" s="76">
        <f t="shared" si="783"/>
        <v>2.7165115387055242E-3</v>
      </c>
      <c r="GL145" s="76"/>
      <c r="GM145" s="76">
        <f t="shared" si="783"/>
        <v>2.7151415850999463E-3</v>
      </c>
      <c r="GN145" s="76">
        <f t="shared" si="783"/>
        <v>2.7174971488100343E-3</v>
      </c>
      <c r="GO145" s="76">
        <f t="shared" si="783"/>
        <v>2.7159051478379097E-3</v>
      </c>
      <c r="GP145" s="76">
        <f t="shared" si="783"/>
        <v>2.7204309793660837E-3</v>
      </c>
      <c r="GQ145" s="76">
        <f t="shared" si="783"/>
        <v>2.7100981121426725E-3</v>
      </c>
      <c r="GR145" s="176" t="e">
        <f t="shared" si="788"/>
        <v>#DIV/0!</v>
      </c>
      <c r="GS145" s="76">
        <f t="shared" si="788"/>
        <v>4.1165380843851525</v>
      </c>
      <c r="GT145" s="76">
        <f t="shared" si="788"/>
        <v>6.505551028285847E-2</v>
      </c>
      <c r="GU145" s="76">
        <f t="shared" si="788"/>
        <v>0.10364725206962556</v>
      </c>
      <c r="GV145" s="76"/>
      <c r="GW145" s="76">
        <f t="shared" si="788"/>
        <v>2.7225846862904564E-3</v>
      </c>
      <c r="GX145" s="76">
        <f t="shared" si="788"/>
        <v>2.7071626852041846E-3</v>
      </c>
      <c r="GY145" s="76">
        <f t="shared" si="788"/>
        <v>2.7330718737481074E-3</v>
      </c>
      <c r="GZ145" s="76">
        <f t="shared" si="788"/>
        <v>2.7111787841253405E-3</v>
      </c>
      <c r="HA145" s="76">
        <f t="shared" si="788"/>
        <v>2.709375823765567E-3</v>
      </c>
      <c r="HB145" s="76">
        <f t="shared" si="788"/>
        <v>2.7102716415870255E-3</v>
      </c>
      <c r="HC145" s="76">
        <f t="shared" si="788"/>
        <v>3.0243914251647064E-3</v>
      </c>
      <c r="HD145" s="76">
        <f t="shared" si="788"/>
        <v>2.7570891286127679E-3</v>
      </c>
      <c r="HE145" s="76">
        <f t="shared" si="788"/>
        <v>2.7082723493063233E-3</v>
      </c>
      <c r="HF145" s="76">
        <f t="shared" si="788"/>
        <v>2.7102392888241449E-3</v>
      </c>
      <c r="HG145" s="76">
        <f t="shared" si="788"/>
        <v>2.7472092375470658E-3</v>
      </c>
      <c r="HH145" s="76">
        <f t="shared" si="788"/>
        <v>2.7091825394302041E-3</v>
      </c>
      <c r="HI145" s="76">
        <f t="shared" si="788"/>
        <v>2.7134704898600843E-3</v>
      </c>
      <c r="HJ145" s="76">
        <f t="shared" si="788"/>
        <v>2.7196025467040256E-3</v>
      </c>
      <c r="HK145" s="76">
        <f t="shared" si="788"/>
        <v>2.73663622042724E-3</v>
      </c>
      <c r="HL145" s="76">
        <f t="shared" si="788"/>
        <v>2.7259003113132875E-3</v>
      </c>
      <c r="HM145" s="76">
        <f t="shared" si="788"/>
        <v>2.7115602364351822E-3</v>
      </c>
      <c r="HN145" s="76">
        <f t="shared" si="788"/>
        <v>2.7410726251130518E-3</v>
      </c>
      <c r="HO145" s="76">
        <f t="shared" si="788"/>
        <v>2.715078985048843E-3</v>
      </c>
      <c r="HP145" s="76">
        <f t="shared" si="788"/>
        <v>2.7210923308486159E-3</v>
      </c>
      <c r="HQ145" s="76">
        <f t="shared" si="788"/>
        <v>2.7192416953994293E-3</v>
      </c>
      <c r="HR145" s="76">
        <f t="shared" si="788"/>
        <v>2.720897288564833E-3</v>
      </c>
      <c r="HS145" s="76">
        <f t="shared" si="788"/>
        <v>2.7189094187646946E-3</v>
      </c>
      <c r="HT145" s="76">
        <f t="shared" si="788"/>
        <v>2.740194048068884E-3</v>
      </c>
      <c r="HU145" s="76"/>
      <c r="HV145" s="76">
        <f t="shared" si="788"/>
        <v>2.7204573616477655E-3</v>
      </c>
      <c r="HW145" s="76">
        <f t="shared" si="788"/>
        <v>2.7134360165562365E-3</v>
      </c>
      <c r="HX145" s="76">
        <f t="shared" si="788"/>
        <v>2.7169924302139991E-3</v>
      </c>
      <c r="HY145" s="76">
        <f t="shared" si="788"/>
        <v>2.7282074462698378E-3</v>
      </c>
      <c r="HZ145" s="76">
        <f t="shared" si="788"/>
        <v>2.7163888255689003E-3</v>
      </c>
      <c r="IA145" s="76">
        <f t="shared" si="788"/>
        <v>2.7177238378170662E-3</v>
      </c>
      <c r="IB145" s="76">
        <f t="shared" si="788"/>
        <v>2.7248511634873399E-3</v>
      </c>
      <c r="IC145" s="76">
        <f t="shared" si="788"/>
        <v>2.9803423324093843E-3</v>
      </c>
      <c r="ID145" s="76">
        <f t="shared" si="788"/>
        <v>2.7266530877329315E-3</v>
      </c>
      <c r="IE145" s="76">
        <f t="shared" si="788"/>
        <v>2.7148016192302176E-3</v>
      </c>
      <c r="IF145" s="76">
        <f t="shared" si="788"/>
        <v>2.7180309117625107E-3</v>
      </c>
      <c r="IG145" s="76">
        <f t="shared" si="788"/>
        <v>2.759810120724434E-3</v>
      </c>
      <c r="IH145" s="76">
        <f t="shared" si="788"/>
        <v>2.7228788471590926E-3</v>
      </c>
      <c r="II145" s="76">
        <f t="shared" si="788"/>
        <v>2.7247501775580414E-3</v>
      </c>
      <c r="IJ145" s="76">
        <f t="shared" si="788"/>
        <v>2.7149273136115818E-3</v>
      </c>
      <c r="IK145" s="76">
        <f t="shared" si="788"/>
        <v>2.7037308909311436E-3</v>
      </c>
      <c r="IL145" s="76">
        <f t="shared" si="788"/>
        <v>2.7242955381118804E-3</v>
      </c>
      <c r="IM145" s="76">
        <f t="shared" si="788"/>
        <v>2.7037547049879101E-3</v>
      </c>
      <c r="IN145" s="76">
        <f t="shared" si="788"/>
        <v>2.7257562652216001E-3</v>
      </c>
      <c r="IO145" s="76">
        <f t="shared" si="788"/>
        <v>2.7151208785261903E-3</v>
      </c>
      <c r="IP145" s="76">
        <f t="shared" si="788"/>
        <v>2.7262922053952047E-3</v>
      </c>
      <c r="IQ145" s="76">
        <f t="shared" si="788"/>
        <v>2.7104243705768282E-3</v>
      </c>
      <c r="IR145" s="76">
        <f t="shared" si="788"/>
        <v>2.7104457596011009E-3</v>
      </c>
      <c r="IS145" s="76">
        <f t="shared" si="788"/>
        <v>2.7143929947578103E-3</v>
      </c>
      <c r="IT145" s="76"/>
      <c r="IU145" s="76">
        <f t="shared" si="788"/>
        <v>3.0415511081386122E-3</v>
      </c>
      <c r="IV145" s="76">
        <f t="shared" si="788"/>
        <v>2.7153249413791091E-3</v>
      </c>
      <c r="IW145" s="76">
        <f t="shared" si="788"/>
        <v>2.7372066965165713E-3</v>
      </c>
      <c r="IX145" s="176" t="e">
        <f t="shared" si="788"/>
        <v>#DIV/0!</v>
      </c>
      <c r="IY145" s="76">
        <f t="shared" si="788"/>
        <v>2.7173115602388926E-3</v>
      </c>
      <c r="IZ145" s="76">
        <f t="shared" si="788"/>
        <v>2.7566521518545585E-3</v>
      </c>
      <c r="JA145" s="76">
        <f>JA141</f>
        <v>2.8457765800042026E-3</v>
      </c>
      <c r="JB145" s="76">
        <f>JB141</f>
        <v>2.7916787058390952E-3</v>
      </c>
      <c r="JC145" s="76"/>
      <c r="JD145" s="76">
        <f t="shared" si="788"/>
        <v>2.6335336592794613E-2</v>
      </c>
      <c r="JE145" s="76">
        <f t="shared" si="788"/>
        <v>5.9251244998205797E-2</v>
      </c>
      <c r="JF145" s="76">
        <f t="shared" si="788"/>
        <v>5.7781798893166703E-2</v>
      </c>
      <c r="JG145" s="76" t="e">
        <f t="shared" si="788"/>
        <v>#DIV/0!</v>
      </c>
      <c r="JH145" s="76" t="e">
        <f t="shared" si="789"/>
        <v>#DIV/0!</v>
      </c>
      <c r="JI145" s="76">
        <f t="shared" si="789"/>
        <v>4.2134841870653233E-3</v>
      </c>
      <c r="JJ145" s="76">
        <f t="shared" si="789"/>
        <v>3.1544968879309901E-3</v>
      </c>
      <c r="JK145" s="76">
        <f t="shared" si="789"/>
        <v>5.4295912563320026E-3</v>
      </c>
      <c r="JL145" s="76">
        <f t="shared" si="789"/>
        <v>4.3895870156976605E-3</v>
      </c>
      <c r="JM145" s="76">
        <f t="shared" si="789"/>
        <v>4.1224295210217756E-3</v>
      </c>
      <c r="JN145" s="76" t="e">
        <f t="shared" si="789"/>
        <v>#DIV/0!</v>
      </c>
      <c r="JO145" s="76">
        <f t="shared" si="789"/>
        <v>3.9417757512899103E-3</v>
      </c>
      <c r="JP145" s="76">
        <f t="shared" si="789"/>
        <v>2.7467456345311278E-3</v>
      </c>
      <c r="JQ145" s="76">
        <f t="shared" si="789"/>
        <v>3.2673648235007706E-3</v>
      </c>
      <c r="JR145" s="76">
        <f t="shared" si="789"/>
        <v>2.7336734396874664E-3</v>
      </c>
      <c r="JS145" s="76">
        <f t="shared" si="789"/>
        <v>2.7229999969724051E-3</v>
      </c>
      <c r="JT145" s="76" t="e">
        <f t="shared" si="789"/>
        <v>#DIV/0!</v>
      </c>
      <c r="JU145" s="76">
        <f t="shared" si="789"/>
        <v>2.7242333673447279E-3</v>
      </c>
      <c r="JV145" s="76">
        <f t="shared" si="789"/>
        <v>2.7352936522920626E-3</v>
      </c>
      <c r="JW145" s="76">
        <f t="shared" si="789"/>
        <v>2.7316261596500055E-3</v>
      </c>
      <c r="JX145" s="76">
        <f t="shared" si="789"/>
        <v>2.7340468263959816E-3</v>
      </c>
      <c r="JY145" s="76" t="e">
        <f t="shared" si="789"/>
        <v>#DIV/0!</v>
      </c>
      <c r="JZ145" s="76">
        <f t="shared" si="789"/>
        <v>2.8692841231663414E-3</v>
      </c>
      <c r="KA145" s="76">
        <f t="shared" si="789"/>
        <v>4.9053395434677733E-3</v>
      </c>
      <c r="KB145" s="76">
        <f t="shared" si="789"/>
        <v>3.608114300015652E-3</v>
      </c>
      <c r="KC145" s="76">
        <f t="shared" si="789"/>
        <v>4.9273674314664982E-3</v>
      </c>
      <c r="KD145" s="76"/>
      <c r="KE145" s="76"/>
      <c r="KF145" s="76">
        <f t="shared" si="789"/>
        <v>2.7661637986873986E-3</v>
      </c>
      <c r="KG145" s="76">
        <f t="shared" si="789"/>
        <v>2.7780343746187271E-3</v>
      </c>
      <c r="KH145" s="76"/>
      <c r="KI145" s="76"/>
      <c r="KJ145" s="76">
        <f t="shared" si="789"/>
        <v>6.8051083163105791E-3</v>
      </c>
      <c r="KK145" s="76" t="e">
        <f t="shared" si="789"/>
        <v>#DIV/0!</v>
      </c>
      <c r="KL145" s="76">
        <f t="shared" si="789"/>
        <v>0.51316843486732622</v>
      </c>
      <c r="KM145" s="76">
        <f t="shared" si="789"/>
        <v>0.20404765290368487</v>
      </c>
      <c r="KN145" s="76" t="e">
        <f t="shared" si="789"/>
        <v>#DIV/0!</v>
      </c>
      <c r="KO145" s="76" t="e">
        <f t="shared" si="789"/>
        <v>#DIV/0!</v>
      </c>
      <c r="KP145" s="76" t="e">
        <f t="shared" si="789"/>
        <v>#DIV/0!</v>
      </c>
      <c r="KQ145" s="76"/>
      <c r="KR145" s="76">
        <f t="shared" si="789"/>
        <v>2.710099935150069E-3</v>
      </c>
      <c r="KS145" s="76">
        <f t="shared" si="789"/>
        <v>2.7478815647778271E-3</v>
      </c>
      <c r="KT145" s="76">
        <f t="shared" si="789"/>
        <v>2.7061903474125274E-3</v>
      </c>
      <c r="KU145" s="76">
        <f t="shared" si="789"/>
        <v>3.0657248352096997E-3</v>
      </c>
      <c r="KV145" s="76">
        <f t="shared" si="789"/>
        <v>2.7207607702190288E-3</v>
      </c>
      <c r="KW145" s="76">
        <f t="shared" si="789"/>
        <v>2.7193525477847459E-3</v>
      </c>
      <c r="KX145" s="76">
        <f t="shared" si="789"/>
        <v>2.7066017460522672E-3</v>
      </c>
      <c r="KY145" s="76">
        <f t="shared" si="789"/>
        <v>2.7089874118177391E-3</v>
      </c>
      <c r="KZ145" s="76">
        <f t="shared" si="789"/>
        <v>3.5536457112213672E-3</v>
      </c>
      <c r="LA145" s="76">
        <f t="shared" si="789"/>
        <v>2.7055232318704153E-3</v>
      </c>
      <c r="LB145" s="76">
        <f t="shared" si="789"/>
        <v>2.7412723758157248E-3</v>
      </c>
      <c r="LC145" s="76">
        <f t="shared" ref="LC145:LL145" si="796">LC141</f>
        <v>2.707655424717354E-3</v>
      </c>
      <c r="LD145" s="76">
        <f t="shared" si="796"/>
        <v>2.7113921790921972E-3</v>
      </c>
      <c r="LE145" s="76">
        <f t="shared" si="796"/>
        <v>2.7158861991291028E-3</v>
      </c>
      <c r="LF145" s="76">
        <f t="shared" si="796"/>
        <v>2.7067224793226102E-3</v>
      </c>
      <c r="LG145" s="76">
        <f t="shared" si="796"/>
        <v>2.7080395105919318E-3</v>
      </c>
      <c r="LH145" s="76">
        <f t="shared" si="796"/>
        <v>2.7232109127710512E-3</v>
      </c>
      <c r="LI145" s="76">
        <f t="shared" si="796"/>
        <v>2.7565840234677853E-3</v>
      </c>
      <c r="LJ145" s="76">
        <f t="shared" si="796"/>
        <v>2.7108152707588759E-3</v>
      </c>
      <c r="LK145" s="76">
        <f t="shared" si="796"/>
        <v>2.7077310021694904E-3</v>
      </c>
      <c r="LL145" s="76" t="e">
        <f t="shared" si="796"/>
        <v>#DIV/0!</v>
      </c>
      <c r="LM145" s="76">
        <f t="shared" si="790"/>
        <v>8.6794834593535611E-2</v>
      </c>
      <c r="LN145" s="76">
        <f t="shared" si="790"/>
        <v>5.1497113973907098E-2</v>
      </c>
      <c r="LO145" s="76"/>
      <c r="LP145" s="76">
        <f t="shared" si="791"/>
        <v>2.7124435033809434E-3</v>
      </c>
      <c r="LQ145" s="76">
        <f t="shared" si="790"/>
        <v>2.7300209356052743E-3</v>
      </c>
      <c r="LR145" s="76"/>
      <c r="LS145" s="76">
        <f t="shared" si="790"/>
        <v>2.725996784914927E-3</v>
      </c>
      <c r="LT145" s="76">
        <f t="shared" si="790"/>
        <v>2.739385703568584E-3</v>
      </c>
      <c r="LU145" s="76">
        <f t="shared" si="790"/>
        <v>2.7194004747009572E-3</v>
      </c>
      <c r="LV145" s="76">
        <f t="shared" si="790"/>
        <v>2.7339759875375578E-3</v>
      </c>
      <c r="LW145" s="76">
        <f t="shared" si="790"/>
        <v>2.7299604989687852E-3</v>
      </c>
      <c r="LX145" s="76" t="e">
        <f t="shared" si="790"/>
        <v>#DIV/0!</v>
      </c>
      <c r="LY145" s="76">
        <f t="shared" si="790"/>
        <v>3.1046035798748288E-3</v>
      </c>
      <c r="LZ145" s="76">
        <f t="shared" si="790"/>
        <v>2.8593995289249935E-3</v>
      </c>
      <c r="MA145" s="76">
        <f t="shared" si="790"/>
        <v>2.8590313640936543E-3</v>
      </c>
      <c r="MB145" s="76">
        <f t="shared" si="790"/>
        <v>2.7558961870954709E-3</v>
      </c>
      <c r="MC145" s="76">
        <f t="shared" si="790"/>
        <v>2.7493905745067425E-3</v>
      </c>
      <c r="MD145" s="76" t="e">
        <f t="shared" si="790"/>
        <v>#DIV/0!</v>
      </c>
      <c r="ME145" s="76">
        <f t="shared" si="790"/>
        <v>2.9308644336966303E-3</v>
      </c>
      <c r="MF145" s="76">
        <f t="shared" si="790"/>
        <v>3.068031032077831E-3</v>
      </c>
      <c r="MG145" s="76">
        <f t="shared" si="790"/>
        <v>2.8138273262245253E-3</v>
      </c>
      <c r="MH145" s="76">
        <f t="shared" si="790"/>
        <v>2.857641398965929E-3</v>
      </c>
      <c r="MI145" s="76">
        <f t="shared" si="790"/>
        <v>2.8673795712836907E-3</v>
      </c>
      <c r="MJ145" s="76" t="e">
        <f t="shared" si="790"/>
        <v>#DIV/0!</v>
      </c>
      <c r="MK145" s="76">
        <f t="shared" si="790"/>
        <v>3.0264393641085767E-3</v>
      </c>
      <c r="ML145" s="76">
        <f t="shared" si="790"/>
        <v>2.8505333494821218E-3</v>
      </c>
      <c r="MM145" s="76">
        <f t="shared" si="790"/>
        <v>2.7584674595234958E-3</v>
      </c>
      <c r="MN145" s="76">
        <f t="shared" si="790"/>
        <v>2.7581563363822514E-3</v>
      </c>
      <c r="MO145" s="76">
        <f t="shared" si="790"/>
        <v>2.7832155235509755E-3</v>
      </c>
      <c r="MP145" s="76" t="e">
        <f t="shared" si="790"/>
        <v>#DIV/0!</v>
      </c>
      <c r="MQ145" s="76">
        <f t="shared" si="790"/>
        <v>2.757468472939827E-3</v>
      </c>
      <c r="MR145" s="76">
        <f t="shared" si="790"/>
        <v>2.7467111271509918E-3</v>
      </c>
      <c r="MS145" s="76">
        <f t="shared" si="790"/>
        <v>2.7360208057642713E-3</v>
      </c>
      <c r="MT145" s="76">
        <f t="shared" si="790"/>
        <v>2.7213294743187941E-3</v>
      </c>
      <c r="MU145" s="76">
        <f t="shared" si="790"/>
        <v>2.7727500759556945E-3</v>
      </c>
      <c r="MV145" s="76" t="e">
        <f t="shared" si="790"/>
        <v>#DIV/0!</v>
      </c>
      <c r="MW145" s="76">
        <f t="shared" si="790"/>
        <v>2.7445008163526075E-3</v>
      </c>
      <c r="MX145" s="76">
        <f t="shared" si="790"/>
        <v>2.7254690910954644E-3</v>
      </c>
      <c r="MY145" s="76">
        <f t="shared" si="790"/>
        <v>2.7981801123868671E-3</v>
      </c>
      <c r="MZ145" s="76">
        <f t="shared" si="790"/>
        <v>2.9184682317239708E-3</v>
      </c>
      <c r="NA145" s="76">
        <f t="shared" si="790"/>
        <v>2.738003932881693E-3</v>
      </c>
      <c r="NB145" s="76" t="e">
        <f t="shared" si="790"/>
        <v>#DIV/0!</v>
      </c>
      <c r="NC145" s="76">
        <f t="shared" si="790"/>
        <v>2.7235113378703745E-3</v>
      </c>
      <c r="ND145" s="76">
        <f t="shared" si="790"/>
        <v>2.7496544722061295E-3</v>
      </c>
      <c r="NE145" s="76">
        <f t="shared" si="790"/>
        <v>2.7363952335566232E-3</v>
      </c>
      <c r="NF145" s="76">
        <f t="shared" si="790"/>
        <v>2.7184341936699642E-3</v>
      </c>
      <c r="NG145" s="76">
        <f t="shared" si="790"/>
        <v>2.7453505962553274E-3</v>
      </c>
      <c r="NH145" s="76" t="e">
        <f t="shared" si="790"/>
        <v>#DIV/0!</v>
      </c>
      <c r="NI145" s="76">
        <f t="shared" si="790"/>
        <v>2.7831700324594715E-3</v>
      </c>
      <c r="NJ145" s="76">
        <f t="shared" si="790"/>
        <v>2.7996275439700052E-3</v>
      </c>
      <c r="NK145" s="76" t="e">
        <f t="shared" si="790"/>
        <v>#DIV/0!</v>
      </c>
      <c r="NL145" s="76">
        <f t="shared" si="790"/>
        <v>2.9900999824629721E-3</v>
      </c>
      <c r="NM145" s="76">
        <f t="shared" si="790"/>
        <v>2.8607523982937606E-3</v>
      </c>
      <c r="NN145" s="76">
        <f t="shared" si="790"/>
        <v>2.7688181479205353E-3</v>
      </c>
      <c r="NO145" s="76">
        <f t="shared" si="792"/>
        <v>2.7450424701106345E-3</v>
      </c>
      <c r="NP145" s="76">
        <f t="shared" si="792"/>
        <v>2.7570270977202872E-3</v>
      </c>
      <c r="NQ145" s="76" t="e">
        <f t="shared" si="792"/>
        <v>#DIV/0!</v>
      </c>
      <c r="NR145" s="76">
        <f t="shared" si="792"/>
        <v>3.0223452561368349E-3</v>
      </c>
      <c r="NS145" s="76">
        <f t="shared" si="792"/>
        <v>2.8591985634128193E-3</v>
      </c>
      <c r="NT145" s="76">
        <f t="shared" si="792"/>
        <v>2.7872841697257006E-3</v>
      </c>
      <c r="NU145" s="76">
        <f t="shared" si="792"/>
        <v>2.7528003818992506E-3</v>
      </c>
      <c r="NV145" s="76">
        <f t="shared" si="792"/>
        <v>2.8325078414120448E-3</v>
      </c>
      <c r="NW145" s="76" t="e">
        <f t="shared" si="792"/>
        <v>#DIV/0!</v>
      </c>
      <c r="NX145" s="76">
        <f t="shared" si="792"/>
        <v>2.9067060766293381E-3</v>
      </c>
      <c r="NY145" s="76">
        <f t="shared" si="792"/>
        <v>3.125893078959178E-3</v>
      </c>
      <c r="NZ145" s="76">
        <f t="shared" si="792"/>
        <v>2.7744895801136427E-3</v>
      </c>
      <c r="OA145" s="76">
        <f t="shared" si="792"/>
        <v>3.294059523965082E-3</v>
      </c>
      <c r="OB145" s="76">
        <f t="shared" si="792"/>
        <v>3.0716433380527032E-3</v>
      </c>
      <c r="OC145" s="76" t="e">
        <f t="shared" si="792"/>
        <v>#DIV/0!</v>
      </c>
      <c r="OD145" s="76">
        <f t="shared" si="792"/>
        <v>4.1068075456909218E-3</v>
      </c>
      <c r="OE145" s="76">
        <f t="shared" si="792"/>
        <v>2.7711749057125635E-3</v>
      </c>
      <c r="OF145" s="76">
        <f t="shared" ref="OF145:OZ145" si="797">OF141</f>
        <v>2.8594516368539544E-3</v>
      </c>
      <c r="OG145" s="76">
        <f t="shared" si="797"/>
        <v>2.7949705818395426E-3</v>
      </c>
      <c r="OH145" s="76" t="e">
        <f t="shared" si="797"/>
        <v>#DIV/0!</v>
      </c>
      <c r="OI145" s="76">
        <f t="shared" si="797"/>
        <v>2.7562405398158106E-3</v>
      </c>
      <c r="OJ145" s="76">
        <f t="shared" si="797"/>
        <v>2.9498342119303389E-3</v>
      </c>
      <c r="OK145" s="76" t="e">
        <f t="shared" si="797"/>
        <v>#DIV/0!</v>
      </c>
      <c r="OL145" s="76">
        <f t="shared" si="797"/>
        <v>2.7505775430851022E-3</v>
      </c>
      <c r="OM145" s="76">
        <f t="shared" si="797"/>
        <v>2.7462503601467965E-3</v>
      </c>
      <c r="ON145" s="76" t="e">
        <f t="shared" si="797"/>
        <v>#DIV/0!</v>
      </c>
      <c r="OO145" s="76">
        <f t="shared" si="797"/>
        <v>2.7470016641673624E-3</v>
      </c>
      <c r="OP145" s="76">
        <f t="shared" si="797"/>
        <v>2.7447884819370568E-3</v>
      </c>
      <c r="OQ145" s="76" t="e">
        <f t="shared" si="797"/>
        <v>#DIV/0!</v>
      </c>
      <c r="OR145" s="76">
        <f t="shared" si="797"/>
        <v>0.6803036443410172</v>
      </c>
      <c r="OS145" s="76">
        <f t="shared" si="797"/>
        <v>1.8860649483646152</v>
      </c>
      <c r="OT145" s="76" t="e">
        <f t="shared" si="797"/>
        <v>#DIV/0!</v>
      </c>
      <c r="OU145" s="76" t="e">
        <f t="shared" si="797"/>
        <v>#DIV/0!</v>
      </c>
      <c r="OV145" s="76">
        <f t="shared" si="797"/>
        <v>0.15200052670839362</v>
      </c>
      <c r="OW145" s="76" t="e">
        <f t="shared" si="797"/>
        <v>#DIV/0!</v>
      </c>
      <c r="OX145" s="76" t="e">
        <f t="shared" si="797"/>
        <v>#DIV/0!</v>
      </c>
      <c r="OY145" s="76" t="e">
        <f t="shared" si="797"/>
        <v>#DIV/0!</v>
      </c>
      <c r="OZ145" s="76" t="e">
        <f t="shared" si="797"/>
        <v>#DIV/0!</v>
      </c>
    </row>
    <row r="146" spans="1:416" s="52" customFormat="1">
      <c r="A146" s="78" t="s">
        <v>33</v>
      </c>
      <c r="B146" s="78"/>
      <c r="C146" s="78"/>
      <c r="D146" s="78">
        <f t="shared" ref="D146:E146" si="798">D145/D144</f>
        <v>1.2163971718942906E-2</v>
      </c>
      <c r="E146" s="78">
        <f t="shared" si="798"/>
        <v>1.1981346637161373E-2</v>
      </c>
      <c r="F146" s="78">
        <f t="shared" ref="F146:BQ146" si="799">F145/F144</f>
        <v>1.4211989181610346E-2</v>
      </c>
      <c r="G146" s="78">
        <f t="shared" si="799"/>
        <v>1.4360201748540673E-2</v>
      </c>
      <c r="H146" s="78">
        <f t="shared" si="799"/>
        <v>1.4698658151502824E-2</v>
      </c>
      <c r="I146" s="78">
        <f t="shared" si="799"/>
        <v>1.4782989798602229E-2</v>
      </c>
      <c r="J146" s="78">
        <f t="shared" si="799"/>
        <v>1.4773404483988138E-2</v>
      </c>
      <c r="K146" s="78">
        <f t="shared" si="799"/>
        <v>1.4768465604227102E-2</v>
      </c>
      <c r="L146" s="78">
        <f t="shared" si="799"/>
        <v>1.4729739018061355E-2</v>
      </c>
      <c r="M146" s="78">
        <f t="shared" si="799"/>
        <v>1.4486299440441414E-2</v>
      </c>
      <c r="N146" s="78">
        <f t="shared" si="799"/>
        <v>1.4471349814033842E-2</v>
      </c>
      <c r="O146" s="78">
        <f t="shared" si="799"/>
        <v>1.385089329751072E-2</v>
      </c>
      <c r="P146" s="78">
        <f t="shared" si="799"/>
        <v>1.3909828032895774E-2</v>
      </c>
      <c r="Q146" s="78">
        <f t="shared" si="799"/>
        <v>1.3941681520743333E-2</v>
      </c>
      <c r="R146" s="78">
        <f t="shared" si="799"/>
        <v>1.3991087177753218E-2</v>
      </c>
      <c r="S146" s="78">
        <f t="shared" si="799"/>
        <v>1.4045185541312068E-2</v>
      </c>
      <c r="T146" s="78"/>
      <c r="U146" s="78"/>
      <c r="V146" s="78">
        <f t="shared" si="799"/>
        <v>4.5183875604369199E-2</v>
      </c>
      <c r="W146" s="78">
        <f t="shared" si="799"/>
        <v>3.3062511398913606E-2</v>
      </c>
      <c r="X146" s="78">
        <f t="shared" si="799"/>
        <v>9.4263699030262493E-2</v>
      </c>
      <c r="Y146" s="78">
        <f t="shared" si="799"/>
        <v>2.8447916473506387E-2</v>
      </c>
      <c r="Z146" s="78">
        <f t="shared" si="799"/>
        <v>6.3224547340740234E-2</v>
      </c>
      <c r="AA146" s="78"/>
      <c r="AB146" s="78">
        <f t="shared" si="799"/>
        <v>7.8531276701936575E-2</v>
      </c>
      <c r="AC146" s="78">
        <f t="shared" si="799"/>
        <v>4.7072675860794874E-2</v>
      </c>
      <c r="AD146" s="78">
        <f t="shared" si="799"/>
        <v>9.6084496653468923E-2</v>
      </c>
      <c r="AE146" s="78">
        <f t="shared" si="799"/>
        <v>6.2920242570398272E-2</v>
      </c>
      <c r="AF146" s="78">
        <f t="shared" si="799"/>
        <v>0.75847766651005755</v>
      </c>
      <c r="AG146" s="78"/>
      <c r="AH146" s="78">
        <f t="shared" si="799"/>
        <v>7.8790562524545207E-2</v>
      </c>
      <c r="AI146" s="78">
        <f t="shared" si="799"/>
        <v>0.16686763825160977</v>
      </c>
      <c r="AJ146" s="78">
        <f t="shared" si="799"/>
        <v>0.24825819351336673</v>
      </c>
      <c r="AK146" s="78">
        <f t="shared" si="799"/>
        <v>0.14448239140175262</v>
      </c>
      <c r="AL146" s="78">
        <f t="shared" si="799"/>
        <v>7.0743654876613674E-2</v>
      </c>
      <c r="AM146" s="78"/>
      <c r="AN146" s="78">
        <f t="shared" si="799"/>
        <v>2.8464692456845287E-2</v>
      </c>
      <c r="AO146" s="78">
        <f t="shared" si="799"/>
        <v>2.6758343537198071E-2</v>
      </c>
      <c r="AP146" s="78">
        <f t="shared" si="799"/>
        <v>3.2052223882492764E-2</v>
      </c>
      <c r="AQ146" s="78">
        <f t="shared" si="799"/>
        <v>5.1315052031580773E-2</v>
      </c>
      <c r="AR146" s="78">
        <f t="shared" si="799"/>
        <v>5.9047198761871256E-2</v>
      </c>
      <c r="AS146" s="78"/>
      <c r="AT146" s="78">
        <f t="shared" si="799"/>
        <v>3.1793835977560338E-2</v>
      </c>
      <c r="AU146" s="78">
        <f t="shared" si="799"/>
        <v>1.4849647285703997E-2</v>
      </c>
      <c r="AV146" s="78">
        <f t="shared" si="799"/>
        <v>6.6547752106744434E-2</v>
      </c>
      <c r="AW146" s="78">
        <f t="shared" si="799"/>
        <v>1.8348912517585591E-2</v>
      </c>
      <c r="AX146" s="78">
        <f t="shared" si="799"/>
        <v>2.3628944596011926E-2</v>
      </c>
      <c r="AY146" s="78"/>
      <c r="AZ146" s="78">
        <f t="shared" si="799"/>
        <v>3.9259210416974041E-2</v>
      </c>
      <c r="BA146" s="78">
        <f t="shared" si="799"/>
        <v>0.14422429534045333</v>
      </c>
      <c r="BB146" s="78">
        <f t="shared" si="799"/>
        <v>2.8946239592065642E-2</v>
      </c>
      <c r="BC146" s="78">
        <f t="shared" si="799"/>
        <v>9.9655208422772826E-2</v>
      </c>
      <c r="BD146" s="78"/>
      <c r="BE146" s="78">
        <f t="shared" si="799"/>
        <v>0.14778193029249348</v>
      </c>
      <c r="BF146" s="78">
        <f t="shared" si="799"/>
        <v>0.27910163072996041</v>
      </c>
      <c r="BG146" s="78">
        <f t="shared" si="799"/>
        <v>7.3337733758619128E-2</v>
      </c>
      <c r="BH146" s="78">
        <f t="shared" si="799"/>
        <v>0.38071713600395135</v>
      </c>
      <c r="BI146" s="78"/>
      <c r="BJ146" s="78">
        <f t="shared" si="799"/>
        <v>3.3406420823881698E-2</v>
      </c>
      <c r="BK146" s="78">
        <f t="shared" si="799"/>
        <v>0.12923790736350316</v>
      </c>
      <c r="BL146" s="78">
        <f t="shared" si="799"/>
        <v>8.9735886243344665E-2</v>
      </c>
      <c r="BM146" s="78">
        <f t="shared" si="799"/>
        <v>0.1370182568469476</v>
      </c>
      <c r="BN146" s="78"/>
      <c r="BO146" s="78">
        <f t="shared" si="799"/>
        <v>0.10675687655809796</v>
      </c>
      <c r="BP146" s="78">
        <f t="shared" si="799"/>
        <v>1.9603230207350518E-2</v>
      </c>
      <c r="BQ146" s="78">
        <f t="shared" si="799"/>
        <v>3.0891621971070427E-2</v>
      </c>
      <c r="BR146" s="78">
        <f t="shared" ref="BR146:DU146" si="800">BR145/BR144</f>
        <v>6.7044813317980331E-2</v>
      </c>
      <c r="BS146" s="78"/>
      <c r="BT146" s="78">
        <f t="shared" si="800"/>
        <v>3.6234141170783607E-2</v>
      </c>
      <c r="BU146" s="78">
        <f t="shared" si="800"/>
        <v>6.1897884292322743E-2</v>
      </c>
      <c r="BV146" s="78">
        <f t="shared" si="800"/>
        <v>5.553998617810621E-2</v>
      </c>
      <c r="BW146" s="78"/>
      <c r="BX146" s="78">
        <f t="shared" si="800"/>
        <v>6.0711028245158026E-2</v>
      </c>
      <c r="BY146" s="78"/>
      <c r="BZ146" s="78">
        <f t="shared" si="800"/>
        <v>2.8160668157020449E-2</v>
      </c>
      <c r="CA146" s="78">
        <f t="shared" si="800"/>
        <v>0.49016054720821317</v>
      </c>
      <c r="CB146" s="78">
        <f t="shared" si="800"/>
        <v>7.9964588708605275E-2</v>
      </c>
      <c r="CC146" s="78">
        <f>CC145/CC144</f>
        <v>0.18707510207249362</v>
      </c>
      <c r="CD146" s="78">
        <f>CD145/CD144</f>
        <v>3.7029427867402535E-2</v>
      </c>
      <c r="CE146" s="78">
        <f>CE145/CE144</f>
        <v>1.9563522101398317E-2</v>
      </c>
      <c r="CF146" s="78"/>
      <c r="CG146" s="78">
        <f t="shared" si="800"/>
        <v>0.72080245580066327</v>
      </c>
      <c r="CH146" s="78"/>
      <c r="CI146" s="78">
        <f>CI145/CI144</f>
        <v>8.1271369675048194E-2</v>
      </c>
      <c r="CJ146" s="78"/>
      <c r="CK146" s="78">
        <f>CK145/CK144</f>
        <v>2.0461208613641146E-2</v>
      </c>
      <c r="CL146" s="78">
        <f>CL145/CL144</f>
        <v>2.2044526091549901E-2</v>
      </c>
      <c r="CM146" s="78">
        <f t="shared" si="800"/>
        <v>2.2442764685462337E-2</v>
      </c>
      <c r="CN146" s="177" t="e">
        <f t="shared" si="800"/>
        <v>#DIV/0!</v>
      </c>
      <c r="CO146" s="78">
        <f t="shared" si="800"/>
        <v>1.2202989555071292E-2</v>
      </c>
      <c r="CP146" s="78">
        <f t="shared" si="800"/>
        <v>1.4462387750597085E-2</v>
      </c>
      <c r="CQ146" s="78">
        <f t="shared" si="800"/>
        <v>1.4523049550338604E-2</v>
      </c>
      <c r="CR146" s="78" t="e">
        <f t="shared" si="800"/>
        <v>#DIV/0!</v>
      </c>
      <c r="CS146" s="78"/>
      <c r="CT146" s="78">
        <f t="shared" si="800"/>
        <v>0.20794377420895355</v>
      </c>
      <c r="CU146" s="78">
        <f t="shared" si="800"/>
        <v>0.16402068682031423</v>
      </c>
      <c r="CV146" s="78">
        <f t="shared" si="800"/>
        <v>0.51426411852957632</v>
      </c>
      <c r="CW146" s="78">
        <f t="shared" si="800"/>
        <v>1.4934879237091474</v>
      </c>
      <c r="CX146" s="78">
        <f t="shared" si="800"/>
        <v>1.0353440488636392</v>
      </c>
      <c r="CY146" s="78"/>
      <c r="CZ146" s="78">
        <f t="shared" si="800"/>
        <v>-6.6962968924032245</v>
      </c>
      <c r="DA146" s="78">
        <f t="shared" si="800"/>
        <v>-3.3285480640825234</v>
      </c>
      <c r="DB146" s="78">
        <f t="shared" si="800"/>
        <v>4.5660997872336697</v>
      </c>
      <c r="DC146" s="78">
        <f>DC145/DC144</f>
        <v>0.19115525199457581</v>
      </c>
      <c r="DD146" s="78">
        <f>DD145/DD144</f>
        <v>0.3537356176795336</v>
      </c>
      <c r="DE146" s="78"/>
      <c r="DF146" s="78"/>
      <c r="DG146" s="78">
        <f t="shared" si="800"/>
        <v>0.11433888027076372</v>
      </c>
      <c r="DH146" s="78">
        <f t="shared" si="800"/>
        <v>5.4640916126918709E-2</v>
      </c>
      <c r="DI146" s="78">
        <f t="shared" si="800"/>
        <v>2.5165713293547384E-2</v>
      </c>
      <c r="DJ146" s="78">
        <f>DJ145/DJ144</f>
        <v>0.10398979441288954</v>
      </c>
      <c r="DK146" s="78" t="e">
        <f>DK145/DK144</f>
        <v>#DIV/0!</v>
      </c>
      <c r="DL146" s="78"/>
      <c r="DM146" s="78">
        <f t="shared" si="800"/>
        <v>0.32441665992968494</v>
      </c>
      <c r="DN146" s="78">
        <f t="shared" si="800"/>
        <v>0.34960409176612073</v>
      </c>
      <c r="DO146" s="78">
        <f t="shared" si="800"/>
        <v>0.43879433301762966</v>
      </c>
      <c r="DP146" s="78">
        <f>DP145/DP144</f>
        <v>0.12260760048323567</v>
      </c>
      <c r="DQ146" s="78">
        <f>DQ145/DQ144</f>
        <v>0.16877431269397311</v>
      </c>
      <c r="DR146" s="78"/>
      <c r="DS146" s="78">
        <f>DS145/DS144</f>
        <v>1.5703522974442868E-2</v>
      </c>
      <c r="DT146" s="78">
        <f t="shared" si="800"/>
        <v>2.6604440986666561E-2</v>
      </c>
      <c r="DU146" s="78">
        <f t="shared" si="800"/>
        <v>1.7370757240256374E-2</v>
      </c>
      <c r="DV146" s="78">
        <f t="shared" ref="DV146:GQ146" si="801">DV145/DV144</f>
        <v>1.5214676576975754E-2</v>
      </c>
      <c r="DW146" s="78">
        <f>DW145/DW144</f>
        <v>5.2470826468743161E-2</v>
      </c>
      <c r="DX146" s="78"/>
      <c r="DY146" s="78">
        <f t="shared" si="801"/>
        <v>1.3055972253837499E-2</v>
      </c>
      <c r="DZ146" s="78">
        <f t="shared" si="801"/>
        <v>1.3340018175922048E-2</v>
      </c>
      <c r="EA146" s="78">
        <f t="shared" si="801"/>
        <v>1.3795012943615922E-2</v>
      </c>
      <c r="EB146" s="78">
        <f t="shared" si="801"/>
        <v>1.5522297826831887E-2</v>
      </c>
      <c r="EC146" s="78">
        <f>EC145/EC144</f>
        <v>1.3284756534957096E-2</v>
      </c>
      <c r="ED146" s="78"/>
      <c r="EE146" s="78">
        <f>EE145/EE144</f>
        <v>0.5280872349751693</v>
      </c>
      <c r="EF146" s="78">
        <f>EF145/EF144</f>
        <v>-7.2377396715795257</v>
      </c>
      <c r="EG146" s="78">
        <f>EG145/EG144</f>
        <v>0.50799544859274059</v>
      </c>
      <c r="EH146" s="78">
        <f>EH145/EH144</f>
        <v>4.9864085638918275E-2</v>
      </c>
      <c r="EI146" s="78">
        <f t="shared" si="801"/>
        <v>0.2976861523431148</v>
      </c>
      <c r="EJ146" s="78"/>
      <c r="EK146" s="78">
        <f>EK145/EK144</f>
        <v>0.93004919778587791</v>
      </c>
      <c r="EL146" s="78">
        <f t="shared" si="801"/>
        <v>0.89392361061324721</v>
      </c>
      <c r="EM146" s="78">
        <f t="shared" si="801"/>
        <v>0.54131361954199309</v>
      </c>
      <c r="EN146" s="78">
        <f>EN145/EN144</f>
        <v>1.5705999674505386</v>
      </c>
      <c r="EO146" s="78">
        <f>EO145/EO144</f>
        <v>0.38748336271126199</v>
      </c>
      <c r="EP146" s="78"/>
      <c r="EQ146" s="78">
        <f t="shared" si="801"/>
        <v>2.4952000463184243E-2</v>
      </c>
      <c r="ER146" s="78">
        <f t="shared" si="801"/>
        <v>1.5144670647456265E-2</v>
      </c>
      <c r="ES146" s="78">
        <f t="shared" si="801"/>
        <v>2.073141065295616E-2</v>
      </c>
      <c r="ET146" s="78">
        <f>ET145/ET144</f>
        <v>1.6504904921521252E-2</v>
      </c>
      <c r="EU146" s="78">
        <f>EU145/EU144</f>
        <v>1.6382999113864951E-2</v>
      </c>
      <c r="EV146" s="78"/>
      <c r="EW146" s="78">
        <f>EW145/EW144</f>
        <v>1.7997670162787593E-2</v>
      </c>
      <c r="EX146" s="78">
        <f t="shared" si="801"/>
        <v>2.0153894631829698E-2</v>
      </c>
      <c r="EY146" s="78">
        <f t="shared" si="801"/>
        <v>3.194975897533376E-2</v>
      </c>
      <c r="EZ146" s="78">
        <f t="shared" ref="EZ146" si="802">EZ145/EZ144</f>
        <v>2.6171265263121114E-2</v>
      </c>
      <c r="FA146" s="78">
        <f>FA145/FA144</f>
        <v>0.12551163516905342</v>
      </c>
      <c r="FB146" s="78"/>
      <c r="FC146" s="78"/>
      <c r="FD146" s="78">
        <f>FD145/FD144</f>
        <v>3.9709433280475354E-2</v>
      </c>
      <c r="FE146" s="78">
        <f>FE145/FE144</f>
        <v>1.8642843211890938E-2</v>
      </c>
      <c r="FF146" s="78">
        <f>FF145/FF144</f>
        <v>4.4394455908282268E-2</v>
      </c>
      <c r="FG146" s="78">
        <f>FG145/FG144</f>
        <v>4.318699202325775E-2</v>
      </c>
      <c r="FH146" s="78"/>
      <c r="FI146" s="78">
        <f t="shared" si="801"/>
        <v>0.1481402681512565</v>
      </c>
      <c r="FJ146" s="78">
        <f t="shared" si="801"/>
        <v>0.16305444742384373</v>
      </c>
      <c r="FK146" s="78">
        <f t="shared" si="801"/>
        <v>7.7369526923550633E-2</v>
      </c>
      <c r="FL146" s="78">
        <f t="shared" si="801"/>
        <v>9.3220153751451276E-2</v>
      </c>
      <c r="FM146" s="78">
        <f t="shared" si="801"/>
        <v>0.12513375441561048</v>
      </c>
      <c r="FN146" s="78"/>
      <c r="FO146" s="78">
        <f t="shared" si="801"/>
        <v>2.0448092280831699E-2</v>
      </c>
      <c r="FP146" s="78">
        <f t="shared" si="801"/>
        <v>1.4472289535265758E-2</v>
      </c>
      <c r="FQ146" s="78">
        <f t="shared" si="801"/>
        <v>1.2244536722585818E-2</v>
      </c>
      <c r="FR146" s="78">
        <f t="shared" si="801"/>
        <v>4.7694442549018626E-2</v>
      </c>
      <c r="FS146" s="78">
        <f t="shared" si="801"/>
        <v>9.3202873414878221E-2</v>
      </c>
      <c r="FT146" s="78"/>
      <c r="FU146" s="78">
        <f>FU145/FU144</f>
        <v>6.2807553404040012E-2</v>
      </c>
      <c r="FV146" s="78">
        <f>FV145/FV144</f>
        <v>3.7862110655423407E-2</v>
      </c>
      <c r="FW146" s="78">
        <f>FW145/FW144</f>
        <v>0.13064009905180973</v>
      </c>
      <c r="FX146" s="78">
        <f t="shared" si="801"/>
        <v>4.3078580415571811E-2</v>
      </c>
      <c r="FY146" s="78">
        <f t="shared" si="801"/>
        <v>7.7052805870586549E-2</v>
      </c>
      <c r="FZ146" s="78"/>
      <c r="GA146" s="78" t="e">
        <f t="shared" si="801"/>
        <v>#DIV/0!</v>
      </c>
      <c r="GB146" s="78" t="e">
        <f t="shared" si="801"/>
        <v>#DIV/0!</v>
      </c>
      <c r="GC146" s="78" t="e">
        <f t="shared" si="801"/>
        <v>#DIV/0!</v>
      </c>
      <c r="GD146" s="78" t="e">
        <f t="shared" si="801"/>
        <v>#DIV/0!</v>
      </c>
      <c r="GE146" s="78" t="e">
        <f t="shared" si="801"/>
        <v>#DIV/0!</v>
      </c>
      <c r="GF146" s="78"/>
      <c r="GG146" s="78">
        <f t="shared" si="801"/>
        <v>0.15567064261509841</v>
      </c>
      <c r="GH146" s="78">
        <f t="shared" si="801"/>
        <v>0.18724443203405761</v>
      </c>
      <c r="GI146" s="78">
        <f>GI145/GI144</f>
        <v>5.4599427050271619E-2</v>
      </c>
      <c r="GJ146" s="78">
        <f>GJ145/GJ144</f>
        <v>7.7859740112945719E-2</v>
      </c>
      <c r="GK146" s="78">
        <f>GK145/GK144</f>
        <v>0.18359092060244731</v>
      </c>
      <c r="GL146" s="78"/>
      <c r="GM146" s="78">
        <f t="shared" si="801"/>
        <v>0.19471214688988306</v>
      </c>
      <c r="GN146" s="78">
        <f t="shared" si="801"/>
        <v>0.17619149115923352</v>
      </c>
      <c r="GO146" s="78">
        <f t="shared" si="801"/>
        <v>0.20617290638460034</v>
      </c>
      <c r="GP146" s="78">
        <f t="shared" si="801"/>
        <v>0.16095102875219383</v>
      </c>
      <c r="GQ146" s="78">
        <f t="shared" si="801"/>
        <v>0.33581192471634247</v>
      </c>
      <c r="GR146" s="177" t="e">
        <f t="shared" ref="GR146:JI146" si="803">GR145/GR144</f>
        <v>#DIV/0!</v>
      </c>
      <c r="GS146" s="78">
        <f t="shared" si="803"/>
        <v>0.66870051095191552</v>
      </c>
      <c r="GT146" s="78">
        <f t="shared" si="803"/>
        <v>1.4452102044981169E-2</v>
      </c>
      <c r="GU146" s="78">
        <f t="shared" si="803"/>
        <v>1.4489822651470327E-2</v>
      </c>
      <c r="GV146" s="78"/>
      <c r="GW146" s="78">
        <f t="shared" si="803"/>
        <v>0.21505463907003117</v>
      </c>
      <c r="GX146" s="78">
        <f t="shared" si="803"/>
        <v>-9.8786436817288941</v>
      </c>
      <c r="GY146" s="78">
        <f t="shared" si="803"/>
        <v>0.1476840261797365</v>
      </c>
      <c r="GZ146" s="78">
        <f t="shared" si="803"/>
        <v>0.64734531598754641</v>
      </c>
      <c r="HA146" s="78">
        <f t="shared" si="803"/>
        <v>5.6795522927307349</v>
      </c>
      <c r="HB146" s="78">
        <f t="shared" si="803"/>
        <v>0.63852301174248038</v>
      </c>
      <c r="HC146" s="78">
        <f t="shared" si="803"/>
        <v>3.6097464714966693E-2</v>
      </c>
      <c r="HD146" s="78">
        <f t="shared" si="803"/>
        <v>0.10046762939494053</v>
      </c>
      <c r="HE146" s="78">
        <f t="shared" si="803"/>
        <v>2.0692789934966656</v>
      </c>
      <c r="HF146" s="78">
        <f t="shared" si="803"/>
        <v>0.88959027401389257</v>
      </c>
      <c r="HG146" s="78">
        <f t="shared" si="803"/>
        <v>0.11399002698707179</v>
      </c>
      <c r="HH146" s="78">
        <f t="shared" si="803"/>
        <v>10.009437071349073</v>
      </c>
      <c r="HI146" s="78">
        <f t="shared" si="803"/>
        <v>0.58813515979130315</v>
      </c>
      <c r="HJ146" s="78">
        <f t="shared" si="803"/>
        <v>0.24720744263695885</v>
      </c>
      <c r="HK146" s="78">
        <f t="shared" si="803"/>
        <v>0.14612865098843045</v>
      </c>
      <c r="HL146" s="78">
        <f t="shared" si="803"/>
        <v>0.20435592194505928</v>
      </c>
      <c r="HM146" s="78">
        <f t="shared" si="803"/>
        <v>1.1423056901019617</v>
      </c>
      <c r="HN146" s="78">
        <f t="shared" si="803"/>
        <v>0.13466891736042713</v>
      </c>
      <c r="HO146" s="78">
        <f t="shared" si="803"/>
        <v>0.5045355707622643</v>
      </c>
      <c r="HP146" s="78">
        <f t="shared" si="803"/>
        <v>0.39621382675136391</v>
      </c>
      <c r="HQ146" s="78">
        <f t="shared" si="803"/>
        <v>0.38970908460339182</v>
      </c>
      <c r="HR146" s="78">
        <f t="shared" si="803"/>
        <v>0.2753092750818375</v>
      </c>
      <c r="HS146" s="78">
        <f t="shared" si="803"/>
        <v>0.35806020955455542</v>
      </c>
      <c r="HT146" s="78">
        <f t="shared" si="803"/>
        <v>0.16070853012482461</v>
      </c>
      <c r="HU146" s="78"/>
      <c r="HV146" s="78">
        <f t="shared" si="803"/>
        <v>0.38577788747666225</v>
      </c>
      <c r="HW146" s="78">
        <f t="shared" si="803"/>
        <v>10.902590137697191</v>
      </c>
      <c r="HX146" s="78">
        <f t="shared" si="803"/>
        <v>1.5256923827021569</v>
      </c>
      <c r="HY146" s="78">
        <f t="shared" si="803"/>
        <v>0.23281775971286753</v>
      </c>
      <c r="HZ146" s="78">
        <f t="shared" si="803"/>
        <v>0.35015751339749318</v>
      </c>
      <c r="IA146" s="78">
        <f t="shared" si="803"/>
        <v>0.5361473579855961</v>
      </c>
      <c r="IB146" s="78">
        <f t="shared" si="803"/>
        <v>0.37642679532005119</v>
      </c>
      <c r="IC146" s="78">
        <f t="shared" si="803"/>
        <v>4.0096062764796297E-2</v>
      </c>
      <c r="ID146" s="78">
        <f t="shared" si="803"/>
        <v>1.173967467659734</v>
      </c>
      <c r="IE146" s="78">
        <f t="shared" si="803"/>
        <v>0.59133450878617144</v>
      </c>
      <c r="IF146" s="78">
        <f t="shared" si="803"/>
        <v>0.53295478720127243</v>
      </c>
      <c r="IG146" s="78">
        <f t="shared" si="803"/>
        <v>0.11938161248432823</v>
      </c>
      <c r="IH146" s="78">
        <f t="shared" si="803"/>
        <v>0.43177930926900804</v>
      </c>
      <c r="II146" s="78">
        <f t="shared" si="803"/>
        <v>0.32393508203919191</v>
      </c>
      <c r="IJ146" s="78">
        <f t="shared" si="803"/>
        <v>0.28028120402184592</v>
      </c>
      <c r="IK146" s="78">
        <f t="shared" si="803"/>
        <v>-5.8807066442018447</v>
      </c>
      <c r="IL146" s="78">
        <f t="shared" si="803"/>
        <v>0.25767612401263501</v>
      </c>
      <c r="IM146" s="78">
        <f t="shared" si="803"/>
        <v>-3.702474276784014</v>
      </c>
      <c r="IN146" s="78">
        <f t="shared" si="803"/>
        <v>0.17411523237322413</v>
      </c>
      <c r="IO146" s="78">
        <f t="shared" si="803"/>
        <v>0.29283546215794665</v>
      </c>
      <c r="IP146" s="78">
        <f t="shared" si="803"/>
        <v>0.16722134783266923</v>
      </c>
      <c r="IQ146" s="78">
        <f t="shared" si="803"/>
        <v>1.3465621535737171</v>
      </c>
      <c r="IR146" s="78">
        <f t="shared" si="803"/>
        <v>0.46534016407212203</v>
      </c>
      <c r="IS146" s="78">
        <f t="shared" si="803"/>
        <v>0.30237147045320267</v>
      </c>
      <c r="IT146" s="78"/>
      <c r="IU146" s="78">
        <f t="shared" si="803"/>
        <v>3.4935852764946353E-2</v>
      </c>
      <c r="IV146" s="78">
        <f t="shared" si="803"/>
        <v>0.26979556683126538</v>
      </c>
      <c r="IW146" s="78">
        <f t="shared" si="803"/>
        <v>0.13092085392442365</v>
      </c>
      <c r="IX146" s="177" t="e">
        <f t="shared" si="803"/>
        <v>#DIV/0!</v>
      </c>
      <c r="IY146" s="78">
        <f t="shared" si="803"/>
        <v>0.17762821791027072</v>
      </c>
      <c r="IZ146" s="78">
        <f t="shared" si="803"/>
        <v>7.583474061332425E-2</v>
      </c>
      <c r="JA146" s="78">
        <f>JA145/JA144</f>
        <v>5.4599222856709775E-2</v>
      </c>
      <c r="JB146" s="78">
        <f>JB145/JB144</f>
        <v>7.1244624566102963E-2</v>
      </c>
      <c r="JC146" s="78"/>
      <c r="JD146" s="78">
        <f t="shared" si="803"/>
        <v>1.2163971718942906E-2</v>
      </c>
      <c r="JE146" s="78">
        <f t="shared" si="803"/>
        <v>1.1981346637161373E-2</v>
      </c>
      <c r="JF146" s="78">
        <f t="shared" si="803"/>
        <v>1.1989872703017148E-2</v>
      </c>
      <c r="JG146" s="78" t="e">
        <f t="shared" si="803"/>
        <v>#DIV/0!</v>
      </c>
      <c r="JH146" s="78" t="e">
        <f t="shared" si="803"/>
        <v>#DIV/0!</v>
      </c>
      <c r="JI146" s="78">
        <f t="shared" si="803"/>
        <v>1.9750471416319072E-2</v>
      </c>
      <c r="JJ146" s="78">
        <f t="shared" ref="JJ146:LB146" si="804">JJ145/JJ144</f>
        <v>3.0763834759748417E-2</v>
      </c>
      <c r="JK146" s="78">
        <f t="shared" si="804"/>
        <v>1.7228012376012111E-2</v>
      </c>
      <c r="JL146" s="78">
        <f t="shared" si="804"/>
        <v>1.9238036413705126E-2</v>
      </c>
      <c r="JM146" s="78">
        <f t="shared" si="804"/>
        <v>2.0150242581840803E-2</v>
      </c>
      <c r="JN146" s="78" t="e">
        <f t="shared" si="804"/>
        <v>#DIV/0!</v>
      </c>
      <c r="JO146" s="78">
        <f t="shared" si="804"/>
        <v>2.0937663644418542E-2</v>
      </c>
      <c r="JP146" s="78">
        <f t="shared" si="804"/>
        <v>0.1152775885894638</v>
      </c>
      <c r="JQ146" s="78">
        <f t="shared" si="804"/>
        <v>2.8139348838683995E-2</v>
      </c>
      <c r="JR146" s="78">
        <f t="shared" si="804"/>
        <v>0.14580598931575825</v>
      </c>
      <c r="JS146" s="78">
        <f t="shared" si="804"/>
        <v>0.2028913436343221</v>
      </c>
      <c r="JT146" s="78" t="e">
        <f t="shared" si="804"/>
        <v>#DIV/0!</v>
      </c>
      <c r="JU146" s="78">
        <f t="shared" si="804"/>
        <v>0.18898790175843866</v>
      </c>
      <c r="JV146" s="78">
        <f t="shared" si="804"/>
        <v>0.14013166792257556</v>
      </c>
      <c r="JW146" s="78">
        <f t="shared" si="804"/>
        <v>0.15193471054969912</v>
      </c>
      <c r="JX146" s="78">
        <f t="shared" si="804"/>
        <v>0.14503844843306685</v>
      </c>
      <c r="JY146" s="78" t="e">
        <f t="shared" si="804"/>
        <v>#DIV/0!</v>
      </c>
      <c r="JZ146" s="78">
        <f t="shared" si="804"/>
        <v>4.9734298665471612E-2</v>
      </c>
      <c r="KA146" s="78">
        <f t="shared" si="804"/>
        <v>1.7971608939587255E-2</v>
      </c>
      <c r="KB146" s="78">
        <f t="shared" si="804"/>
        <v>2.3126550919945466E-2</v>
      </c>
      <c r="KC146" s="78">
        <f t="shared" si="804"/>
        <v>1.7899341590167324E-2</v>
      </c>
      <c r="KD146" s="78"/>
      <c r="KE146" s="78"/>
      <c r="KF146" s="78">
        <f t="shared" si="804"/>
        <v>8.6124699990583573E-2</v>
      </c>
      <c r="KG146" s="78">
        <f t="shared" si="804"/>
        <v>7.8880122412425618E-2</v>
      </c>
      <c r="KH146" s="78"/>
      <c r="KI146" s="78"/>
      <c r="KJ146" s="78">
        <f t="shared" si="804"/>
        <v>1.6097928620169479E-2</v>
      </c>
      <c r="KK146" s="78" t="e">
        <f t="shared" si="804"/>
        <v>#DIV/0!</v>
      </c>
      <c r="KL146" s="78">
        <f t="shared" si="804"/>
        <v>1.44251526831872E-2</v>
      </c>
      <c r="KM146" s="78">
        <f t="shared" si="804"/>
        <v>1.4473903966570998E-2</v>
      </c>
      <c r="KN146" s="78" t="e">
        <f t="shared" si="804"/>
        <v>#DIV/0!</v>
      </c>
      <c r="KO146" s="78" t="e">
        <f t="shared" si="804"/>
        <v>#DIV/0!</v>
      </c>
      <c r="KP146" s="78" t="e">
        <f t="shared" si="804"/>
        <v>#DIV/0!</v>
      </c>
      <c r="KQ146" s="78"/>
      <c r="KR146" s="78">
        <f t="shared" si="804"/>
        <v>0.48633375956607672</v>
      </c>
      <c r="KS146" s="78">
        <f t="shared" si="804"/>
        <v>0.11042200201737787</v>
      </c>
      <c r="KT146" s="78">
        <f t="shared" si="804"/>
        <v>1.3796580038551334</v>
      </c>
      <c r="KU146" s="78">
        <f t="shared" si="804"/>
        <v>3.3715661851960996E-2</v>
      </c>
      <c r="KV146" s="78">
        <f t="shared" si="804"/>
        <v>0.20329659262772615</v>
      </c>
      <c r="KW146" s="78">
        <f t="shared" si="804"/>
        <v>0.22020314261958776</v>
      </c>
      <c r="KX146" s="78">
        <f t="shared" si="804"/>
        <v>0.8513325592285359</v>
      </c>
      <c r="KY146" s="78">
        <f t="shared" si="804"/>
        <v>0.51712505641216699</v>
      </c>
      <c r="KZ146" s="78">
        <f t="shared" si="804"/>
        <v>2.3581859964923211E-2</v>
      </c>
      <c r="LA146" s="78">
        <f t="shared" si="804"/>
        <v>2.4298714718650101</v>
      </c>
      <c r="LB146" s="78">
        <f t="shared" si="804"/>
        <v>0.11894730562019402</v>
      </c>
      <c r="LC146" s="78">
        <f t="shared" ref="LC146:NN146" si="805">LC145/LC144</f>
        <v>0.6842071719131263</v>
      </c>
      <c r="LD146" s="78">
        <f t="shared" si="805"/>
        <v>0.40849869868039462</v>
      </c>
      <c r="LE146" s="78">
        <f t="shared" si="805"/>
        <v>0.27522480684229106</v>
      </c>
      <c r="LF146" s="78">
        <f t="shared" si="805"/>
        <v>1.0693019437621358</v>
      </c>
      <c r="LG146" s="78">
        <f t="shared" si="805"/>
        <v>0.77883662632539619</v>
      </c>
      <c r="LH146" s="78">
        <f t="shared" si="805"/>
        <v>0.18778954502157449</v>
      </c>
      <c r="LI146" s="78">
        <f t="shared" si="805"/>
        <v>9.6172678852437424E-2</v>
      </c>
      <c r="LJ146" s="78">
        <f t="shared" si="805"/>
        <v>0.52658941037948037</v>
      </c>
      <c r="LK146" s="78">
        <f t="shared" si="805"/>
        <v>0.64142609340213452</v>
      </c>
      <c r="LL146" s="78" t="e">
        <f t="shared" si="805"/>
        <v>#DIV/0!</v>
      </c>
      <c r="LM146" s="78">
        <f t="shared" si="805"/>
        <v>1.4448024221618826E-2</v>
      </c>
      <c r="LN146" s="78">
        <f t="shared" si="805"/>
        <v>1.4487246697263173E-2</v>
      </c>
      <c r="LO146" s="78"/>
      <c r="LP146" s="78">
        <f t="shared" ref="LP146" si="806">LP145/LP144</f>
        <v>0.46720366805915348</v>
      </c>
      <c r="LQ146" s="78">
        <f t="shared" si="805"/>
        <v>0.1527805356427564</v>
      </c>
      <c r="LR146" s="78"/>
      <c r="LS146" s="78">
        <f t="shared" si="805"/>
        <v>0.17592946722173983</v>
      </c>
      <c r="LT146" s="78">
        <f t="shared" si="805"/>
        <v>0.14020816843968284</v>
      </c>
      <c r="LU146" s="78">
        <f t="shared" si="805"/>
        <v>0.24720171543988487</v>
      </c>
      <c r="LV146" s="78">
        <f t="shared" si="805"/>
        <v>0.14748533631041538</v>
      </c>
      <c r="LW146" s="78">
        <f t="shared" si="805"/>
        <v>0.19362584828358409</v>
      </c>
      <c r="LX146" s="78" t="e">
        <f t="shared" si="805"/>
        <v>#DIV/0!</v>
      </c>
      <c r="LY146" s="78">
        <f t="shared" si="805"/>
        <v>3.3048580368494104E-2</v>
      </c>
      <c r="LZ146" s="78">
        <f t="shared" si="805"/>
        <v>5.2438295713476156E-2</v>
      </c>
      <c r="MA146" s="78">
        <f t="shared" si="805"/>
        <v>5.337870001903397E-2</v>
      </c>
      <c r="MB146" s="78">
        <f t="shared" si="805"/>
        <v>9.9281077244470786E-2</v>
      </c>
      <c r="MC146" s="78">
        <f t="shared" si="805"/>
        <v>0.11561622711597158</v>
      </c>
      <c r="MD146" s="78" t="e">
        <f t="shared" si="805"/>
        <v>#DIV/0!</v>
      </c>
      <c r="ME146" s="78">
        <f t="shared" si="805"/>
        <v>4.434389896464349E-2</v>
      </c>
      <c r="MF146" s="78">
        <f t="shared" si="805"/>
        <v>3.4265413854025546E-2</v>
      </c>
      <c r="MG146" s="78">
        <f t="shared" si="805"/>
        <v>6.4813096572691603E-2</v>
      </c>
      <c r="MH146" s="78">
        <f t="shared" si="805"/>
        <v>5.4396651679705969E-2</v>
      </c>
      <c r="MI146" s="78">
        <f t="shared" si="805"/>
        <v>5.2912604106163441E-2</v>
      </c>
      <c r="MJ146" s="78" t="e">
        <f t="shared" si="805"/>
        <v>#DIV/0!</v>
      </c>
      <c r="MK146" s="78">
        <f t="shared" si="805"/>
        <v>3.9139124711156943E-2</v>
      </c>
      <c r="ML146" s="78">
        <f t="shared" si="805"/>
        <v>5.5019744828156018E-2</v>
      </c>
      <c r="MM146" s="78">
        <f t="shared" si="805"/>
        <v>0.10330045488823238</v>
      </c>
      <c r="MN146" s="78">
        <f t="shared" si="805"/>
        <v>0.1140021442144452</v>
      </c>
      <c r="MO146" s="78">
        <f t="shared" si="805"/>
        <v>8.216965377577605E-2</v>
      </c>
      <c r="MP146" s="78" t="e">
        <f t="shared" si="805"/>
        <v>#DIV/0!</v>
      </c>
      <c r="MQ146" s="78">
        <f t="shared" si="805"/>
        <v>0.11451977689157312</v>
      </c>
      <c r="MR146" s="78">
        <f t="shared" si="805"/>
        <v>0.1262618168895509</v>
      </c>
      <c r="MS146" s="78">
        <f t="shared" si="805"/>
        <v>0.27682322080181271</v>
      </c>
      <c r="MT146" s="78">
        <f t="shared" si="805"/>
        <v>0.41326910124464694</v>
      </c>
      <c r="MU146" s="78">
        <f t="shared" si="805"/>
        <v>9.021182094109928E-2</v>
      </c>
      <c r="MV146" s="78" t="e">
        <f t="shared" si="805"/>
        <v>#DIV/0!</v>
      </c>
      <c r="MW146" s="78">
        <f t="shared" si="805"/>
        <v>0.13829424050050892</v>
      </c>
      <c r="MX146" s="78">
        <f t="shared" si="805"/>
        <v>0.36232862606836791</v>
      </c>
      <c r="MY146" s="78">
        <f t="shared" si="805"/>
        <v>8.57241842769874E-2</v>
      </c>
      <c r="MZ146" s="78">
        <f t="shared" si="805"/>
        <v>5.0520451137159895E-2</v>
      </c>
      <c r="NA146" s="78">
        <f t="shared" si="805"/>
        <v>0.27005578557535531</v>
      </c>
      <c r="NB146" s="78" t="e">
        <f t="shared" si="805"/>
        <v>#DIV/0!</v>
      </c>
      <c r="NC146" s="78">
        <f t="shared" si="805"/>
        <v>0.24208882806434273</v>
      </c>
      <c r="ND146" s="78">
        <f t="shared" si="805"/>
        <v>0.11545686308547967</v>
      </c>
      <c r="NE146" s="78">
        <f t="shared" si="805"/>
        <v>0.16875273086264736</v>
      </c>
      <c r="NF146" s="78">
        <f t="shared" si="805"/>
        <v>0.37611313402811869</v>
      </c>
      <c r="NG146" s="78">
        <f t="shared" si="805"/>
        <v>0.12010373359296211</v>
      </c>
      <c r="NH146" s="78" t="e">
        <f t="shared" si="805"/>
        <v>#DIV/0!</v>
      </c>
      <c r="NI146" s="78">
        <f t="shared" si="805"/>
        <v>7.9253238547601787E-2</v>
      </c>
      <c r="NJ146" s="78">
        <f t="shared" si="805"/>
        <v>0.10101378742581929</v>
      </c>
      <c r="NK146" s="78" t="e">
        <f t="shared" si="805"/>
        <v>#DIV/0!</v>
      </c>
      <c r="NL146" s="78">
        <f t="shared" si="805"/>
        <v>4.7805665454713958E-2</v>
      </c>
      <c r="NM146" s="78">
        <f t="shared" si="805"/>
        <v>6.0437778250967897E-2</v>
      </c>
      <c r="NN146" s="78">
        <f t="shared" si="805"/>
        <v>0.28369830759420822</v>
      </c>
      <c r="NO146" s="78">
        <f t="shared" ref="NO146:OE146" si="807">NO145/NO144</f>
        <v>0.25034064852999088</v>
      </c>
      <c r="NP146" s="78">
        <f t="shared" si="807"/>
        <v>0.31250064315454834</v>
      </c>
      <c r="NQ146" s="78" t="e">
        <f t="shared" si="807"/>
        <v>#DIV/0!</v>
      </c>
      <c r="NR146" s="78">
        <f t="shared" si="807"/>
        <v>4.2825679800801743E-2</v>
      </c>
      <c r="NS146" s="78">
        <f t="shared" si="807"/>
        <v>6.6562970351653303E-2</v>
      </c>
      <c r="NT146" s="78">
        <f t="shared" si="807"/>
        <v>0.11137478002001505</v>
      </c>
      <c r="NU146" s="78">
        <f t="shared" si="807"/>
        <v>0.18556906945280344</v>
      </c>
      <c r="NV146" s="78">
        <f t="shared" si="807"/>
        <v>8.4989866994013091E-2</v>
      </c>
      <c r="NW146" s="78" t="e">
        <f t="shared" si="807"/>
        <v>#DIV/0!</v>
      </c>
      <c r="NX146" s="78">
        <f t="shared" si="807"/>
        <v>5.3403465113130037E-2</v>
      </c>
      <c r="NY146" s="78">
        <f t="shared" si="807"/>
        <v>3.8176481862389568E-2</v>
      </c>
      <c r="NZ146" s="78">
        <f t="shared" si="807"/>
        <v>0.29295036564546895</v>
      </c>
      <c r="OA146" s="78">
        <f t="shared" si="807"/>
        <v>3.0375516961500534E-2</v>
      </c>
      <c r="OB146" s="78">
        <f t="shared" si="807"/>
        <v>3.8584921476416761E-2</v>
      </c>
      <c r="OC146" s="78" t="e">
        <f t="shared" si="807"/>
        <v>#DIV/0!</v>
      </c>
      <c r="OD146" s="78">
        <f t="shared" si="807"/>
        <v>2.1865477975032632E-2</v>
      </c>
      <c r="OE146" s="78">
        <f t="shared" si="807"/>
        <v>0.14096584853832975</v>
      </c>
      <c r="OF146" s="78">
        <f t="shared" ref="OF146:OZ146" si="808">OF145/OF144</f>
        <v>6.5418566194170386E-2</v>
      </c>
      <c r="OG146" s="78">
        <f t="shared" si="808"/>
        <v>0.15816476377838234</v>
      </c>
      <c r="OH146" s="78" t="e">
        <f t="shared" si="808"/>
        <v>#DIV/0!</v>
      </c>
      <c r="OI146" s="78">
        <f t="shared" si="808"/>
        <v>0.27437936085687087</v>
      </c>
      <c r="OJ146" s="78">
        <f t="shared" si="808"/>
        <v>5.3215404801745456E-2</v>
      </c>
      <c r="OK146" s="78" t="e">
        <f t="shared" si="808"/>
        <v>#DIV/0!</v>
      </c>
      <c r="OL146" s="78">
        <f t="shared" si="808"/>
        <v>0.73330036268449506</v>
      </c>
      <c r="OM146" s="78">
        <f t="shared" si="808"/>
        <v>0.47047057344628762</v>
      </c>
      <c r="ON146" s="78" t="e">
        <f t="shared" si="808"/>
        <v>#DIV/0!</v>
      </c>
      <c r="OO146" s="78">
        <f t="shared" si="808"/>
        <v>0.51463185629403019</v>
      </c>
      <c r="OP146" s="78">
        <f t="shared" si="808"/>
        <v>0.33217531964383867</v>
      </c>
      <c r="OQ146" s="78" t="e">
        <f t="shared" si="808"/>
        <v>#DIV/0!</v>
      </c>
      <c r="OR146" s="78">
        <f t="shared" si="808"/>
        <v>1.5545116830435378E-2</v>
      </c>
      <c r="OS146" s="78">
        <f t="shared" si="808"/>
        <v>1.5318484199034272E-2</v>
      </c>
      <c r="OT146" s="78" t="e">
        <f t="shared" si="808"/>
        <v>#DIV/0!</v>
      </c>
      <c r="OU146" s="78" t="e">
        <f t="shared" si="808"/>
        <v>#DIV/0!</v>
      </c>
      <c r="OV146" s="78">
        <f t="shared" si="808"/>
        <v>1.5262188356968989E-2</v>
      </c>
      <c r="OW146" s="78" t="e">
        <f t="shared" si="808"/>
        <v>#DIV/0!</v>
      </c>
      <c r="OX146" s="78" t="e">
        <f t="shared" si="808"/>
        <v>#DIV/0!</v>
      </c>
      <c r="OY146" s="78" t="e">
        <f t="shared" si="808"/>
        <v>#DIV/0!</v>
      </c>
      <c r="OZ146" s="78" t="e">
        <f t="shared" si="808"/>
        <v>#DIV/0!</v>
      </c>
    </row>
    <row r="147" spans="1:416" s="47" customFormat="1" ht="12">
      <c r="A147" s="73" t="s">
        <v>65</v>
      </c>
      <c r="B147" s="73"/>
      <c r="C147" s="73"/>
      <c r="D147" s="75">
        <f t="shared" ref="D147:E147" si="809">D142</f>
        <v>6.404036926644506E-2</v>
      </c>
      <c r="E147" s="75">
        <f t="shared" si="809"/>
        <v>0.19421640828205461</v>
      </c>
      <c r="F147" s="75">
        <f t="shared" ref="F147:BQ147" si="810">F142</f>
        <v>0.59035830506137121</v>
      </c>
      <c r="G147" s="75">
        <f t="shared" si="810"/>
        <v>0.20558165202265721</v>
      </c>
      <c r="H147" s="75">
        <f t="shared" si="810"/>
        <v>0.38836567776368625</v>
      </c>
      <c r="I147" s="75">
        <f t="shared" si="810"/>
        <v>0.40939957682987788</v>
      </c>
      <c r="J147" s="75">
        <f t="shared" si="810"/>
        <v>0.24971396269466598</v>
      </c>
      <c r="K147" s="75">
        <f t="shared" si="810"/>
        <v>0.6010045293119558</v>
      </c>
      <c r="L147" s="75">
        <f t="shared" si="810"/>
        <v>0.49002496485454139</v>
      </c>
      <c r="M147" s="75">
        <f t="shared" si="810"/>
        <v>1.4395708609024984</v>
      </c>
      <c r="N147" s="75">
        <f t="shared" si="810"/>
        <v>0.52346749597781916</v>
      </c>
      <c r="O147" s="75">
        <f t="shared" si="810"/>
        <v>1.1442456452673275</v>
      </c>
      <c r="P147" s="75">
        <f t="shared" si="810"/>
        <v>0.2807926413891953</v>
      </c>
      <c r="Q147" s="75">
        <f t="shared" si="810"/>
        <v>0.1044438029856955</v>
      </c>
      <c r="R147" s="75">
        <f t="shared" si="810"/>
        <v>6.9070844613826912E-2</v>
      </c>
      <c r="S147" s="75">
        <f t="shared" si="810"/>
        <v>9.7094265911188388E-2</v>
      </c>
      <c r="T147" s="75"/>
      <c r="U147" s="75"/>
      <c r="V147" s="75">
        <f t="shared" si="810"/>
        <v>1.1992370182012855E-2</v>
      </c>
      <c r="W147" s="75">
        <f t="shared" si="810"/>
        <v>1.6593836133149017E-2</v>
      </c>
      <c r="X147" s="75">
        <f t="shared" si="810"/>
        <v>7.8447674217562349E-3</v>
      </c>
      <c r="Y147" s="75">
        <f t="shared" si="810"/>
        <v>2.2031823282542863E-2</v>
      </c>
      <c r="Z147" s="75">
        <f t="shared" si="810"/>
        <v>9.3631016473403137E-3</v>
      </c>
      <c r="AA147" s="75"/>
      <c r="AB147" s="75">
        <f t="shared" si="810"/>
        <v>8.5252228217674291E-3</v>
      </c>
      <c r="AC147" s="75">
        <f t="shared" si="810"/>
        <v>1.1437196320508394E-2</v>
      </c>
      <c r="AD147" s="75">
        <f t="shared" si="810"/>
        <v>4.7376581557996176E-3</v>
      </c>
      <c r="AE147" s="75">
        <f t="shared" si="810"/>
        <v>2.9766885899000861E-3</v>
      </c>
      <c r="AF147" s="75">
        <f t="shared" si="810"/>
        <v>1.3637607947012895E-3</v>
      </c>
      <c r="AG147" s="75"/>
      <c r="AH147" s="75">
        <f t="shared" si="810"/>
        <v>1.4266676986166283E-2</v>
      </c>
      <c r="AI147" s="75">
        <f t="shared" si="810"/>
        <v>1.0597137896271236E-2</v>
      </c>
      <c r="AJ147" s="75">
        <f t="shared" si="810"/>
        <v>0.1857789287681591</v>
      </c>
      <c r="AK147" s="75">
        <f t="shared" si="810"/>
        <v>8.590518230219861E-2</v>
      </c>
      <c r="AL147" s="75">
        <f t="shared" si="810"/>
        <v>1.9737882153091468E-2</v>
      </c>
      <c r="AM147" s="75"/>
      <c r="AN147" s="75">
        <f t="shared" si="810"/>
        <v>1.8267510703369027E-2</v>
      </c>
      <c r="AO147" s="75">
        <f t="shared" si="810"/>
        <v>2.0781477531134702E-2</v>
      </c>
      <c r="AP147" s="75">
        <f t="shared" si="810"/>
        <v>1.6185278757300893E-2</v>
      </c>
      <c r="AQ147" s="75">
        <f t="shared" si="810"/>
        <v>1.0511766397382343E-2</v>
      </c>
      <c r="AR147" s="75">
        <f t="shared" si="810"/>
        <v>8.4786046659553627E-3</v>
      </c>
      <c r="AS147" s="75"/>
      <c r="AT147" s="75">
        <f t="shared" si="810"/>
        <v>3.0338034808274669E-2</v>
      </c>
      <c r="AU147" s="75">
        <f t="shared" si="810"/>
        <v>7.078208631603887E-2</v>
      </c>
      <c r="AV147" s="75">
        <f t="shared" si="810"/>
        <v>0.15934770603000623</v>
      </c>
      <c r="AW147" s="75">
        <f t="shared" si="810"/>
        <v>6.5669480570645644E-2</v>
      </c>
      <c r="AX147" s="75">
        <f t="shared" si="810"/>
        <v>4.685720307104109E-2</v>
      </c>
      <c r="AY147" s="75"/>
      <c r="AZ147" s="75">
        <f t="shared" si="810"/>
        <v>7.4999489299503964E-3</v>
      </c>
      <c r="BA147" s="75">
        <f t="shared" si="810"/>
        <v>3.3597434790624261E-3</v>
      </c>
      <c r="BB147" s="75">
        <f t="shared" si="810"/>
        <v>1.7901852686932024E-2</v>
      </c>
      <c r="BC147" s="75">
        <f t="shared" si="810"/>
        <v>6.3900117422441638E-3</v>
      </c>
      <c r="BD147" s="75"/>
      <c r="BE147" s="75">
        <f t="shared" si="810"/>
        <v>3.3656719555044392E-3</v>
      </c>
      <c r="BF147" s="75">
        <f t="shared" si="810"/>
        <v>5.7467587858049035E-2</v>
      </c>
      <c r="BG147" s="75">
        <f t="shared" si="810"/>
        <v>6.0783646454768213E-2</v>
      </c>
      <c r="BH147" s="75">
        <f t="shared" si="810"/>
        <v>0.12421441746976257</v>
      </c>
      <c r="BI147" s="75"/>
      <c r="BJ147" s="75">
        <f t="shared" si="810"/>
        <v>8.4466392550270719E-2</v>
      </c>
      <c r="BK147" s="75">
        <f t="shared" si="810"/>
        <v>3.5443670369044458E-2</v>
      </c>
      <c r="BL147" s="75">
        <f t="shared" si="810"/>
        <v>5.6357755459741685E-2</v>
      </c>
      <c r="BM147" s="75">
        <f t="shared" si="810"/>
        <v>3.5057693332987673E-2</v>
      </c>
      <c r="BN147" s="75"/>
      <c r="BO147" s="75">
        <f t="shared" si="810"/>
        <v>3.9179182037805274E-3</v>
      </c>
      <c r="BP147" s="75">
        <f t="shared" si="810"/>
        <v>1.6105270354565635E-2</v>
      </c>
      <c r="BQ147" s="75">
        <f t="shared" si="810"/>
        <v>1.9683621974698657E-2</v>
      </c>
      <c r="BR147" s="75">
        <f t="shared" ref="BR147:DU147" si="811">BR142</f>
        <v>7.3303533869182739E-3</v>
      </c>
      <c r="BS147" s="75"/>
      <c r="BT147" s="75">
        <f t="shared" si="811"/>
        <v>2.5092139537405089E-2</v>
      </c>
      <c r="BU147" s="75">
        <f t="shared" si="811"/>
        <v>3.2466457793188554E-2</v>
      </c>
      <c r="BV147" s="75">
        <f t="shared" si="811"/>
        <v>2.1860669596746481E-2</v>
      </c>
      <c r="BW147" s="75"/>
      <c r="BX147" s="75">
        <f t="shared" si="811"/>
        <v>2.271681017377283E-3</v>
      </c>
      <c r="BY147" s="75"/>
      <c r="BZ147" s="75">
        <f t="shared" si="811"/>
        <v>3.5054580168463904E-2</v>
      </c>
      <c r="CA147" s="75">
        <f t="shared" si="811"/>
        <v>1.9884052177777485E-3</v>
      </c>
      <c r="CB147" s="75">
        <f t="shared" si="811"/>
        <v>1.4796256781190696E-2</v>
      </c>
      <c r="CC147" s="75">
        <f>CC142</f>
        <v>2.0393436291313606E-3</v>
      </c>
      <c r="CD147" s="75">
        <f>CD142</f>
        <v>5.6660441163606225E-2</v>
      </c>
      <c r="CE147" s="75">
        <f>CE142</f>
        <v>6.1419361309374344E-2</v>
      </c>
      <c r="CF147" s="75"/>
      <c r="CG147" s="75">
        <f t="shared" si="811"/>
        <v>1.8597281329882979E-2</v>
      </c>
      <c r="CH147" s="75"/>
      <c r="CI147" s="75">
        <f>CI142</f>
        <v>7.1750619268152085E-2</v>
      </c>
      <c r="CJ147" s="75"/>
      <c r="CK147" s="75">
        <f>CK142</f>
        <v>5.122502395639545E-2</v>
      </c>
      <c r="CL147" s="75">
        <f>CL142</f>
        <v>4.3296806318035029E-2</v>
      </c>
      <c r="CM147" s="75">
        <f t="shared" si="811"/>
        <v>4.0735541828752615E-2</v>
      </c>
      <c r="CN147" s="175" t="e">
        <f t="shared" si="811"/>
        <v>#DIV/0!</v>
      </c>
      <c r="CO147" s="75">
        <f t="shared" si="811"/>
        <v>0.29198214052699045</v>
      </c>
      <c r="CP147" s="75">
        <f t="shared" si="811"/>
        <v>0.34872935369652436</v>
      </c>
      <c r="CQ147" s="75">
        <f t="shared" si="811"/>
        <v>0.34763908046736641</v>
      </c>
      <c r="CR147" s="75" t="e">
        <f t="shared" si="811"/>
        <v>#DIV/0!</v>
      </c>
      <c r="CS147" s="75"/>
      <c r="CT147" s="75">
        <f t="shared" si="811"/>
        <v>4.255700284620189E-2</v>
      </c>
      <c r="CU147" s="75">
        <f t="shared" si="811"/>
        <v>0.19669046032941137</v>
      </c>
      <c r="CV147" s="75">
        <f t="shared" si="811"/>
        <v>3.3944015770893043E-3</v>
      </c>
      <c r="CW147" s="75">
        <f t="shared" si="811"/>
        <v>2.9644492483897038E-3</v>
      </c>
      <c r="CX147" s="75">
        <f t="shared" si="811"/>
        <v>2.5372048529967182E-2</v>
      </c>
      <c r="CY147" s="75"/>
      <c r="CZ147" s="75">
        <f t="shared" si="811"/>
        <v>2.8439986424372093E-3</v>
      </c>
      <c r="DA147" s="75">
        <f t="shared" si="811"/>
        <v>6.1012338318875668E-3</v>
      </c>
      <c r="DB147" s="75">
        <f t="shared" si="811"/>
        <v>5.3284204581826112E-3</v>
      </c>
      <c r="DC147" s="75">
        <f>DC142</f>
        <v>2.6653177334370729E-2</v>
      </c>
      <c r="DD147" s="75">
        <f>DD142</f>
        <v>3.2500155197029576E-2</v>
      </c>
      <c r="DE147" s="75"/>
      <c r="DF147" s="75"/>
      <c r="DG147" s="75">
        <f t="shared" si="811"/>
        <v>2.2113526782120019E-2</v>
      </c>
      <c r="DH147" s="75">
        <f t="shared" si="811"/>
        <v>2.2130174213806302E-2</v>
      </c>
      <c r="DI147" s="75">
        <f t="shared" si="811"/>
        <v>5.461433498694078E-2</v>
      </c>
      <c r="DJ147" s="75">
        <f>DJ142</f>
        <v>2.0918839125621862E-2</v>
      </c>
      <c r="DK147" s="75" t="e">
        <f>DK142</f>
        <v>#DIV/0!</v>
      </c>
      <c r="DL147" s="75"/>
      <c r="DM147" s="75">
        <f t="shared" si="811"/>
        <v>4.6922301173796914E-2</v>
      </c>
      <c r="DN147" s="75">
        <f t="shared" si="811"/>
        <v>9.3695313175605366E-2</v>
      </c>
      <c r="DO147" s="75">
        <f t="shared" si="811"/>
        <v>4.6459106939412603E-2</v>
      </c>
      <c r="DP147" s="75">
        <f>DP142</f>
        <v>0.12769007723078704</v>
      </c>
      <c r="DQ147" s="75">
        <f>DQ142</f>
        <v>9.9844631490795283E-2</v>
      </c>
      <c r="DR147" s="75"/>
      <c r="DS147" s="75">
        <f>DS142</f>
        <v>7.6164688857030302E-2</v>
      </c>
      <c r="DT147" s="75">
        <f t="shared" si="811"/>
        <v>6.367183117932311E-2</v>
      </c>
      <c r="DU147" s="75">
        <f t="shared" si="811"/>
        <v>0.11750682600851541</v>
      </c>
      <c r="DV147" s="75">
        <f t="shared" ref="DV147:GQ147" si="812">DV142</f>
        <v>0.16040281939805995</v>
      </c>
      <c r="DW147" s="75">
        <f>DW142</f>
        <v>2.6614438113066591E-2</v>
      </c>
      <c r="DX147" s="75"/>
      <c r="DY147" s="75">
        <f t="shared" si="812"/>
        <v>0.13196130118572064</v>
      </c>
      <c r="DZ147" s="75">
        <f t="shared" si="812"/>
        <v>0.15367838599558728</v>
      </c>
      <c r="EA147" s="75">
        <f t="shared" si="812"/>
        <v>0.10835440022363359</v>
      </c>
      <c r="EB147" s="75">
        <f t="shared" si="812"/>
        <v>9.2363139700643249E-2</v>
      </c>
      <c r="EC147" s="75">
        <f>EC142</f>
        <v>0.13856533512732716</v>
      </c>
      <c r="ED147" s="75"/>
      <c r="EE147" s="75">
        <f>EE142</f>
        <v>8.4363707784531998E-3</v>
      </c>
      <c r="EF147" s="75">
        <f>EF142</f>
        <v>9.740111788756247E-3</v>
      </c>
      <c r="EG147" s="75">
        <f>EG142</f>
        <v>3.5137393799873011E-2</v>
      </c>
      <c r="EH147" s="75">
        <f>EH142</f>
        <v>4.0300573525238186E-2</v>
      </c>
      <c r="EI147" s="75">
        <f t="shared" si="812"/>
        <v>2.2020428421396926E-2</v>
      </c>
      <c r="EJ147" s="75"/>
      <c r="EK147" s="75">
        <f>EK142</f>
        <v>6.0558642783564397E-2</v>
      </c>
      <c r="EL147" s="75">
        <f t="shared" si="812"/>
        <v>5.7412379234265627E-2</v>
      </c>
      <c r="EM147" s="75">
        <f t="shared" si="812"/>
        <v>0.11487220270944276</v>
      </c>
      <c r="EN147" s="75">
        <f>EN142</f>
        <v>8.0018435472820365E-2</v>
      </c>
      <c r="EO147" s="75">
        <f>EO142</f>
        <v>0.15522613463026588</v>
      </c>
      <c r="EP147" s="75"/>
      <c r="EQ147" s="75">
        <f t="shared" si="812"/>
        <v>2.6512287125337774E-2</v>
      </c>
      <c r="ER147" s="75">
        <f t="shared" si="812"/>
        <v>7.6249454581737749E-2</v>
      </c>
      <c r="ES147" s="75">
        <f t="shared" si="812"/>
        <v>3.9192203510989461E-2</v>
      </c>
      <c r="ET147" s="75">
        <f>ET142</f>
        <v>5.8677560083919188E-2</v>
      </c>
      <c r="EU147" s="75">
        <f>EU142</f>
        <v>5.45965273441354E-2</v>
      </c>
      <c r="EV147" s="75"/>
      <c r="EW147" s="75">
        <f>EW142</f>
        <v>5.1026301141416743E-2</v>
      </c>
      <c r="EX147" s="75">
        <f t="shared" si="812"/>
        <v>3.1146218661063999E-2</v>
      </c>
      <c r="EY147" s="75">
        <f t="shared" si="812"/>
        <v>8.5226260256177546E-3</v>
      </c>
      <c r="EZ147" s="75">
        <f t="shared" ref="EZ147" si="813">EZ142</f>
        <v>1.905400506944652E-2</v>
      </c>
      <c r="FA147" s="75">
        <f>FA142</f>
        <v>7.5009699029466798E-3</v>
      </c>
      <c r="FB147" s="75"/>
      <c r="FC147" s="75"/>
      <c r="FD147" s="75">
        <f>FD142</f>
        <v>1.2632307597745073E-2</v>
      </c>
      <c r="FE147" s="75">
        <f>FE142</f>
        <v>2.6040579660580529E-2</v>
      </c>
      <c r="FF147" s="75">
        <f>FF142</f>
        <v>1.3298774878451403E-2</v>
      </c>
      <c r="FG147" s="75">
        <f>FG142</f>
        <v>1.642061020109507E-2</v>
      </c>
      <c r="FH147" s="75"/>
      <c r="FI147" s="75">
        <f t="shared" si="812"/>
        <v>3.3228083704759506E-2</v>
      </c>
      <c r="FJ147" s="75">
        <f t="shared" si="812"/>
        <v>1.5524368403811703E-2</v>
      </c>
      <c r="FK147" s="75">
        <f t="shared" si="812"/>
        <v>2.8925996016520933E-2</v>
      </c>
      <c r="FL147" s="75">
        <f t="shared" si="812"/>
        <v>2.9273602599676415E-2</v>
      </c>
      <c r="FM147" s="75">
        <f t="shared" si="812"/>
        <v>2.2515127433561155E-2</v>
      </c>
      <c r="FN147" s="75"/>
      <c r="FO147" s="75">
        <f t="shared" si="812"/>
        <v>2.4446925411011292E-2</v>
      </c>
      <c r="FP147" s="75">
        <f t="shared" si="812"/>
        <v>4.8485016386467725E-2</v>
      </c>
      <c r="FQ147" s="75">
        <f t="shared" si="812"/>
        <v>0.16684232453166789</v>
      </c>
      <c r="FR147" s="75">
        <f t="shared" si="812"/>
        <v>1.1047704118017124E-2</v>
      </c>
      <c r="FS147" s="75">
        <f t="shared" si="812"/>
        <v>7.1312511837894254E-3</v>
      </c>
      <c r="FT147" s="75"/>
      <c r="FU147" s="75">
        <f>FU142</f>
        <v>2.0610326821342839E-2</v>
      </c>
      <c r="FV147" s="75">
        <f>FV142</f>
        <v>3.9578464504674303E-2</v>
      </c>
      <c r="FW147" s="75">
        <f>FW142</f>
        <v>1.4283228104285334E-2</v>
      </c>
      <c r="FX147" s="75">
        <f t="shared" si="812"/>
        <v>3.8003190052819956E-2</v>
      </c>
      <c r="FY147" s="75">
        <f t="shared" si="812"/>
        <v>1.613841486385803E-2</v>
      </c>
      <c r="FZ147" s="75"/>
      <c r="GA147" s="75" t="e">
        <f t="shared" si="812"/>
        <v>#DIV/0!</v>
      </c>
      <c r="GB147" s="75" t="e">
        <f t="shared" si="812"/>
        <v>#DIV/0!</v>
      </c>
      <c r="GC147" s="75" t="e">
        <f t="shared" si="812"/>
        <v>#DIV/0!</v>
      </c>
      <c r="GD147" s="75" t="e">
        <f t="shared" si="812"/>
        <v>#DIV/0!</v>
      </c>
      <c r="GE147" s="75" t="e">
        <f t="shared" si="812"/>
        <v>#DIV/0!</v>
      </c>
      <c r="GF147" s="75"/>
      <c r="GG147" s="75">
        <f t="shared" si="812"/>
        <v>0.10930209395717636</v>
      </c>
      <c r="GH147" s="75">
        <f t="shared" si="812"/>
        <v>7.93247979431662E-2</v>
      </c>
      <c r="GI147" s="75">
        <f>GI142</f>
        <v>4.9305656078494443E-2</v>
      </c>
      <c r="GJ147" s="75">
        <f>GJ142</f>
        <v>5.5125870705274506E-2</v>
      </c>
      <c r="GK147" s="75">
        <f>GK142</f>
        <v>5.6339189985405103E-2</v>
      </c>
      <c r="GL147" s="75"/>
      <c r="GM147" s="75">
        <f t="shared" si="812"/>
        <v>1.1505579892838628E-2</v>
      </c>
      <c r="GN147" s="75">
        <f t="shared" si="812"/>
        <v>1.1423744881204116E-2</v>
      </c>
      <c r="GO147" s="75">
        <f t="shared" si="812"/>
        <v>2.5866534073617733E-2</v>
      </c>
      <c r="GP147" s="75">
        <f t="shared" si="812"/>
        <v>1.4588323851566934E-2</v>
      </c>
      <c r="GQ147" s="75">
        <f t="shared" si="812"/>
        <v>1.3510412674730635E-2</v>
      </c>
      <c r="GR147" s="175" t="e">
        <f t="shared" ref="GR147:JI147" si="814">GR142</f>
        <v>#DIV/0!</v>
      </c>
      <c r="GS147" s="75">
        <f t="shared" si="814"/>
        <v>0.26597874565793306</v>
      </c>
      <c r="GT147" s="75">
        <f t="shared" si="814"/>
        <v>0.19622342631682643</v>
      </c>
      <c r="GU147" s="75">
        <f t="shared" si="814"/>
        <v>0.31269407127461646</v>
      </c>
      <c r="GV147" s="75"/>
      <c r="GW147" s="75">
        <f t="shared" si="814"/>
        <v>0.1971045158647613</v>
      </c>
      <c r="GX147" s="75">
        <f t="shared" si="814"/>
        <v>4.7845990126965762E-2</v>
      </c>
      <c r="GY147" s="75">
        <f t="shared" si="814"/>
        <v>6.4234298110077956E-2</v>
      </c>
      <c r="GZ147" s="75">
        <f t="shared" si="814"/>
        <v>4.8237605587482017E-2</v>
      </c>
      <c r="HA147" s="75">
        <f t="shared" si="814"/>
        <v>3.8661774068319062E-2</v>
      </c>
      <c r="HB147" s="75">
        <f t="shared" si="814"/>
        <v>5.9942722813876956E-2</v>
      </c>
      <c r="HC147" s="75">
        <f t="shared" si="814"/>
        <v>8.2829485907239486E-2</v>
      </c>
      <c r="HD147" s="75">
        <f t="shared" si="814"/>
        <v>6.089804304637586E-2</v>
      </c>
      <c r="HE147" s="75">
        <f t="shared" si="814"/>
        <v>3.4964513728941708E-2</v>
      </c>
      <c r="HF147" s="75">
        <f t="shared" si="814"/>
        <v>4.7919665206804803E-2</v>
      </c>
      <c r="HG147" s="75">
        <f t="shared" si="814"/>
        <v>0.11155333778484675</v>
      </c>
      <c r="HH147" s="75">
        <f t="shared" si="814"/>
        <v>3.9118379641083778E-2</v>
      </c>
      <c r="HI147" s="75">
        <f t="shared" si="814"/>
        <v>6.1008503721279125E-2</v>
      </c>
      <c r="HJ147" s="75">
        <f t="shared" si="814"/>
        <v>0.12579909560889627</v>
      </c>
      <c r="HK147" s="75">
        <f t="shared" si="814"/>
        <v>5.0418217149989529E-2</v>
      </c>
      <c r="HL147" s="75">
        <f t="shared" si="814"/>
        <v>3.2332825520002939E-2</v>
      </c>
      <c r="HM147" s="75">
        <f t="shared" si="814"/>
        <v>1.8823185171085728E-2</v>
      </c>
      <c r="HN147" s="75">
        <f t="shared" si="814"/>
        <v>3.3679849531077104E-2</v>
      </c>
      <c r="HO147" s="75">
        <f t="shared" si="814"/>
        <v>4.1415115993420529E-2</v>
      </c>
      <c r="HP147" s="75">
        <f t="shared" si="814"/>
        <v>4.3785450132707945E-2</v>
      </c>
      <c r="HQ147" s="75">
        <f t="shared" si="814"/>
        <v>3.4349247550099181E-2</v>
      </c>
      <c r="HR147" s="75">
        <f t="shared" si="814"/>
        <v>8.4696734159411008E-2</v>
      </c>
      <c r="HS147" s="75">
        <f t="shared" si="814"/>
        <v>8.0920374585795027E-2</v>
      </c>
      <c r="HT147" s="75">
        <f t="shared" si="814"/>
        <v>3.6440041920886623E-2</v>
      </c>
      <c r="HU147" s="75"/>
      <c r="HV147" s="75">
        <f t="shared" si="814"/>
        <v>1.26841855101448E-2</v>
      </c>
      <c r="HW147" s="75">
        <f t="shared" si="814"/>
        <v>1.6718975319589605E-2</v>
      </c>
      <c r="HX147" s="75">
        <f t="shared" si="814"/>
        <v>1.2479248752751793E-2</v>
      </c>
      <c r="HY147" s="75">
        <f t="shared" si="814"/>
        <v>2.5881501122401469E-2</v>
      </c>
      <c r="HZ147" s="75">
        <f t="shared" si="814"/>
        <v>1.787959584471471E-2</v>
      </c>
      <c r="IA147" s="75">
        <f t="shared" si="814"/>
        <v>2.1732845194670697E-2</v>
      </c>
      <c r="IB147" s="75">
        <f t="shared" si="814"/>
        <v>2.4733054947337966E-2</v>
      </c>
      <c r="IC147" s="75">
        <f t="shared" si="814"/>
        <v>3.0423086242993405E-2</v>
      </c>
      <c r="ID147" s="75">
        <f t="shared" si="814"/>
        <v>3.7186817191112449E-2</v>
      </c>
      <c r="IE147" s="75">
        <f t="shared" si="814"/>
        <v>2.4883698854129492E-2</v>
      </c>
      <c r="IF147" s="75">
        <f t="shared" si="814"/>
        <v>1.4531355718618145E-2</v>
      </c>
      <c r="IG147" s="75">
        <f t="shared" si="814"/>
        <v>2.9248548049405833E-2</v>
      </c>
      <c r="IH147" s="75">
        <f t="shared" si="814"/>
        <v>1.8744250627873878E-2</v>
      </c>
      <c r="II147" s="75">
        <f t="shared" si="814"/>
        <v>1.7638438611171446E-2</v>
      </c>
      <c r="IJ147" s="75">
        <f t="shared" si="814"/>
        <v>1.4488272582770034E-2</v>
      </c>
      <c r="IK147" s="75">
        <f t="shared" si="814"/>
        <v>8.9257988994171679E-3</v>
      </c>
      <c r="IL147" s="75">
        <f t="shared" si="814"/>
        <v>2.343370295014564E-2</v>
      </c>
      <c r="IM147" s="75">
        <f t="shared" si="814"/>
        <v>3.9299153105053939E-3</v>
      </c>
      <c r="IN147" s="75">
        <f t="shared" si="814"/>
        <v>1.8630370486900107E-2</v>
      </c>
      <c r="IO147" s="75">
        <f t="shared" si="814"/>
        <v>7.3522825029633957E-3</v>
      </c>
      <c r="IP147" s="75">
        <f t="shared" si="814"/>
        <v>2.0369714445800262E-2</v>
      </c>
      <c r="IQ147" s="75">
        <f t="shared" si="814"/>
        <v>7.9691151733726137E-2</v>
      </c>
      <c r="IR147" s="75">
        <f t="shared" si="814"/>
        <v>1.9038476493578062E-2</v>
      </c>
      <c r="IS147" s="75">
        <f t="shared" si="814"/>
        <v>2.6184882652322494E-2</v>
      </c>
      <c r="IT147" s="75"/>
      <c r="IU147" s="75">
        <f t="shared" si="814"/>
        <v>0.1254472562347233</v>
      </c>
      <c r="IV147" s="75">
        <f t="shared" si="814"/>
        <v>5.7903755209755981E-3</v>
      </c>
      <c r="IW147" s="75">
        <f t="shared" si="814"/>
        <v>2.0560279847799724E-2</v>
      </c>
      <c r="IX147" s="175" t="e">
        <f t="shared" si="814"/>
        <v>#DIV/0!</v>
      </c>
      <c r="IY147" s="75">
        <f t="shared" si="814"/>
        <v>2.3331015352300928E-2</v>
      </c>
      <c r="IZ147" s="75">
        <f t="shared" si="814"/>
        <v>6.891620786380491E-2</v>
      </c>
      <c r="JA147" s="75">
        <f>JA142</f>
        <v>0.11545440668420451</v>
      </c>
      <c r="JB147" s="75">
        <f>JB142</f>
        <v>8.459758329320774E-2</v>
      </c>
      <c r="JC147" s="75"/>
      <c r="JD147" s="75">
        <f t="shared" si="814"/>
        <v>6.404036926644506E-2</v>
      </c>
      <c r="JE147" s="75">
        <f t="shared" si="814"/>
        <v>0.19421640828205461</v>
      </c>
      <c r="JF147" s="75">
        <f t="shared" si="814"/>
        <v>0.13901239320905084</v>
      </c>
      <c r="JG147" s="75" t="e">
        <f t="shared" si="814"/>
        <v>#DIV/0!</v>
      </c>
      <c r="JH147" s="75" t="e">
        <f t="shared" si="814"/>
        <v>#DIV/0!</v>
      </c>
      <c r="JI147" s="75">
        <f t="shared" si="814"/>
        <v>5.0713749472779082E-2</v>
      </c>
      <c r="JJ147" s="75">
        <f t="shared" ref="JJ147:LB147" si="815">JJ142</f>
        <v>2.4227468226480163E-2</v>
      </c>
      <c r="JK147" s="75">
        <f t="shared" si="815"/>
        <v>8.2422258611229052E-2</v>
      </c>
      <c r="JL147" s="75">
        <f t="shared" si="815"/>
        <v>6.4995104047696636E-2</v>
      </c>
      <c r="JM147" s="75">
        <f t="shared" si="815"/>
        <v>5.0972579596905571E-2</v>
      </c>
      <c r="JN147" s="75" t="e">
        <f t="shared" si="815"/>
        <v>#DIV/0!</v>
      </c>
      <c r="JO147" s="75">
        <f t="shared" si="815"/>
        <v>0.25547038782371106</v>
      </c>
      <c r="JP147" s="75">
        <f t="shared" si="815"/>
        <v>5.0795729134393758E-2</v>
      </c>
      <c r="JQ147" s="75">
        <f t="shared" si="815"/>
        <v>1.4960412857207915E-2</v>
      </c>
      <c r="JR147" s="75">
        <f t="shared" si="815"/>
        <v>2.1481841260488823E-2</v>
      </c>
      <c r="JS147" s="75">
        <f t="shared" si="815"/>
        <v>2.5542945079365567E-2</v>
      </c>
      <c r="JT147" s="75" t="e">
        <f t="shared" si="815"/>
        <v>#DIV/0!</v>
      </c>
      <c r="JU147" s="75">
        <f t="shared" si="815"/>
        <v>3.1952265717097299E-2</v>
      </c>
      <c r="JV147" s="75">
        <f t="shared" si="815"/>
        <v>3.7859044930096043E-2</v>
      </c>
      <c r="JW147" s="75">
        <f t="shared" si="815"/>
        <v>3.8900049678638103E-2</v>
      </c>
      <c r="JX147" s="75">
        <f t="shared" si="815"/>
        <v>1.7127628771221884E-2</v>
      </c>
      <c r="JY147" s="75" t="e">
        <f t="shared" si="815"/>
        <v>#DIV/0!</v>
      </c>
      <c r="JZ147" s="75">
        <f t="shared" si="815"/>
        <v>1.3256546643623678E-2</v>
      </c>
      <c r="KA147" s="75">
        <f t="shared" si="815"/>
        <v>7.4845870420529759E-2</v>
      </c>
      <c r="KB147" s="75">
        <f t="shared" si="815"/>
        <v>3.5826257434217045E-2</v>
      </c>
      <c r="KC147" s="75">
        <f t="shared" si="815"/>
        <v>8.0030069787742728E-2</v>
      </c>
      <c r="KD147" s="75"/>
      <c r="KE147" s="75"/>
      <c r="KF147" s="75">
        <f t="shared" si="815"/>
        <v>2.4902921846751139E-2</v>
      </c>
      <c r="KG147" s="75">
        <f t="shared" si="815"/>
        <v>4.9495700858131514E-2</v>
      </c>
      <c r="KH147" s="75"/>
      <c r="KI147" s="75"/>
      <c r="KJ147" s="75">
        <f t="shared" si="815"/>
        <v>0.10192585357754166</v>
      </c>
      <c r="KK147" s="75" t="e">
        <f t="shared" si="815"/>
        <v>#DIV/0!</v>
      </c>
      <c r="KL147" s="75">
        <f t="shared" si="815"/>
        <v>1.2511803251505349</v>
      </c>
      <c r="KM147" s="75">
        <f t="shared" si="815"/>
        <v>0.52654902767907297</v>
      </c>
      <c r="KN147" s="75" t="e">
        <f t="shared" si="815"/>
        <v>#DIV/0!</v>
      </c>
      <c r="KO147" s="75" t="e">
        <f t="shared" si="815"/>
        <v>#DIV/0!</v>
      </c>
      <c r="KP147" s="75" t="e">
        <f t="shared" si="815"/>
        <v>#DIV/0!</v>
      </c>
      <c r="KQ147" s="75"/>
      <c r="KR147" s="75">
        <f t="shared" si="815"/>
        <v>4.2790731629754868E-3</v>
      </c>
      <c r="KS147" s="75">
        <f t="shared" si="815"/>
        <v>1.9487627460395389E-2</v>
      </c>
      <c r="KT147" s="75">
        <f t="shared" si="815"/>
        <v>3.0720607707926204E-3</v>
      </c>
      <c r="KU147" s="75">
        <f t="shared" si="815"/>
        <v>1.1919596009187268E-2</v>
      </c>
      <c r="KV147" s="75">
        <f t="shared" si="815"/>
        <v>2.3130607346360786E-3</v>
      </c>
      <c r="KW147" s="75">
        <f t="shared" si="815"/>
        <v>5.004620621878144E-3</v>
      </c>
      <c r="KX147" s="75">
        <f t="shared" si="815"/>
        <v>2.0877435429460379E-3</v>
      </c>
      <c r="KY147" s="75">
        <f t="shared" si="815"/>
        <v>3.7206844406538963E-3</v>
      </c>
      <c r="KZ147" s="75">
        <f t="shared" si="815"/>
        <v>0.43109254723032969</v>
      </c>
      <c r="LA147" s="75">
        <f t="shared" si="815"/>
        <v>1.0953927117123593E-3</v>
      </c>
      <c r="LB147" s="75">
        <f t="shared" si="815"/>
        <v>3.818060815610233E-2</v>
      </c>
      <c r="LC147" s="75">
        <f t="shared" ref="LC147:NN147" si="816">LC142</f>
        <v>4.1067236454375693E-3</v>
      </c>
      <c r="LD147" s="75">
        <f t="shared" si="816"/>
        <v>9.8185196279908724E-3</v>
      </c>
      <c r="LE147" s="75">
        <f t="shared" si="816"/>
        <v>5.8849930179077515E-3</v>
      </c>
      <c r="LF147" s="75">
        <f t="shared" si="816"/>
        <v>2.6852571379703399E-3</v>
      </c>
      <c r="LG147" s="75">
        <f t="shared" si="816"/>
        <v>7.2970410902868316E-3</v>
      </c>
      <c r="LH147" s="75">
        <f t="shared" si="816"/>
        <v>1.3460927426635114E-2</v>
      </c>
      <c r="LI147" s="75">
        <f t="shared" si="816"/>
        <v>2.1736218850902305E-2</v>
      </c>
      <c r="LJ147" s="75">
        <f t="shared" si="816"/>
        <v>4.5262344289150915E-3</v>
      </c>
      <c r="LK147" s="75">
        <f t="shared" si="816"/>
        <v>4.8882998979433677E-3</v>
      </c>
      <c r="LL147" s="75" t="e">
        <f t="shared" si="816"/>
        <v>#DIV/0!</v>
      </c>
      <c r="LM147" s="220">
        <f t="shared" si="816"/>
        <v>0.20337512896139504</v>
      </c>
      <c r="LN147" s="220">
        <f t="shared" si="816"/>
        <v>0.1598118881514084</v>
      </c>
      <c r="LO147" s="220"/>
      <c r="LP147" s="220">
        <f t="shared" ref="LP147" si="817">LP142</f>
        <v>1.7293791577835285E-3</v>
      </c>
      <c r="LQ147" s="220">
        <f t="shared" si="816"/>
        <v>8.7763310341583249E-4</v>
      </c>
      <c r="LR147" s="220"/>
      <c r="LS147" s="220">
        <f t="shared" si="816"/>
        <v>5.3398106517290773E-3</v>
      </c>
      <c r="LT147" s="220">
        <f t="shared" si="816"/>
        <v>5.9008805077999001E-3</v>
      </c>
      <c r="LU147" s="220">
        <f t="shared" si="816"/>
        <v>4.3623299919558645E-3</v>
      </c>
      <c r="LV147" s="220">
        <f t="shared" si="816"/>
        <v>2.1949936461701965E-3</v>
      </c>
      <c r="LW147" s="220">
        <f t="shared" si="816"/>
        <v>5.6684010979794787E-3</v>
      </c>
      <c r="LX147" s="220" t="e">
        <f t="shared" si="816"/>
        <v>#DIV/0!</v>
      </c>
      <c r="LY147" s="220">
        <f t="shared" si="816"/>
        <v>1.9103326315665019E-2</v>
      </c>
      <c r="LZ147" s="220">
        <f t="shared" si="816"/>
        <v>1.1687377913566787E-2</v>
      </c>
      <c r="MA147" s="220">
        <f t="shared" si="816"/>
        <v>7.5759901574903735E-3</v>
      </c>
      <c r="MB147" s="220">
        <f t="shared" si="816"/>
        <v>6.7483913864140026E-3</v>
      </c>
      <c r="MC147" s="220">
        <f t="shared" si="816"/>
        <v>4.354184473749443E-3</v>
      </c>
      <c r="MD147" s="220" t="e">
        <f t="shared" si="816"/>
        <v>#DIV/0!</v>
      </c>
      <c r="ME147" s="220">
        <f t="shared" si="816"/>
        <v>1.4731040176427157E-2</v>
      </c>
      <c r="MF147" s="220">
        <f t="shared" si="816"/>
        <v>1.7691612688573187E-2</v>
      </c>
      <c r="MG147" s="220">
        <f t="shared" si="816"/>
        <v>8.1975916534758955E-3</v>
      </c>
      <c r="MH147" s="220">
        <f t="shared" si="816"/>
        <v>1.1540759284779288E-2</v>
      </c>
      <c r="MI147" s="220">
        <f t="shared" si="816"/>
        <v>1.1154928617664353E-2</v>
      </c>
      <c r="MJ147" s="220" t="e">
        <f t="shared" si="816"/>
        <v>#DIV/0!</v>
      </c>
      <c r="MK147" s="220">
        <f t="shared" si="816"/>
        <v>1.4617436388420864E-2</v>
      </c>
      <c r="ML147" s="220">
        <f t="shared" si="816"/>
        <v>9.6296512520072149E-3</v>
      </c>
      <c r="MM147" s="220">
        <f t="shared" si="816"/>
        <v>4.18153006718409E-3</v>
      </c>
      <c r="MN147" s="220">
        <f t="shared" si="816"/>
        <v>4.9751302037769384E-3</v>
      </c>
      <c r="MO147" s="220">
        <f t="shared" si="816"/>
        <v>7.2230742881841158E-3</v>
      </c>
      <c r="MP147" s="220" t="e">
        <f t="shared" si="816"/>
        <v>#DIV/0!</v>
      </c>
      <c r="MQ147" s="220">
        <f t="shared" si="816"/>
        <v>5.3762597088650088E-3</v>
      </c>
      <c r="MR147" s="220">
        <f t="shared" si="816"/>
        <v>4.1756001791652016E-2</v>
      </c>
      <c r="MS147" s="220">
        <f t="shared" si="816"/>
        <v>5.5059044965077353E-2</v>
      </c>
      <c r="MT147" s="220">
        <f t="shared" si="816"/>
        <v>6.2916633217886847E-2</v>
      </c>
      <c r="MU147" s="220">
        <f t="shared" si="816"/>
        <v>1.510918097440039E-2</v>
      </c>
      <c r="MV147" s="220" t="e">
        <f t="shared" si="816"/>
        <v>#DIV/0!</v>
      </c>
      <c r="MW147" s="220">
        <f t="shared" si="816"/>
        <v>2.1895533065477073E-3</v>
      </c>
      <c r="MX147" s="220">
        <f t="shared" si="816"/>
        <v>2.8852385098809056E-2</v>
      </c>
      <c r="MY147" s="220">
        <f t="shared" si="816"/>
        <v>8.5772419318815452E-3</v>
      </c>
      <c r="MZ147" s="220">
        <f t="shared" si="816"/>
        <v>1.8676954414355348E-2</v>
      </c>
      <c r="NA147" s="220">
        <f t="shared" si="816"/>
        <v>6.116668478028079E-2</v>
      </c>
      <c r="NB147" s="220" t="e">
        <f t="shared" si="816"/>
        <v>#DIV/0!</v>
      </c>
      <c r="NC147" s="220">
        <f t="shared" si="816"/>
        <v>2.1712389241900771E-3</v>
      </c>
      <c r="ND147" s="220">
        <f t="shared" si="816"/>
        <v>3.9469869925288547E-3</v>
      </c>
      <c r="NE147" s="220">
        <f t="shared" si="816"/>
        <v>1.9741588675715248E-3</v>
      </c>
      <c r="NF147" s="220">
        <f t="shared" si="816"/>
        <v>1.2653721832427659E-3</v>
      </c>
      <c r="NG147" s="220">
        <f t="shared" si="816"/>
        <v>2.0713162612694316E-3</v>
      </c>
      <c r="NH147" s="220" t="e">
        <f t="shared" si="816"/>
        <v>#DIV/0!</v>
      </c>
      <c r="NI147" s="220">
        <f t="shared" si="816"/>
        <v>6.9174621042042495E-3</v>
      </c>
      <c r="NJ147" s="220">
        <f t="shared" si="816"/>
        <v>1.581670436428019E-2</v>
      </c>
      <c r="NK147" s="220" t="e">
        <f t="shared" si="816"/>
        <v>#DIV/0!</v>
      </c>
      <c r="NL147" s="220">
        <f t="shared" si="816"/>
        <v>4.6298323456965773E-2</v>
      </c>
      <c r="NM147" s="220">
        <f t="shared" si="816"/>
        <v>5.8645783571284792E-3</v>
      </c>
      <c r="NN147" s="220">
        <f t="shared" si="816"/>
        <v>2.2613683624068191E-3</v>
      </c>
      <c r="NO147" s="220">
        <f t="shared" ref="NO147:OE147" si="818">NO142</f>
        <v>3.2708194079363795E-3</v>
      </c>
      <c r="NP147" s="220">
        <f t="shared" si="818"/>
        <v>5.4576840887357279E-3</v>
      </c>
      <c r="NQ147" s="220" t="e">
        <f t="shared" si="818"/>
        <v>#DIV/0!</v>
      </c>
      <c r="NR147" s="220">
        <f t="shared" si="818"/>
        <v>3.4784369840623545E-2</v>
      </c>
      <c r="NS147" s="220">
        <f t="shared" si="818"/>
        <v>4.858092911880358E-2</v>
      </c>
      <c r="NT147" s="220">
        <f t="shared" si="818"/>
        <v>6.4005841370008656E-2</v>
      </c>
      <c r="NU147" s="220">
        <f t="shared" si="818"/>
        <v>3.8218761173758253E-3</v>
      </c>
      <c r="NV147" s="220">
        <f t="shared" si="818"/>
        <v>8.5094753676767006E-3</v>
      </c>
      <c r="NW147" s="220" t="e">
        <f t="shared" si="818"/>
        <v>#DIV/0!</v>
      </c>
      <c r="NX147" s="220">
        <f t="shared" si="818"/>
        <v>0.10915369698800473</v>
      </c>
      <c r="NY147" s="220">
        <f t="shared" si="818"/>
        <v>2.7587377753199142E-2</v>
      </c>
      <c r="NZ147" s="220">
        <f t="shared" si="818"/>
        <v>5.9677765858584747E-3</v>
      </c>
      <c r="OA147" s="220">
        <f t="shared" si="818"/>
        <v>2.5380563691649198E-2</v>
      </c>
      <c r="OB147" s="220">
        <f t="shared" si="818"/>
        <v>9.041952872127916E-2</v>
      </c>
      <c r="OC147" s="220" t="e">
        <f t="shared" si="818"/>
        <v>#DIV/0!</v>
      </c>
      <c r="OD147" s="220">
        <f t="shared" si="818"/>
        <v>2.8977282960653473E-2</v>
      </c>
      <c r="OE147" s="220">
        <f t="shared" si="818"/>
        <v>1.5914837521771846E-2</v>
      </c>
      <c r="OF147" s="220">
        <f t="shared" ref="OF147:OZ147" si="819">OF142</f>
        <v>6.3958253934045875E-2</v>
      </c>
      <c r="OG147" s="220">
        <f t="shared" si="819"/>
        <v>2.5041623464049291E-2</v>
      </c>
      <c r="OH147" s="220" t="e">
        <f t="shared" si="819"/>
        <v>#DIV/0!</v>
      </c>
      <c r="OI147" s="220">
        <f t="shared" si="819"/>
        <v>5.1863342114830003E-3</v>
      </c>
      <c r="OJ147" s="220">
        <f t="shared" si="819"/>
        <v>0.18751183982555272</v>
      </c>
      <c r="OK147" s="220" t="e">
        <f t="shared" si="819"/>
        <v>#DIV/0!</v>
      </c>
      <c r="OL147" s="220">
        <f t="shared" si="819"/>
        <v>6.6186126856909597E-2</v>
      </c>
      <c r="OM147" s="220">
        <f t="shared" si="819"/>
        <v>4.3711266926450144E-2</v>
      </c>
      <c r="ON147" s="220" t="e">
        <f t="shared" si="819"/>
        <v>#DIV/0!</v>
      </c>
      <c r="OO147" s="220">
        <f t="shared" si="819"/>
        <v>7.2491338545393899E-2</v>
      </c>
      <c r="OP147" s="220">
        <f t="shared" si="819"/>
        <v>1.9138662716300901E-3</v>
      </c>
      <c r="OQ147" s="220" t="e">
        <f t="shared" si="819"/>
        <v>#DIV/0!</v>
      </c>
      <c r="OR147" s="220">
        <f t="shared" si="819"/>
        <v>2.2586682229707158</v>
      </c>
      <c r="OS147" s="220">
        <f t="shared" si="819"/>
        <v>6.3598434418848502</v>
      </c>
      <c r="OT147" s="220" t="e">
        <f t="shared" si="819"/>
        <v>#DIV/0!</v>
      </c>
      <c r="OU147" s="220" t="e">
        <f t="shared" si="819"/>
        <v>#DIV/0!</v>
      </c>
      <c r="OV147" s="220">
        <f t="shared" si="819"/>
        <v>0.30590235063550397</v>
      </c>
      <c r="OW147" s="220" t="e">
        <f t="shared" si="819"/>
        <v>#DIV/0!</v>
      </c>
      <c r="OX147" s="220" t="e">
        <f t="shared" si="819"/>
        <v>#DIV/0!</v>
      </c>
      <c r="OY147" s="220" t="e">
        <f t="shared" si="819"/>
        <v>#DIV/0!</v>
      </c>
      <c r="OZ147" s="220" t="e">
        <f t="shared" si="819"/>
        <v>#DIV/0!</v>
      </c>
    </row>
    <row r="148" spans="1:416" s="52" customFormat="1">
      <c r="A148" s="36" t="s">
        <v>3</v>
      </c>
      <c r="B148" s="36"/>
      <c r="C148" s="36"/>
      <c r="D148" s="76">
        <f t="shared" ref="D148:E148" si="820">D136</f>
        <v>1.0429308673298541E-3</v>
      </c>
      <c r="E148" s="76">
        <f t="shared" si="820"/>
        <v>3.075758804274231E-3</v>
      </c>
      <c r="F148" s="76">
        <f t="shared" ref="F148:BQ148" si="821">F136</f>
        <v>9.2735757607752389E-3</v>
      </c>
      <c r="G148" s="76">
        <f t="shared" si="821"/>
        <v>3.4069190293369005E-3</v>
      </c>
      <c r="H148" s="76">
        <f t="shared" si="821"/>
        <v>6.8453188205532881E-3</v>
      </c>
      <c r="I148" s="76">
        <f t="shared" si="821"/>
        <v>7.3491215504633851E-3</v>
      </c>
      <c r="J148" s="76">
        <f t="shared" si="821"/>
        <v>4.4761047685639242E-3</v>
      </c>
      <c r="K148" s="76">
        <f t="shared" si="821"/>
        <v>1.0728972398020925E-2</v>
      </c>
      <c r="L148" s="76">
        <f t="shared" si="821"/>
        <v>8.9096127359476716E-3</v>
      </c>
      <c r="M148" s="76">
        <f t="shared" si="821"/>
        <v>2.3939336554292364E-2</v>
      </c>
      <c r="N148" s="76">
        <f t="shared" si="821"/>
        <v>8.8401758437993243E-3</v>
      </c>
      <c r="O148" s="76">
        <f t="shared" si="821"/>
        <v>1.6089218732798689E-2</v>
      </c>
      <c r="P148" s="76">
        <f t="shared" si="821"/>
        <v>4.0135814191070793E-3</v>
      </c>
      <c r="Q148" s="76">
        <f t="shared" si="821"/>
        <v>1.5048396007629752E-3</v>
      </c>
      <c r="R148" s="76">
        <f t="shared" si="821"/>
        <v>1.0107803451623813E-3</v>
      </c>
      <c r="S148" s="76">
        <f t="shared" si="821"/>
        <v>1.4358878879583822E-3</v>
      </c>
      <c r="T148" s="76"/>
      <c r="U148" s="76"/>
      <c r="V148" s="76">
        <f t="shared" si="821"/>
        <v>2.397557333671823E-4</v>
      </c>
      <c r="W148" s="76">
        <f t="shared" si="821"/>
        <v>2.6601666921881664E-4</v>
      </c>
      <c r="X148" s="76">
        <f t="shared" si="821"/>
        <v>2.8496075444787251E-4</v>
      </c>
      <c r="Y148" s="76">
        <f t="shared" si="821"/>
        <v>3.8956384442644451E-4</v>
      </c>
      <c r="Z148" s="76">
        <f t="shared" si="821"/>
        <v>2.656682470268129E-4</v>
      </c>
      <c r="AA148" s="76"/>
      <c r="AB148" s="76">
        <f t="shared" si="821"/>
        <v>3.0119746402471737E-4</v>
      </c>
      <c r="AC148" s="76">
        <f t="shared" si="821"/>
        <v>2.2011657430105188E-4</v>
      </c>
      <c r="AD148" s="76">
        <f t="shared" si="821"/>
        <v>1.835161423104218E-4</v>
      </c>
      <c r="AE148" s="76">
        <f t="shared" si="821"/>
        <v>1.584056780055013E-4</v>
      </c>
      <c r="AF148" s="76">
        <f t="shared" si="821"/>
        <v>3.1807713566727694E-4</v>
      </c>
      <c r="AG148" s="76"/>
      <c r="AH148" s="76">
        <f t="shared" si="821"/>
        <v>3.6192214603082983E-4</v>
      </c>
      <c r="AI148" s="76">
        <f t="shared" si="821"/>
        <v>7.4740681976360839E-4</v>
      </c>
      <c r="AJ148" s="76">
        <f t="shared" si="821"/>
        <v>1.801845194223799E-2</v>
      </c>
      <c r="AK148" s="76">
        <f t="shared" si="821"/>
        <v>3.0320553004299826E-3</v>
      </c>
      <c r="AL148" s="76">
        <f t="shared" si="821"/>
        <v>4.7832104534167923E-4</v>
      </c>
      <c r="AM148" s="76"/>
      <c r="AN148" s="76">
        <f t="shared" si="821"/>
        <v>3.2711829389876572E-4</v>
      </c>
      <c r="AO148" s="76">
        <f t="shared" si="821"/>
        <v>3.5394658048517599E-4</v>
      </c>
      <c r="AP148" s="76">
        <f t="shared" si="821"/>
        <v>2.9331178599749922E-4</v>
      </c>
      <c r="AQ148" s="76">
        <f t="shared" si="821"/>
        <v>2.4511691261892935E-4</v>
      </c>
      <c r="AR148" s="76">
        <f t="shared" si="821"/>
        <v>2.3916126924681269E-4</v>
      </c>
      <c r="AS148" s="76"/>
      <c r="AT148" s="76">
        <f t="shared" si="821"/>
        <v>5.0170103137344281E-4</v>
      </c>
      <c r="AU148" s="76">
        <f t="shared" si="821"/>
        <v>1.0279465679246488E-3</v>
      </c>
      <c r="AV148" s="76">
        <f t="shared" si="821"/>
        <v>3.5795216562291609E-3</v>
      </c>
      <c r="AW148" s="76">
        <f t="shared" si="821"/>
        <v>9.427960396418809E-4</v>
      </c>
      <c r="AX148" s="76">
        <f t="shared" si="821"/>
        <v>7.0758676180565259E-4</v>
      </c>
      <c r="AY148" s="76"/>
      <c r="AZ148" s="76">
        <f t="shared" si="821"/>
        <v>1.8142265861145643E-4</v>
      </c>
      <c r="BA148" s="76">
        <f t="shared" si="821"/>
        <v>1.88898120540292E-4</v>
      </c>
      <c r="BB148" s="76">
        <f t="shared" si="821"/>
        <v>3.0968614815401959E-4</v>
      </c>
      <c r="BC148" s="76">
        <f t="shared" si="821"/>
        <v>2.2533260292474181E-4</v>
      </c>
      <c r="BD148" s="76"/>
      <c r="BE148" s="76">
        <f t="shared" si="821"/>
        <v>1.9740806388629216E-4</v>
      </c>
      <c r="BF148" s="76">
        <f t="shared" si="821"/>
        <v>3.8299053950293718E-3</v>
      </c>
      <c r="BG148" s="76">
        <f t="shared" si="821"/>
        <v>1.0441855961963867E-3</v>
      </c>
      <c r="BH148" s="76">
        <f t="shared" si="821"/>
        <v>1.1555083082031525E-2</v>
      </c>
      <c r="BI148" s="76"/>
      <c r="BJ148" s="76">
        <f t="shared" si="821"/>
        <v>1.3126960091580995E-3</v>
      </c>
      <c r="BK148" s="76">
        <f t="shared" si="821"/>
        <v>1.1285794098935941E-3</v>
      </c>
      <c r="BL148" s="76">
        <f t="shared" si="821"/>
        <v>1.3206511008114711E-3</v>
      </c>
      <c r="BM148" s="76">
        <f t="shared" si="821"/>
        <v>1.244750355265034E-3</v>
      </c>
      <c r="BN148" s="76"/>
      <c r="BO148" s="76">
        <f t="shared" si="821"/>
        <v>1.6884071719620747E-4</v>
      </c>
      <c r="BP148" s="76">
        <f t="shared" si="821"/>
        <v>2.767058825793169E-4</v>
      </c>
      <c r="BQ148" s="76">
        <f t="shared" si="821"/>
        <v>3.2879938933946996E-4</v>
      </c>
      <c r="BR148" s="76">
        <f t="shared" ref="BR148:DU148" si="822">BR136</f>
        <v>1.9485579190458232E-4</v>
      </c>
      <c r="BS148" s="76"/>
      <c r="BT148" s="76">
        <f t="shared" si="822"/>
        <v>4.3080474742194439E-4</v>
      </c>
      <c r="BU148" s="76">
        <f t="shared" si="822"/>
        <v>6.5184563293968869E-4</v>
      </c>
      <c r="BV148" s="76">
        <f t="shared" si="822"/>
        <v>3.945490161366948E-4</v>
      </c>
      <c r="BW148" s="76"/>
      <c r="BX148" s="76">
        <f t="shared" si="822"/>
        <v>1.3393346761711301E-4</v>
      </c>
      <c r="BY148" s="76"/>
      <c r="BZ148" s="76">
        <f t="shared" si="822"/>
        <v>5.2798454330851851E-4</v>
      </c>
      <c r="CA148" s="76">
        <f t="shared" si="822"/>
        <v>5.3152688388760714E-4</v>
      </c>
      <c r="CB148" s="76">
        <f t="shared" si="822"/>
        <v>4.7521877200025275E-4</v>
      </c>
      <c r="CC148" s="76">
        <f>CC136</f>
        <v>2.5297860390393592E-4</v>
      </c>
      <c r="CD148" s="76">
        <f>CD136</f>
        <v>1.0867188463881382E-3</v>
      </c>
      <c r="CE148" s="76">
        <f>CE136</f>
        <v>8.8393471317497053E-4</v>
      </c>
      <c r="CF148" s="76"/>
      <c r="CG148" s="76">
        <f t="shared" si="822"/>
        <v>4.3382482028641841E-3</v>
      </c>
      <c r="CH148" s="76"/>
      <c r="CI148" s="76">
        <f>CI136</f>
        <v>1.2496988789216055E-3</v>
      </c>
      <c r="CJ148" s="76"/>
      <c r="CK148" s="76">
        <f>CK136</f>
        <v>7.1185698693554194E-4</v>
      </c>
      <c r="CL148" s="76">
        <f>CL136</f>
        <v>6.6819165121949299E-4</v>
      </c>
      <c r="CM148" s="76">
        <f t="shared" si="822"/>
        <v>6.7434514284364731E-4</v>
      </c>
      <c r="CN148" s="176" t="e">
        <f t="shared" si="822"/>
        <v>#DIV/0!</v>
      </c>
      <c r="CO148" s="76">
        <f t="shared" si="822"/>
        <v>4.8214943949987134E-3</v>
      </c>
      <c r="CP148" s="76">
        <f t="shared" si="822"/>
        <v>4.9018373350128205E-3</v>
      </c>
      <c r="CQ148" s="76">
        <f t="shared" si="822"/>
        <v>4.9252153960472949E-3</v>
      </c>
      <c r="CR148" s="76" t="e">
        <f t="shared" si="822"/>
        <v>#DIV/0!</v>
      </c>
      <c r="CS148" s="76"/>
      <c r="CT148" s="76">
        <f t="shared" si="822"/>
        <v>1.7460346760305248E-3</v>
      </c>
      <c r="CU148" s="76">
        <f t="shared" si="822"/>
        <v>5.9828701295010856E-3</v>
      </c>
      <c r="CV148" s="76">
        <f t="shared" si="822"/>
        <v>3.6316756442157671E-4</v>
      </c>
      <c r="CW148" s="76">
        <f t="shared" si="822"/>
        <v>4.9762818695282438E-4</v>
      </c>
      <c r="CX148" s="76">
        <f t="shared" si="822"/>
        <v>2.6565876301604123E-3</v>
      </c>
      <c r="CY148" s="76"/>
      <c r="CZ148" s="76">
        <f t="shared" si="822"/>
        <v>8.9796636795061468E-4</v>
      </c>
      <c r="DA148" s="76">
        <f t="shared" si="822"/>
        <v>1.9523388610141201E-3</v>
      </c>
      <c r="DB148" s="76">
        <f t="shared" si="822"/>
        <v>1.3214584739572694E-3</v>
      </c>
      <c r="DC148" s="76">
        <f>DC136</f>
        <v>1.2214752139450189E-3</v>
      </c>
      <c r="DD148" s="76">
        <f>DD136</f>
        <v>2.8791787311446089E-3</v>
      </c>
      <c r="DE148" s="76"/>
      <c r="DF148" s="76"/>
      <c r="DG148" s="76">
        <f t="shared" si="822"/>
        <v>4.2284262980880824E-3</v>
      </c>
      <c r="DH148" s="76">
        <f t="shared" si="822"/>
        <v>4.3488986652626951E-4</v>
      </c>
      <c r="DI148" s="76">
        <f t="shared" si="822"/>
        <v>9.2150189003435397E-4</v>
      </c>
      <c r="DJ148" s="76">
        <f>DJ136</f>
        <v>3.4117549360303322E-3</v>
      </c>
      <c r="DK148" s="76" t="e">
        <f>DK136</f>
        <v>#DIV/0!</v>
      </c>
      <c r="DL148" s="76"/>
      <c r="DM148" s="76">
        <f t="shared" si="822"/>
        <v>3.6042644612074336E-3</v>
      </c>
      <c r="DN148" s="76">
        <f t="shared" si="822"/>
        <v>6.5680543660951813E-3</v>
      </c>
      <c r="DO148" s="76">
        <f t="shared" si="822"/>
        <v>3.6697995361359955E-3</v>
      </c>
      <c r="DP148" s="76">
        <f>DP136</f>
        <v>4.2570661261208467E-3</v>
      </c>
      <c r="DQ148" s="76">
        <f>DQ136</f>
        <v>3.5498280725752705E-3</v>
      </c>
      <c r="DR148" s="76"/>
      <c r="DS148" s="76">
        <f>DS136</f>
        <v>1.265202745148196E-3</v>
      </c>
      <c r="DT148" s="76">
        <f t="shared" si="822"/>
        <v>1.0533580380489181E-3</v>
      </c>
      <c r="DU148" s="76">
        <f t="shared" si="822"/>
        <v>2.0671324195464763E-3</v>
      </c>
      <c r="DV148" s="76">
        <f t="shared" ref="DV148:GQ148" si="823">DV136</f>
        <v>2.7089023303607982E-3</v>
      </c>
      <c r="DW148" s="76">
        <f>DW136</f>
        <v>4.5156436678892324E-4</v>
      </c>
      <c r="DX148" s="76"/>
      <c r="DY148" s="76">
        <f t="shared" si="823"/>
        <v>2.1682408593403364E-3</v>
      </c>
      <c r="DZ148" s="76">
        <f t="shared" si="823"/>
        <v>2.4850440952013577E-3</v>
      </c>
      <c r="EA148" s="76">
        <f t="shared" si="823"/>
        <v>1.759150633051248E-3</v>
      </c>
      <c r="EB148" s="76">
        <f t="shared" si="823"/>
        <v>1.5185277911500096E-3</v>
      </c>
      <c r="EC148" s="76">
        <f>EC136</f>
        <v>2.245862433775744E-3</v>
      </c>
      <c r="ED148" s="76"/>
      <c r="EE148" s="76">
        <f>EE136</f>
        <v>5.8144696323706162E-4</v>
      </c>
      <c r="EF148" s="76">
        <f>EF136</f>
        <v>2.0582411035742838E-3</v>
      </c>
      <c r="EG148" s="76">
        <f>EG136</f>
        <v>2.6928797299305123E-3</v>
      </c>
      <c r="EH148" s="76">
        <f>EH136</f>
        <v>6.9805060142692906E-4</v>
      </c>
      <c r="EI148" s="76">
        <f t="shared" si="823"/>
        <v>1.0283188038230642E-3</v>
      </c>
      <c r="EJ148" s="76"/>
      <c r="EK148" s="76">
        <f>EK136</f>
        <v>7.0590082059242198E-3</v>
      </c>
      <c r="EL148" s="76">
        <f t="shared" si="823"/>
        <v>6.2066793423537388E-3</v>
      </c>
      <c r="EM148" s="76">
        <f t="shared" si="823"/>
        <v>9.189772733834178E-3</v>
      </c>
      <c r="EN148" s="76">
        <f>EN136</f>
        <v>1.1341158153355367E-2</v>
      </c>
      <c r="EO148" s="76">
        <f>EO136</f>
        <v>3.9955073052061127E-2</v>
      </c>
      <c r="EP148" s="76"/>
      <c r="EQ148" s="76">
        <f t="shared" si="823"/>
        <v>4.35145233569581E-4</v>
      </c>
      <c r="ER148" s="76">
        <f t="shared" si="823"/>
        <v>1.2284729699937661E-3</v>
      </c>
      <c r="ES148" s="76">
        <f t="shared" si="823"/>
        <v>6.3983969333166434E-4</v>
      </c>
      <c r="ET148" s="76">
        <f>ET136</f>
        <v>9.4538257666403655E-4</v>
      </c>
      <c r="EU148" s="76">
        <f>EU136</f>
        <v>8.8085282338467663E-4</v>
      </c>
      <c r="EV148" s="76"/>
      <c r="EW148" s="76">
        <f>EW136</f>
        <v>8.7644864007456686E-4</v>
      </c>
      <c r="EX148" s="76">
        <f t="shared" si="823"/>
        <v>5.1825441272911272E-4</v>
      </c>
      <c r="EY148" s="76">
        <f t="shared" si="823"/>
        <v>1.6927916182295054E-4</v>
      </c>
      <c r="EZ148" s="76">
        <f t="shared" ref="EZ148" si="824">EZ136</f>
        <v>3.8736292086946595E-4</v>
      </c>
      <c r="FA148" s="76">
        <f>FA136</f>
        <v>2.4908132516706234E-4</v>
      </c>
      <c r="FB148" s="76"/>
      <c r="FC148" s="76"/>
      <c r="FD148" s="76">
        <f>FD136</f>
        <v>2.2255482188516176E-4</v>
      </c>
      <c r="FE148" s="76">
        <f>FE136</f>
        <v>4.2765619178873474E-4</v>
      </c>
      <c r="FF148" s="76">
        <f>FF136</f>
        <v>2.3472966450294294E-4</v>
      </c>
      <c r="FG148" s="76">
        <f>FG136</f>
        <v>2.8877013169196743E-4</v>
      </c>
      <c r="FH148" s="76"/>
      <c r="FI148" s="76">
        <f t="shared" si="823"/>
        <v>1.2770049228739689E-3</v>
      </c>
      <c r="FJ148" s="76">
        <f t="shared" si="823"/>
        <v>6.8965146192000192E-4</v>
      </c>
      <c r="FK148" s="76">
        <f t="shared" si="823"/>
        <v>6.7482372026543395E-4</v>
      </c>
      <c r="FL148" s="76">
        <f t="shared" si="823"/>
        <v>5.7762719886772832E-4</v>
      </c>
      <c r="FM148" s="76">
        <f t="shared" si="823"/>
        <v>5.0045516634382762E-4</v>
      </c>
      <c r="FN148" s="76"/>
      <c r="FO148" s="76">
        <f t="shared" si="823"/>
        <v>4.0504112845662264E-4</v>
      </c>
      <c r="FP148" s="76">
        <f t="shared" si="823"/>
        <v>8.0742235910232722E-4</v>
      </c>
      <c r="FQ148" s="76">
        <f t="shared" si="823"/>
        <v>2.6814768892810142E-3</v>
      </c>
      <c r="FR148" s="76">
        <f t="shared" si="823"/>
        <v>2.0781626635374911E-4</v>
      </c>
      <c r="FS148" s="76">
        <f t="shared" si="823"/>
        <v>1.9364740262298332E-4</v>
      </c>
      <c r="FT148" s="76"/>
      <c r="FU148" s="76">
        <f>FU136</f>
        <v>3.7618302719338241E-4</v>
      </c>
      <c r="FV148" s="76">
        <f>FV136</f>
        <v>6.7179004833607648E-4</v>
      </c>
      <c r="FW148" s="76">
        <f>FW136</f>
        <v>4.1187734138490526E-4</v>
      </c>
      <c r="FX148" s="76">
        <f t="shared" si="823"/>
        <v>6.6544404650002481E-4</v>
      </c>
      <c r="FY148" s="76">
        <f t="shared" si="823"/>
        <v>3.6085795871820299E-4</v>
      </c>
      <c r="FZ148" s="76"/>
      <c r="GA148" s="76" t="e">
        <f t="shared" si="823"/>
        <v>#DIV/0!</v>
      </c>
      <c r="GB148" s="76" t="e">
        <f t="shared" si="823"/>
        <v>#DIV/0!</v>
      </c>
      <c r="GC148" s="76" t="e">
        <f t="shared" si="823"/>
        <v>#DIV/0!</v>
      </c>
      <c r="GD148" s="76" t="e">
        <f t="shared" si="823"/>
        <v>#DIV/0!</v>
      </c>
      <c r="GE148" s="76" t="e">
        <f t="shared" si="823"/>
        <v>#DIV/0!</v>
      </c>
      <c r="GF148" s="76"/>
      <c r="GG148" s="76">
        <f t="shared" si="823"/>
        <v>3.2768894430482767E-3</v>
      </c>
      <c r="GH148" s="76">
        <f t="shared" si="823"/>
        <v>3.1009187171656192E-3</v>
      </c>
      <c r="GI148" s="76">
        <f>GI136</f>
        <v>8.3206108654587782E-4</v>
      </c>
      <c r="GJ148" s="76">
        <f>GJ136</f>
        <v>1.0109712993746041E-3</v>
      </c>
      <c r="GK148" s="76">
        <f>GK136</f>
        <v>1.7063604497242993E-3</v>
      </c>
      <c r="GL148" s="76"/>
      <c r="GM148" s="76">
        <f t="shared" si="823"/>
        <v>3.3431268082070821E-4</v>
      </c>
      <c r="GN148" s="76">
        <f t="shared" si="823"/>
        <v>3.6761864148604804E-4</v>
      </c>
      <c r="GO148" s="76">
        <f t="shared" si="823"/>
        <v>1.2657263380037502E-3</v>
      </c>
      <c r="GP148" s="76">
        <f t="shared" si="823"/>
        <v>5.3709142722435177E-4</v>
      </c>
      <c r="GQ148" s="76">
        <f t="shared" si="823"/>
        <v>8.4122826457697455E-4</v>
      </c>
      <c r="GR148" s="176" t="e">
        <f t="shared" ref="GR148:JI148" si="825">GR136</f>
        <v>#DIV/0!</v>
      </c>
      <c r="GS148" s="76">
        <f t="shared" si="825"/>
        <v>1.1618549271778071E-2</v>
      </c>
      <c r="GT148" s="76">
        <f t="shared" si="825"/>
        <v>2.7911851323329092E-3</v>
      </c>
      <c r="GU148" s="76">
        <f t="shared" si="825"/>
        <v>4.5402030390857542E-3</v>
      </c>
      <c r="GV148" s="76"/>
      <c r="GW148" s="76">
        <f t="shared" si="825"/>
        <v>1.1583964409451359E-2</v>
      </c>
      <c r="GX148" s="76">
        <f t="shared" si="825"/>
        <v>1.5206532501180594E-2</v>
      </c>
      <c r="GY148" s="76">
        <f t="shared" si="825"/>
        <v>2.2927836344464963E-3</v>
      </c>
      <c r="GZ148" s="76">
        <f t="shared" si="825"/>
        <v>7.1412473007442471E-3</v>
      </c>
      <c r="HA148" s="76">
        <f t="shared" si="825"/>
        <v>1.2424361009951319E-2</v>
      </c>
      <c r="HB148" s="76">
        <f t="shared" si="825"/>
        <v>7.6646958271715752E-3</v>
      </c>
      <c r="HC148" s="76">
        <f t="shared" si="825"/>
        <v>1.3070079836385493E-3</v>
      </c>
      <c r="HD148" s="76">
        <f t="shared" si="825"/>
        <v>1.7375785579929863E-3</v>
      </c>
      <c r="HE148" s="76">
        <f t="shared" si="825"/>
        <v>8.108829700344846E-3</v>
      </c>
      <c r="HF148" s="76">
        <f t="shared" si="825"/>
        <v>8.7450892126159953E-3</v>
      </c>
      <c r="HG148" s="76">
        <f t="shared" si="825"/>
        <v>3.3464005674683655E-3</v>
      </c>
      <c r="HH148" s="76">
        <f t="shared" si="825"/>
        <v>1.3211567866521761E-2</v>
      </c>
      <c r="HI148" s="76">
        <f t="shared" si="825"/>
        <v>9.9363147825364817E-3</v>
      </c>
      <c r="HJ148" s="76">
        <f t="shared" si="825"/>
        <v>8.0236885931108341E-3</v>
      </c>
      <c r="HK148" s="76">
        <f t="shared" si="825"/>
        <v>2.3364241969497119E-3</v>
      </c>
      <c r="HL148" s="76">
        <f t="shared" si="825"/>
        <v>2.1615304067040889E-3</v>
      </c>
      <c r="HM148" s="76">
        <f t="shared" si="825"/>
        <v>4.5853359510692158E-3</v>
      </c>
      <c r="HN148" s="76">
        <f t="shared" si="825"/>
        <v>1.4860088787982608E-3</v>
      </c>
      <c r="HO148" s="76">
        <f t="shared" si="825"/>
        <v>6.5176841492823332E-3</v>
      </c>
      <c r="HP148" s="76">
        <f t="shared" si="825"/>
        <v>7.3937567401342512E-3</v>
      </c>
      <c r="HQ148" s="76">
        <f t="shared" si="825"/>
        <v>5.2291709143885831E-3</v>
      </c>
      <c r="HR148" s="76">
        <f t="shared" si="825"/>
        <v>7.9538096528620535E-3</v>
      </c>
      <c r="HS148" s="76">
        <f t="shared" si="825"/>
        <v>1.0632277071910723E-2</v>
      </c>
      <c r="HT148" s="76">
        <f t="shared" si="825"/>
        <v>2.6247257301779303E-3</v>
      </c>
      <c r="HU148" s="76"/>
      <c r="HV148" s="76">
        <f t="shared" si="825"/>
        <v>2.0622472958388817E-3</v>
      </c>
      <c r="HW148" s="76">
        <f t="shared" si="825"/>
        <v>7.5452453341622663E-3</v>
      </c>
      <c r="HX148" s="76">
        <f t="shared" si="825"/>
        <v>4.7524236453882884E-3</v>
      </c>
      <c r="HY148" s="76">
        <f t="shared" si="825"/>
        <v>2.6412987821602054E-3</v>
      </c>
      <c r="HZ148" s="76">
        <f t="shared" si="825"/>
        <v>1.8791117129521382E-3</v>
      </c>
      <c r="IA148" s="76">
        <f t="shared" si="825"/>
        <v>4.3596318067834552E-3</v>
      </c>
      <c r="IB148" s="76">
        <f t="shared" si="825"/>
        <v>4.573660038993497E-3</v>
      </c>
      <c r="IC148" s="76">
        <f t="shared" si="825"/>
        <v>6.0551351271700287E-4</v>
      </c>
      <c r="ID148" s="76">
        <f t="shared" si="825"/>
        <v>1.648604426053258E-2</v>
      </c>
      <c r="IE148" s="76">
        <f t="shared" si="825"/>
        <v>4.6043022480304454E-3</v>
      </c>
      <c r="IF148" s="76">
        <f t="shared" si="825"/>
        <v>2.937984044974844E-3</v>
      </c>
      <c r="IG148" s="76">
        <f t="shared" si="825"/>
        <v>1.7426234494773785E-3</v>
      </c>
      <c r="IH148" s="76">
        <f t="shared" si="825"/>
        <v>3.7208608880702622E-3</v>
      </c>
      <c r="II148" s="76">
        <f t="shared" si="825"/>
        <v>2.7154238858974112E-3</v>
      </c>
      <c r="IJ148" s="76">
        <f t="shared" si="825"/>
        <v>5.6845973686005745E-4</v>
      </c>
      <c r="IK148" s="76">
        <f t="shared" si="825"/>
        <v>1.1898831257137945E-3</v>
      </c>
      <c r="IL148" s="76">
        <f t="shared" si="825"/>
        <v>2.4445400415475001E-3</v>
      </c>
      <c r="IM148" s="76">
        <f t="shared" si="825"/>
        <v>7.0840781636097533E-4</v>
      </c>
      <c r="IN148" s="76">
        <f t="shared" si="825"/>
        <v>6.0849676967579742E-4</v>
      </c>
      <c r="IO148" s="76">
        <f t="shared" si="825"/>
        <v>4.2133502534225526E-4</v>
      </c>
      <c r="IP148" s="76">
        <f t="shared" si="825"/>
        <v>5.2270246982442296E-4</v>
      </c>
      <c r="IQ148" s="76">
        <f t="shared" si="825"/>
        <v>1.8878065718225943E-2</v>
      </c>
      <c r="IR148" s="76">
        <f t="shared" si="825"/>
        <v>1.3966842922373192E-3</v>
      </c>
      <c r="IS148" s="76">
        <f t="shared" si="825"/>
        <v>1.2832884792419431E-3</v>
      </c>
      <c r="IT148" s="76"/>
      <c r="IU148" s="76">
        <f t="shared" si="825"/>
        <v>1.9073540158592304E-3</v>
      </c>
      <c r="IV148" s="76">
        <f t="shared" si="825"/>
        <v>2.1831679706629966E-4</v>
      </c>
      <c r="IW148" s="76">
        <f t="shared" si="825"/>
        <v>5.5243740367310798E-4</v>
      </c>
      <c r="IX148" s="176" t="e">
        <f t="shared" si="825"/>
        <v>#DIV/0!</v>
      </c>
      <c r="IY148" s="76">
        <f t="shared" si="825"/>
        <v>7.2033724549854861E-4</v>
      </c>
      <c r="IZ148" s="76">
        <f t="shared" si="825"/>
        <v>1.3100120348670402E-3</v>
      </c>
      <c r="JA148" s="76">
        <f>JA136</f>
        <v>1.8991482377707979E-3</v>
      </c>
      <c r="JB148" s="76">
        <f>JB136</f>
        <v>1.4640637316093716E-3</v>
      </c>
      <c r="JC148" s="76"/>
      <c r="JD148" s="76">
        <f t="shared" si="825"/>
        <v>1.0429308673298541E-3</v>
      </c>
      <c r="JE148" s="76">
        <f t="shared" si="825"/>
        <v>3.075758804274231E-3</v>
      </c>
      <c r="JF148" s="76">
        <f t="shared" si="825"/>
        <v>2.1943479622629929E-3</v>
      </c>
      <c r="JG148" s="76" t="e">
        <f t="shared" si="825"/>
        <v>#DIV/0!</v>
      </c>
      <c r="JH148" s="76" t="e">
        <f t="shared" si="825"/>
        <v>#DIV/0!</v>
      </c>
      <c r="JI148" s="76">
        <f t="shared" si="825"/>
        <v>7.3719418898932879E-4</v>
      </c>
      <c r="JJ148" s="76">
        <f t="shared" ref="JJ148:LB148" si="826">JJ136</f>
        <v>3.7426334464581417E-4</v>
      </c>
      <c r="JK148" s="76">
        <f t="shared" si="826"/>
        <v>1.182604761947557E-3</v>
      </c>
      <c r="JL148" s="76">
        <f t="shared" si="826"/>
        <v>9.4639148429275541E-4</v>
      </c>
      <c r="JM148" s="76">
        <f t="shared" si="826"/>
        <v>7.4527375939887383E-4</v>
      </c>
      <c r="JN148" s="76" t="e">
        <f t="shared" si="826"/>
        <v>#DIV/0!</v>
      </c>
      <c r="JO148" s="76">
        <f t="shared" si="826"/>
        <v>3.6779605636584984E-3</v>
      </c>
      <c r="JP148" s="76">
        <f t="shared" si="826"/>
        <v>1.5509953997561881E-3</v>
      </c>
      <c r="JQ148" s="76">
        <f t="shared" si="826"/>
        <v>2.4445513646108297E-4</v>
      </c>
      <c r="JR148" s="76">
        <f t="shared" si="826"/>
        <v>7.5361836174995449E-4</v>
      </c>
      <c r="JS148" s="76">
        <f t="shared" si="826"/>
        <v>1.2183747080824231E-3</v>
      </c>
      <c r="JT148" s="76" t="e">
        <f t="shared" si="826"/>
        <v>#DIV/0!</v>
      </c>
      <c r="JU148" s="76">
        <f t="shared" si="826"/>
        <v>1.2853879559468308E-3</v>
      </c>
      <c r="JV148" s="76">
        <f t="shared" si="826"/>
        <v>1.2648607738222303E-3</v>
      </c>
      <c r="JW148" s="76">
        <f t="shared" si="826"/>
        <v>1.3023144858388363E-3</v>
      </c>
      <c r="JX148" s="76">
        <f t="shared" si="826"/>
        <v>6.1391792400130793E-4</v>
      </c>
      <c r="JY148" s="76" t="e">
        <f t="shared" si="826"/>
        <v>#DIV/0!</v>
      </c>
      <c r="JZ148" s="76">
        <f t="shared" si="826"/>
        <v>2.087773290237555E-4</v>
      </c>
      <c r="KA148" s="76">
        <f t="shared" si="826"/>
        <v>1.0699858179169682E-3</v>
      </c>
      <c r="KB148" s="76">
        <f t="shared" si="826"/>
        <v>5.1892202788610012E-4</v>
      </c>
      <c r="KC148" s="76">
        <f t="shared" si="826"/>
        <v>1.1402974667374009E-3</v>
      </c>
      <c r="KD148" s="76"/>
      <c r="KE148" s="76"/>
      <c r="KF148" s="76">
        <f t="shared" si="826"/>
        <v>4.0749877687555792E-4</v>
      </c>
      <c r="KG148" s="76">
        <f t="shared" si="826"/>
        <v>9.1521070050227691E-4</v>
      </c>
      <c r="KH148" s="76"/>
      <c r="KI148" s="76"/>
      <c r="KJ148" s="76">
        <f t="shared" si="826"/>
        <v>1.4427128545011884E-3</v>
      </c>
      <c r="KK148" s="76" t="e">
        <f t="shared" si="826"/>
        <v>#DIV/0!</v>
      </c>
      <c r="KL148" s="76">
        <f t="shared" si="826"/>
        <v>1.7924314517879854E-2</v>
      </c>
      <c r="KM148" s="76">
        <f t="shared" si="826"/>
        <v>7.6510558508013629E-3</v>
      </c>
      <c r="KN148" s="76" t="e">
        <f t="shared" si="826"/>
        <v>#DIV/0!</v>
      </c>
      <c r="KO148" s="76" t="e">
        <f t="shared" si="826"/>
        <v>#DIV/0!</v>
      </c>
      <c r="KP148" s="76" t="e">
        <f t="shared" si="826"/>
        <v>#DIV/0!</v>
      </c>
      <c r="KQ148" s="76"/>
      <c r="KR148" s="76">
        <f t="shared" si="826"/>
        <v>3.5457344471902258E-4</v>
      </c>
      <c r="KS148" s="76">
        <f t="shared" si="826"/>
        <v>5.0026535695782632E-4</v>
      </c>
      <c r="KT148" s="76">
        <f t="shared" si="826"/>
        <v>4.0416085138646099E-4</v>
      </c>
      <c r="KU148" s="76">
        <f t="shared" si="826"/>
        <v>1.9768470351273231E-4</v>
      </c>
      <c r="KV148" s="76">
        <f t="shared" si="826"/>
        <v>9.3789675845364474E-5</v>
      </c>
      <c r="KW148" s="76">
        <f t="shared" si="826"/>
        <v>1.9922690108081656E-4</v>
      </c>
      <c r="KX148" s="76">
        <f t="shared" si="826"/>
        <v>1.5827461552258795E-4</v>
      </c>
      <c r="KY148" s="76">
        <f t="shared" si="826"/>
        <v>2.3022368556227085E-4</v>
      </c>
      <c r="KZ148" s="76">
        <f t="shared" si="826"/>
        <v>6.1558425685247367E-3</v>
      </c>
      <c r="LA148" s="76">
        <f t="shared" si="826"/>
        <v>2.419500766027076E-4</v>
      </c>
      <c r="LB148" s="76">
        <f t="shared" si="826"/>
        <v>7.5708771044675344E-4</v>
      </c>
      <c r="LC148" s="76">
        <f t="shared" ref="LC148:NN148" si="827">LC136</f>
        <v>3.0985032582283911E-4</v>
      </c>
      <c r="LD148" s="76">
        <f t="shared" si="827"/>
        <v>6.5133948287687728E-4</v>
      </c>
      <c r="LE148" s="76">
        <f t="shared" si="827"/>
        <v>3.1393792846001745E-4</v>
      </c>
      <c r="LF148" s="76">
        <f t="shared" si="827"/>
        <v>3.3641199864330754E-4</v>
      </c>
      <c r="LG148" s="76">
        <f t="shared" si="827"/>
        <v>7.8552197051275769E-4</v>
      </c>
      <c r="LH148" s="76">
        <f t="shared" si="827"/>
        <v>4.2430672201422559E-4</v>
      </c>
      <c r="LI148" s="76">
        <f t="shared" si="827"/>
        <v>4.1473856427361351E-4</v>
      </c>
      <c r="LJ148" s="76">
        <f t="shared" si="827"/>
        <v>5.2975730956663204E-4</v>
      </c>
      <c r="LK148" s="76">
        <f t="shared" si="827"/>
        <v>2.8738102068951615E-4</v>
      </c>
      <c r="LL148" s="76" t="e">
        <f t="shared" si="827"/>
        <v>#DIV/0!</v>
      </c>
      <c r="LM148" s="76">
        <f t="shared" si="827"/>
        <v>2.9075534289351203E-3</v>
      </c>
      <c r="LN148" s="76">
        <f t="shared" si="827"/>
        <v>2.2949832048379634E-3</v>
      </c>
      <c r="LO148" s="76"/>
      <c r="LP148" s="76">
        <f t="shared" ref="LP148" si="828">LP136</f>
        <v>2.7865848653353328E-4</v>
      </c>
      <c r="LQ148" s="76">
        <f t="shared" si="827"/>
        <v>8.2737069371087411E-5</v>
      </c>
      <c r="LR148" s="76"/>
      <c r="LS148" s="76">
        <f t="shared" si="827"/>
        <v>2.2740252853569205E-4</v>
      </c>
      <c r="LT148" s="76">
        <f t="shared" si="827"/>
        <v>3.1725901967905219E-4</v>
      </c>
      <c r="LU148" s="76">
        <f t="shared" si="827"/>
        <v>3.2373391225996954E-4</v>
      </c>
      <c r="LV148" s="76">
        <f t="shared" si="827"/>
        <v>1.5960560994998811E-4</v>
      </c>
      <c r="LW148" s="76">
        <f t="shared" si="827"/>
        <v>4.9291784867946931E-4</v>
      </c>
      <c r="LX148" s="76" t="e">
        <f t="shared" si="827"/>
        <v>#DIV/0!</v>
      </c>
      <c r="LY148" s="76">
        <f t="shared" si="827"/>
        <v>3.7057470564592535E-4</v>
      </c>
      <c r="LZ148" s="76">
        <f t="shared" si="827"/>
        <v>2.494762050914049E-4</v>
      </c>
      <c r="MA148" s="76">
        <f t="shared" si="827"/>
        <v>2.2332901183495199E-4</v>
      </c>
      <c r="MB148" s="76">
        <f t="shared" si="827"/>
        <v>1.9976142978262311E-4</v>
      </c>
      <c r="MC148" s="76">
        <f t="shared" si="827"/>
        <v>2.4988983348155005E-4</v>
      </c>
      <c r="MD148" s="76" t="e">
        <f t="shared" si="827"/>
        <v>#DIV/0!</v>
      </c>
      <c r="ME148" s="76">
        <f t="shared" si="827"/>
        <v>3.5731445578804225E-4</v>
      </c>
      <c r="MF148" s="76">
        <f t="shared" si="827"/>
        <v>3.3326476846597992E-4</v>
      </c>
      <c r="MG148" s="76">
        <f t="shared" si="827"/>
        <v>2.4031465943738205E-4</v>
      </c>
      <c r="MH148" s="76">
        <f t="shared" si="827"/>
        <v>3.1222017290021318E-4</v>
      </c>
      <c r="MI148" s="76">
        <f t="shared" si="827"/>
        <v>3.199829051378945E-4</v>
      </c>
      <c r="MJ148" s="76" t="e">
        <f t="shared" si="827"/>
        <v>#DIV/0!</v>
      </c>
      <c r="MK148" s="76">
        <f t="shared" si="827"/>
        <v>4.5065602364308371E-4</v>
      </c>
      <c r="ML148" s="76">
        <f t="shared" si="827"/>
        <v>2.5221236065328916E-4</v>
      </c>
      <c r="MM148" s="76">
        <f t="shared" si="827"/>
        <v>2.4535866605902135E-4</v>
      </c>
      <c r="MN148" s="76">
        <f t="shared" si="827"/>
        <v>3.5196942522995069E-4</v>
      </c>
      <c r="MO148" s="76">
        <f t="shared" si="827"/>
        <v>3.0176373696390053E-4</v>
      </c>
      <c r="MP148" s="76" t="e">
        <f t="shared" si="827"/>
        <v>#DIV/0!</v>
      </c>
      <c r="MQ148" s="76">
        <f t="shared" si="827"/>
        <v>3.8153984429021448E-4</v>
      </c>
      <c r="MR148" s="76">
        <f t="shared" si="827"/>
        <v>1.937384788063729E-3</v>
      </c>
      <c r="MS148" s="76">
        <f t="shared" si="827"/>
        <v>9.4000152342760979E-3</v>
      </c>
      <c r="MT148" s="76">
        <f t="shared" si="827"/>
        <v>1.1139314549497627E-2</v>
      </c>
      <c r="MU148" s="76">
        <f t="shared" si="827"/>
        <v>5.4450946025366058E-4</v>
      </c>
      <c r="MV148" s="76" t="e">
        <f t="shared" si="827"/>
        <v>#DIV/0!</v>
      </c>
      <c r="MW148" s="76">
        <f t="shared" si="827"/>
        <v>2.6639992424483405E-4</v>
      </c>
      <c r="MX148" s="76">
        <f t="shared" si="827"/>
        <v>5.2251384774898166E-3</v>
      </c>
      <c r="MY148" s="76">
        <f t="shared" si="827"/>
        <v>5.1218734649252358E-4</v>
      </c>
      <c r="MZ148" s="76">
        <f t="shared" si="827"/>
        <v>6.1429701679907751E-4</v>
      </c>
      <c r="NA148" s="76">
        <f t="shared" si="827"/>
        <v>1.0658057981147542E-2</v>
      </c>
      <c r="NB148" s="76" t="e">
        <f t="shared" si="827"/>
        <v>#DIV/0!</v>
      </c>
      <c r="NC148" s="76">
        <f t="shared" si="827"/>
        <v>2.908053410330617E-4</v>
      </c>
      <c r="ND148" s="76">
        <f t="shared" si="827"/>
        <v>2.3136861206601609E-4</v>
      </c>
      <c r="NE148" s="76">
        <f t="shared" si="827"/>
        <v>2.7591201682617724E-4</v>
      </c>
      <c r="NF148" s="76">
        <f t="shared" si="827"/>
        <v>3.1007846002714684E-4</v>
      </c>
      <c r="NG148" s="76">
        <f t="shared" si="827"/>
        <v>1.6710138516499792E-4</v>
      </c>
      <c r="NH148" s="76" t="e">
        <f t="shared" si="827"/>
        <v>#DIV/0!</v>
      </c>
      <c r="NI148" s="76">
        <f t="shared" si="827"/>
        <v>2.3800259490394684E-4</v>
      </c>
      <c r="NJ148" s="76">
        <f t="shared" si="827"/>
        <v>1.208079253714018E-3</v>
      </c>
      <c r="NK148" s="76" t="e">
        <f t="shared" si="827"/>
        <v>#DIV/0!</v>
      </c>
      <c r="NL148" s="76">
        <f t="shared" si="827"/>
        <v>1.6086407739423797E-3</v>
      </c>
      <c r="NM148" s="76">
        <f t="shared" si="827"/>
        <v>3.7454239747454249E-4</v>
      </c>
      <c r="NN148" s="76">
        <f t="shared" si="827"/>
        <v>9.0523805494403494E-4</v>
      </c>
      <c r="NO148" s="76">
        <f t="shared" ref="NO148:OE148" si="829">NO136</f>
        <v>7.2002920984695705E-4</v>
      </c>
      <c r="NP148" s="76">
        <f t="shared" si="829"/>
        <v>1.6327784082726701E-3</v>
      </c>
      <c r="NQ148" s="76" t="e">
        <f t="shared" si="829"/>
        <v>#DIV/0!</v>
      </c>
      <c r="NR148" s="76">
        <f t="shared" si="829"/>
        <v>1.0660157541182429E-3</v>
      </c>
      <c r="NS148" s="76">
        <f t="shared" si="829"/>
        <v>2.0971186749679902E-3</v>
      </c>
      <c r="NT148" s="76">
        <f t="shared" si="829"/>
        <v>4.9284582665850623E-3</v>
      </c>
      <c r="NU148" s="76">
        <f t="shared" si="829"/>
        <v>6.4768208537778623E-4</v>
      </c>
      <c r="NV148" s="76">
        <f t="shared" si="829"/>
        <v>7.0924712357527033E-4</v>
      </c>
      <c r="NW148" s="76" t="e">
        <f t="shared" si="829"/>
        <v>#DIV/0!</v>
      </c>
      <c r="NX148" s="76">
        <f t="shared" si="829"/>
        <v>3.3892318141072811E-3</v>
      </c>
      <c r="NY148" s="76">
        <f t="shared" si="829"/>
        <v>8.5685865726407254E-4</v>
      </c>
      <c r="NZ148" s="76">
        <f t="shared" si="829"/>
        <v>1.9769652666372221E-3</v>
      </c>
      <c r="OA148" s="76">
        <f t="shared" si="829"/>
        <v>6.3940241760534122E-4</v>
      </c>
      <c r="OB148" s="76">
        <f t="shared" si="829"/>
        <v>2.2187823705819235E-3</v>
      </c>
      <c r="OC148" s="76" t="e">
        <f t="shared" si="829"/>
        <v>#DIV/0!</v>
      </c>
      <c r="OD148" s="76">
        <f t="shared" si="829"/>
        <v>6.3388173753712251E-4</v>
      </c>
      <c r="OE148" s="76">
        <f t="shared" si="829"/>
        <v>1.6892996769274139E-3</v>
      </c>
      <c r="OF148" s="76">
        <f t="shared" ref="OF148:OZ148" si="830">OF136</f>
        <v>2.5600321744601749E-3</v>
      </c>
      <c r="OG148" s="76">
        <f t="shared" si="830"/>
        <v>3.8868876536276224E-3</v>
      </c>
      <c r="OH148" s="76" t="e">
        <f t="shared" si="830"/>
        <v>#DIV/0!</v>
      </c>
      <c r="OI148" s="76">
        <f t="shared" si="830"/>
        <v>1.3924555683109106E-3</v>
      </c>
      <c r="OJ148" s="76">
        <f t="shared" si="830"/>
        <v>7.1608704797769471E-3</v>
      </c>
      <c r="OK148" s="76" t="e">
        <f t="shared" si="830"/>
        <v>#DIV/0!</v>
      </c>
      <c r="OL148" s="76">
        <f t="shared" si="830"/>
        <v>3.409625000480003E-2</v>
      </c>
      <c r="OM148" s="76">
        <f t="shared" si="830"/>
        <v>1.56450159968811E-2</v>
      </c>
      <c r="ON148" s="76" t="e">
        <f t="shared" si="830"/>
        <v>#DIV/0!</v>
      </c>
      <c r="OO148" s="76">
        <f t="shared" si="830"/>
        <v>2.7891002278375848E-2</v>
      </c>
      <c r="OP148" s="76">
        <f t="shared" si="830"/>
        <v>7.0550751674651501E-4</v>
      </c>
      <c r="OQ148" s="76" t="e">
        <f t="shared" si="830"/>
        <v>#DIV/0!</v>
      </c>
      <c r="OR148" s="76">
        <f t="shared" si="830"/>
        <v>3.8992843702621835E-2</v>
      </c>
      <c r="OS148" s="76">
        <f t="shared" si="830"/>
        <v>0.10566560317022079</v>
      </c>
      <c r="OT148" s="76" t="e">
        <f t="shared" si="830"/>
        <v>#DIV/0!</v>
      </c>
      <c r="OU148" s="76" t="e">
        <f t="shared" si="830"/>
        <v>#DIV/0!</v>
      </c>
      <c r="OV148" s="76">
        <f t="shared" si="830"/>
        <v>5.0272859824727831E-3</v>
      </c>
      <c r="OW148" s="76" t="e">
        <f t="shared" si="830"/>
        <v>#DIV/0!</v>
      </c>
      <c r="OX148" s="76" t="e">
        <f t="shared" si="830"/>
        <v>#DIV/0!</v>
      </c>
      <c r="OY148" s="76" t="e">
        <f t="shared" si="830"/>
        <v>#DIV/0!</v>
      </c>
      <c r="OZ148" s="76" t="e">
        <f t="shared" si="830"/>
        <v>#DIV/0!</v>
      </c>
    </row>
    <row r="149" spans="1:416" s="52" customFormat="1">
      <c r="A149" s="78" t="s">
        <v>33</v>
      </c>
      <c r="B149" s="78"/>
      <c r="C149" s="78"/>
      <c r="D149" s="78">
        <f t="shared" ref="D149:E149" si="831">D148/D147</f>
        <v>1.6285522386522429E-2</v>
      </c>
      <c r="E149" s="78">
        <f t="shared" si="831"/>
        <v>1.5836760814809218E-2</v>
      </c>
      <c r="F149" s="78">
        <f t="shared" ref="F149:BQ149" si="832">F148/F147</f>
        <v>1.5708385367444261E-2</v>
      </c>
      <c r="G149" s="78">
        <f t="shared" si="832"/>
        <v>1.657209675969246E-2</v>
      </c>
      <c r="H149" s="78">
        <f t="shared" si="832"/>
        <v>1.7625962366114509E-2</v>
      </c>
      <c r="I149" s="78">
        <f t="shared" si="832"/>
        <v>1.795097495549499E-2</v>
      </c>
      <c r="J149" s="78">
        <f t="shared" si="832"/>
        <v>1.7924927866516678E-2</v>
      </c>
      <c r="K149" s="78">
        <f t="shared" si="832"/>
        <v>1.7851733014897085E-2</v>
      </c>
      <c r="L149" s="78">
        <f t="shared" si="832"/>
        <v>1.8181956787839154E-2</v>
      </c>
      <c r="M149" s="78">
        <f t="shared" si="832"/>
        <v>1.6629495083892065E-2</v>
      </c>
      <c r="N149" s="78">
        <f t="shared" si="832"/>
        <v>1.6887726385544113E-2</v>
      </c>
      <c r="O149" s="78">
        <f t="shared" si="832"/>
        <v>1.4060983145834739E-2</v>
      </c>
      <c r="P149" s="78">
        <f t="shared" si="832"/>
        <v>1.4293755702607665E-2</v>
      </c>
      <c r="Q149" s="78">
        <f t="shared" si="832"/>
        <v>1.4408127220042689E-2</v>
      </c>
      <c r="R149" s="78">
        <f t="shared" si="832"/>
        <v>1.4633965326667494E-2</v>
      </c>
      <c r="S149" s="78">
        <f t="shared" si="832"/>
        <v>1.4788596159445515E-2</v>
      </c>
      <c r="T149" s="78"/>
      <c r="U149" s="78"/>
      <c r="V149" s="78">
        <f t="shared" si="832"/>
        <v>1.9992355950351474E-2</v>
      </c>
      <c r="W149" s="78">
        <f t="shared" si="832"/>
        <v>1.6031053162409083E-2</v>
      </c>
      <c r="X149" s="78">
        <f t="shared" si="832"/>
        <v>3.6324946187388352E-2</v>
      </c>
      <c r="Y149" s="78">
        <f t="shared" si="832"/>
        <v>1.7681870421279174E-2</v>
      </c>
      <c r="Z149" s="78">
        <f t="shared" si="832"/>
        <v>2.8373957373652857E-2</v>
      </c>
      <c r="AA149" s="78"/>
      <c r="AB149" s="78">
        <f t="shared" si="832"/>
        <v>3.5330157383766048E-2</v>
      </c>
      <c r="AC149" s="78">
        <f t="shared" si="832"/>
        <v>1.9245675962242071E-2</v>
      </c>
      <c r="AD149" s="78">
        <f t="shared" si="832"/>
        <v>3.8735623439983741E-2</v>
      </c>
      <c r="AE149" s="78">
        <f t="shared" si="832"/>
        <v>5.3215401350000892E-2</v>
      </c>
      <c r="AF149" s="78">
        <f t="shared" si="832"/>
        <v>0.23323528356521409</v>
      </c>
      <c r="AG149" s="78"/>
      <c r="AH149" s="78">
        <f t="shared" si="832"/>
        <v>2.5368356372108831E-2</v>
      </c>
      <c r="AI149" s="78">
        <f t="shared" si="832"/>
        <v>7.0529120889008617E-2</v>
      </c>
      <c r="AJ149" s="78">
        <f t="shared" si="832"/>
        <v>9.6988673913196752E-2</v>
      </c>
      <c r="AK149" s="78">
        <f t="shared" si="832"/>
        <v>3.5295371235739545E-2</v>
      </c>
      <c r="AL149" s="78">
        <f t="shared" si="832"/>
        <v>2.4233655953141947E-2</v>
      </c>
      <c r="AM149" s="78"/>
      <c r="AN149" s="78">
        <f t="shared" si="832"/>
        <v>1.7907108374565571E-2</v>
      </c>
      <c r="AO149" s="78">
        <f t="shared" si="832"/>
        <v>1.7031829423817198E-2</v>
      </c>
      <c r="AP149" s="78">
        <f t="shared" si="832"/>
        <v>1.8122133723844049E-2</v>
      </c>
      <c r="AQ149" s="78">
        <f t="shared" si="832"/>
        <v>2.3318337123622607E-2</v>
      </c>
      <c r="AR149" s="78">
        <f t="shared" si="832"/>
        <v>2.8207621261919537E-2</v>
      </c>
      <c r="AS149" s="78"/>
      <c r="AT149" s="78">
        <f t="shared" si="832"/>
        <v>1.6537031305554582E-2</v>
      </c>
      <c r="AU149" s="78">
        <f t="shared" si="832"/>
        <v>1.4522693825877257E-2</v>
      </c>
      <c r="AV149" s="78">
        <f t="shared" si="832"/>
        <v>2.2463590756399802E-2</v>
      </c>
      <c r="AW149" s="78">
        <f t="shared" si="832"/>
        <v>1.4356684893032519E-2</v>
      </c>
      <c r="AX149" s="78">
        <f t="shared" si="832"/>
        <v>1.5100917584279774E-2</v>
      </c>
      <c r="AY149" s="78"/>
      <c r="AZ149" s="78">
        <f t="shared" si="832"/>
        <v>2.4189852531790016E-2</v>
      </c>
      <c r="BA149" s="78">
        <f t="shared" si="832"/>
        <v>5.622397118038492E-2</v>
      </c>
      <c r="BB149" s="78">
        <f t="shared" si="832"/>
        <v>1.729911163776272E-2</v>
      </c>
      <c r="BC149" s="78">
        <f t="shared" si="832"/>
        <v>3.5263253341942261E-2</v>
      </c>
      <c r="BD149" s="78"/>
      <c r="BE149" s="78">
        <f t="shared" si="832"/>
        <v>5.8653388237507272E-2</v>
      </c>
      <c r="BF149" s="78">
        <f t="shared" si="832"/>
        <v>6.6644617214309393E-2</v>
      </c>
      <c r="BG149" s="78">
        <f t="shared" si="832"/>
        <v>1.7178725810295229E-2</v>
      </c>
      <c r="BH149" s="78">
        <f t="shared" si="832"/>
        <v>9.3025297042063332E-2</v>
      </c>
      <c r="BI149" s="78"/>
      <c r="BJ149" s="78">
        <f t="shared" si="832"/>
        <v>1.5541045018311158E-2</v>
      </c>
      <c r="BK149" s="78">
        <f t="shared" si="832"/>
        <v>3.1841493788387805E-2</v>
      </c>
      <c r="BL149" s="78">
        <f t="shared" si="832"/>
        <v>2.3433351630812522E-2</v>
      </c>
      <c r="BM149" s="78">
        <f t="shared" si="832"/>
        <v>3.5505768832023561E-2</v>
      </c>
      <c r="BN149" s="78"/>
      <c r="BO149" s="78">
        <f t="shared" si="832"/>
        <v>4.3094497744564329E-2</v>
      </c>
      <c r="BP149" s="78">
        <f t="shared" si="832"/>
        <v>1.7181076535040866E-2</v>
      </c>
      <c r="BQ149" s="78">
        <f t="shared" si="832"/>
        <v>1.6704211743250756E-2</v>
      </c>
      <c r="BR149" s="78">
        <f t="shared" ref="BR149:DU149" si="833">BR148/BR147</f>
        <v>2.6582046133317577E-2</v>
      </c>
      <c r="BS149" s="78"/>
      <c r="BT149" s="78">
        <f t="shared" si="833"/>
        <v>1.7168912470765584E-2</v>
      </c>
      <c r="BU149" s="78">
        <f t="shared" si="833"/>
        <v>2.007751005951889E-2</v>
      </c>
      <c r="BV149" s="78">
        <f t="shared" si="833"/>
        <v>1.8048350000926569E-2</v>
      </c>
      <c r="BW149" s="78"/>
      <c r="BX149" s="78">
        <f t="shared" si="833"/>
        <v>5.8957867144456229E-2</v>
      </c>
      <c r="BY149" s="78"/>
      <c r="BZ149" s="78">
        <f t="shared" si="833"/>
        <v>1.5061784815882873E-2</v>
      </c>
      <c r="CA149" s="78">
        <f t="shared" si="833"/>
        <v>0.26731316088661455</v>
      </c>
      <c r="CB149" s="78">
        <f t="shared" si="833"/>
        <v>3.2117499650611669E-2</v>
      </c>
      <c r="CC149" s="78">
        <f>CC148/CC147</f>
        <v>0.12404903238974484</v>
      </c>
      <c r="CD149" s="78">
        <f>CD148/CD147</f>
        <v>1.9179498501436881E-2</v>
      </c>
      <c r="CE149" s="78">
        <f>CE148/CE147</f>
        <v>1.4391792658385343E-2</v>
      </c>
      <c r="CF149" s="78"/>
      <c r="CG149" s="78">
        <f t="shared" si="833"/>
        <v>0.23327324708979288</v>
      </c>
      <c r="CH149" s="78"/>
      <c r="CI149" s="78">
        <f>CI148/CI147</f>
        <v>1.7417255651148208E-2</v>
      </c>
      <c r="CJ149" s="78"/>
      <c r="CK149" s="78">
        <f>CK148/CK147</f>
        <v>1.3896664793002337E-2</v>
      </c>
      <c r="CL149" s="78">
        <f>CL148/CL147</f>
        <v>1.5432816136860462E-2</v>
      </c>
      <c r="CM149" s="78">
        <f t="shared" si="833"/>
        <v>1.6554220530035278E-2</v>
      </c>
      <c r="CN149" s="177" t="e">
        <f t="shared" si="833"/>
        <v>#DIV/0!</v>
      </c>
      <c r="CO149" s="78">
        <f t="shared" si="833"/>
        <v>1.6512977082422001E-2</v>
      </c>
      <c r="CP149" s="78">
        <f t="shared" si="833"/>
        <v>1.405627969958204E-2</v>
      </c>
      <c r="CQ149" s="78">
        <f t="shared" si="833"/>
        <v>1.4167611390025049E-2</v>
      </c>
      <c r="CR149" s="78" t="e">
        <f t="shared" si="833"/>
        <v>#DIV/0!</v>
      </c>
      <c r="CS149" s="78"/>
      <c r="CT149" s="78">
        <f t="shared" si="833"/>
        <v>4.102814012397854E-2</v>
      </c>
      <c r="CU149" s="78">
        <f t="shared" si="833"/>
        <v>3.041769346353225E-2</v>
      </c>
      <c r="CV149" s="78">
        <f t="shared" si="833"/>
        <v>0.10699015899379605</v>
      </c>
      <c r="CW149" s="78">
        <f t="shared" si="833"/>
        <v>0.1678653082771234</v>
      </c>
      <c r="CX149" s="78">
        <f t="shared" si="833"/>
        <v>0.10470528727795432</v>
      </c>
      <c r="CY149" s="78"/>
      <c r="CZ149" s="78">
        <f t="shared" si="833"/>
        <v>0.31574078642354353</v>
      </c>
      <c r="DA149" s="78">
        <f t="shared" si="833"/>
        <v>0.31999082723405736</v>
      </c>
      <c r="DB149" s="78">
        <f t="shared" si="833"/>
        <v>0.24800191432490395</v>
      </c>
      <c r="DC149" s="78">
        <f>DC148/DC147</f>
        <v>4.5828502869331822E-2</v>
      </c>
      <c r="DD149" s="78">
        <f>DD148/DD147</f>
        <v>8.8589691762695266E-2</v>
      </c>
      <c r="DE149" s="78"/>
      <c r="DF149" s="78"/>
      <c r="DG149" s="78">
        <f t="shared" si="833"/>
        <v>0.1912144697564476</v>
      </c>
      <c r="DH149" s="78">
        <f t="shared" si="833"/>
        <v>1.9651443424017683E-2</v>
      </c>
      <c r="DI149" s="78">
        <f t="shared" si="833"/>
        <v>1.687289409007179E-2</v>
      </c>
      <c r="DJ149" s="78">
        <f>DJ148/DJ147</f>
        <v>0.16309485031851209</v>
      </c>
      <c r="DK149" s="78" t="e">
        <f>DK148/DK147</f>
        <v>#DIV/0!</v>
      </c>
      <c r="DL149" s="78"/>
      <c r="DM149" s="78">
        <f t="shared" si="833"/>
        <v>7.6813463343528079E-2</v>
      </c>
      <c r="DN149" s="78">
        <f t="shared" si="833"/>
        <v>7.0100137813566207E-2</v>
      </c>
      <c r="DO149" s="78">
        <f t="shared" si="833"/>
        <v>7.8989885468995061E-2</v>
      </c>
      <c r="DP149" s="78">
        <f>DP148/DP147</f>
        <v>3.3339052011274344E-2</v>
      </c>
      <c r="DQ149" s="78">
        <f>DQ148/DQ147</f>
        <v>3.5553519699279279E-2</v>
      </c>
      <c r="DR149" s="78"/>
      <c r="DS149" s="78">
        <f>DS148/DS147</f>
        <v>1.66114083065858E-2</v>
      </c>
      <c r="DT149" s="78">
        <f t="shared" si="833"/>
        <v>1.6543548670404615E-2</v>
      </c>
      <c r="DU149" s="78">
        <f t="shared" si="833"/>
        <v>1.7591594375944396E-2</v>
      </c>
      <c r="DV149" s="78">
        <f t="shared" ref="DV149:GQ149" si="834">DV148/DV147</f>
        <v>1.6888121670968346E-2</v>
      </c>
      <c r="DW149" s="78">
        <f>DW148/DW147</f>
        <v>1.6966894618272017E-2</v>
      </c>
      <c r="DX149" s="78"/>
      <c r="DY149" s="78">
        <f t="shared" si="834"/>
        <v>1.6430884205126034E-2</v>
      </c>
      <c r="DZ149" s="78">
        <f t="shared" si="834"/>
        <v>1.6170420317094644E-2</v>
      </c>
      <c r="EA149" s="78">
        <f t="shared" si="834"/>
        <v>1.6235156388854737E-2</v>
      </c>
      <c r="EB149" s="78">
        <f t="shared" si="834"/>
        <v>1.6440842050970621E-2</v>
      </c>
      <c r="EC149" s="78">
        <f>EC148/EC147</f>
        <v>1.6207967394673634E-2</v>
      </c>
      <c r="ED149" s="78"/>
      <c r="EE149" s="78">
        <f>EE148/EE147</f>
        <v>6.8921456691080782E-2</v>
      </c>
      <c r="EF149" s="78">
        <f>EF148/EF147</f>
        <v>0.21131596312377732</v>
      </c>
      <c r="EG149" s="78">
        <f>EG148/EG147</f>
        <v>7.6638573289412398E-2</v>
      </c>
      <c r="EH149" s="78">
        <f>EH148/EH147</f>
        <v>1.7321108370573827E-2</v>
      </c>
      <c r="EI149" s="78">
        <f t="shared" si="834"/>
        <v>4.6698401327372081E-2</v>
      </c>
      <c r="EJ149" s="78"/>
      <c r="EK149" s="78">
        <f>EK148/EK147</f>
        <v>0.11656483503358885</v>
      </c>
      <c r="EL149" s="78">
        <f t="shared" si="834"/>
        <v>0.10810698711906691</v>
      </c>
      <c r="EM149" s="78">
        <f t="shared" si="834"/>
        <v>7.9999969680034325E-2</v>
      </c>
      <c r="EN149" s="78">
        <f>EN148/EN147</f>
        <v>0.14173181575397817</v>
      </c>
      <c r="EO149" s="78">
        <f>EO148/EO147</f>
        <v>0.25739913673190645</v>
      </c>
      <c r="EP149" s="78"/>
      <c r="EQ149" s="78">
        <f t="shared" si="834"/>
        <v>1.641296473263195E-2</v>
      </c>
      <c r="ER149" s="78">
        <f t="shared" si="834"/>
        <v>1.6111236162048476E-2</v>
      </c>
      <c r="ES149" s="78">
        <f t="shared" si="834"/>
        <v>1.6325688172961591E-2</v>
      </c>
      <c r="ET149" s="78">
        <f>ET148/ET147</f>
        <v>1.6111484105882621E-2</v>
      </c>
      <c r="EU149" s="78">
        <f>EU148/EU147</f>
        <v>1.6133861735059516E-2</v>
      </c>
      <c r="EV149" s="78"/>
      <c r="EW149" s="78">
        <f>EW148/EW147</f>
        <v>1.717640942943395E-2</v>
      </c>
      <c r="EX149" s="78">
        <f t="shared" si="834"/>
        <v>1.6639400704425943E-2</v>
      </c>
      <c r="EY149" s="78">
        <f t="shared" si="834"/>
        <v>1.986232427823565E-2</v>
      </c>
      <c r="EZ149" s="78">
        <f t="shared" ref="EZ149" si="835">EZ148/EZ147</f>
        <v>2.0329737472916398E-2</v>
      </c>
      <c r="FA149" s="78">
        <f>FA148/FA147</f>
        <v>3.3206549071635824E-2</v>
      </c>
      <c r="FB149" s="78"/>
      <c r="FC149" s="78"/>
      <c r="FD149" s="78">
        <f>FD148/FD147</f>
        <v>1.7617907113415196E-2</v>
      </c>
      <c r="FE149" s="78">
        <f>FE148/FE147</f>
        <v>1.6422683264463125E-2</v>
      </c>
      <c r="FF149" s="78">
        <f>FF148/FF147</f>
        <v>1.7650472817859777E-2</v>
      </c>
      <c r="FG149" s="78">
        <f>FG148/FG147</f>
        <v>1.758583439686728E-2</v>
      </c>
      <c r="FH149" s="78"/>
      <c r="FI149" s="78">
        <f t="shared" si="834"/>
        <v>3.8431494702508347E-2</v>
      </c>
      <c r="FJ149" s="78">
        <f t="shared" si="834"/>
        <v>4.4423801598954038E-2</v>
      </c>
      <c r="FK149" s="78">
        <f t="shared" si="834"/>
        <v>2.3329316642372897E-2</v>
      </c>
      <c r="FL149" s="78">
        <f t="shared" si="834"/>
        <v>1.9732016136412036E-2</v>
      </c>
      <c r="FM149" s="78">
        <f t="shared" si="834"/>
        <v>2.2227507608855314E-2</v>
      </c>
      <c r="FN149" s="78"/>
      <c r="FO149" s="78">
        <f t="shared" si="834"/>
        <v>1.6568182773371801E-2</v>
      </c>
      <c r="FP149" s="78">
        <f t="shared" si="834"/>
        <v>1.6653028487532504E-2</v>
      </c>
      <c r="FQ149" s="78">
        <f t="shared" si="834"/>
        <v>1.6071922378257504E-2</v>
      </c>
      <c r="FR149" s="78">
        <f t="shared" si="834"/>
        <v>1.8810810294496608E-2</v>
      </c>
      <c r="FS149" s="78">
        <f t="shared" si="834"/>
        <v>2.7154758349162846E-2</v>
      </c>
      <c r="FT149" s="78"/>
      <c r="FU149" s="78">
        <f>FU148/FU147</f>
        <v>1.8252162154159993E-2</v>
      </c>
      <c r="FV149" s="78">
        <f>FV148/FV147</f>
        <v>1.6973625852936679E-2</v>
      </c>
      <c r="FW149" s="78">
        <f>FW148/FW147</f>
        <v>2.8836432379129442E-2</v>
      </c>
      <c r="FX149" s="78">
        <f t="shared" si="834"/>
        <v>1.7510215473362525E-2</v>
      </c>
      <c r="FY149" s="78">
        <f t="shared" si="834"/>
        <v>2.2360186038242465E-2</v>
      </c>
      <c r="FZ149" s="78"/>
      <c r="GA149" s="78" t="e">
        <f t="shared" si="834"/>
        <v>#DIV/0!</v>
      </c>
      <c r="GB149" s="78" t="e">
        <f t="shared" si="834"/>
        <v>#DIV/0!</v>
      </c>
      <c r="GC149" s="78" t="e">
        <f t="shared" si="834"/>
        <v>#DIV/0!</v>
      </c>
      <c r="GD149" s="78" t="e">
        <f t="shared" si="834"/>
        <v>#DIV/0!</v>
      </c>
      <c r="GE149" s="78" t="e">
        <f t="shared" si="834"/>
        <v>#DIV/0!</v>
      </c>
      <c r="GF149" s="78"/>
      <c r="GG149" s="78">
        <f t="shared" si="834"/>
        <v>2.998011588261186E-2</v>
      </c>
      <c r="GH149" s="78">
        <f t="shared" si="834"/>
        <v>3.9091416525098913E-2</v>
      </c>
      <c r="GI149" s="78">
        <f>GI148/GI147</f>
        <v>1.6875570730084988E-2</v>
      </c>
      <c r="GJ149" s="78">
        <f>GJ148/GJ147</f>
        <v>1.8339325736543392E-2</v>
      </c>
      <c r="GK149" s="78">
        <f>GK148/GK147</f>
        <v>3.0287273391157006E-2</v>
      </c>
      <c r="GL149" s="78"/>
      <c r="GM149" s="78">
        <f t="shared" si="834"/>
        <v>2.9056569415401055E-2</v>
      </c>
      <c r="GN149" s="78">
        <f t="shared" si="834"/>
        <v>3.2180221574354635E-2</v>
      </c>
      <c r="GO149" s="78">
        <f t="shared" si="834"/>
        <v>4.8932970084102335E-2</v>
      </c>
      <c r="GP149" s="78">
        <f t="shared" si="834"/>
        <v>3.6816527566096137E-2</v>
      </c>
      <c r="GQ149" s="78">
        <f t="shared" si="834"/>
        <v>6.2265179075571546E-2</v>
      </c>
      <c r="GR149" s="177" t="e">
        <f t="shared" ref="GR149:JI149" si="836">GR148/GR147</f>
        <v>#DIV/0!</v>
      </c>
      <c r="GS149" s="78">
        <f t="shared" si="836"/>
        <v>4.3682247027062547E-2</v>
      </c>
      <c r="GT149" s="78">
        <f t="shared" si="836"/>
        <v>1.4224525505054649E-2</v>
      </c>
      <c r="GU149" s="78">
        <f t="shared" si="836"/>
        <v>1.4519632625520501E-2</v>
      </c>
      <c r="GV149" s="78"/>
      <c r="GW149" s="78">
        <f t="shared" si="836"/>
        <v>5.8770669756746864E-2</v>
      </c>
      <c r="GX149" s="78">
        <f t="shared" si="836"/>
        <v>0.31782250635482756</v>
      </c>
      <c r="GY149" s="78">
        <f t="shared" si="836"/>
        <v>3.5694071577109257E-2</v>
      </c>
      <c r="GZ149" s="78">
        <f t="shared" si="836"/>
        <v>0.14804315458388856</v>
      </c>
      <c r="HA149" s="78">
        <f t="shared" si="836"/>
        <v>0.32136034388893492</v>
      </c>
      <c r="HB149" s="78">
        <f t="shared" si="836"/>
        <v>0.1278669948138754</v>
      </c>
      <c r="HC149" s="78">
        <f t="shared" si="836"/>
        <v>1.5779501337268517E-2</v>
      </c>
      <c r="HD149" s="78">
        <f t="shared" si="836"/>
        <v>2.8532584481733889E-2</v>
      </c>
      <c r="HE149" s="78">
        <f t="shared" si="836"/>
        <v>0.23191598668317245</v>
      </c>
      <c r="HF149" s="78">
        <f t="shared" si="836"/>
        <v>0.18249478945387446</v>
      </c>
      <c r="HG149" s="78">
        <f t="shared" si="836"/>
        <v>2.9998211025496862E-2</v>
      </c>
      <c r="HH149" s="78">
        <f t="shared" si="836"/>
        <v>0.33773300396743461</v>
      </c>
      <c r="HI149" s="78">
        <f t="shared" si="836"/>
        <v>0.16286770165567591</v>
      </c>
      <c r="HJ149" s="78">
        <f t="shared" si="836"/>
        <v>6.3781766905988899E-2</v>
      </c>
      <c r="HK149" s="78">
        <f t="shared" si="836"/>
        <v>4.6340872982459223E-2</v>
      </c>
      <c r="HL149" s="78">
        <f t="shared" si="836"/>
        <v>6.6852505833950152E-2</v>
      </c>
      <c r="HM149" s="78">
        <f t="shared" si="836"/>
        <v>0.24360042731305354</v>
      </c>
      <c r="HN149" s="78">
        <f t="shared" si="836"/>
        <v>4.412160088266099E-2</v>
      </c>
      <c r="HO149" s="78">
        <f t="shared" si="836"/>
        <v>0.15737452359949383</v>
      </c>
      <c r="HP149" s="78">
        <f t="shared" si="836"/>
        <v>0.16886332600726375</v>
      </c>
      <c r="HQ149" s="78">
        <f t="shared" si="836"/>
        <v>0.15223538468380465</v>
      </c>
      <c r="HR149" s="78">
        <f t="shared" si="836"/>
        <v>9.3909283891535647E-2</v>
      </c>
      <c r="HS149" s="78">
        <f t="shared" si="836"/>
        <v>0.1313918419969492</v>
      </c>
      <c r="HT149" s="78">
        <f t="shared" si="836"/>
        <v>7.2028614453198414E-2</v>
      </c>
      <c r="HU149" s="78"/>
      <c r="HV149" s="78">
        <f t="shared" si="836"/>
        <v>0.16258413235832117</v>
      </c>
      <c r="HW149" s="78">
        <f t="shared" si="836"/>
        <v>0.45129831164482376</v>
      </c>
      <c r="HX149" s="78">
        <f t="shared" si="836"/>
        <v>0.38082610095742614</v>
      </c>
      <c r="HY149" s="78">
        <f t="shared" si="836"/>
        <v>0.10205353892220943</v>
      </c>
      <c r="HZ149" s="78">
        <f t="shared" si="836"/>
        <v>0.10509810899934924</v>
      </c>
      <c r="IA149" s="78">
        <f t="shared" si="836"/>
        <v>0.20060106110048209</v>
      </c>
      <c r="IB149" s="78">
        <f t="shared" si="836"/>
        <v>0.18492095087856356</v>
      </c>
      <c r="IC149" s="78">
        <f t="shared" si="836"/>
        <v>1.990309293017423E-2</v>
      </c>
      <c r="ID149" s="78">
        <f t="shared" si="836"/>
        <v>0.44333033870058397</v>
      </c>
      <c r="IE149" s="78">
        <f t="shared" si="836"/>
        <v>0.18503287131954474</v>
      </c>
      <c r="IF149" s="78">
        <f t="shared" si="836"/>
        <v>0.20218237732702277</v>
      </c>
      <c r="IG149" s="78">
        <f t="shared" si="836"/>
        <v>5.957982757071522E-2</v>
      </c>
      <c r="IH149" s="78">
        <f t="shared" si="836"/>
        <v>0.19850678279648631</v>
      </c>
      <c r="II149" s="78">
        <f t="shared" si="836"/>
        <v>0.15394922111629403</v>
      </c>
      <c r="IJ149" s="78">
        <f t="shared" si="836"/>
        <v>3.9235853246997153E-2</v>
      </c>
      <c r="IK149" s="78">
        <f t="shared" si="836"/>
        <v>0.13330830541022953</v>
      </c>
      <c r="IL149" s="78">
        <f t="shared" si="836"/>
        <v>0.1043172752828766</v>
      </c>
      <c r="IM149" s="78">
        <f t="shared" si="836"/>
        <v>0.18026032634018083</v>
      </c>
      <c r="IN149" s="78">
        <f t="shared" si="836"/>
        <v>3.2661549597398518E-2</v>
      </c>
      <c r="IO149" s="78">
        <f t="shared" si="836"/>
        <v>5.730669695736431E-2</v>
      </c>
      <c r="IP149" s="78">
        <f t="shared" si="836"/>
        <v>2.5660765702692091E-2</v>
      </c>
      <c r="IQ149" s="78">
        <f t="shared" si="836"/>
        <v>0.23689036119472404</v>
      </c>
      <c r="IR149" s="78">
        <f t="shared" si="836"/>
        <v>7.3361137521084724E-2</v>
      </c>
      <c r="IS149" s="78">
        <f t="shared" si="836"/>
        <v>4.9008754260280042E-2</v>
      </c>
      <c r="IT149" s="78"/>
      <c r="IU149" s="78">
        <f t="shared" si="836"/>
        <v>1.520442991826299E-2</v>
      </c>
      <c r="IV149" s="78">
        <f t="shared" si="836"/>
        <v>3.7703391822421266E-2</v>
      </c>
      <c r="IW149" s="78">
        <f t="shared" si="836"/>
        <v>2.6869157801479419E-2</v>
      </c>
      <c r="IX149" s="177" t="e">
        <f t="shared" si="836"/>
        <v>#DIV/0!</v>
      </c>
      <c r="IY149" s="78">
        <f t="shared" si="836"/>
        <v>3.0874663387828436E-2</v>
      </c>
      <c r="IZ149" s="78">
        <f t="shared" si="836"/>
        <v>1.9008765506307902E-2</v>
      </c>
      <c r="JA149" s="78">
        <f>JA148/JA147</f>
        <v>1.6449335216501729E-2</v>
      </c>
      <c r="JB149" s="78">
        <f>JB148/JB147</f>
        <v>1.7306212241726293E-2</v>
      </c>
      <c r="JC149" s="78"/>
      <c r="JD149" s="78">
        <f t="shared" si="836"/>
        <v>1.6285522386522429E-2</v>
      </c>
      <c r="JE149" s="78">
        <f t="shared" si="836"/>
        <v>1.5836760814809218E-2</v>
      </c>
      <c r="JF149" s="78">
        <f t="shared" si="836"/>
        <v>1.5785268576471948E-2</v>
      </c>
      <c r="JG149" s="78" t="e">
        <f t="shared" si="836"/>
        <v>#DIV/0!</v>
      </c>
      <c r="JH149" s="78" t="e">
        <f t="shared" si="836"/>
        <v>#DIV/0!</v>
      </c>
      <c r="JI149" s="78">
        <f t="shared" si="836"/>
        <v>1.4536377149258551E-2</v>
      </c>
      <c r="JJ149" s="78">
        <f t="shared" ref="JJ149:LB149" si="837">JJ148/JJ147</f>
        <v>1.5447893322866953E-2</v>
      </c>
      <c r="JK149" s="78">
        <f t="shared" si="837"/>
        <v>1.4348123697091228E-2</v>
      </c>
      <c r="JL149" s="78">
        <f t="shared" si="837"/>
        <v>1.456096575517821E-2</v>
      </c>
      <c r="JM149" s="78">
        <f t="shared" si="837"/>
        <v>1.4621072060557785E-2</v>
      </c>
      <c r="JN149" s="78" t="e">
        <f t="shared" si="837"/>
        <v>#DIV/0!</v>
      </c>
      <c r="JO149" s="78">
        <f t="shared" si="837"/>
        <v>1.4396817552868389E-2</v>
      </c>
      <c r="JP149" s="78">
        <f t="shared" si="837"/>
        <v>3.0533972563965225E-2</v>
      </c>
      <c r="JQ149" s="78">
        <f t="shared" si="837"/>
        <v>1.634013304273917E-2</v>
      </c>
      <c r="JR149" s="78">
        <f t="shared" si="837"/>
        <v>3.5081646522361731E-2</v>
      </c>
      <c r="JS149" s="78">
        <f t="shared" si="837"/>
        <v>4.7699069324103366E-2</v>
      </c>
      <c r="JT149" s="78" t="e">
        <f t="shared" si="837"/>
        <v>#DIV/0!</v>
      </c>
      <c r="JU149" s="78">
        <f t="shared" si="837"/>
        <v>4.0228382153789932E-2</v>
      </c>
      <c r="JV149" s="78">
        <f t="shared" si="837"/>
        <v>3.3409738046950292E-2</v>
      </c>
      <c r="JW149" s="78">
        <f t="shared" si="837"/>
        <v>3.3478478731969338E-2</v>
      </c>
      <c r="JX149" s="78">
        <f t="shared" si="837"/>
        <v>3.5843719653290397E-2</v>
      </c>
      <c r="JY149" s="78" t="e">
        <f t="shared" si="837"/>
        <v>#DIV/0!</v>
      </c>
      <c r="JZ149" s="78">
        <f t="shared" si="837"/>
        <v>1.5748998184544252E-2</v>
      </c>
      <c r="KA149" s="78">
        <f t="shared" si="837"/>
        <v>1.4295856430089397E-2</v>
      </c>
      <c r="KB149" s="78">
        <f t="shared" si="837"/>
        <v>1.4484405155602063E-2</v>
      </c>
      <c r="KC149" s="78">
        <f t="shared" si="837"/>
        <v>1.4248362768665821E-2</v>
      </c>
      <c r="KD149" s="78"/>
      <c r="KE149" s="78"/>
      <c r="KF149" s="78">
        <f t="shared" si="837"/>
        <v>1.6363492580639512E-2</v>
      </c>
      <c r="KG149" s="78">
        <f t="shared" si="837"/>
        <v>1.8490711003881451E-2</v>
      </c>
      <c r="KH149" s="78"/>
      <c r="KI149" s="78"/>
      <c r="KJ149" s="78">
        <f t="shared" si="837"/>
        <v>1.4154532965511271E-2</v>
      </c>
      <c r="KK149" s="78" t="e">
        <f t="shared" si="837"/>
        <v>#DIV/0!</v>
      </c>
      <c r="KL149" s="78">
        <f t="shared" si="837"/>
        <v>1.4325924215379027E-2</v>
      </c>
      <c r="KM149" s="78">
        <f t="shared" si="837"/>
        <v>1.4530566858181751E-2</v>
      </c>
      <c r="KN149" s="78" t="e">
        <f t="shared" si="837"/>
        <v>#DIV/0!</v>
      </c>
      <c r="KO149" s="78" t="e">
        <f t="shared" si="837"/>
        <v>#DIV/0!</v>
      </c>
      <c r="KP149" s="78" t="e">
        <f t="shared" si="837"/>
        <v>#DIV/0!</v>
      </c>
      <c r="KQ149" s="78"/>
      <c r="KR149" s="78">
        <f t="shared" si="837"/>
        <v>8.2862206654224904E-2</v>
      </c>
      <c r="KS149" s="78">
        <f t="shared" si="837"/>
        <v>2.5670921612931753E-2</v>
      </c>
      <c r="KT149" s="78">
        <f t="shared" si="837"/>
        <v>0.13156017459973088</v>
      </c>
      <c r="KU149" s="78">
        <f t="shared" si="837"/>
        <v>1.6584849298614052E-2</v>
      </c>
      <c r="KV149" s="78">
        <f t="shared" si="837"/>
        <v>4.0547865622785173E-2</v>
      </c>
      <c r="KW149" s="78">
        <f t="shared" si="837"/>
        <v>3.9808592125820379E-2</v>
      </c>
      <c r="KX149" s="78">
        <f t="shared" si="837"/>
        <v>7.5811330398965038E-2</v>
      </c>
      <c r="KY149" s="78">
        <f t="shared" si="837"/>
        <v>6.187670285787792E-2</v>
      </c>
      <c r="KZ149" s="78">
        <f t="shared" si="837"/>
        <v>1.4279631155942284E-2</v>
      </c>
      <c r="LA149" s="78">
        <f t="shared" si="837"/>
        <v>0.22087975756610803</v>
      </c>
      <c r="LB149" s="78">
        <f t="shared" si="837"/>
        <v>1.9829116062043385E-2</v>
      </c>
      <c r="LC149" s="78">
        <f t="shared" ref="LC149:NN149" si="838">LC148/LC147</f>
        <v>7.5449519513462349E-2</v>
      </c>
      <c r="LD149" s="78">
        <f t="shared" si="838"/>
        <v>6.6337850058375697E-2</v>
      </c>
      <c r="LE149" s="78">
        <f t="shared" si="838"/>
        <v>5.3345505679398324E-2</v>
      </c>
      <c r="LF149" s="78">
        <f t="shared" si="838"/>
        <v>0.12528111140134074</v>
      </c>
      <c r="LG149" s="78">
        <f t="shared" si="838"/>
        <v>0.10764938292020505</v>
      </c>
      <c r="LH149" s="78">
        <f t="shared" si="838"/>
        <v>3.1521358712227408E-2</v>
      </c>
      <c r="LI149" s="78">
        <f t="shared" si="838"/>
        <v>1.908052946643924E-2</v>
      </c>
      <c r="LJ149" s="78">
        <f t="shared" si="838"/>
        <v>0.11704150942389685</v>
      </c>
      <c r="LK149" s="78">
        <f t="shared" si="838"/>
        <v>5.8789564202152297E-2</v>
      </c>
      <c r="LL149" s="78" t="e">
        <f t="shared" si="838"/>
        <v>#DIV/0!</v>
      </c>
      <c r="LM149" s="78">
        <f t="shared" si="838"/>
        <v>1.4296504414200205E-2</v>
      </c>
      <c r="LN149" s="78">
        <f t="shared" si="838"/>
        <v>1.436052869022897E-2</v>
      </c>
      <c r="LO149" s="78"/>
      <c r="LP149" s="78">
        <f t="shared" ref="LP149" si="839">LP148/LP147</f>
        <v>0.16113209487888011</v>
      </c>
      <c r="LQ149" s="78">
        <f t="shared" si="838"/>
        <v>9.4272958767241996E-2</v>
      </c>
      <c r="LR149" s="78"/>
      <c r="LS149" s="78">
        <f t="shared" si="838"/>
        <v>4.2586253215187907E-2</v>
      </c>
      <c r="LT149" s="78">
        <f t="shared" si="838"/>
        <v>5.3764691432014761E-2</v>
      </c>
      <c r="LU149" s="78">
        <f t="shared" si="838"/>
        <v>7.4211238685962494E-2</v>
      </c>
      <c r="LV149" s="78">
        <f t="shared" si="838"/>
        <v>7.271347241868624E-2</v>
      </c>
      <c r="LW149" s="78">
        <f t="shared" si="838"/>
        <v>8.6958886670029684E-2</v>
      </c>
      <c r="LX149" s="78" t="e">
        <f t="shared" si="838"/>
        <v>#DIV/0!</v>
      </c>
      <c r="LY149" s="78">
        <f t="shared" si="838"/>
        <v>1.9398438759958177E-2</v>
      </c>
      <c r="LZ149" s="78">
        <f t="shared" si="838"/>
        <v>2.1345780630727378E-2</v>
      </c>
      <c r="MA149" s="78">
        <f t="shared" si="838"/>
        <v>2.9478524548259454E-2</v>
      </c>
      <c r="MB149" s="78">
        <f t="shared" si="838"/>
        <v>2.9601340281594637E-2</v>
      </c>
      <c r="MC149" s="78">
        <f t="shared" si="838"/>
        <v>5.7390731832353159E-2</v>
      </c>
      <c r="MD149" s="78" t="e">
        <f t="shared" si="838"/>
        <v>#DIV/0!</v>
      </c>
      <c r="ME149" s="78">
        <f t="shared" si="838"/>
        <v>2.4255887670432297E-2</v>
      </c>
      <c r="MF149" s="78">
        <f t="shared" si="838"/>
        <v>1.8837444292528056E-2</v>
      </c>
      <c r="MG149" s="78">
        <f t="shared" si="838"/>
        <v>2.9315275704844997E-2</v>
      </c>
      <c r="MH149" s="78">
        <f t="shared" si="838"/>
        <v>2.7053694232405459E-2</v>
      </c>
      <c r="MI149" s="78">
        <f t="shared" si="838"/>
        <v>2.8685338661081753E-2</v>
      </c>
      <c r="MJ149" s="78" t="e">
        <f t="shared" si="838"/>
        <v>#DIV/0!</v>
      </c>
      <c r="MK149" s="78">
        <f t="shared" si="838"/>
        <v>3.083003145476787E-2</v>
      </c>
      <c r="ML149" s="78">
        <f t="shared" si="838"/>
        <v>2.6191224796507324E-2</v>
      </c>
      <c r="MM149" s="78">
        <f t="shared" si="838"/>
        <v>5.8676767144293152E-2</v>
      </c>
      <c r="MN149" s="78">
        <f t="shared" si="838"/>
        <v>7.0745771630810445E-2</v>
      </c>
      <c r="MO149" s="78">
        <f t="shared" si="838"/>
        <v>4.1777742402226363E-2</v>
      </c>
      <c r="MP149" s="78" t="e">
        <f t="shared" si="838"/>
        <v>#DIV/0!</v>
      </c>
      <c r="MQ149" s="78">
        <f t="shared" si="838"/>
        <v>7.0967524813038099E-2</v>
      </c>
      <c r="MR149" s="78">
        <f t="shared" si="838"/>
        <v>4.6397756129301075E-2</v>
      </c>
      <c r="MS149" s="78">
        <f t="shared" si="838"/>
        <v>0.1707260857909596</v>
      </c>
      <c r="MT149" s="78">
        <f t="shared" si="838"/>
        <v>0.17704880219704416</v>
      </c>
      <c r="MU149" s="78">
        <f t="shared" si="838"/>
        <v>3.6038317442634873E-2</v>
      </c>
      <c r="MV149" s="78" t="e">
        <f t="shared" si="838"/>
        <v>#DIV/0!</v>
      </c>
      <c r="MW149" s="78">
        <f t="shared" si="838"/>
        <v>0.12166861772590033</v>
      </c>
      <c r="MX149" s="78">
        <f t="shared" si="838"/>
        <v>0.18109901346441876</v>
      </c>
      <c r="MY149" s="78">
        <f t="shared" si="838"/>
        <v>5.9714690405167067E-2</v>
      </c>
      <c r="MZ149" s="78">
        <f t="shared" si="838"/>
        <v>3.2890641759393109E-2</v>
      </c>
      <c r="NA149" s="78">
        <f t="shared" si="838"/>
        <v>0.17424612792785424</v>
      </c>
      <c r="NB149" s="78" t="e">
        <f t="shared" si="838"/>
        <v>#DIV/0!</v>
      </c>
      <c r="NC149" s="78">
        <f t="shared" si="838"/>
        <v>0.13393520989015012</v>
      </c>
      <c r="ND149" s="78">
        <f t="shared" si="838"/>
        <v>5.8619045997356338E-2</v>
      </c>
      <c r="NE149" s="78">
        <f t="shared" si="838"/>
        <v>0.13976181013516167</v>
      </c>
      <c r="NF149" s="78">
        <f t="shared" si="838"/>
        <v>0.24504921487408518</v>
      </c>
      <c r="NG149" s="78">
        <f t="shared" si="838"/>
        <v>8.0674008257236293E-2</v>
      </c>
      <c r="NH149" s="78" t="e">
        <f t="shared" si="838"/>
        <v>#DIV/0!</v>
      </c>
      <c r="NI149" s="78">
        <f t="shared" si="838"/>
        <v>3.4406056920687024E-2</v>
      </c>
      <c r="NJ149" s="78">
        <f t="shared" si="838"/>
        <v>7.6379960445002421E-2</v>
      </c>
      <c r="NK149" s="78" t="e">
        <f t="shared" si="838"/>
        <v>#DIV/0!</v>
      </c>
      <c r="NL149" s="78">
        <f t="shared" si="838"/>
        <v>3.4745119344064566E-2</v>
      </c>
      <c r="NM149" s="78">
        <f t="shared" si="838"/>
        <v>6.3865187685535965E-2</v>
      </c>
      <c r="NN149" s="78">
        <f t="shared" si="838"/>
        <v>0.40030543895138437</v>
      </c>
      <c r="NO149" s="78">
        <f t="shared" ref="NO149:OE149" si="840">NO148/NO147</f>
        <v>0.22013725615662677</v>
      </c>
      <c r="NP149" s="78">
        <f t="shared" si="840"/>
        <v>0.299170560575796</v>
      </c>
      <c r="NQ149" s="78" t="e">
        <f t="shared" si="840"/>
        <v>#DIV/0!</v>
      </c>
      <c r="NR149" s="78">
        <f t="shared" si="840"/>
        <v>3.0646401214182051E-2</v>
      </c>
      <c r="NS149" s="78">
        <f t="shared" si="840"/>
        <v>4.3167529172600493E-2</v>
      </c>
      <c r="NT149" s="78">
        <f t="shared" si="840"/>
        <v>7.7000132505006022E-2</v>
      </c>
      <c r="NU149" s="78">
        <f t="shared" si="840"/>
        <v>0.1694670537417883</v>
      </c>
      <c r="NV149" s="78">
        <f t="shared" si="840"/>
        <v>8.3347926038936579E-2</v>
      </c>
      <c r="NW149" s="78" t="e">
        <f t="shared" si="840"/>
        <v>#DIV/0!</v>
      </c>
      <c r="NX149" s="78">
        <f t="shared" si="840"/>
        <v>3.1050087240560759E-2</v>
      </c>
      <c r="NY149" s="78">
        <f t="shared" si="840"/>
        <v>3.105980803719947E-2</v>
      </c>
      <c r="NZ149" s="78">
        <f t="shared" si="840"/>
        <v>0.33127333743054865</v>
      </c>
      <c r="OA149" s="78">
        <f t="shared" si="840"/>
        <v>2.5192601132642285E-2</v>
      </c>
      <c r="OB149" s="78">
        <f t="shared" si="840"/>
        <v>2.4538751771438501E-2</v>
      </c>
      <c r="OC149" s="78" t="e">
        <f t="shared" si="840"/>
        <v>#DIV/0!</v>
      </c>
      <c r="OD149" s="78">
        <f t="shared" si="840"/>
        <v>2.1875126746625374E-2</v>
      </c>
      <c r="OE149" s="78">
        <f t="shared" si="840"/>
        <v>0.10614620944866167</v>
      </c>
      <c r="OF149" s="78">
        <f t="shared" ref="OF149:OZ149" si="841">OF148/OF147</f>
        <v>4.0026611375290122E-2</v>
      </c>
      <c r="OG149" s="78">
        <f t="shared" si="841"/>
        <v>0.15521707924439429</v>
      </c>
      <c r="OH149" s="78" t="e">
        <f t="shared" si="841"/>
        <v>#DIV/0!</v>
      </c>
      <c r="OI149" s="78">
        <f t="shared" si="841"/>
        <v>0.26848550662776255</v>
      </c>
      <c r="OJ149" s="78">
        <f t="shared" si="841"/>
        <v>3.8188897759410263E-2</v>
      </c>
      <c r="OK149" s="78" t="e">
        <f t="shared" si="841"/>
        <v>#DIV/0!</v>
      </c>
      <c r="OL149" s="78">
        <f t="shared" si="841"/>
        <v>0.51515705214952467</v>
      </c>
      <c r="OM149" s="78">
        <f t="shared" si="841"/>
        <v>0.35791723958049215</v>
      </c>
      <c r="ON149" s="78" t="e">
        <f t="shared" si="841"/>
        <v>#DIV/0!</v>
      </c>
      <c r="OO149" s="78">
        <f t="shared" si="841"/>
        <v>0.38474944507902237</v>
      </c>
      <c r="OP149" s="78">
        <f t="shared" si="841"/>
        <v>0.3686294738584926</v>
      </c>
      <c r="OQ149" s="78" t="e">
        <f t="shared" si="841"/>
        <v>#DIV/0!</v>
      </c>
      <c r="OR149" s="78">
        <f t="shared" si="841"/>
        <v>1.7263643817212099E-2</v>
      </c>
      <c r="OS149" s="78">
        <f t="shared" si="841"/>
        <v>1.6614497532175879E-2</v>
      </c>
      <c r="OT149" s="78" t="e">
        <f t="shared" si="841"/>
        <v>#DIV/0!</v>
      </c>
      <c r="OU149" s="78" t="e">
        <f t="shared" si="841"/>
        <v>#DIV/0!</v>
      </c>
      <c r="OV149" s="78">
        <f t="shared" si="841"/>
        <v>1.6434283594188571E-2</v>
      </c>
      <c r="OW149" s="78" t="e">
        <f t="shared" si="841"/>
        <v>#DIV/0!</v>
      </c>
      <c r="OX149" s="78" t="e">
        <f t="shared" si="841"/>
        <v>#DIV/0!</v>
      </c>
      <c r="OY149" s="78" t="e">
        <f t="shared" si="841"/>
        <v>#DIV/0!</v>
      </c>
      <c r="OZ149" s="78" t="e">
        <f t="shared" si="841"/>
        <v>#DIV/0!</v>
      </c>
    </row>
    <row r="150" spans="1:416" s="81" customFormat="1" ht="12" hidden="1">
      <c r="A150" s="79" t="s">
        <v>34</v>
      </c>
      <c r="B150" s="79"/>
      <c r="C150" s="79"/>
      <c r="D150" s="80" t="e">
        <f>SQRT((#REF!/D144)^2+(D148/D147)^2)</f>
        <v>#REF!</v>
      </c>
      <c r="E150" s="80" t="e">
        <f>SQRT((#REF!/E144)^2+(E148/E147)^2)</f>
        <v>#REF!</v>
      </c>
      <c r="F150" s="80" t="e">
        <f>SQRT((#REF!/F144)^2+(F148/F147)^2)</f>
        <v>#REF!</v>
      </c>
      <c r="G150" s="80" t="e">
        <f>SQRT((#REF!/G144)^2+(G148/G147)^2)</f>
        <v>#REF!</v>
      </c>
      <c r="H150" s="80" t="e">
        <f>SQRT((#REF!/H144)^2+(H148/H147)^2)</f>
        <v>#REF!</v>
      </c>
      <c r="I150" s="80" t="e">
        <f>SQRT((#REF!/I144)^2+(I148/I147)^2)</f>
        <v>#REF!</v>
      </c>
      <c r="J150" s="80" t="e">
        <f>SQRT((#REF!/J144)^2+(J148/J147)^2)</f>
        <v>#REF!</v>
      </c>
      <c r="K150" s="80" t="e">
        <f>SQRT((#REF!/K144)^2+(K148/K147)^2)</f>
        <v>#REF!</v>
      </c>
      <c r="L150" s="80" t="e">
        <f>SQRT((#REF!/L144)^2+(L148/L147)^2)</f>
        <v>#REF!</v>
      </c>
      <c r="M150" s="80" t="e">
        <f>SQRT((#REF!/M144)^2+(M148/M147)^2)</f>
        <v>#REF!</v>
      </c>
      <c r="N150" s="80" t="e">
        <f>SQRT((#REF!/N144)^2+(N148/N147)^2)</f>
        <v>#REF!</v>
      </c>
      <c r="O150" s="80" t="e">
        <f>SQRT((#REF!/O144)^2+(O148/O147)^2)</f>
        <v>#REF!</v>
      </c>
      <c r="P150" s="80" t="e">
        <f>SQRT((#REF!/P144)^2+(P148/P147)^2)</f>
        <v>#REF!</v>
      </c>
      <c r="Q150" s="80" t="e">
        <f>SQRT((#REF!/Q144)^2+(Q148/Q147)^2)</f>
        <v>#REF!</v>
      </c>
      <c r="R150" s="80" t="e">
        <f>SQRT((#REF!/R144)^2+(R148/R147)^2)</f>
        <v>#REF!</v>
      </c>
      <c r="S150" s="80" t="e">
        <f>SQRT((#REF!/S144)^2+(S148/S147)^2)</f>
        <v>#REF!</v>
      </c>
      <c r="T150" s="80"/>
      <c r="U150" s="80"/>
      <c r="V150" s="80" t="e">
        <f>SQRT((#REF!/V144)^2+(V148/V147)^2)</f>
        <v>#REF!</v>
      </c>
      <c r="W150" s="80" t="e">
        <f>SQRT((#REF!/W144)^2+(W148/W147)^2)</f>
        <v>#REF!</v>
      </c>
      <c r="X150" s="80" t="e">
        <f>SQRT((#REF!/X144)^2+(X148/X147)^2)</f>
        <v>#REF!</v>
      </c>
      <c r="Y150" s="80" t="e">
        <f>SQRT((#REF!/Y144)^2+(Y148/Y147)^2)</f>
        <v>#REF!</v>
      </c>
      <c r="Z150" s="80" t="e">
        <f>SQRT((#REF!/Z144)^2+(Z148/Z147)^2)</f>
        <v>#REF!</v>
      </c>
      <c r="AA150" s="80"/>
      <c r="AB150" s="80" t="e">
        <f>SQRT((#REF!/AB144)^2+(AB148/AB147)^2)</f>
        <v>#REF!</v>
      </c>
      <c r="AC150" s="80" t="e">
        <f>SQRT((#REF!/AC144)^2+(AC148/AC147)^2)</f>
        <v>#REF!</v>
      </c>
      <c r="AD150" s="80" t="e">
        <f>SQRT((#REF!/AD144)^2+(AD148/AD147)^2)</f>
        <v>#REF!</v>
      </c>
      <c r="AE150" s="80" t="e">
        <f>SQRT((#REF!/AE144)^2+(AE148/AE147)^2)</f>
        <v>#REF!</v>
      </c>
      <c r="AF150" s="80" t="e">
        <f>SQRT((#REF!/AF144)^2+(AF148/AF147)^2)</f>
        <v>#REF!</v>
      </c>
      <c r="AG150" s="80"/>
      <c r="AH150" s="80" t="e">
        <f>SQRT((#REF!/AH144)^2+(AH148/AH147)^2)</f>
        <v>#REF!</v>
      </c>
      <c r="AI150" s="80" t="e">
        <f>SQRT((#REF!/AI144)^2+(AI148/AI147)^2)</f>
        <v>#REF!</v>
      </c>
      <c r="AJ150" s="80" t="e">
        <f>SQRT((#REF!/AJ144)^2+(AJ148/AJ147)^2)</f>
        <v>#REF!</v>
      </c>
      <c r="AK150" s="80" t="e">
        <f>SQRT((#REF!/AK144)^2+(AK148/AK147)^2)</f>
        <v>#REF!</v>
      </c>
      <c r="AL150" s="80" t="e">
        <f>SQRT((#REF!/AL144)^2+(AL148/AL147)^2)</f>
        <v>#REF!</v>
      </c>
      <c r="AM150" s="80"/>
      <c r="AN150" s="80" t="e">
        <f>SQRT((#REF!/AN144)^2+(AN148/AN147)^2)</f>
        <v>#REF!</v>
      </c>
      <c r="AO150" s="80" t="e">
        <f>SQRT((#REF!/AO144)^2+(AO148/AO147)^2)</f>
        <v>#REF!</v>
      </c>
      <c r="AP150" s="80" t="e">
        <f>SQRT((#REF!/AP144)^2+(AP148/AP147)^2)</f>
        <v>#REF!</v>
      </c>
      <c r="AQ150" s="80" t="e">
        <f>SQRT((#REF!/AQ144)^2+(AQ148/AQ147)^2)</f>
        <v>#REF!</v>
      </c>
      <c r="AR150" s="80" t="e">
        <f>SQRT((#REF!/AR144)^2+(AR148/AR147)^2)</f>
        <v>#REF!</v>
      </c>
      <c r="AS150" s="80"/>
      <c r="AT150" s="80" t="e">
        <f>SQRT((#REF!/AT144)^2+(AT148/AT147)^2)</f>
        <v>#REF!</v>
      </c>
      <c r="AU150" s="80" t="e">
        <f>SQRT((#REF!/AU144)^2+(AU148/AU147)^2)</f>
        <v>#REF!</v>
      </c>
      <c r="AV150" s="80" t="e">
        <f>SQRT((#REF!/AV144)^2+(AV148/AV147)^2)</f>
        <v>#REF!</v>
      </c>
      <c r="AW150" s="80" t="e">
        <f>SQRT((#REF!/AW144)^2+(AW148/AW147)^2)</f>
        <v>#REF!</v>
      </c>
      <c r="AX150" s="80" t="e">
        <f>SQRT((#REF!/AX144)^2+(AX148/AX147)^2)</f>
        <v>#REF!</v>
      </c>
      <c r="AY150" s="80"/>
      <c r="AZ150" s="80" t="e">
        <f>SQRT((#REF!/AZ144)^2+(AZ148/AZ147)^2)</f>
        <v>#REF!</v>
      </c>
      <c r="BA150" s="80" t="e">
        <f>SQRT((#REF!/BA144)^2+(BA148/BA147)^2)</f>
        <v>#REF!</v>
      </c>
      <c r="BB150" s="80" t="e">
        <f>SQRT((#REF!/BB144)^2+(BB148/BB147)^2)</f>
        <v>#REF!</v>
      </c>
      <c r="BC150" s="80" t="e">
        <f>SQRT((#REF!/BC144)^2+(BC148/BC147)^2)</f>
        <v>#REF!</v>
      </c>
      <c r="BD150" s="80"/>
      <c r="BE150" s="80" t="e">
        <f>SQRT((#REF!/BE144)^2+(BE148/BE147)^2)</f>
        <v>#REF!</v>
      </c>
      <c r="BF150" s="80" t="e">
        <f>SQRT((#REF!/BF144)^2+(BF148/BF147)^2)</f>
        <v>#REF!</v>
      </c>
      <c r="BG150" s="80" t="e">
        <f>SQRT((#REF!/BG144)^2+(BG148/BG147)^2)</f>
        <v>#REF!</v>
      </c>
      <c r="BH150" s="80" t="e">
        <f>SQRT((#REF!/BH144)^2+(BH148/BH147)^2)</f>
        <v>#REF!</v>
      </c>
      <c r="BI150" s="80"/>
      <c r="BJ150" s="80" t="e">
        <f>SQRT((#REF!/BJ144)^2+(BJ148/BJ147)^2)</f>
        <v>#REF!</v>
      </c>
      <c r="BK150" s="80" t="e">
        <f>SQRT((#REF!/BK144)^2+(BK148/BK147)^2)</f>
        <v>#REF!</v>
      </c>
      <c r="BL150" s="80" t="e">
        <f>SQRT((#REF!/BL144)^2+(BL148/BL147)^2)</f>
        <v>#REF!</v>
      </c>
      <c r="BM150" s="80" t="e">
        <f>SQRT((#REF!/BM144)^2+(BM148/BM147)^2)</f>
        <v>#REF!</v>
      </c>
      <c r="BN150" s="80"/>
      <c r="BO150" s="80" t="e">
        <f>SQRT((#REF!/BO144)^2+(BO148/BO147)^2)</f>
        <v>#REF!</v>
      </c>
      <c r="BP150" s="80" t="e">
        <f>SQRT((#REF!/BP144)^2+(BP148/BP147)^2)</f>
        <v>#REF!</v>
      </c>
      <c r="BQ150" s="80" t="e">
        <f>SQRT((#REF!/BQ144)^2+(BQ148/BQ147)^2)</f>
        <v>#REF!</v>
      </c>
      <c r="BR150" s="80" t="e">
        <f>SQRT((#REF!/BR144)^2+(BR148/BR147)^2)</f>
        <v>#REF!</v>
      </c>
      <c r="BS150" s="80"/>
      <c r="BT150" s="80" t="e">
        <f>SQRT((#REF!/BT144)^2+(BT148/BT147)^2)</f>
        <v>#REF!</v>
      </c>
      <c r="BU150" s="80" t="e">
        <f>SQRT((#REF!/BU144)^2+(BU148/BU147)^2)</f>
        <v>#REF!</v>
      </c>
      <c r="BV150" s="80" t="e">
        <f>SQRT((#REF!/BV144)^2+(BV148/BV147)^2)</f>
        <v>#REF!</v>
      </c>
      <c r="BW150" s="80"/>
      <c r="BX150" s="80" t="e">
        <f>SQRT((#REF!/BX144)^2+(BX148/BX147)^2)</f>
        <v>#REF!</v>
      </c>
      <c r="BY150" s="80"/>
      <c r="BZ150" s="80" t="e">
        <f>SQRT((#REF!/BZ144)^2+(BZ148/BZ147)^2)</f>
        <v>#REF!</v>
      </c>
      <c r="CA150" s="80" t="e">
        <f>SQRT((#REF!/CA144)^2+(CA148/CA147)^2)</f>
        <v>#REF!</v>
      </c>
      <c r="CB150" s="80" t="e">
        <f>SQRT((#REF!/CB144)^2+(CB148/CB147)^2)</f>
        <v>#REF!</v>
      </c>
      <c r="CC150" s="80" t="e">
        <f>SQRT((#REF!/CC144)^2+(CC148/CC147)^2)</f>
        <v>#REF!</v>
      </c>
      <c r="CD150" s="80" t="e">
        <f>SQRT((#REF!/CD144)^2+(CD148/CD147)^2)</f>
        <v>#REF!</v>
      </c>
      <c r="CE150" s="80" t="e">
        <f>SQRT((#REF!/CE144)^2+(CE148/CE147)^2)</f>
        <v>#REF!</v>
      </c>
      <c r="CF150" s="80"/>
      <c r="CG150" s="80" t="e">
        <f>SQRT((#REF!/CG144)^2+(CG148/CG147)^2)</f>
        <v>#REF!</v>
      </c>
      <c r="CH150" s="80"/>
      <c r="CI150" s="80" t="e">
        <f>SQRT((#REF!/CI144)^2+(CI148/CI147)^2)</f>
        <v>#REF!</v>
      </c>
      <c r="CJ150" s="80"/>
      <c r="CK150" s="80" t="e">
        <f>SQRT((#REF!/CK144)^2+(CK148/CK147)^2)</f>
        <v>#REF!</v>
      </c>
      <c r="CL150" s="80" t="e">
        <f>SQRT((#REF!/CL144)^2+(CL148/CL147)^2)</f>
        <v>#REF!</v>
      </c>
      <c r="CM150" s="80" t="e">
        <f>SQRT((#REF!/CM144)^2+(CM148/CM147)^2)</f>
        <v>#REF!</v>
      </c>
      <c r="CN150" s="178" t="e">
        <f>SQRT((#REF!/CN144)^2+(CN148/CN147)^2)</f>
        <v>#REF!</v>
      </c>
      <c r="CO150" s="80" t="e">
        <f>SQRT((#REF!/CO144)^2+(CO148/CO147)^2)</f>
        <v>#REF!</v>
      </c>
      <c r="CP150" s="80" t="e">
        <f>SQRT((#REF!/CP144)^2+(CP148/CP147)^2)</f>
        <v>#REF!</v>
      </c>
      <c r="CQ150" s="80" t="e">
        <f>SQRT((#REF!/CQ144)^2+(CQ148/CQ147)^2)</f>
        <v>#REF!</v>
      </c>
      <c r="CR150" s="80" t="e">
        <f>SQRT((#REF!/CR144)^2+(CR148/CR147)^2)</f>
        <v>#REF!</v>
      </c>
      <c r="CS150" s="80"/>
      <c r="CT150" s="80" t="e">
        <f>SQRT((#REF!/CT144)^2+(CT148/CT147)^2)</f>
        <v>#REF!</v>
      </c>
      <c r="CU150" s="80" t="e">
        <f>SQRT((#REF!/CU144)^2+(CU148/CU147)^2)</f>
        <v>#REF!</v>
      </c>
      <c r="CV150" s="80" t="e">
        <f>SQRT((#REF!/CV144)^2+(CV148/CV147)^2)</f>
        <v>#REF!</v>
      </c>
      <c r="CW150" s="80" t="e">
        <f>SQRT((#REF!/CW144)^2+(CW148/CW147)^2)</f>
        <v>#REF!</v>
      </c>
      <c r="CX150" s="80" t="e">
        <f>SQRT((#REF!/CX144)^2+(CX148/CX147)^2)</f>
        <v>#REF!</v>
      </c>
      <c r="CY150" s="80"/>
      <c r="CZ150" s="80" t="e">
        <f>SQRT((#REF!/CZ144)^2+(CZ148/CZ147)^2)</f>
        <v>#REF!</v>
      </c>
      <c r="DA150" s="80" t="e">
        <f>SQRT((#REF!/DA144)^2+(DA148/DA147)^2)</f>
        <v>#REF!</v>
      </c>
      <c r="DB150" s="80" t="e">
        <f>SQRT((#REF!/DB144)^2+(DB148/DB147)^2)</f>
        <v>#REF!</v>
      </c>
      <c r="DC150" s="80" t="e">
        <f>SQRT((#REF!/DC144)^2+(DC148/DC147)^2)</f>
        <v>#REF!</v>
      </c>
      <c r="DD150" s="80" t="e">
        <f>SQRT((#REF!/DD144)^2+(DD148/DD147)^2)</f>
        <v>#REF!</v>
      </c>
      <c r="DE150" s="80"/>
      <c r="DF150" s="80"/>
      <c r="DG150" s="80" t="e">
        <f>SQRT((#REF!/DG144)^2+(DG148/DG147)^2)</f>
        <v>#REF!</v>
      </c>
      <c r="DH150" s="80" t="e">
        <f>SQRT((#REF!/DH144)^2+(DH148/DH147)^2)</f>
        <v>#REF!</v>
      </c>
      <c r="DI150" s="80" t="e">
        <f>SQRT((#REF!/DI144)^2+(DI148/DI147)^2)</f>
        <v>#REF!</v>
      </c>
      <c r="DJ150" s="80" t="e">
        <f>SQRT((#REF!/DJ144)^2+(DJ148/DJ147)^2)</f>
        <v>#REF!</v>
      </c>
      <c r="DK150" s="80" t="e">
        <f>SQRT((#REF!/DK144)^2+(DK148/DK147)^2)</f>
        <v>#REF!</v>
      </c>
      <c r="DL150" s="80"/>
      <c r="DM150" s="80" t="e">
        <f>SQRT((#REF!/DM144)^2+(DM148/DM147)^2)</f>
        <v>#REF!</v>
      </c>
      <c r="DN150" s="80" t="e">
        <f>SQRT((#REF!/DN144)^2+(DN148/DN147)^2)</f>
        <v>#REF!</v>
      </c>
      <c r="DO150" s="80" t="e">
        <f>SQRT((#REF!/DO144)^2+(DO148/DO147)^2)</f>
        <v>#REF!</v>
      </c>
      <c r="DP150" s="80" t="e">
        <f>SQRT((#REF!/DP144)^2+(DP148/DP147)^2)</f>
        <v>#REF!</v>
      </c>
      <c r="DQ150" s="80" t="e">
        <f>SQRT((#REF!/DQ144)^2+(DQ148/DQ147)^2)</f>
        <v>#REF!</v>
      </c>
      <c r="DR150" s="80"/>
      <c r="DS150" s="80" t="e">
        <f>SQRT((#REF!/DS144)^2+(DS148/DS147)^2)</f>
        <v>#REF!</v>
      </c>
      <c r="DT150" s="80" t="e">
        <f>SQRT((#REF!/DT144)^2+(DT148/DT147)^2)</f>
        <v>#REF!</v>
      </c>
      <c r="DU150" s="80" t="e">
        <f>SQRT((#REF!/DU144)^2+(DU148/DU147)^2)</f>
        <v>#REF!</v>
      </c>
      <c r="DV150" s="80" t="e">
        <f>SQRT((#REF!/DV144)^2+(DV148/DV147)^2)</f>
        <v>#REF!</v>
      </c>
      <c r="DW150" s="80" t="e">
        <f>SQRT((#REF!/DW144)^2+(DW148/DW147)^2)</f>
        <v>#REF!</v>
      </c>
      <c r="DX150" s="80"/>
      <c r="DY150" s="80" t="e">
        <f>SQRT((#REF!/DY144)^2+(DY148/DY147)^2)</f>
        <v>#REF!</v>
      </c>
      <c r="DZ150" s="80" t="e">
        <f>SQRT((#REF!/DZ144)^2+(DZ148/DZ147)^2)</f>
        <v>#REF!</v>
      </c>
      <c r="EA150" s="80" t="e">
        <f>SQRT((#REF!/EA144)^2+(EA148/EA147)^2)</f>
        <v>#REF!</v>
      </c>
      <c r="EB150" s="80" t="e">
        <f>SQRT((#REF!/EB144)^2+(EB148/EB147)^2)</f>
        <v>#REF!</v>
      </c>
      <c r="EC150" s="80" t="e">
        <f>SQRT((#REF!/EC144)^2+(EC148/EC147)^2)</f>
        <v>#REF!</v>
      </c>
      <c r="ED150" s="80"/>
      <c r="EE150" s="80" t="e">
        <f>SQRT((#REF!/EE144)^2+(EE148/EE147)^2)</f>
        <v>#REF!</v>
      </c>
      <c r="EF150" s="80" t="e">
        <f>SQRT((#REF!/EF144)^2+(EF148/EF147)^2)</f>
        <v>#REF!</v>
      </c>
      <c r="EG150" s="80" t="e">
        <f>SQRT((#REF!/EG144)^2+(EG148/EG147)^2)</f>
        <v>#REF!</v>
      </c>
      <c r="EH150" s="80" t="e">
        <f>SQRT((#REF!/EH144)^2+(EH148/EH147)^2)</f>
        <v>#REF!</v>
      </c>
      <c r="EI150" s="80" t="e">
        <f>SQRT((#REF!/EI144)^2+(EI148/EI147)^2)</f>
        <v>#REF!</v>
      </c>
      <c r="EJ150" s="80"/>
      <c r="EK150" s="80" t="e">
        <f>SQRT((#REF!/EK144)^2+(EK148/EK147)^2)</f>
        <v>#REF!</v>
      </c>
      <c r="EL150" s="80" t="e">
        <f>SQRT((#REF!/EL144)^2+(EL148/EL147)^2)</f>
        <v>#REF!</v>
      </c>
      <c r="EM150" s="80" t="e">
        <f>SQRT((#REF!/EM144)^2+(EM148/EM147)^2)</f>
        <v>#REF!</v>
      </c>
      <c r="EN150" s="80" t="e">
        <f>SQRT((#REF!/EN144)^2+(EN148/EN147)^2)</f>
        <v>#REF!</v>
      </c>
      <c r="EO150" s="80" t="e">
        <f>SQRT((#REF!/EO144)^2+(EO148/EO147)^2)</f>
        <v>#REF!</v>
      </c>
      <c r="EP150" s="80"/>
      <c r="EQ150" s="80" t="e">
        <f>SQRT((#REF!/EQ144)^2+(EQ148/EQ147)^2)</f>
        <v>#REF!</v>
      </c>
      <c r="ER150" s="80" t="e">
        <f>SQRT((#REF!/ER144)^2+(ER148/ER147)^2)</f>
        <v>#REF!</v>
      </c>
      <c r="ES150" s="80" t="e">
        <f>SQRT((#REF!/ES144)^2+(ES148/ES147)^2)</f>
        <v>#REF!</v>
      </c>
      <c r="ET150" s="80" t="e">
        <f>SQRT((#REF!/ET144)^2+(ET148/ET147)^2)</f>
        <v>#REF!</v>
      </c>
      <c r="EU150" s="80" t="e">
        <f>SQRT((#REF!/EU144)^2+(EU148/EU147)^2)</f>
        <v>#REF!</v>
      </c>
      <c r="EV150" s="80"/>
      <c r="EW150" s="80" t="e">
        <f>SQRT((#REF!/EW144)^2+(EW148/EW147)^2)</f>
        <v>#REF!</v>
      </c>
      <c r="EX150" s="80" t="e">
        <f>SQRT((#REF!/EX144)^2+(EX148/EX147)^2)</f>
        <v>#REF!</v>
      </c>
      <c r="EY150" s="80" t="e">
        <f>SQRT((#REF!/EY144)^2+(EY148/EY147)^2)</f>
        <v>#REF!</v>
      </c>
      <c r="EZ150" s="80" t="e">
        <f>SQRT((#REF!/EZ144)^2+(EZ148/EZ147)^2)</f>
        <v>#REF!</v>
      </c>
      <c r="FA150" s="80" t="e">
        <f>SQRT((#REF!/FA144)^2+(FA148/FA147)^2)</f>
        <v>#REF!</v>
      </c>
      <c r="FB150" s="80"/>
      <c r="FC150" s="80"/>
      <c r="FD150" s="80" t="e">
        <f>SQRT((#REF!/FD144)^2+(FD148/FD147)^2)</f>
        <v>#REF!</v>
      </c>
      <c r="FE150" s="80" t="e">
        <f>SQRT((#REF!/FE144)^2+(FE148/FE147)^2)</f>
        <v>#REF!</v>
      </c>
      <c r="FF150" s="80" t="e">
        <f>SQRT((#REF!/FF144)^2+(FF148/FF147)^2)</f>
        <v>#REF!</v>
      </c>
      <c r="FG150" s="80" t="e">
        <f>SQRT((#REF!/FG144)^2+(FG148/FG147)^2)</f>
        <v>#REF!</v>
      </c>
      <c r="FH150" s="80"/>
      <c r="FI150" s="80" t="e">
        <f>SQRT((#REF!/FI144)^2+(FI148/FI147)^2)</f>
        <v>#REF!</v>
      </c>
      <c r="FJ150" s="80" t="e">
        <f>SQRT((#REF!/FJ144)^2+(FJ148/FJ147)^2)</f>
        <v>#REF!</v>
      </c>
      <c r="FK150" s="80" t="e">
        <f>SQRT((#REF!/FK144)^2+(FK148/FK147)^2)</f>
        <v>#REF!</v>
      </c>
      <c r="FL150" s="80" t="e">
        <f>SQRT((#REF!/FL144)^2+(FL148/FL147)^2)</f>
        <v>#REF!</v>
      </c>
      <c r="FM150" s="80" t="e">
        <f>SQRT((#REF!/FM144)^2+(FM148/FM147)^2)</f>
        <v>#REF!</v>
      </c>
      <c r="FN150" s="80"/>
      <c r="FO150" s="80" t="e">
        <f>SQRT((#REF!/FO144)^2+(FO148/FO147)^2)</f>
        <v>#REF!</v>
      </c>
      <c r="FP150" s="80" t="e">
        <f>SQRT((#REF!/FP144)^2+(FP148/FP147)^2)</f>
        <v>#REF!</v>
      </c>
      <c r="FQ150" s="80" t="e">
        <f>SQRT((#REF!/FQ144)^2+(FQ148/FQ147)^2)</f>
        <v>#REF!</v>
      </c>
      <c r="FR150" s="80" t="e">
        <f>SQRT((#REF!/FR144)^2+(FR148/FR147)^2)</f>
        <v>#REF!</v>
      </c>
      <c r="FS150" s="80" t="e">
        <f>SQRT((#REF!/FS144)^2+(FS148/FS147)^2)</f>
        <v>#REF!</v>
      </c>
      <c r="FT150" s="80"/>
      <c r="FU150" s="80" t="e">
        <f>SQRT((#REF!/FU144)^2+(FU148/FU147)^2)</f>
        <v>#REF!</v>
      </c>
      <c r="FV150" s="80" t="e">
        <f>SQRT((#REF!/FV144)^2+(FV148/FV147)^2)</f>
        <v>#REF!</v>
      </c>
      <c r="FW150" s="80" t="e">
        <f>SQRT((#REF!/FW144)^2+(FW148/FW147)^2)</f>
        <v>#REF!</v>
      </c>
      <c r="FX150" s="80" t="e">
        <f>SQRT((#REF!/FX144)^2+(FX148/FX147)^2)</f>
        <v>#REF!</v>
      </c>
      <c r="FY150" s="80" t="e">
        <f>SQRT((#REF!/FY144)^2+(FY148/FY147)^2)</f>
        <v>#REF!</v>
      </c>
      <c r="FZ150" s="80"/>
      <c r="GA150" s="80" t="e">
        <f>SQRT((#REF!/GA144)^2+(GA148/GA147)^2)</f>
        <v>#REF!</v>
      </c>
      <c r="GB150" s="80" t="e">
        <f>SQRT((#REF!/GB144)^2+(GB148/GB147)^2)</f>
        <v>#REF!</v>
      </c>
      <c r="GC150" s="80" t="e">
        <f>SQRT((#REF!/GC144)^2+(GC148/GC147)^2)</f>
        <v>#REF!</v>
      </c>
      <c r="GD150" s="80" t="e">
        <f>SQRT((#REF!/GD144)^2+(GD148/GD147)^2)</f>
        <v>#REF!</v>
      </c>
      <c r="GE150" s="80" t="e">
        <f>SQRT((#REF!/GE144)^2+(GE148/GE147)^2)</f>
        <v>#REF!</v>
      </c>
      <c r="GF150" s="80"/>
      <c r="GG150" s="80" t="e">
        <f>SQRT((#REF!/GG144)^2+(GG148/GG147)^2)</f>
        <v>#REF!</v>
      </c>
      <c r="GH150" s="80" t="e">
        <f>SQRT((#REF!/GH144)^2+(GH148/GH147)^2)</f>
        <v>#REF!</v>
      </c>
      <c r="GI150" s="80" t="e">
        <f>SQRT((#REF!/GI144)^2+(GI148/GI147)^2)</f>
        <v>#REF!</v>
      </c>
      <c r="GJ150" s="80" t="e">
        <f>SQRT((#REF!/GJ144)^2+(GJ148/GJ147)^2)</f>
        <v>#REF!</v>
      </c>
      <c r="GK150" s="80" t="e">
        <f>SQRT((#REF!/GK144)^2+(GK148/GK147)^2)</f>
        <v>#REF!</v>
      </c>
      <c r="GL150" s="80"/>
      <c r="GM150" s="80" t="e">
        <f>SQRT((#REF!/GM144)^2+(GM148/GM147)^2)</f>
        <v>#REF!</v>
      </c>
      <c r="GN150" s="80" t="e">
        <f>SQRT((#REF!/GN144)^2+(GN148/GN147)^2)</f>
        <v>#REF!</v>
      </c>
      <c r="GO150" s="80" t="e">
        <f>SQRT((#REF!/GO144)^2+(GO148/GO147)^2)</f>
        <v>#REF!</v>
      </c>
      <c r="GP150" s="80" t="e">
        <f>SQRT((#REF!/GP144)^2+(GP148/GP147)^2)</f>
        <v>#REF!</v>
      </c>
      <c r="GQ150" s="80" t="e">
        <f>SQRT((#REF!/GQ144)^2+(GQ148/GQ147)^2)</f>
        <v>#REF!</v>
      </c>
      <c r="GR150" s="178" t="e">
        <f>SQRT((#REF!/GR144)^2+(GR148/GR147)^2)</f>
        <v>#REF!</v>
      </c>
      <c r="GS150" s="80" t="e">
        <f>SQRT((#REF!/GS144)^2+(GS148/GS147)^2)</f>
        <v>#REF!</v>
      </c>
      <c r="GT150" s="80" t="e">
        <f>SQRT((#REF!/GT144)^2+(GT148/GT147)^2)</f>
        <v>#REF!</v>
      </c>
      <c r="GU150" s="80" t="e">
        <f>SQRT((#REF!/GU144)^2+(GU148/GU147)^2)</f>
        <v>#REF!</v>
      </c>
      <c r="GV150" s="80"/>
      <c r="GW150" s="80" t="e">
        <f>SQRT((#REF!/GW144)^2+(GW148/GW147)^2)</f>
        <v>#REF!</v>
      </c>
      <c r="GX150" s="80" t="e">
        <f>SQRT((#REF!/GX144)^2+(GX148/GX147)^2)</f>
        <v>#REF!</v>
      </c>
      <c r="GY150" s="80" t="e">
        <f>SQRT((#REF!/GY144)^2+(GY148/GY147)^2)</f>
        <v>#REF!</v>
      </c>
      <c r="GZ150" s="80" t="e">
        <f>SQRT((#REF!/GZ144)^2+(GZ148/GZ147)^2)</f>
        <v>#REF!</v>
      </c>
      <c r="HA150" s="80" t="e">
        <f>SQRT((#REF!/HA144)^2+(HA148/HA147)^2)</f>
        <v>#REF!</v>
      </c>
      <c r="HB150" s="80" t="e">
        <f>SQRT((#REF!/HB144)^2+(HB148/HB147)^2)</f>
        <v>#REF!</v>
      </c>
      <c r="HC150" s="80" t="e">
        <f>SQRT((#REF!/HC144)^2+(HC148/HC147)^2)</f>
        <v>#REF!</v>
      </c>
      <c r="HD150" s="80" t="e">
        <f>SQRT((#REF!/HD144)^2+(HD148/HD147)^2)</f>
        <v>#REF!</v>
      </c>
      <c r="HE150" s="80" t="e">
        <f>SQRT((#REF!/HE144)^2+(HE148/HE147)^2)</f>
        <v>#REF!</v>
      </c>
      <c r="HF150" s="80" t="e">
        <f>SQRT((#REF!/HF144)^2+(HF148/HF147)^2)</f>
        <v>#REF!</v>
      </c>
      <c r="HG150" s="80" t="e">
        <f>SQRT((#REF!/HG144)^2+(HG148/HG147)^2)</f>
        <v>#REF!</v>
      </c>
      <c r="HH150" s="80" t="e">
        <f>SQRT((#REF!/HH144)^2+(HH148/HH147)^2)</f>
        <v>#REF!</v>
      </c>
      <c r="HI150" s="80" t="e">
        <f>SQRT((#REF!/HI144)^2+(HI148/HI147)^2)</f>
        <v>#REF!</v>
      </c>
      <c r="HJ150" s="80" t="e">
        <f>SQRT((#REF!/HJ144)^2+(HJ148/HJ147)^2)</f>
        <v>#REF!</v>
      </c>
      <c r="HK150" s="80" t="e">
        <f>SQRT((#REF!/HK144)^2+(HK148/HK147)^2)</f>
        <v>#REF!</v>
      </c>
      <c r="HL150" s="80" t="e">
        <f>SQRT((#REF!/HL144)^2+(HL148/HL147)^2)</f>
        <v>#REF!</v>
      </c>
      <c r="HM150" s="80" t="e">
        <f>SQRT((#REF!/HM144)^2+(HM148/HM147)^2)</f>
        <v>#REF!</v>
      </c>
      <c r="HN150" s="80" t="e">
        <f>SQRT((#REF!/HN144)^2+(HN148/HN147)^2)</f>
        <v>#REF!</v>
      </c>
      <c r="HO150" s="80" t="e">
        <f>SQRT((#REF!/HO144)^2+(HO148/HO147)^2)</f>
        <v>#REF!</v>
      </c>
      <c r="HP150" s="80" t="e">
        <f>SQRT((#REF!/HP144)^2+(HP148/HP147)^2)</f>
        <v>#REF!</v>
      </c>
      <c r="HQ150" s="80" t="e">
        <f>SQRT((#REF!/HQ144)^2+(HQ148/HQ147)^2)</f>
        <v>#REF!</v>
      </c>
      <c r="HR150" s="80" t="e">
        <f>SQRT((#REF!/HR144)^2+(HR148/HR147)^2)</f>
        <v>#REF!</v>
      </c>
      <c r="HS150" s="80" t="e">
        <f>SQRT((#REF!/HS144)^2+(HS148/HS147)^2)</f>
        <v>#REF!</v>
      </c>
      <c r="HT150" s="80" t="e">
        <f>SQRT((#REF!/HT144)^2+(HT148/HT147)^2)</f>
        <v>#REF!</v>
      </c>
      <c r="HU150" s="80"/>
      <c r="HV150" s="80" t="e">
        <f>SQRT((#REF!/HV144)^2+(HV148/HV147)^2)</f>
        <v>#REF!</v>
      </c>
      <c r="HW150" s="80" t="e">
        <f>SQRT((#REF!/HW144)^2+(HW148/HW147)^2)</f>
        <v>#REF!</v>
      </c>
      <c r="HX150" s="80" t="e">
        <f>SQRT((#REF!/HX144)^2+(HX148/HX147)^2)</f>
        <v>#REF!</v>
      </c>
      <c r="HY150" s="80" t="e">
        <f>SQRT((#REF!/HY144)^2+(HY148/HY147)^2)</f>
        <v>#REF!</v>
      </c>
      <c r="HZ150" s="80" t="e">
        <f>SQRT((#REF!/HZ144)^2+(HZ148/HZ147)^2)</f>
        <v>#REF!</v>
      </c>
      <c r="IA150" s="80" t="e">
        <f>SQRT((#REF!/IA144)^2+(IA148/IA147)^2)</f>
        <v>#REF!</v>
      </c>
      <c r="IB150" s="80" t="e">
        <f>SQRT((#REF!/IB144)^2+(IB148/IB147)^2)</f>
        <v>#REF!</v>
      </c>
      <c r="IC150" s="80" t="e">
        <f>SQRT((#REF!/IC144)^2+(IC148/IC147)^2)</f>
        <v>#REF!</v>
      </c>
      <c r="ID150" s="80" t="e">
        <f>SQRT((#REF!/ID144)^2+(ID148/ID147)^2)</f>
        <v>#REF!</v>
      </c>
      <c r="IE150" s="80" t="e">
        <f>SQRT((#REF!/IE144)^2+(IE148/IE147)^2)</f>
        <v>#REF!</v>
      </c>
      <c r="IF150" s="80" t="e">
        <f>SQRT((#REF!/IF144)^2+(IF148/IF147)^2)</f>
        <v>#REF!</v>
      </c>
      <c r="IG150" s="80" t="e">
        <f>SQRT((#REF!/IG144)^2+(IG148/IG147)^2)</f>
        <v>#REF!</v>
      </c>
      <c r="IH150" s="80" t="e">
        <f>SQRT((#REF!/IH144)^2+(IH148/IH147)^2)</f>
        <v>#REF!</v>
      </c>
      <c r="II150" s="80" t="e">
        <f>SQRT((#REF!/II144)^2+(II148/II147)^2)</f>
        <v>#REF!</v>
      </c>
      <c r="IJ150" s="80" t="e">
        <f>SQRT((#REF!/IJ144)^2+(IJ148/IJ147)^2)</f>
        <v>#REF!</v>
      </c>
      <c r="IK150" s="80" t="e">
        <f>SQRT((#REF!/IK144)^2+(IK148/IK147)^2)</f>
        <v>#REF!</v>
      </c>
      <c r="IL150" s="80" t="e">
        <f>SQRT((#REF!/IL144)^2+(IL148/IL147)^2)</f>
        <v>#REF!</v>
      </c>
      <c r="IM150" s="80" t="e">
        <f>SQRT((#REF!/IM144)^2+(IM148/IM147)^2)</f>
        <v>#REF!</v>
      </c>
      <c r="IN150" s="80" t="e">
        <f>SQRT((#REF!/IN144)^2+(IN148/IN147)^2)</f>
        <v>#REF!</v>
      </c>
      <c r="IO150" s="80" t="e">
        <f>SQRT((#REF!/IO144)^2+(IO148/IO147)^2)</f>
        <v>#REF!</v>
      </c>
      <c r="IP150" s="80" t="e">
        <f>SQRT((#REF!/IP144)^2+(IP148/IP147)^2)</f>
        <v>#REF!</v>
      </c>
      <c r="IQ150" s="80" t="e">
        <f>SQRT((#REF!/IQ144)^2+(IQ148/IQ147)^2)</f>
        <v>#REF!</v>
      </c>
      <c r="IR150" s="80" t="e">
        <f>SQRT((#REF!/IR144)^2+(IR148/IR147)^2)</f>
        <v>#REF!</v>
      </c>
      <c r="IS150" s="80" t="e">
        <f>SQRT((#REF!/IS144)^2+(IS148/IS147)^2)</f>
        <v>#REF!</v>
      </c>
      <c r="IT150" s="80"/>
      <c r="IU150" s="80" t="e">
        <f>SQRT((#REF!/IU144)^2+(IU148/IU147)^2)</f>
        <v>#REF!</v>
      </c>
      <c r="IV150" s="80" t="e">
        <f>SQRT((#REF!/IV144)^2+(IV148/IV147)^2)</f>
        <v>#REF!</v>
      </c>
      <c r="IW150" s="80" t="e">
        <f>SQRT((#REF!/IW144)^2+(IW148/IW147)^2)</f>
        <v>#REF!</v>
      </c>
      <c r="IX150" s="178" t="e">
        <f>SQRT((#REF!/IX144)^2+(IX148/IX147)^2)</f>
        <v>#REF!</v>
      </c>
      <c r="IY150" s="80" t="e">
        <f>SQRT((#REF!/IY144)^2+(IY148/IY147)^2)</f>
        <v>#REF!</v>
      </c>
      <c r="IZ150" s="80" t="e">
        <f>SQRT((#REF!/IZ144)^2+(IZ148/IZ147)^2)</f>
        <v>#REF!</v>
      </c>
      <c r="JA150" s="80" t="e">
        <f>SQRT((#REF!/JA144)^2+(JA148/JA147)^2)</f>
        <v>#REF!</v>
      </c>
      <c r="JB150" s="80" t="e">
        <f>SQRT((#REF!/JB144)^2+(JB148/JB147)^2)</f>
        <v>#REF!</v>
      </c>
      <c r="JC150" s="80"/>
      <c r="JD150" s="80" t="e">
        <f>SQRT((#REF!/JD144)^2+(JD148/JD147)^2)</f>
        <v>#REF!</v>
      </c>
      <c r="JE150" s="80" t="e">
        <f>SQRT((#REF!/JE144)^2+(JE148/JE147)^2)</f>
        <v>#REF!</v>
      </c>
      <c r="JF150" s="80" t="e">
        <f>SQRT((#REF!/JF144)^2+(JF148/JF147)^2)</f>
        <v>#REF!</v>
      </c>
      <c r="JG150" s="80" t="e">
        <f>SQRT((#REF!/JG144)^2+(JG148/JG147)^2)</f>
        <v>#REF!</v>
      </c>
      <c r="JH150" s="80" t="e">
        <f>SQRT((#REF!/JH144)^2+(JH148/JH147)^2)</f>
        <v>#REF!</v>
      </c>
      <c r="JI150" s="80" t="e">
        <f>SQRT((#REF!/JI144)^2+(JI148/JI147)^2)</f>
        <v>#REF!</v>
      </c>
      <c r="JJ150" s="80" t="e">
        <f>SQRT((#REF!/JJ144)^2+(JJ148/JJ147)^2)</f>
        <v>#REF!</v>
      </c>
      <c r="JK150" s="80" t="e">
        <f>SQRT((#REF!/JK144)^2+(JK148/JK147)^2)</f>
        <v>#REF!</v>
      </c>
      <c r="JL150" s="80" t="e">
        <f>SQRT((#REF!/JL144)^2+(JL148/JL147)^2)</f>
        <v>#REF!</v>
      </c>
      <c r="JM150" s="80" t="e">
        <f>SQRT((#REF!/JM144)^2+(JM148/JM147)^2)</f>
        <v>#REF!</v>
      </c>
      <c r="JN150" s="80" t="e">
        <f>SQRT((#REF!/JN144)^2+(JN148/JN147)^2)</f>
        <v>#REF!</v>
      </c>
      <c r="JO150" s="80" t="e">
        <f>SQRT((#REF!/JO144)^2+(JO148/JO147)^2)</f>
        <v>#REF!</v>
      </c>
      <c r="JP150" s="80" t="e">
        <f>SQRT((#REF!/JP144)^2+(JP148/JP147)^2)</f>
        <v>#REF!</v>
      </c>
      <c r="JQ150" s="80" t="e">
        <f>SQRT((#REF!/JQ144)^2+(JQ148/JQ147)^2)</f>
        <v>#REF!</v>
      </c>
      <c r="JR150" s="80" t="e">
        <f>SQRT((#REF!/JR144)^2+(JR148/JR147)^2)</f>
        <v>#REF!</v>
      </c>
      <c r="JS150" s="80" t="e">
        <f>SQRT((#REF!/JS144)^2+(JS148/JS147)^2)</f>
        <v>#REF!</v>
      </c>
      <c r="JT150" s="80" t="e">
        <f>SQRT((#REF!/JT144)^2+(JT148/JT147)^2)</f>
        <v>#REF!</v>
      </c>
      <c r="JU150" s="80" t="e">
        <f>SQRT((#REF!/JU144)^2+(JU148/JU147)^2)</f>
        <v>#REF!</v>
      </c>
      <c r="JV150" s="80" t="e">
        <f>SQRT((#REF!/JV144)^2+(JV148/JV147)^2)</f>
        <v>#REF!</v>
      </c>
      <c r="JW150" s="80" t="e">
        <f>SQRT((#REF!/JW144)^2+(JW148/JW147)^2)</f>
        <v>#REF!</v>
      </c>
      <c r="JX150" s="80" t="e">
        <f>SQRT((#REF!/JX144)^2+(JX148/JX147)^2)</f>
        <v>#REF!</v>
      </c>
      <c r="JY150" s="80" t="e">
        <f>SQRT((#REF!/JY144)^2+(JY148/JY147)^2)</f>
        <v>#REF!</v>
      </c>
      <c r="JZ150" s="80" t="e">
        <f>SQRT((#REF!/JZ144)^2+(JZ148/JZ147)^2)</f>
        <v>#REF!</v>
      </c>
      <c r="KA150" s="80" t="e">
        <f>SQRT((#REF!/KA144)^2+(KA148/KA147)^2)</f>
        <v>#REF!</v>
      </c>
      <c r="KB150" s="80" t="e">
        <f>SQRT((#REF!/KB144)^2+(KB148/KB147)^2)</f>
        <v>#REF!</v>
      </c>
      <c r="KC150" s="80" t="e">
        <f>SQRT((#REF!/KC144)^2+(KC148/KC147)^2)</f>
        <v>#REF!</v>
      </c>
      <c r="KD150" s="80"/>
      <c r="KE150" s="80"/>
      <c r="KF150" s="80" t="e">
        <f>SQRT((#REF!/KF144)^2+(KF148/KF147)^2)</f>
        <v>#REF!</v>
      </c>
      <c r="KG150" s="80" t="e">
        <f>SQRT((#REF!/KG144)^2+(KG148/KG147)^2)</f>
        <v>#REF!</v>
      </c>
      <c r="KH150" s="80"/>
      <c r="KI150" s="80"/>
      <c r="KJ150" s="80" t="e">
        <f>SQRT((#REF!/KJ144)^2+(KJ148/KJ147)^2)</f>
        <v>#REF!</v>
      </c>
      <c r="KK150" s="80" t="e">
        <f>SQRT((#REF!/KK144)^2+(KK148/KK147)^2)</f>
        <v>#REF!</v>
      </c>
      <c r="KL150" s="80" t="e">
        <f>SQRT((#REF!/KL144)^2+(KL148/KL147)^2)</f>
        <v>#REF!</v>
      </c>
      <c r="KM150" s="80" t="e">
        <f>SQRT((#REF!/KM144)^2+(KM148/KM147)^2)</f>
        <v>#REF!</v>
      </c>
      <c r="KN150" s="80" t="e">
        <f>SQRT((#REF!/KN144)^2+(KN148/KN147)^2)</f>
        <v>#REF!</v>
      </c>
      <c r="KO150" s="80" t="e">
        <f>SQRT((#REF!/KO144)^2+(KO148/KO147)^2)</f>
        <v>#REF!</v>
      </c>
      <c r="KP150" s="80" t="e">
        <f>SQRT((#REF!/KP144)^2+(KP148/KP147)^2)</f>
        <v>#REF!</v>
      </c>
      <c r="KQ150" s="80"/>
      <c r="KR150" s="80" t="e">
        <f>SQRT((#REF!/KR144)^2+(KR148/KR147)^2)</f>
        <v>#REF!</v>
      </c>
      <c r="KS150" s="80" t="e">
        <f>SQRT((#REF!/KS144)^2+(KS148/KS147)^2)</f>
        <v>#REF!</v>
      </c>
      <c r="KT150" s="80" t="e">
        <f>SQRT((#REF!/KT144)^2+(KT148/KT147)^2)</f>
        <v>#REF!</v>
      </c>
      <c r="KU150" s="80" t="e">
        <f>SQRT((#REF!/KU144)^2+(KU148/KU147)^2)</f>
        <v>#REF!</v>
      </c>
      <c r="KV150" s="80" t="e">
        <f>SQRT((#REF!/KV144)^2+(KV148/KV147)^2)</f>
        <v>#REF!</v>
      </c>
      <c r="KW150" s="80" t="e">
        <f>SQRT((#REF!/KW144)^2+(KW148/KW147)^2)</f>
        <v>#REF!</v>
      </c>
      <c r="KX150" s="80" t="e">
        <f>SQRT((#REF!/KX144)^2+(KX148/KX147)^2)</f>
        <v>#REF!</v>
      </c>
      <c r="KY150" s="80" t="e">
        <f>SQRT((#REF!/KY144)^2+(KY148/KY147)^2)</f>
        <v>#REF!</v>
      </c>
      <c r="KZ150" s="80" t="e">
        <f>SQRT((#REF!/KZ144)^2+(KZ148/KZ147)^2)</f>
        <v>#REF!</v>
      </c>
      <c r="LA150" s="80" t="e">
        <f>SQRT((#REF!/LA144)^2+(LA148/LA147)^2)</f>
        <v>#REF!</v>
      </c>
      <c r="LB150" s="80" t="e">
        <f>SQRT((#REF!/LB144)^2+(LB148/LB147)^2)</f>
        <v>#REF!</v>
      </c>
      <c r="LC150" s="80" t="e">
        <f>SQRT((#REF!/LC144)^2+(LC148/LC147)^2)</f>
        <v>#REF!</v>
      </c>
      <c r="LD150" s="80" t="e">
        <f>SQRT((#REF!/LD144)^2+(LD148/LD147)^2)</f>
        <v>#REF!</v>
      </c>
      <c r="LE150" s="80" t="e">
        <f>SQRT((#REF!/LE144)^2+(LE148/LE147)^2)</f>
        <v>#REF!</v>
      </c>
      <c r="LF150" s="80" t="e">
        <f>SQRT((#REF!/LF144)^2+(LF148/LF147)^2)</f>
        <v>#REF!</v>
      </c>
      <c r="LG150" s="80" t="e">
        <f>SQRT((#REF!/LG144)^2+(LG148/LG147)^2)</f>
        <v>#REF!</v>
      </c>
      <c r="LH150" s="80" t="e">
        <f>SQRT((#REF!/LH144)^2+(LH148/LH147)^2)</f>
        <v>#REF!</v>
      </c>
      <c r="LI150" s="80" t="e">
        <f>SQRT((#REF!/LI144)^2+(LI148/LI147)^2)</f>
        <v>#REF!</v>
      </c>
      <c r="LJ150" s="80" t="e">
        <f>SQRT((#REF!/LJ144)^2+(LJ148/LJ147)^2)</f>
        <v>#REF!</v>
      </c>
      <c r="LK150" s="80" t="e">
        <f>SQRT((#REF!/LK144)^2+(LK148/LK147)^2)</f>
        <v>#REF!</v>
      </c>
      <c r="LL150" s="80" t="e">
        <f>SQRT((#REF!/LL144)^2+(LL148/LL147)^2)</f>
        <v>#REF!</v>
      </c>
      <c r="LM150" s="80" t="e">
        <f>SQRT((#REF!/LM144)^2+(LM148/LM147)^2)</f>
        <v>#REF!</v>
      </c>
      <c r="LN150" s="80" t="e">
        <f>SQRT((#REF!/LN144)^2+(LN148/LN147)^2)</f>
        <v>#REF!</v>
      </c>
      <c r="LO150" s="80"/>
      <c r="LP150" s="80" t="e">
        <f>SQRT((#REF!/LP144)^2+(LP148/LP147)^2)</f>
        <v>#REF!</v>
      </c>
      <c r="LQ150" s="80" t="e">
        <f>SQRT((#REF!/LQ144)^2+(LQ148/LQ147)^2)</f>
        <v>#REF!</v>
      </c>
      <c r="LR150" s="80"/>
      <c r="LS150" s="80" t="e">
        <f>SQRT((#REF!/LS144)^2+(LS148/LS147)^2)</f>
        <v>#REF!</v>
      </c>
      <c r="LT150" s="80" t="e">
        <f>SQRT((#REF!/LT144)^2+(LT148/LT147)^2)</f>
        <v>#REF!</v>
      </c>
      <c r="LU150" s="80" t="e">
        <f>SQRT((#REF!/LU144)^2+(LU148/LU147)^2)</f>
        <v>#REF!</v>
      </c>
      <c r="LV150" s="80" t="e">
        <f>SQRT((#REF!/LV144)^2+(LV148/LV147)^2)</f>
        <v>#REF!</v>
      </c>
      <c r="LW150" s="80" t="e">
        <f>SQRT((#REF!/LW144)^2+(LW148/LW147)^2)</f>
        <v>#REF!</v>
      </c>
      <c r="LX150" s="80" t="e">
        <f>SQRT((#REF!/LX144)^2+(LX148/LX147)^2)</f>
        <v>#REF!</v>
      </c>
      <c r="LY150" s="80" t="e">
        <f>SQRT((#REF!/LY144)^2+(LY148/LY147)^2)</f>
        <v>#REF!</v>
      </c>
      <c r="LZ150" s="80" t="e">
        <f>SQRT((#REF!/LZ144)^2+(LZ148/LZ147)^2)</f>
        <v>#REF!</v>
      </c>
      <c r="MA150" s="80" t="e">
        <f>SQRT((#REF!/MA144)^2+(MA148/MA147)^2)</f>
        <v>#REF!</v>
      </c>
      <c r="MB150" s="80" t="e">
        <f>SQRT((#REF!/MB144)^2+(MB148/MB147)^2)</f>
        <v>#REF!</v>
      </c>
      <c r="MC150" s="80" t="e">
        <f>SQRT((#REF!/MC144)^2+(MC148/MC147)^2)</f>
        <v>#REF!</v>
      </c>
      <c r="MD150" s="80" t="e">
        <f>SQRT((#REF!/MD144)^2+(MD148/MD147)^2)</f>
        <v>#REF!</v>
      </c>
      <c r="ME150" s="80" t="e">
        <f>SQRT((#REF!/ME144)^2+(ME148/ME147)^2)</f>
        <v>#REF!</v>
      </c>
      <c r="MF150" s="80" t="e">
        <f>SQRT((#REF!/MF144)^2+(MF148/MF147)^2)</f>
        <v>#REF!</v>
      </c>
      <c r="MG150" s="80" t="e">
        <f>SQRT((#REF!/MG144)^2+(MG148/MG147)^2)</f>
        <v>#REF!</v>
      </c>
      <c r="MH150" s="80" t="e">
        <f>SQRT((#REF!/MH144)^2+(MH148/MH147)^2)</f>
        <v>#REF!</v>
      </c>
      <c r="MI150" s="80" t="e">
        <f>SQRT((#REF!/MI144)^2+(MI148/MI147)^2)</f>
        <v>#REF!</v>
      </c>
      <c r="MJ150" s="80" t="e">
        <f>SQRT((#REF!/MJ144)^2+(MJ148/MJ147)^2)</f>
        <v>#REF!</v>
      </c>
      <c r="MK150" s="80" t="e">
        <f>SQRT((#REF!/MK144)^2+(MK148/MK147)^2)</f>
        <v>#REF!</v>
      </c>
      <c r="ML150" s="80" t="e">
        <f>SQRT((#REF!/ML144)^2+(ML148/ML147)^2)</f>
        <v>#REF!</v>
      </c>
      <c r="MM150" s="80" t="e">
        <f>SQRT((#REF!/MM144)^2+(MM148/MM147)^2)</f>
        <v>#REF!</v>
      </c>
      <c r="MN150" s="80" t="e">
        <f>SQRT((#REF!/MN144)^2+(MN148/MN147)^2)</f>
        <v>#REF!</v>
      </c>
      <c r="MO150" s="80" t="e">
        <f>SQRT((#REF!/MO144)^2+(MO148/MO147)^2)</f>
        <v>#REF!</v>
      </c>
      <c r="MP150" s="80" t="e">
        <f>SQRT((#REF!/MP144)^2+(MP148/MP147)^2)</f>
        <v>#REF!</v>
      </c>
      <c r="MQ150" s="80" t="e">
        <f>SQRT((#REF!/MQ144)^2+(MQ148/MQ147)^2)</f>
        <v>#REF!</v>
      </c>
      <c r="MR150" s="80" t="e">
        <f>SQRT((#REF!/MR144)^2+(MR148/MR147)^2)</f>
        <v>#REF!</v>
      </c>
      <c r="MS150" s="80" t="e">
        <f>SQRT((#REF!/MS144)^2+(MS148/MS147)^2)</f>
        <v>#REF!</v>
      </c>
      <c r="MT150" s="80" t="e">
        <f>SQRT((#REF!/MT144)^2+(MT148/MT147)^2)</f>
        <v>#REF!</v>
      </c>
      <c r="MU150" s="80" t="e">
        <f>SQRT((#REF!/MU144)^2+(MU148/MU147)^2)</f>
        <v>#REF!</v>
      </c>
      <c r="MV150" s="80" t="e">
        <f>SQRT((#REF!/MV144)^2+(MV148/MV147)^2)</f>
        <v>#REF!</v>
      </c>
      <c r="MW150" s="80" t="e">
        <f>SQRT((#REF!/MW144)^2+(MW148/MW147)^2)</f>
        <v>#REF!</v>
      </c>
      <c r="MX150" s="80" t="e">
        <f>SQRT((#REF!/MX144)^2+(MX148/MX147)^2)</f>
        <v>#REF!</v>
      </c>
      <c r="MY150" s="80" t="e">
        <f>SQRT((#REF!/MY144)^2+(MY148/MY147)^2)</f>
        <v>#REF!</v>
      </c>
      <c r="MZ150" s="80" t="e">
        <f>SQRT((#REF!/MZ144)^2+(MZ148/MZ147)^2)</f>
        <v>#REF!</v>
      </c>
      <c r="NA150" s="80" t="e">
        <f>SQRT((#REF!/NA144)^2+(NA148/NA147)^2)</f>
        <v>#REF!</v>
      </c>
      <c r="NB150" s="80" t="e">
        <f>SQRT((#REF!/NB144)^2+(NB148/NB147)^2)</f>
        <v>#REF!</v>
      </c>
      <c r="NC150" s="80" t="e">
        <f>SQRT((#REF!/NC144)^2+(NC148/NC147)^2)</f>
        <v>#REF!</v>
      </c>
      <c r="ND150" s="80" t="e">
        <f>SQRT((#REF!/ND144)^2+(ND148/ND147)^2)</f>
        <v>#REF!</v>
      </c>
      <c r="NE150" s="80" t="e">
        <f>SQRT((#REF!/NE144)^2+(NE148/NE147)^2)</f>
        <v>#REF!</v>
      </c>
      <c r="NF150" s="80" t="e">
        <f>SQRT((#REF!/NF144)^2+(NF148/NF147)^2)</f>
        <v>#REF!</v>
      </c>
      <c r="NG150" s="80" t="e">
        <f>SQRT((#REF!/NG144)^2+(NG148/NG147)^2)</f>
        <v>#REF!</v>
      </c>
      <c r="NH150" s="80" t="e">
        <f>SQRT((#REF!/NH144)^2+(NH148/NH147)^2)</f>
        <v>#REF!</v>
      </c>
      <c r="NI150" s="80" t="e">
        <f>SQRT((#REF!/NI144)^2+(NI148/NI147)^2)</f>
        <v>#REF!</v>
      </c>
      <c r="NJ150" s="80" t="e">
        <f>SQRT((#REF!/NJ144)^2+(NJ148/NJ147)^2)</f>
        <v>#REF!</v>
      </c>
      <c r="NK150" s="80" t="e">
        <f>SQRT((#REF!/NK144)^2+(NK148/NK147)^2)</f>
        <v>#REF!</v>
      </c>
      <c r="NL150" s="80" t="e">
        <f>SQRT((#REF!/NL144)^2+(NL148/NL147)^2)</f>
        <v>#REF!</v>
      </c>
      <c r="NM150" s="80" t="e">
        <f>SQRT((#REF!/NM144)^2+(NM148/NM147)^2)</f>
        <v>#REF!</v>
      </c>
      <c r="NN150" s="80" t="e">
        <f>SQRT((#REF!/NN144)^2+(NN148/NN147)^2)</f>
        <v>#REF!</v>
      </c>
      <c r="NO150" s="80" t="e">
        <f>SQRT((#REF!/NO144)^2+(NO148/NO147)^2)</f>
        <v>#REF!</v>
      </c>
      <c r="NP150" s="80" t="e">
        <f>SQRT((#REF!/NP144)^2+(NP148/NP147)^2)</f>
        <v>#REF!</v>
      </c>
      <c r="NQ150" s="80" t="e">
        <f>SQRT((#REF!/NQ144)^2+(NQ148/NQ147)^2)</f>
        <v>#REF!</v>
      </c>
      <c r="NR150" s="80" t="e">
        <f>SQRT((#REF!/NR144)^2+(NR148/NR147)^2)</f>
        <v>#REF!</v>
      </c>
      <c r="NS150" s="80" t="e">
        <f>SQRT((#REF!/NS144)^2+(NS148/NS147)^2)</f>
        <v>#REF!</v>
      </c>
      <c r="NT150" s="80" t="e">
        <f>SQRT((#REF!/NT144)^2+(NT148/NT147)^2)</f>
        <v>#REF!</v>
      </c>
      <c r="NU150" s="80" t="e">
        <f>SQRT((#REF!/NU144)^2+(NU148/NU147)^2)</f>
        <v>#REF!</v>
      </c>
      <c r="NV150" s="80" t="e">
        <f>SQRT((#REF!/NV144)^2+(NV148/NV147)^2)</f>
        <v>#REF!</v>
      </c>
      <c r="NW150" s="80" t="e">
        <f>SQRT((#REF!/NW144)^2+(NW148/NW147)^2)</f>
        <v>#REF!</v>
      </c>
      <c r="NX150" s="80" t="e">
        <f>SQRT((#REF!/NX144)^2+(NX148/NX147)^2)</f>
        <v>#REF!</v>
      </c>
      <c r="NY150" s="80" t="e">
        <f>SQRT((#REF!/NY144)^2+(NY148/NY147)^2)</f>
        <v>#REF!</v>
      </c>
      <c r="NZ150" s="80" t="e">
        <f>SQRT((#REF!/NZ144)^2+(NZ148/NZ147)^2)</f>
        <v>#REF!</v>
      </c>
      <c r="OA150" s="80" t="e">
        <f>SQRT((#REF!/OA144)^2+(OA148/OA147)^2)</f>
        <v>#REF!</v>
      </c>
      <c r="OB150" s="80" t="e">
        <f>SQRT((#REF!/OB144)^2+(OB148/OB147)^2)</f>
        <v>#REF!</v>
      </c>
      <c r="OC150" s="80" t="e">
        <f>SQRT((#REF!/OC144)^2+(OC148/OC147)^2)</f>
        <v>#REF!</v>
      </c>
      <c r="OD150" s="80" t="e">
        <f>SQRT((#REF!/OD144)^2+(OD148/OD147)^2)</f>
        <v>#REF!</v>
      </c>
      <c r="OE150" s="80" t="e">
        <f>SQRT((#REF!/OE144)^2+(OE148/OE147)^2)</f>
        <v>#REF!</v>
      </c>
      <c r="OF150" s="80" t="e">
        <f>SQRT((#REF!/OF144)^2+(OF148/OF147)^2)</f>
        <v>#REF!</v>
      </c>
      <c r="OG150" s="80" t="e">
        <f>SQRT((#REF!/OG144)^2+(OG148/OG147)^2)</f>
        <v>#REF!</v>
      </c>
      <c r="OH150" s="80" t="e">
        <f>SQRT((#REF!/OH144)^2+(OH148/OH147)^2)</f>
        <v>#REF!</v>
      </c>
      <c r="OI150" s="80" t="e">
        <f>SQRT((#REF!/OI144)^2+(OI148/OI147)^2)</f>
        <v>#REF!</v>
      </c>
      <c r="OJ150" s="80" t="e">
        <f>SQRT((#REF!/OJ144)^2+(OJ148/OJ147)^2)</f>
        <v>#REF!</v>
      </c>
      <c r="OK150" s="80" t="e">
        <f>SQRT((#REF!/OK144)^2+(OK148/OK147)^2)</f>
        <v>#REF!</v>
      </c>
      <c r="OL150" s="80" t="e">
        <f>SQRT((#REF!/OL144)^2+(OL148/OL147)^2)</f>
        <v>#REF!</v>
      </c>
      <c r="OM150" s="80" t="e">
        <f>SQRT((#REF!/OM144)^2+(OM148/OM147)^2)</f>
        <v>#REF!</v>
      </c>
      <c r="ON150" s="80" t="e">
        <f>SQRT((#REF!/ON144)^2+(ON148/ON147)^2)</f>
        <v>#REF!</v>
      </c>
      <c r="OO150" s="80" t="e">
        <f>SQRT((#REF!/OO144)^2+(OO148/OO147)^2)</f>
        <v>#REF!</v>
      </c>
      <c r="OP150" s="80" t="e">
        <f>SQRT((#REF!/OP144)^2+(OP148/OP147)^2)</f>
        <v>#REF!</v>
      </c>
      <c r="OQ150" s="80" t="e">
        <f>SQRT((#REF!/OQ144)^2+(OQ148/OQ147)^2)</f>
        <v>#REF!</v>
      </c>
      <c r="OR150" s="80" t="e">
        <f>SQRT((#REF!/OR144)^2+(OR148/OR147)^2)</f>
        <v>#REF!</v>
      </c>
      <c r="OS150" s="80" t="e">
        <f>SQRT((#REF!/OS144)^2+(OS148/OS147)^2)</f>
        <v>#REF!</v>
      </c>
      <c r="OT150" s="80" t="e">
        <f>SQRT((#REF!/OT144)^2+(OT148/OT147)^2)</f>
        <v>#REF!</v>
      </c>
      <c r="OU150" s="80" t="e">
        <f>SQRT((#REF!/OU144)^2+(OU148/OU147)^2)</f>
        <v>#REF!</v>
      </c>
      <c r="OV150" s="80" t="e">
        <f>SQRT((#REF!/OV144)^2+(OV148/OV147)^2)</f>
        <v>#REF!</v>
      </c>
      <c r="OW150" s="80" t="e">
        <f>SQRT((#REF!/OW144)^2+(OW148/OW147)^2)</f>
        <v>#REF!</v>
      </c>
      <c r="OX150" s="80" t="e">
        <f>SQRT((#REF!/OX144)^2+(OX148/OX147)^2)</f>
        <v>#REF!</v>
      </c>
      <c r="OY150" s="80" t="e">
        <f>SQRT((#REF!/OY144)^2+(OY148/OY147)^2)</f>
        <v>#REF!</v>
      </c>
      <c r="OZ150" s="80" t="e">
        <f>SQRT((#REF!/OZ144)^2+(OZ148/OZ147)^2)</f>
        <v>#REF!</v>
      </c>
    </row>
    <row r="151" spans="1:416" s="47" customFormat="1" ht="12">
      <c r="A151" s="73" t="s">
        <v>340</v>
      </c>
      <c r="B151" s="73"/>
      <c r="C151" s="73"/>
      <c r="D151" s="75">
        <f>(D33/(D54-0.9216655))-$C$138</f>
        <v>-0.66792538225838782</v>
      </c>
      <c r="E151" s="75">
        <f t="shared" ref="E151" si="842">(E33/(E54-0.9216655))-$C$138</f>
        <v>-0.88510308551639372</v>
      </c>
      <c r="F151" s="75" t="e">
        <f>(F33/(F54-0.9216655))-$C$138</f>
        <v>#DIV/0!</v>
      </c>
      <c r="G151" s="75" t="e">
        <f t="shared" ref="G151:BR151" si="843">(G33/(G54-0.9216655))-$C$138</f>
        <v>#DIV/0!</v>
      </c>
      <c r="H151" s="75" t="e">
        <f t="shared" si="843"/>
        <v>#DIV/0!</v>
      </c>
      <c r="I151" s="75" t="e">
        <f t="shared" si="843"/>
        <v>#DIV/0!</v>
      </c>
      <c r="J151" s="75" t="e">
        <f t="shared" si="843"/>
        <v>#DIV/0!</v>
      </c>
      <c r="K151" s="75" t="e">
        <f t="shared" si="843"/>
        <v>#DIV/0!</v>
      </c>
      <c r="L151" s="75" t="e">
        <f t="shared" si="843"/>
        <v>#DIV/0!</v>
      </c>
      <c r="M151" s="75" t="e">
        <f t="shared" si="843"/>
        <v>#DIV/0!</v>
      </c>
      <c r="N151" s="75" t="e">
        <f t="shared" si="843"/>
        <v>#DIV/0!</v>
      </c>
      <c r="O151" s="75" t="e">
        <f t="shared" si="843"/>
        <v>#DIV/0!</v>
      </c>
      <c r="P151" s="75" t="e">
        <f t="shared" si="843"/>
        <v>#DIV/0!</v>
      </c>
      <c r="Q151" s="75" t="e">
        <f t="shared" si="843"/>
        <v>#DIV/0!</v>
      </c>
      <c r="R151" s="75" t="e">
        <f t="shared" si="843"/>
        <v>#DIV/0!</v>
      </c>
      <c r="S151" s="75" t="e">
        <f t="shared" si="843"/>
        <v>#DIV/0!</v>
      </c>
      <c r="T151" s="75"/>
      <c r="U151" s="75"/>
      <c r="V151" s="75">
        <f t="shared" si="843"/>
        <v>0.30624840897167865</v>
      </c>
      <c r="W151" s="75">
        <f t="shared" si="843"/>
        <v>0.32771562008497324</v>
      </c>
      <c r="X151" s="75">
        <f t="shared" si="843"/>
        <v>0.1954494236834593</v>
      </c>
      <c r="Y151" s="75">
        <f t="shared" si="843"/>
        <v>0.46402143984464123</v>
      </c>
      <c r="Z151" s="75">
        <f t="shared" si="843"/>
        <v>0.29532456945811986</v>
      </c>
      <c r="AA151" s="75"/>
      <c r="AB151" s="75">
        <f t="shared" si="843"/>
        <v>0.14062727236812031</v>
      </c>
      <c r="AC151" s="75">
        <f t="shared" si="843"/>
        <v>0.25155874858247884</v>
      </c>
      <c r="AD151" s="75">
        <f t="shared" si="843"/>
        <v>0.11036674740253891</v>
      </c>
      <c r="AE151" s="75">
        <f t="shared" si="843"/>
        <v>0.11104532800119124</v>
      </c>
      <c r="AF151" s="75">
        <f t="shared" si="843"/>
        <v>4.9017703139136053E-2</v>
      </c>
      <c r="AG151" s="75"/>
      <c r="AH151" s="75">
        <f t="shared" si="843"/>
        <v>5.1862222398066905E-2</v>
      </c>
      <c r="AI151" s="75">
        <f t="shared" si="843"/>
        <v>8.4700262589352399E-4</v>
      </c>
      <c r="AJ151" s="75">
        <f t="shared" si="843"/>
        <v>1.5313540100664151E-3</v>
      </c>
      <c r="AK151" s="75">
        <f t="shared" si="843"/>
        <v>4.6960154357793625E-2</v>
      </c>
      <c r="AL151" s="75">
        <f t="shared" si="843"/>
        <v>1.0584305374806265E-2</v>
      </c>
      <c r="AM151" s="75"/>
      <c r="AN151" s="75">
        <f t="shared" si="843"/>
        <v>0.27781042158446678</v>
      </c>
      <c r="AO151" s="75">
        <f t="shared" si="843"/>
        <v>0.42038436839198368</v>
      </c>
      <c r="AP151" s="75">
        <f t="shared" si="843"/>
        <v>0.32152914584821141</v>
      </c>
      <c r="AQ151" s="75">
        <f t="shared" si="843"/>
        <v>0.26361703348732629</v>
      </c>
      <c r="AR151" s="75" t="e">
        <f t="shared" si="843"/>
        <v>#DIV/0!</v>
      </c>
      <c r="AS151" s="75"/>
      <c r="AT151" s="75">
        <f t="shared" si="843"/>
        <v>0.2631308469947089</v>
      </c>
      <c r="AU151" s="75">
        <f t="shared" si="843"/>
        <v>0.25923505874172864</v>
      </c>
      <c r="AV151" s="75">
        <f t="shared" si="843"/>
        <v>0.16306454848302562</v>
      </c>
      <c r="AW151" s="75">
        <f t="shared" si="843"/>
        <v>0.64519297057356029</v>
      </c>
      <c r="AX151" s="75">
        <f t="shared" si="843"/>
        <v>0.46769758483826285</v>
      </c>
      <c r="AY151" s="75"/>
      <c r="AZ151" s="75">
        <f t="shared" si="843"/>
        <v>0.16253378261567242</v>
      </c>
      <c r="BA151" s="75">
        <f t="shared" si="843"/>
        <v>0.10188956369659172</v>
      </c>
      <c r="BB151" s="75" t="e">
        <f t="shared" si="843"/>
        <v>#DIV/0!</v>
      </c>
      <c r="BC151" s="75">
        <f t="shared" si="843"/>
        <v>0.16691300404926954</v>
      </c>
      <c r="BD151" s="75"/>
      <c r="BE151" s="75">
        <f t="shared" si="843"/>
        <v>6.2362775286939294E-2</v>
      </c>
      <c r="BF151" s="75" t="e">
        <f t="shared" si="843"/>
        <v>#DIV/0!</v>
      </c>
      <c r="BG151" s="75" t="e">
        <f t="shared" si="843"/>
        <v>#DIV/0!</v>
      </c>
      <c r="BH151" s="75">
        <f t="shared" si="843"/>
        <v>4.9734854782873254E-2</v>
      </c>
      <c r="BI151" s="75"/>
      <c r="BJ151" s="75">
        <f t="shared" si="843"/>
        <v>0.1148583783698876</v>
      </c>
      <c r="BK151" s="75">
        <f t="shared" si="843"/>
        <v>3.2106970862462232E-2</v>
      </c>
      <c r="BL151" s="75">
        <f t="shared" si="843"/>
        <v>9.8174329194330251E-2</v>
      </c>
      <c r="BM151" s="75">
        <f t="shared" si="843"/>
        <v>6.2371681726652618E-2</v>
      </c>
      <c r="BN151" s="75"/>
      <c r="BO151" s="75" t="e">
        <f t="shared" si="843"/>
        <v>#DIV/0!</v>
      </c>
      <c r="BP151" s="75" t="e">
        <f t="shared" si="843"/>
        <v>#DIV/0!</v>
      </c>
      <c r="BQ151" s="75">
        <f t="shared" si="843"/>
        <v>0.49729322297637185</v>
      </c>
      <c r="BR151" s="75">
        <f t="shared" si="843"/>
        <v>0.23970805147321853</v>
      </c>
      <c r="BS151" s="75"/>
      <c r="BT151" s="75">
        <f t="shared" ref="BT151:DV151" si="844">(BT33/(BT54-0.9216655))-$C$138</f>
        <v>0.14322740702933653</v>
      </c>
      <c r="BU151" s="75">
        <f t="shared" si="844"/>
        <v>3.8517366212338498E-2</v>
      </c>
      <c r="BV151" s="75">
        <f t="shared" si="844"/>
        <v>3.2264031806481096E-2</v>
      </c>
      <c r="BW151" s="75"/>
      <c r="BX151" s="75" t="e">
        <f t="shared" si="844"/>
        <v>#DIV/0!</v>
      </c>
      <c r="BY151" s="75"/>
      <c r="BZ151" s="75" t="e">
        <f t="shared" si="844"/>
        <v>#DIV/0!</v>
      </c>
      <c r="CA151" s="75" t="e">
        <f t="shared" si="844"/>
        <v>#DIV/0!</v>
      </c>
      <c r="CB151" s="75" t="e">
        <f t="shared" si="844"/>
        <v>#DIV/0!</v>
      </c>
      <c r="CC151" s="75" t="e">
        <f>(CC33/(CC54-0.9216655))-$C$138</f>
        <v>#DIV/0!</v>
      </c>
      <c r="CD151" s="75" t="e">
        <f>(CD33/(CD54-0.9216655))-$C$138</f>
        <v>#DIV/0!</v>
      </c>
      <c r="CE151" s="75" t="e">
        <f>(CE33/(CE54-0.9216655))-$C$138</f>
        <v>#DIV/0!</v>
      </c>
      <c r="CF151" s="75"/>
      <c r="CG151" s="75" t="e">
        <f t="shared" si="844"/>
        <v>#DIV/0!</v>
      </c>
      <c r="CH151" s="75"/>
      <c r="CI151" s="75" t="e">
        <f>(CI33/(CI54-0.9216655))-$C$138</f>
        <v>#DIV/0!</v>
      </c>
      <c r="CJ151" s="75"/>
      <c r="CK151" s="75" t="e">
        <f>(CK33/(CK54-0.9216655))-$C$138</f>
        <v>#DIV/0!</v>
      </c>
      <c r="CL151" s="75" t="e">
        <f>(CL33/(CL54-0.9216655))-$C$138</f>
        <v>#DIV/0!</v>
      </c>
      <c r="CM151" s="75" t="e">
        <f t="shared" si="844"/>
        <v>#DIV/0!</v>
      </c>
      <c r="CN151" s="75" t="e">
        <f t="shared" si="844"/>
        <v>#DIV/0!</v>
      </c>
      <c r="CO151" s="75">
        <f>(CO33/(CO54-0.9216655))-$C$138</f>
        <v>5.1538500676985519</v>
      </c>
      <c r="CP151" s="75">
        <f t="shared" si="844"/>
        <v>7.6485211524299634</v>
      </c>
      <c r="CQ151" s="75">
        <f t="shared" si="844"/>
        <v>7.4098098395213645</v>
      </c>
      <c r="CR151" s="75" t="e">
        <f t="shared" si="844"/>
        <v>#DIV/0!</v>
      </c>
      <c r="CS151" s="75"/>
      <c r="CT151" s="75">
        <f t="shared" si="844"/>
        <v>0.63686817497252157</v>
      </c>
      <c r="CU151" s="75">
        <f t="shared" si="844"/>
        <v>1.9956481490745088</v>
      </c>
      <c r="CV151" s="75">
        <f t="shared" si="844"/>
        <v>1.4917953457876422E-3</v>
      </c>
      <c r="CW151" s="75">
        <f t="shared" si="844"/>
        <v>0.36518482489771542</v>
      </c>
      <c r="CX151" s="75">
        <f t="shared" si="844"/>
        <v>0.5444399252086557</v>
      </c>
      <c r="CY151" s="75"/>
      <c r="CZ151" s="75" t="e">
        <f t="shared" si="844"/>
        <v>#DIV/0!</v>
      </c>
      <c r="DA151" s="75" t="e">
        <f t="shared" si="844"/>
        <v>#DIV/0!</v>
      </c>
      <c r="DB151" s="75" t="e">
        <f t="shared" si="844"/>
        <v>#DIV/0!</v>
      </c>
      <c r="DC151" s="75" t="e">
        <f>(DC33/(DC54-0.9216655))-$C$138</f>
        <v>#DIV/0!</v>
      </c>
      <c r="DD151" s="75" t="e">
        <f>(DD33/(DD54-0.9216655))-$C$138</f>
        <v>#DIV/0!</v>
      </c>
      <c r="DE151" s="75"/>
      <c r="DF151" s="75"/>
      <c r="DG151" s="75">
        <f t="shared" si="844"/>
        <v>0.1234318956562177</v>
      </c>
      <c r="DH151" s="75">
        <f t="shared" si="844"/>
        <v>-7.2831426741614198</v>
      </c>
      <c r="DI151" s="75">
        <f t="shared" si="844"/>
        <v>-15.193553375989827</v>
      </c>
      <c r="DJ151" s="75" t="e">
        <f>(DJ33/(DJ54-0.9216655))-$C$138</f>
        <v>#DIV/0!</v>
      </c>
      <c r="DK151" s="75" t="e">
        <f>(DK33/(DK54-0.9216655))-$C$138</f>
        <v>#DIV/0!</v>
      </c>
      <c r="DL151" s="75"/>
      <c r="DM151" s="75">
        <f t="shared" si="844"/>
        <v>0.90002348785862274</v>
      </c>
      <c r="DN151" s="75">
        <f t="shared" si="844"/>
        <v>1.274699853529035</v>
      </c>
      <c r="DO151" s="75">
        <f t="shared" si="844"/>
        <v>0.81472805927224179</v>
      </c>
      <c r="DP151" s="75">
        <f>(DP33/(DP54-0.9216655))-$C$138</f>
        <v>2.7603550907800227</v>
      </c>
      <c r="DQ151" s="75">
        <f>(DQ33/(DQ54-0.9216655))-$C$138</f>
        <v>1.3698755639820361</v>
      </c>
      <c r="DR151" s="75"/>
      <c r="DS151" s="75" t="e">
        <f>(DS33/(DS54-0.9216655))-$C$138</f>
        <v>#DIV/0!</v>
      </c>
      <c r="DT151" s="75" t="e">
        <f t="shared" si="844"/>
        <v>#DIV/0!</v>
      </c>
      <c r="DU151" s="75" t="e">
        <f t="shared" si="844"/>
        <v>#DIV/0!</v>
      </c>
      <c r="DV151" s="75" t="e">
        <f t="shared" si="844"/>
        <v>#DIV/0!</v>
      </c>
      <c r="DW151" s="75" t="e">
        <f>(DW33/(DW54-0.9216655))-$C$138</f>
        <v>#DIV/0!</v>
      </c>
      <c r="DX151" s="75"/>
      <c r="DY151" s="75" t="e">
        <f t="shared" ref="DY151:GQ151" si="845">(DY33/(DY54-0.9216655))-$C$138</f>
        <v>#DIV/0!</v>
      </c>
      <c r="DZ151" s="75" t="e">
        <f t="shared" si="845"/>
        <v>#DIV/0!</v>
      </c>
      <c r="EA151" s="75" t="e">
        <f t="shared" si="845"/>
        <v>#DIV/0!</v>
      </c>
      <c r="EB151" s="75" t="e">
        <f t="shared" si="845"/>
        <v>#DIV/0!</v>
      </c>
      <c r="EC151" s="75" t="e">
        <f>(EC33/(EC54-0.9216655))-$C$138</f>
        <v>#DIV/0!</v>
      </c>
      <c r="ED151" s="75"/>
      <c r="EE151" s="75" t="e">
        <f>(EE33/(EE54-0.9216655))-$C$138</f>
        <v>#DIV/0!</v>
      </c>
      <c r="EF151" s="75" t="e">
        <f>(EF33/(EF54-0.9216655))-$C$138</f>
        <v>#DIV/0!</v>
      </c>
      <c r="EG151" s="75" t="e">
        <f>(EG33/(EG54-0.9216655))-$C$138</f>
        <v>#DIV/0!</v>
      </c>
      <c r="EH151" s="75" t="e">
        <f>(EH33/(EH54-0.9216655))-$C$138</f>
        <v>#DIV/0!</v>
      </c>
      <c r="EI151" s="75" t="e">
        <f t="shared" si="845"/>
        <v>#DIV/0!</v>
      </c>
      <c r="EJ151" s="75"/>
      <c r="EK151" s="75" t="e">
        <f>(EK33/(EK54-0.9216655))-$C$138</f>
        <v>#DIV/0!</v>
      </c>
      <c r="EL151" s="75" t="e">
        <f t="shared" si="845"/>
        <v>#DIV/0!</v>
      </c>
      <c r="EM151" s="75" t="e">
        <f t="shared" si="845"/>
        <v>#DIV/0!</v>
      </c>
      <c r="EN151" s="75" t="e">
        <f>(EN33/(EN54-0.9216655))-$C$138</f>
        <v>#DIV/0!</v>
      </c>
      <c r="EO151" s="75" t="e">
        <f>(EO33/(EO54-0.9216655))-$C$138</f>
        <v>#DIV/0!</v>
      </c>
      <c r="EP151" s="75"/>
      <c r="EQ151" s="75" t="e">
        <f t="shared" si="845"/>
        <v>#DIV/0!</v>
      </c>
      <c r="ER151" s="75" t="e">
        <f t="shared" si="845"/>
        <v>#DIV/0!</v>
      </c>
      <c r="ES151" s="75" t="e">
        <f t="shared" si="845"/>
        <v>#DIV/0!</v>
      </c>
      <c r="ET151" s="75" t="e">
        <f>(ET33/(ET54-0.9216655))-$C$138</f>
        <v>#DIV/0!</v>
      </c>
      <c r="EU151" s="75" t="e">
        <f>(EU33/(EU54-0.9216655))-$C$138</f>
        <v>#DIV/0!</v>
      </c>
      <c r="EV151" s="75"/>
      <c r="EW151" s="75" t="e">
        <f>(EW33/(EW54-0.9216655))-$C$138</f>
        <v>#DIV/0!</v>
      </c>
      <c r="EX151" s="75" t="e">
        <f t="shared" si="845"/>
        <v>#DIV/0!</v>
      </c>
      <c r="EY151" s="75" t="e">
        <f t="shared" si="845"/>
        <v>#DIV/0!</v>
      </c>
      <c r="EZ151" s="75" t="e">
        <f t="shared" ref="EZ151" si="846">(EZ33/(EZ54-0.9216655))-$C$138</f>
        <v>#DIV/0!</v>
      </c>
      <c r="FA151" s="75" t="e">
        <f>(FA33/(FA54-0.9216655))-$C$138</f>
        <v>#DIV/0!</v>
      </c>
      <c r="FB151" s="75"/>
      <c r="FC151" s="75"/>
      <c r="FD151" s="75" t="e">
        <f>(FD33/(FD54-0.9216655))-$C$138</f>
        <v>#DIV/0!</v>
      </c>
      <c r="FE151" s="75" t="e">
        <f>(FE33/(FE54-0.9216655))-$C$138</f>
        <v>#DIV/0!</v>
      </c>
      <c r="FF151" s="75" t="e">
        <f>(FF33/(FF54-0.9216655))-$C$138</f>
        <v>#DIV/0!</v>
      </c>
      <c r="FG151" s="75" t="e">
        <f>(FG33/(FG54-0.9216655))-$C$138</f>
        <v>#DIV/0!</v>
      </c>
      <c r="FH151" s="75"/>
      <c r="FI151" s="75" t="e">
        <f t="shared" si="845"/>
        <v>#DIV/0!</v>
      </c>
      <c r="FJ151" s="75" t="e">
        <f t="shared" si="845"/>
        <v>#DIV/0!</v>
      </c>
      <c r="FK151" s="75" t="e">
        <f t="shared" si="845"/>
        <v>#DIV/0!</v>
      </c>
      <c r="FL151" s="75" t="e">
        <f t="shared" si="845"/>
        <v>#DIV/0!</v>
      </c>
      <c r="FM151" s="75" t="e">
        <f t="shared" si="845"/>
        <v>#DIV/0!</v>
      </c>
      <c r="FN151" s="75"/>
      <c r="FO151" s="75">
        <f t="shared" si="845"/>
        <v>1.0895633858277858</v>
      </c>
      <c r="FP151" s="75">
        <f t="shared" si="845"/>
        <v>1.9632628291476268</v>
      </c>
      <c r="FQ151" s="75">
        <f t="shared" si="845"/>
        <v>2.1690996320598961</v>
      </c>
      <c r="FR151" s="75">
        <f t="shared" si="845"/>
        <v>0.28305418462105758</v>
      </c>
      <c r="FS151" s="75">
        <f t="shared" si="845"/>
        <v>0.28377708335030288</v>
      </c>
      <c r="FT151" s="75"/>
      <c r="FU151" s="75" t="e">
        <f>(FU33/(FU54-0.9216655))-$C$138</f>
        <v>#DIV/0!</v>
      </c>
      <c r="FV151" s="75" t="e">
        <f>(FV33/(FV54-0.9216655))-$C$138</f>
        <v>#DIV/0!</v>
      </c>
      <c r="FW151" s="75" t="e">
        <f>(FW33/(FW54-0.9216655))-$C$138</f>
        <v>#DIV/0!</v>
      </c>
      <c r="FX151" s="75" t="e">
        <f t="shared" si="845"/>
        <v>#DIV/0!</v>
      </c>
      <c r="FY151" s="75" t="e">
        <f t="shared" si="845"/>
        <v>#DIV/0!</v>
      </c>
      <c r="FZ151" s="75"/>
      <c r="GA151" s="75" t="e">
        <f t="shared" si="845"/>
        <v>#DIV/0!</v>
      </c>
      <c r="GB151" s="75" t="e">
        <f t="shared" si="845"/>
        <v>#DIV/0!</v>
      </c>
      <c r="GC151" s="75" t="e">
        <f t="shared" si="845"/>
        <v>#DIV/0!</v>
      </c>
      <c r="GD151" s="75" t="e">
        <f t="shared" si="845"/>
        <v>#DIV/0!</v>
      </c>
      <c r="GE151" s="75" t="e">
        <f t="shared" si="845"/>
        <v>#DIV/0!</v>
      </c>
      <c r="GF151" s="75"/>
      <c r="GG151" s="75" t="e">
        <f t="shared" si="845"/>
        <v>#DIV/0!</v>
      </c>
      <c r="GH151" s="75" t="e">
        <f t="shared" si="845"/>
        <v>#DIV/0!</v>
      </c>
      <c r="GI151" s="75" t="e">
        <f>(GI33/(GI54-0.9216655))-$C$138</f>
        <v>#DIV/0!</v>
      </c>
      <c r="GJ151" s="75" t="e">
        <f>(GJ33/(GJ54-0.9216655))-$C$138</f>
        <v>#DIV/0!</v>
      </c>
      <c r="GK151" s="75" t="e">
        <f>(GK33/(GK54-0.9216655))-$C$138</f>
        <v>#DIV/0!</v>
      </c>
      <c r="GL151" s="75"/>
      <c r="GM151" s="75" t="e">
        <f t="shared" si="845"/>
        <v>#DIV/0!</v>
      </c>
      <c r="GN151" s="75" t="e">
        <f t="shared" si="845"/>
        <v>#DIV/0!</v>
      </c>
      <c r="GO151" s="75" t="e">
        <f t="shared" si="845"/>
        <v>#DIV/0!</v>
      </c>
      <c r="GP151" s="75" t="e">
        <f t="shared" si="845"/>
        <v>#DIV/0!</v>
      </c>
      <c r="GQ151" s="75" t="e">
        <f t="shared" si="845"/>
        <v>#DIV/0!</v>
      </c>
      <c r="GR151" s="75" t="e">
        <f t="shared" ref="GR151:JI151" si="847">(GR33/(GR54-0.9216655))-$C$138</f>
        <v>#DIV/0!</v>
      </c>
      <c r="GS151" s="75">
        <f t="shared" si="847"/>
        <v>7.5770057997047742</v>
      </c>
      <c r="GT151" s="75">
        <f t="shared" si="847"/>
        <v>5.619023628399253</v>
      </c>
      <c r="GU151" s="75" t="e">
        <f t="shared" si="847"/>
        <v>#DIV/0!</v>
      </c>
      <c r="GV151" s="75"/>
      <c r="GW151" s="75">
        <f t="shared" si="847"/>
        <v>1.401107948747087</v>
      </c>
      <c r="GX151" s="75">
        <f t="shared" si="847"/>
        <v>0.31317727383823329</v>
      </c>
      <c r="GY151" s="75">
        <f t="shared" si="847"/>
        <v>0.90080728799001264</v>
      </c>
      <c r="GZ151" s="75">
        <f t="shared" si="847"/>
        <v>0.30310000304810175</v>
      </c>
      <c r="HA151" s="75">
        <f t="shared" si="847"/>
        <v>0.40016508137635326</v>
      </c>
      <c r="HB151" s="75">
        <f t="shared" si="847"/>
        <v>0.60829984747448385</v>
      </c>
      <c r="HC151" s="75">
        <f t="shared" si="847"/>
        <v>0.96204245465160954</v>
      </c>
      <c r="HD151" s="75">
        <f t="shared" si="847"/>
        <v>0.49577573129429237</v>
      </c>
      <c r="HE151" s="75">
        <f t="shared" si="847"/>
        <v>0.14902538055721401</v>
      </c>
      <c r="HF151" s="75">
        <f t="shared" si="847"/>
        <v>0.29242277874328415</v>
      </c>
      <c r="HG151" s="75">
        <f t="shared" si="847"/>
        <v>0.48306193945355452</v>
      </c>
      <c r="HH151" s="75">
        <f t="shared" si="847"/>
        <v>0.68446924337467208</v>
      </c>
      <c r="HI151" s="75">
        <f t="shared" si="847"/>
        <v>0.81869802015330884</v>
      </c>
      <c r="HJ151" s="75">
        <f t="shared" si="847"/>
        <v>0.82235184821161411</v>
      </c>
      <c r="HK151" s="75">
        <f t="shared" si="847"/>
        <v>0.57682913960003179</v>
      </c>
      <c r="HL151" s="75">
        <f t="shared" si="847"/>
        <v>0.40376354550239124</v>
      </c>
      <c r="HM151" s="75">
        <f t="shared" si="847"/>
        <v>0.23335345240175279</v>
      </c>
      <c r="HN151" s="75">
        <f t="shared" si="847"/>
        <v>0.49450499211116311</v>
      </c>
      <c r="HO151" s="75">
        <f t="shared" si="847"/>
        <v>0.31590923562501583</v>
      </c>
      <c r="HP151" s="75">
        <f t="shared" si="847"/>
        <v>0.79302384124094494</v>
      </c>
      <c r="HQ151" s="75">
        <f t="shared" si="847"/>
        <v>0.4095486141179942</v>
      </c>
      <c r="HR151" s="75">
        <f t="shared" si="847"/>
        <v>0.46036854933081406</v>
      </c>
      <c r="HS151" s="75">
        <f t="shared" si="847"/>
        <v>0.48162130388720731</v>
      </c>
      <c r="HT151" s="75">
        <f t="shared" si="847"/>
        <v>0.36714365479439037</v>
      </c>
      <c r="HU151" s="75"/>
      <c r="HV151" s="75">
        <f t="shared" si="847"/>
        <v>0.38128652410466607</v>
      </c>
      <c r="HW151" s="75">
        <f t="shared" si="847"/>
        <v>0.22067547985328731</v>
      </c>
      <c r="HX151" s="75">
        <f t="shared" si="847"/>
        <v>0.20774578424122525</v>
      </c>
      <c r="HY151" s="75">
        <f t="shared" si="847"/>
        <v>0.33724668555065623</v>
      </c>
      <c r="HZ151" s="75">
        <f t="shared" si="847"/>
        <v>0.7048018406533596</v>
      </c>
      <c r="IA151" s="75">
        <f t="shared" si="847"/>
        <v>0.71098542673885079</v>
      </c>
      <c r="IB151" s="75">
        <f t="shared" si="847"/>
        <v>0.69159898705097689</v>
      </c>
      <c r="IC151" s="75">
        <f t="shared" si="847"/>
        <v>1.1250794331699749</v>
      </c>
      <c r="ID151" s="75">
        <f t="shared" si="847"/>
        <v>0.23996171229497451</v>
      </c>
      <c r="IE151" s="75">
        <f t="shared" si="847"/>
        <v>0.31249266332749759</v>
      </c>
      <c r="IF151" s="75">
        <f t="shared" si="847"/>
        <v>0.2746159175368893</v>
      </c>
      <c r="IG151" s="75">
        <f t="shared" si="847"/>
        <v>0.47673141616708808</v>
      </c>
      <c r="IH151" s="75">
        <f t="shared" si="847"/>
        <v>0.34745493088008766</v>
      </c>
      <c r="II151" s="75">
        <f t="shared" si="847"/>
        <v>0.28519968071184254</v>
      </c>
      <c r="IJ151" s="75">
        <f t="shared" si="847"/>
        <v>0.61456525414257557</v>
      </c>
      <c r="IK151" s="75">
        <f t="shared" si="847"/>
        <v>0.23132652307256527</v>
      </c>
      <c r="IL151" s="75">
        <f t="shared" si="847"/>
        <v>0.48664028520239361</v>
      </c>
      <c r="IM151" s="75">
        <f t="shared" si="847"/>
        <v>9.1039783702557525E-2</v>
      </c>
      <c r="IN151" s="75">
        <f t="shared" si="847"/>
        <v>0.54988407505404024</v>
      </c>
      <c r="IO151" s="75">
        <f t="shared" si="847"/>
        <v>0.27705687170301402</v>
      </c>
      <c r="IP151" s="75" t="e">
        <f t="shared" si="847"/>
        <v>#DIV/0!</v>
      </c>
      <c r="IQ151" s="75">
        <f t="shared" si="847"/>
        <v>0.14528077383083696</v>
      </c>
      <c r="IR151" s="75" t="e">
        <f t="shared" si="847"/>
        <v>#DIV/0!</v>
      </c>
      <c r="IS151" s="75" t="e">
        <f t="shared" si="847"/>
        <v>#DIV/0!</v>
      </c>
      <c r="IT151" s="75"/>
      <c r="IU151" s="75" t="e">
        <f t="shared" si="847"/>
        <v>#DIV/0!</v>
      </c>
      <c r="IV151" s="75" t="e">
        <f t="shared" si="847"/>
        <v>#DIV/0!</v>
      </c>
      <c r="IW151" s="75" t="e">
        <f t="shared" si="847"/>
        <v>#DIV/0!</v>
      </c>
      <c r="IX151" s="75" t="e">
        <f t="shared" si="847"/>
        <v>#DIV/0!</v>
      </c>
      <c r="IY151" s="75" t="e">
        <f t="shared" si="847"/>
        <v>#DIV/0!</v>
      </c>
      <c r="IZ151" s="75" t="e">
        <f t="shared" si="847"/>
        <v>#DIV/0!</v>
      </c>
      <c r="JA151" s="75" t="e">
        <f>(JA33/(JA54-0.9216655))-$C$138</f>
        <v>#DIV/0!</v>
      </c>
      <c r="JB151" s="75" t="e">
        <f>(JB33/(JB54-0.9216655))-$C$138</f>
        <v>#DIV/0!</v>
      </c>
      <c r="JC151" s="75"/>
      <c r="JD151" s="75">
        <f t="shared" si="847"/>
        <v>-6.7922097307089961</v>
      </c>
      <c r="JE151" s="75">
        <f t="shared" si="847"/>
        <v>-9.0651708631106391</v>
      </c>
      <c r="JF151" s="75" t="e">
        <f t="shared" si="847"/>
        <v>#DIV/0!</v>
      </c>
      <c r="JG151" s="75" t="e">
        <f t="shared" si="847"/>
        <v>#DIV/0!</v>
      </c>
      <c r="JH151" s="75" t="e">
        <f t="shared" si="847"/>
        <v>#DIV/0!</v>
      </c>
      <c r="JI151" s="75">
        <f t="shared" si="847"/>
        <v>0.61988392836664097</v>
      </c>
      <c r="JJ151" s="75">
        <f t="shared" ref="JJ151:LB151" si="848">(JJ33/(JJ54-0.9216655))-$C$138</f>
        <v>0.21784925206139544</v>
      </c>
      <c r="JK151" s="75">
        <f t="shared" si="848"/>
        <v>0.6812759236439565</v>
      </c>
      <c r="JL151" s="75">
        <f t="shared" si="848"/>
        <v>1.0827999566278068</v>
      </c>
      <c r="JM151" s="75">
        <f t="shared" si="848"/>
        <v>0.42766694630855379</v>
      </c>
      <c r="JN151" s="75" t="e">
        <f t="shared" si="848"/>
        <v>#DIV/0!</v>
      </c>
      <c r="JO151" s="75" t="e">
        <f t="shared" si="848"/>
        <v>#DIV/0!</v>
      </c>
      <c r="JP151" s="75" t="e">
        <f t="shared" si="848"/>
        <v>#DIV/0!</v>
      </c>
      <c r="JQ151" s="75" t="e">
        <f t="shared" si="848"/>
        <v>#DIV/0!</v>
      </c>
      <c r="JR151" s="75" t="e">
        <f t="shared" si="848"/>
        <v>#DIV/0!</v>
      </c>
      <c r="JS151" s="75" t="e">
        <f t="shared" si="848"/>
        <v>#DIV/0!</v>
      </c>
      <c r="JT151" s="75" t="e">
        <f t="shared" si="848"/>
        <v>#DIV/0!</v>
      </c>
      <c r="JU151" s="75" t="e">
        <f t="shared" si="848"/>
        <v>#DIV/0!</v>
      </c>
      <c r="JV151" s="75" t="e">
        <f t="shared" si="848"/>
        <v>#DIV/0!</v>
      </c>
      <c r="JW151" s="75" t="e">
        <f t="shared" si="848"/>
        <v>#DIV/0!</v>
      </c>
      <c r="JX151" s="75" t="e">
        <f t="shared" si="848"/>
        <v>#DIV/0!</v>
      </c>
      <c r="JY151" s="75" t="e">
        <f t="shared" si="848"/>
        <v>#DIV/0!</v>
      </c>
      <c r="JZ151" s="75" t="e">
        <f t="shared" si="848"/>
        <v>#DIV/0!</v>
      </c>
      <c r="KA151" s="75" t="e">
        <f t="shared" si="848"/>
        <v>#DIV/0!</v>
      </c>
      <c r="KB151" s="75" t="e">
        <f t="shared" si="848"/>
        <v>#DIV/0!</v>
      </c>
      <c r="KC151" s="75" t="e">
        <f t="shared" si="848"/>
        <v>#DIV/0!</v>
      </c>
      <c r="KD151" s="75"/>
      <c r="KE151" s="75"/>
      <c r="KF151" s="75" t="e">
        <f t="shared" si="848"/>
        <v>#DIV/0!</v>
      </c>
      <c r="KG151" s="75" t="e">
        <f t="shared" si="848"/>
        <v>#DIV/0!</v>
      </c>
      <c r="KH151" s="75"/>
      <c r="KI151" s="75"/>
      <c r="KJ151" s="75" t="e">
        <f t="shared" si="848"/>
        <v>#DIV/0!</v>
      </c>
      <c r="KK151" s="75" t="e">
        <f t="shared" si="848"/>
        <v>#DIV/0!</v>
      </c>
      <c r="KL151" s="75" t="e">
        <f t="shared" si="848"/>
        <v>#DIV/0!</v>
      </c>
      <c r="KM151" s="75" t="e">
        <f t="shared" si="848"/>
        <v>#DIV/0!</v>
      </c>
      <c r="KN151" s="75" t="e">
        <f t="shared" si="848"/>
        <v>#DIV/0!</v>
      </c>
      <c r="KO151" s="75" t="e">
        <f t="shared" si="848"/>
        <v>#DIV/0!</v>
      </c>
      <c r="KP151" s="75" t="e">
        <f t="shared" si="848"/>
        <v>#DIV/0!</v>
      </c>
      <c r="KQ151" s="75"/>
      <c r="KR151" s="75" t="e">
        <f t="shared" si="848"/>
        <v>#DIV/0!</v>
      </c>
      <c r="KS151" s="75" t="e">
        <f t="shared" si="848"/>
        <v>#DIV/0!</v>
      </c>
      <c r="KT151" s="75" t="e">
        <f t="shared" si="848"/>
        <v>#DIV/0!</v>
      </c>
      <c r="KU151" s="75" t="e">
        <f t="shared" si="848"/>
        <v>#DIV/0!</v>
      </c>
      <c r="KV151" s="75" t="e">
        <f t="shared" si="848"/>
        <v>#DIV/0!</v>
      </c>
      <c r="KW151" s="75" t="e">
        <f t="shared" si="848"/>
        <v>#DIV/0!</v>
      </c>
      <c r="KX151" s="75" t="e">
        <f t="shared" si="848"/>
        <v>#DIV/0!</v>
      </c>
      <c r="KY151" s="75" t="e">
        <f t="shared" si="848"/>
        <v>#DIV/0!</v>
      </c>
      <c r="KZ151" s="75" t="e">
        <f t="shared" si="848"/>
        <v>#DIV/0!</v>
      </c>
      <c r="LA151" s="75" t="e">
        <f t="shared" si="848"/>
        <v>#DIV/0!</v>
      </c>
      <c r="LB151" s="75" t="e">
        <f t="shared" si="848"/>
        <v>#DIV/0!</v>
      </c>
      <c r="LC151" s="75" t="e">
        <f t="shared" ref="LC151:NN151" si="849">(LC33/(LC54-0.9216655))-$C$138</f>
        <v>#DIV/0!</v>
      </c>
      <c r="LD151" s="75" t="e">
        <f t="shared" si="849"/>
        <v>#DIV/0!</v>
      </c>
      <c r="LE151" s="75" t="e">
        <f t="shared" si="849"/>
        <v>#DIV/0!</v>
      </c>
      <c r="LF151" s="75" t="e">
        <f t="shared" si="849"/>
        <v>#DIV/0!</v>
      </c>
      <c r="LG151" s="75" t="e">
        <f t="shared" si="849"/>
        <v>#DIV/0!</v>
      </c>
      <c r="LH151" s="75" t="e">
        <f t="shared" si="849"/>
        <v>#DIV/0!</v>
      </c>
      <c r="LI151" s="75" t="e">
        <f t="shared" si="849"/>
        <v>#DIV/0!</v>
      </c>
      <c r="LJ151" s="75" t="e">
        <f t="shared" si="849"/>
        <v>#DIV/0!</v>
      </c>
      <c r="LK151" s="75" t="e">
        <f t="shared" si="849"/>
        <v>#DIV/0!</v>
      </c>
      <c r="LL151" s="75" t="e">
        <f t="shared" si="849"/>
        <v>#DIV/0!</v>
      </c>
      <c r="LM151" s="220" t="e">
        <f t="shared" si="849"/>
        <v>#DIV/0!</v>
      </c>
      <c r="LN151" s="220" t="e">
        <f t="shared" si="849"/>
        <v>#DIV/0!</v>
      </c>
      <c r="LO151" s="220"/>
      <c r="LP151" s="220" t="e">
        <f t="shared" ref="LP151" si="850">(LP33/(LP54-0.9216655))-$C$138</f>
        <v>#DIV/0!</v>
      </c>
      <c r="LQ151" s="220" t="e">
        <f t="shared" si="849"/>
        <v>#DIV/0!</v>
      </c>
      <c r="LR151" s="220"/>
      <c r="LS151" s="220" t="e">
        <f t="shared" si="849"/>
        <v>#DIV/0!</v>
      </c>
      <c r="LT151" s="220" t="e">
        <f t="shared" si="849"/>
        <v>#DIV/0!</v>
      </c>
      <c r="LU151" s="220" t="e">
        <f t="shared" si="849"/>
        <v>#DIV/0!</v>
      </c>
      <c r="LV151" s="220" t="e">
        <f t="shared" si="849"/>
        <v>#DIV/0!</v>
      </c>
      <c r="LW151" s="220" t="e">
        <f t="shared" si="849"/>
        <v>#DIV/0!</v>
      </c>
      <c r="LX151" s="220" t="e">
        <f t="shared" si="849"/>
        <v>#DIV/0!</v>
      </c>
      <c r="LY151" s="220" t="e">
        <f t="shared" si="849"/>
        <v>#DIV/0!</v>
      </c>
      <c r="LZ151" s="220" t="e">
        <f t="shared" si="849"/>
        <v>#DIV/0!</v>
      </c>
      <c r="MA151" s="220" t="e">
        <f t="shared" si="849"/>
        <v>#DIV/0!</v>
      </c>
      <c r="MB151" s="220" t="e">
        <f t="shared" si="849"/>
        <v>#DIV/0!</v>
      </c>
      <c r="MC151" s="220" t="e">
        <f t="shared" si="849"/>
        <v>#DIV/0!</v>
      </c>
      <c r="MD151" s="220" t="e">
        <f t="shared" si="849"/>
        <v>#DIV/0!</v>
      </c>
      <c r="ME151" s="220" t="e">
        <f t="shared" si="849"/>
        <v>#DIV/0!</v>
      </c>
      <c r="MF151" s="220" t="e">
        <f t="shared" si="849"/>
        <v>#DIV/0!</v>
      </c>
      <c r="MG151" s="220" t="e">
        <f t="shared" si="849"/>
        <v>#DIV/0!</v>
      </c>
      <c r="MH151" s="220" t="e">
        <f t="shared" si="849"/>
        <v>#DIV/0!</v>
      </c>
      <c r="MI151" s="220" t="e">
        <f t="shared" si="849"/>
        <v>#DIV/0!</v>
      </c>
      <c r="MJ151" s="220" t="e">
        <f t="shared" si="849"/>
        <v>#DIV/0!</v>
      </c>
      <c r="MK151" s="220" t="e">
        <f t="shared" si="849"/>
        <v>#DIV/0!</v>
      </c>
      <c r="ML151" s="220" t="e">
        <f t="shared" si="849"/>
        <v>#DIV/0!</v>
      </c>
      <c r="MM151" s="220" t="e">
        <f t="shared" si="849"/>
        <v>#DIV/0!</v>
      </c>
      <c r="MN151" s="220" t="e">
        <f t="shared" si="849"/>
        <v>#DIV/0!</v>
      </c>
      <c r="MO151" s="220" t="e">
        <f t="shared" si="849"/>
        <v>#DIV/0!</v>
      </c>
      <c r="MP151" s="220" t="e">
        <f t="shared" si="849"/>
        <v>#DIV/0!</v>
      </c>
      <c r="MQ151" s="220" t="e">
        <f t="shared" si="849"/>
        <v>#DIV/0!</v>
      </c>
      <c r="MR151" s="220" t="e">
        <f t="shared" si="849"/>
        <v>#DIV/0!</v>
      </c>
      <c r="MS151" s="220" t="e">
        <f t="shared" si="849"/>
        <v>#DIV/0!</v>
      </c>
      <c r="MT151" s="220" t="e">
        <f t="shared" si="849"/>
        <v>#DIV/0!</v>
      </c>
      <c r="MU151" s="220" t="e">
        <f t="shared" si="849"/>
        <v>#DIV/0!</v>
      </c>
      <c r="MV151" s="220" t="e">
        <f t="shared" si="849"/>
        <v>#DIV/0!</v>
      </c>
      <c r="MW151" s="220" t="e">
        <f t="shared" si="849"/>
        <v>#DIV/0!</v>
      </c>
      <c r="MX151" s="220" t="e">
        <f t="shared" si="849"/>
        <v>#DIV/0!</v>
      </c>
      <c r="MY151" s="220" t="e">
        <f t="shared" si="849"/>
        <v>#DIV/0!</v>
      </c>
      <c r="MZ151" s="220" t="e">
        <f t="shared" si="849"/>
        <v>#DIV/0!</v>
      </c>
      <c r="NA151" s="220" t="e">
        <f t="shared" si="849"/>
        <v>#DIV/0!</v>
      </c>
      <c r="NB151" s="220" t="e">
        <f t="shared" si="849"/>
        <v>#DIV/0!</v>
      </c>
      <c r="NC151" s="220" t="e">
        <f t="shared" si="849"/>
        <v>#DIV/0!</v>
      </c>
      <c r="ND151" s="220" t="e">
        <f t="shared" si="849"/>
        <v>#DIV/0!</v>
      </c>
      <c r="NE151" s="220" t="e">
        <f t="shared" si="849"/>
        <v>#DIV/0!</v>
      </c>
      <c r="NF151" s="220" t="e">
        <f t="shared" si="849"/>
        <v>#DIV/0!</v>
      </c>
      <c r="NG151" s="220" t="e">
        <f t="shared" si="849"/>
        <v>#DIV/0!</v>
      </c>
      <c r="NH151" s="220" t="e">
        <f t="shared" si="849"/>
        <v>#DIV/0!</v>
      </c>
      <c r="NI151" s="220" t="e">
        <f t="shared" si="849"/>
        <v>#DIV/0!</v>
      </c>
      <c r="NJ151" s="220" t="e">
        <f t="shared" si="849"/>
        <v>#DIV/0!</v>
      </c>
      <c r="NK151" s="220" t="e">
        <f t="shared" si="849"/>
        <v>#DIV/0!</v>
      </c>
      <c r="NL151" s="220" t="e">
        <f t="shared" si="849"/>
        <v>#DIV/0!</v>
      </c>
      <c r="NM151" s="220" t="e">
        <f t="shared" si="849"/>
        <v>#DIV/0!</v>
      </c>
      <c r="NN151" s="220" t="e">
        <f t="shared" si="849"/>
        <v>#DIV/0!</v>
      </c>
      <c r="NO151" s="220" t="e">
        <f t="shared" ref="NO151:OE151" si="851">(NO33/(NO54-0.9216655))-$C$138</f>
        <v>#DIV/0!</v>
      </c>
      <c r="NP151" s="220" t="e">
        <f t="shared" si="851"/>
        <v>#DIV/0!</v>
      </c>
      <c r="NQ151" s="220" t="e">
        <f t="shared" si="851"/>
        <v>#DIV/0!</v>
      </c>
      <c r="NR151" s="220" t="e">
        <f t="shared" si="851"/>
        <v>#DIV/0!</v>
      </c>
      <c r="NS151" s="220" t="e">
        <f t="shared" si="851"/>
        <v>#DIV/0!</v>
      </c>
      <c r="NT151" s="220" t="e">
        <f t="shared" si="851"/>
        <v>#DIV/0!</v>
      </c>
      <c r="NU151" s="220" t="e">
        <f t="shared" si="851"/>
        <v>#DIV/0!</v>
      </c>
      <c r="NV151" s="220" t="e">
        <f t="shared" si="851"/>
        <v>#DIV/0!</v>
      </c>
      <c r="NW151" s="220" t="e">
        <f t="shared" si="851"/>
        <v>#DIV/0!</v>
      </c>
      <c r="NX151" s="220" t="e">
        <f t="shared" si="851"/>
        <v>#DIV/0!</v>
      </c>
      <c r="NY151" s="220" t="e">
        <f t="shared" si="851"/>
        <v>#DIV/0!</v>
      </c>
      <c r="NZ151" s="220" t="e">
        <f t="shared" si="851"/>
        <v>#DIV/0!</v>
      </c>
      <c r="OA151" s="220" t="e">
        <f t="shared" si="851"/>
        <v>#DIV/0!</v>
      </c>
      <c r="OB151" s="220" t="e">
        <f t="shared" si="851"/>
        <v>#DIV/0!</v>
      </c>
      <c r="OC151" s="220" t="e">
        <f t="shared" si="851"/>
        <v>#DIV/0!</v>
      </c>
      <c r="OD151" s="220" t="e">
        <f t="shared" si="851"/>
        <v>#DIV/0!</v>
      </c>
      <c r="OE151" s="220" t="e">
        <f t="shared" si="851"/>
        <v>#DIV/0!</v>
      </c>
      <c r="OF151" s="220" t="e">
        <f t="shared" ref="OF151:OZ151" si="852">(OF33/(OF54-0.9216655))-$C$138</f>
        <v>#DIV/0!</v>
      </c>
      <c r="OG151" s="220" t="e">
        <f t="shared" si="852"/>
        <v>#DIV/0!</v>
      </c>
      <c r="OH151" s="220" t="e">
        <f t="shared" si="852"/>
        <v>#DIV/0!</v>
      </c>
      <c r="OI151" s="220" t="e">
        <f t="shared" si="852"/>
        <v>#DIV/0!</v>
      </c>
      <c r="OJ151" s="220" t="e">
        <f t="shared" si="852"/>
        <v>#DIV/0!</v>
      </c>
      <c r="OK151" s="220" t="e">
        <f t="shared" si="852"/>
        <v>#DIV/0!</v>
      </c>
      <c r="OL151" s="220" t="e">
        <f t="shared" si="852"/>
        <v>#DIV/0!</v>
      </c>
      <c r="OM151" s="220" t="e">
        <f t="shared" si="852"/>
        <v>#DIV/0!</v>
      </c>
      <c r="ON151" s="220" t="e">
        <f t="shared" si="852"/>
        <v>#DIV/0!</v>
      </c>
      <c r="OO151" s="220" t="e">
        <f t="shared" si="852"/>
        <v>#DIV/0!</v>
      </c>
      <c r="OP151" s="220" t="e">
        <f t="shared" si="852"/>
        <v>#DIV/0!</v>
      </c>
      <c r="OQ151" s="220" t="e">
        <f t="shared" si="852"/>
        <v>#DIV/0!</v>
      </c>
      <c r="OR151" s="220" t="e">
        <f t="shared" si="852"/>
        <v>#DIV/0!</v>
      </c>
      <c r="OS151" s="220" t="e">
        <f t="shared" si="852"/>
        <v>#DIV/0!</v>
      </c>
      <c r="OT151" s="220" t="e">
        <f t="shared" si="852"/>
        <v>#DIV/0!</v>
      </c>
      <c r="OU151" s="220" t="e">
        <f t="shared" si="852"/>
        <v>#DIV/0!</v>
      </c>
      <c r="OV151" s="220" t="e">
        <f t="shared" si="852"/>
        <v>#DIV/0!</v>
      </c>
      <c r="OW151" s="220" t="e">
        <f t="shared" si="852"/>
        <v>#DIV/0!</v>
      </c>
      <c r="OX151" s="220" t="e">
        <f t="shared" si="852"/>
        <v>#DIV/0!</v>
      </c>
      <c r="OY151" s="220" t="e">
        <f t="shared" si="852"/>
        <v>#DIV/0!</v>
      </c>
      <c r="OZ151" s="220" t="e">
        <f t="shared" si="852"/>
        <v>#DIV/0!</v>
      </c>
    </row>
    <row r="152" spans="1:416" s="52" customFormat="1" ht="12">
      <c r="A152" s="36" t="s">
        <v>3</v>
      </c>
      <c r="B152" s="82"/>
      <c r="C152" s="82"/>
      <c r="D152" s="76">
        <f t="shared" ref="D152:E152" si="853">SQRT((D34^2)/(D54-0.9216655)^2+((D33^2)*(D56^2))/(D54-0.9216655)^4)</f>
        <v>0.63755926153561504</v>
      </c>
      <c r="E152" s="76">
        <f t="shared" si="853"/>
        <v>1.1603090147222201</v>
      </c>
      <c r="F152" s="76" t="e">
        <f>SQRT((F34^2)/(F54-0.9216655)^2+((F33^2)*(F56^2))/(F54-0.9216655)^4)</f>
        <v>#DIV/0!</v>
      </c>
      <c r="G152" s="76" t="e">
        <f t="shared" ref="G152:BR152" si="854">SQRT((G34^2)/(G54-0.9216655)^2+((G33^2)*(G56^2))/(G54-0.9216655)^4)</f>
        <v>#DIV/0!</v>
      </c>
      <c r="H152" s="76" t="e">
        <f t="shared" si="854"/>
        <v>#DIV/0!</v>
      </c>
      <c r="I152" s="76" t="e">
        <f t="shared" si="854"/>
        <v>#DIV/0!</v>
      </c>
      <c r="J152" s="76" t="e">
        <f t="shared" si="854"/>
        <v>#DIV/0!</v>
      </c>
      <c r="K152" s="76" t="e">
        <f t="shared" si="854"/>
        <v>#DIV/0!</v>
      </c>
      <c r="L152" s="76" t="e">
        <f t="shared" si="854"/>
        <v>#DIV/0!</v>
      </c>
      <c r="M152" s="76" t="e">
        <f t="shared" si="854"/>
        <v>#DIV/0!</v>
      </c>
      <c r="N152" s="76" t="e">
        <f t="shared" si="854"/>
        <v>#DIV/0!</v>
      </c>
      <c r="O152" s="76" t="e">
        <f t="shared" si="854"/>
        <v>#DIV/0!</v>
      </c>
      <c r="P152" s="76" t="e">
        <f t="shared" si="854"/>
        <v>#DIV/0!</v>
      </c>
      <c r="Q152" s="76" t="e">
        <f t="shared" si="854"/>
        <v>#DIV/0!</v>
      </c>
      <c r="R152" s="76" t="e">
        <f t="shared" si="854"/>
        <v>#DIV/0!</v>
      </c>
      <c r="S152" s="76" t="e">
        <f t="shared" si="854"/>
        <v>#DIV/0!</v>
      </c>
      <c r="T152" s="76"/>
      <c r="U152" s="76"/>
      <c r="V152" s="76">
        <f t="shared" si="854"/>
        <v>5.9396046749894743E-3</v>
      </c>
      <c r="W152" s="76">
        <f t="shared" si="854"/>
        <v>6.4656242770691381E-3</v>
      </c>
      <c r="X152" s="76">
        <f t="shared" si="854"/>
        <v>3.4946210818842258E-3</v>
      </c>
      <c r="Y152" s="76">
        <f t="shared" si="854"/>
        <v>1.0298159532436001E-2</v>
      </c>
      <c r="Z152" s="76">
        <f t="shared" si="854"/>
        <v>5.7188090539141648E-3</v>
      </c>
      <c r="AA152" s="76"/>
      <c r="AB152" s="76">
        <f t="shared" si="854"/>
        <v>2.5059403953143823E-3</v>
      </c>
      <c r="AC152" s="76">
        <f t="shared" si="854"/>
        <v>4.7078831131419242E-3</v>
      </c>
      <c r="AD152" s="76">
        <f t="shared" si="854"/>
        <v>1.9972203407781874E-3</v>
      </c>
      <c r="AE152" s="76">
        <f t="shared" si="854"/>
        <v>2.1463758164595188E-3</v>
      </c>
      <c r="AF152" s="76">
        <f t="shared" si="854"/>
        <v>1.0187845834755602E-3</v>
      </c>
      <c r="AG152" s="76"/>
      <c r="AH152" s="76">
        <f t="shared" si="854"/>
        <v>1.0429202791602252E-3</v>
      </c>
      <c r="AI152" s="76">
        <f t="shared" si="854"/>
        <v>3.3614974592411755E-4</v>
      </c>
      <c r="AJ152" s="76">
        <f t="shared" si="854"/>
        <v>4.0892079457104601E-4</v>
      </c>
      <c r="AK152" s="76">
        <f t="shared" si="854"/>
        <v>9.6110967020567972E-4</v>
      </c>
      <c r="AL152" s="76">
        <f t="shared" si="854"/>
        <v>4.5079498206111214E-4</v>
      </c>
      <c r="AM152" s="76"/>
      <c r="AN152" s="76">
        <f t="shared" si="854"/>
        <v>5.2790733404565479E-3</v>
      </c>
      <c r="AO152" s="76">
        <f t="shared" si="854"/>
        <v>9.0245889428904845E-3</v>
      </c>
      <c r="AP152" s="76">
        <f t="shared" si="854"/>
        <v>6.3401535123243265E-3</v>
      </c>
      <c r="AQ152" s="76">
        <f t="shared" si="854"/>
        <v>4.919432178425007E-3</v>
      </c>
      <c r="AR152" s="76" t="e">
        <f t="shared" si="854"/>
        <v>#DIV/0!</v>
      </c>
      <c r="AS152" s="76"/>
      <c r="AT152" s="76">
        <f t="shared" si="854"/>
        <v>4.9361741864103479E-3</v>
      </c>
      <c r="AU152" s="76">
        <f t="shared" si="854"/>
        <v>4.836185732262523E-3</v>
      </c>
      <c r="AV152" s="76">
        <f t="shared" si="854"/>
        <v>2.8833318882474641E-3</v>
      </c>
      <c r="AW152" s="76">
        <f t="shared" si="854"/>
        <v>1.6618715829207761E-2</v>
      </c>
      <c r="AX152" s="76">
        <f t="shared" si="854"/>
        <v>1.0429051103589037E-2</v>
      </c>
      <c r="AY152" s="76"/>
      <c r="AZ152" s="76">
        <f t="shared" si="854"/>
        <v>2.8779366739401617E-3</v>
      </c>
      <c r="BA152" s="76">
        <f t="shared" si="854"/>
        <v>1.8338620511659843E-3</v>
      </c>
      <c r="BB152" s="76" t="e">
        <f t="shared" si="854"/>
        <v>#DIV/0!</v>
      </c>
      <c r="BC152" s="76">
        <f t="shared" si="854"/>
        <v>2.9409242090579573E-3</v>
      </c>
      <c r="BD152" s="76"/>
      <c r="BE152" s="76">
        <f t="shared" si="854"/>
        <v>1.184328623960524E-3</v>
      </c>
      <c r="BF152" s="76" t="e">
        <f t="shared" si="854"/>
        <v>#DIV/0!</v>
      </c>
      <c r="BG152" s="76" t="e">
        <f t="shared" si="854"/>
        <v>#DIV/0!</v>
      </c>
      <c r="BH152" s="76">
        <f t="shared" si="854"/>
        <v>9.9668082212216592E-4</v>
      </c>
      <c r="BI152" s="76"/>
      <c r="BJ152" s="76">
        <f t="shared" si="854"/>
        <v>2.0198728887126502E-3</v>
      </c>
      <c r="BK152" s="76">
        <f t="shared" si="854"/>
        <v>7.4274776762245755E-4</v>
      </c>
      <c r="BL152" s="76">
        <f t="shared" si="854"/>
        <v>1.7450816998035345E-3</v>
      </c>
      <c r="BM152" s="76">
        <f t="shared" si="854"/>
        <v>1.1869497090860946E-3</v>
      </c>
      <c r="BN152" s="76"/>
      <c r="BO152" s="76" t="e">
        <f t="shared" si="854"/>
        <v>#DIV/0!</v>
      </c>
      <c r="BP152" s="76" t="e">
        <f t="shared" si="854"/>
        <v>#DIV/0!</v>
      </c>
      <c r="BQ152" s="76">
        <f t="shared" si="854"/>
        <v>1.1323353908888495E-2</v>
      </c>
      <c r="BR152" s="76">
        <f t="shared" si="854"/>
        <v>4.4056276278534477E-3</v>
      </c>
      <c r="BS152" s="76"/>
      <c r="BT152" s="76">
        <f t="shared" ref="BT152:DV152" si="855">SQRT((BT34^2)/(BT54-0.9216655)^2+((BT33^2)*(BT56^2))/(BT54-0.9216655)^4)</f>
        <v>2.5201135624977082E-3</v>
      </c>
      <c r="BU152" s="76">
        <f t="shared" si="855"/>
        <v>8.339172966037254E-4</v>
      </c>
      <c r="BV152" s="76">
        <f t="shared" si="855"/>
        <v>7.4283190287254529E-4</v>
      </c>
      <c r="BW152" s="76"/>
      <c r="BX152" s="76" t="e">
        <f t="shared" si="855"/>
        <v>#DIV/0!</v>
      </c>
      <c r="BY152" s="76"/>
      <c r="BZ152" s="76" t="e">
        <f t="shared" si="855"/>
        <v>#DIV/0!</v>
      </c>
      <c r="CA152" s="76" t="e">
        <f t="shared" si="855"/>
        <v>#DIV/0!</v>
      </c>
      <c r="CB152" s="76" t="e">
        <f t="shared" si="855"/>
        <v>#DIV/0!</v>
      </c>
      <c r="CC152" s="76" t="e">
        <f>SQRT((CC34^2)/(CC54-0.9216655)^2+((CC33^2)*(CC56^2))/(CC54-0.9216655)^4)</f>
        <v>#DIV/0!</v>
      </c>
      <c r="CD152" s="76" t="e">
        <f>SQRT((CD34^2)/(CD54-0.9216655)^2+((CD33^2)*(CD56^2))/(CD54-0.9216655)^4)</f>
        <v>#DIV/0!</v>
      </c>
      <c r="CE152" s="76" t="e">
        <f>SQRT((CE34^2)/(CE54-0.9216655)^2+((CE33^2)*(CE56^2))/(CE54-0.9216655)^4)</f>
        <v>#DIV/0!</v>
      </c>
      <c r="CF152" s="76"/>
      <c r="CG152" s="76" t="e">
        <f t="shared" si="855"/>
        <v>#DIV/0!</v>
      </c>
      <c r="CH152" s="76"/>
      <c r="CI152" s="76" t="e">
        <f>SQRT((CI34^2)/(CI54-0.9216655)^2+((CI33^2)*(CI56^2))/(CI54-0.9216655)^4)</f>
        <v>#DIV/0!</v>
      </c>
      <c r="CJ152" s="76"/>
      <c r="CK152" s="76" t="e">
        <f>SQRT((CK34^2)/(CK54-0.9216655)^2+((CK33^2)*(CK56^2))/(CK54-0.9216655)^4)</f>
        <v>#DIV/0!</v>
      </c>
      <c r="CL152" s="76" t="e">
        <f>SQRT((CL34^2)/(CL54-0.9216655)^2+((CL33^2)*(CL56^2))/(CL54-0.9216655)^4)</f>
        <v>#DIV/0!</v>
      </c>
      <c r="CM152" s="76" t="e">
        <f t="shared" si="855"/>
        <v>#DIV/0!</v>
      </c>
      <c r="CN152" s="176" t="e">
        <f t="shared" si="855"/>
        <v>#DIV/0!</v>
      </c>
      <c r="CO152" s="76">
        <f t="shared" si="855"/>
        <v>8.5623711679157041E-2</v>
      </c>
      <c r="CP152" s="76">
        <f t="shared" si="855"/>
        <v>0.13766294280812089</v>
      </c>
      <c r="CQ152" s="76">
        <f t="shared" si="855"/>
        <v>0.1315879557144006</v>
      </c>
      <c r="CR152" s="76" t="e">
        <f t="shared" si="855"/>
        <v>#DIV/0!</v>
      </c>
      <c r="CS152" s="76"/>
      <c r="CT152" s="76">
        <f t="shared" si="855"/>
        <v>8.9992119161971147E-3</v>
      </c>
      <c r="CU152" s="76">
        <f t="shared" si="855"/>
        <v>3.1180874803926555E-2</v>
      </c>
      <c r="CV152" s="76">
        <f t="shared" si="855"/>
        <v>7.9764076040591679E-4</v>
      </c>
      <c r="CW152" s="76">
        <f t="shared" si="855"/>
        <v>8.371604564111684E-3</v>
      </c>
      <c r="CX152" s="76">
        <f t="shared" si="855"/>
        <v>7.6637172319539652E-3</v>
      </c>
      <c r="CY152" s="76"/>
      <c r="CZ152" s="76" t="e">
        <f t="shared" si="855"/>
        <v>#DIV/0!</v>
      </c>
      <c r="DA152" s="76" t="e">
        <f t="shared" si="855"/>
        <v>#DIV/0!</v>
      </c>
      <c r="DB152" s="76" t="e">
        <f t="shared" si="855"/>
        <v>#DIV/0!</v>
      </c>
      <c r="DC152" s="76" t="e">
        <f>SQRT((DC34^2)/(DC54-0.9216655)^2+((DC33^2)*(DC56^2))/(DC54-0.9216655)^4)</f>
        <v>#DIV/0!</v>
      </c>
      <c r="DD152" s="76" t="e">
        <f>SQRT((DD34^2)/(DD54-0.9216655)^2+((DD33^2)*(DD56^2))/(DD54-0.9216655)^4)</f>
        <v>#DIV/0!</v>
      </c>
      <c r="DE152" s="76"/>
      <c r="DF152" s="76"/>
      <c r="DG152" s="76">
        <f t="shared" si="855"/>
        <v>2.1527591561288817E-3</v>
      </c>
      <c r="DH152" s="76">
        <f t="shared" si="855"/>
        <v>12.919173330530901</v>
      </c>
      <c r="DI152" s="76">
        <f t="shared" si="855"/>
        <v>56.354434808045383</v>
      </c>
      <c r="DJ152" s="76" t="e">
        <f>SQRT((DJ34^2)/(DJ54-0.9216655)^2+((DJ33^2)*(DJ56^2))/(DJ54-0.9216655)^4)</f>
        <v>#DIV/0!</v>
      </c>
      <c r="DK152" s="76" t="e">
        <f>SQRT((DK34^2)/(DK54-0.9216655)^2+((DK33^2)*(DK56^2))/(DK54-0.9216655)^4)</f>
        <v>#DIV/0!</v>
      </c>
      <c r="DL152" s="76"/>
      <c r="DM152" s="76">
        <f t="shared" si="855"/>
        <v>1.2694202158747121E-2</v>
      </c>
      <c r="DN152" s="76">
        <f t="shared" si="855"/>
        <v>1.869467486632044E-2</v>
      </c>
      <c r="DO152" s="76">
        <f t="shared" si="855"/>
        <v>1.1575383337262823E-2</v>
      </c>
      <c r="DP152" s="76">
        <f>SQRT((DP34^2)/(DP54-0.9216655)^2+((DP33^2)*(DP56^2))/(DP54-0.9216655)^4)</f>
        <v>4.6286383049390506E-2</v>
      </c>
      <c r="DQ152" s="76">
        <f>SQRT((DQ34^2)/(DQ54-0.9216655)^2+((DQ33^2)*(DQ56^2))/(DQ54-0.9216655)^4)</f>
        <v>2.0244172850781322E-2</v>
      </c>
      <c r="DR152" s="76"/>
      <c r="DS152" s="76" t="e">
        <f>SQRT((DS34^2)/(DS54-0.9216655)^2+((DS33^2)*(DS56^2))/(DS54-0.9216655)^4)</f>
        <v>#DIV/0!</v>
      </c>
      <c r="DT152" s="76" t="e">
        <f t="shared" si="855"/>
        <v>#DIV/0!</v>
      </c>
      <c r="DU152" s="76" t="e">
        <f t="shared" si="855"/>
        <v>#DIV/0!</v>
      </c>
      <c r="DV152" s="76" t="e">
        <f t="shared" si="855"/>
        <v>#DIV/0!</v>
      </c>
      <c r="DW152" s="76" t="e">
        <f>SQRT((DW34^2)/(DW54-0.9216655)^2+((DW33^2)*(DW56^2))/(DW54-0.9216655)^4)</f>
        <v>#DIV/0!</v>
      </c>
      <c r="DX152" s="76"/>
      <c r="DY152" s="76" t="e">
        <f t="shared" ref="DY152:GQ152" si="856">SQRT((DY34^2)/(DY54-0.9216655)^2+((DY33^2)*(DY56^2))/(DY54-0.9216655)^4)</f>
        <v>#DIV/0!</v>
      </c>
      <c r="DZ152" s="76" t="e">
        <f t="shared" si="856"/>
        <v>#DIV/0!</v>
      </c>
      <c r="EA152" s="76" t="e">
        <f t="shared" si="856"/>
        <v>#DIV/0!</v>
      </c>
      <c r="EB152" s="76" t="e">
        <f t="shared" si="856"/>
        <v>#DIV/0!</v>
      </c>
      <c r="EC152" s="76" t="e">
        <f>SQRT((EC34^2)/(EC54-0.9216655)^2+((EC33^2)*(EC56^2))/(EC54-0.9216655)^4)</f>
        <v>#DIV/0!</v>
      </c>
      <c r="ED152" s="76"/>
      <c r="EE152" s="76" t="e">
        <f>SQRT((EE34^2)/(EE54-0.9216655)^2+((EE33^2)*(EE56^2))/(EE54-0.9216655)^4)</f>
        <v>#DIV/0!</v>
      </c>
      <c r="EF152" s="76" t="e">
        <f>SQRT((EF34^2)/(EF54-0.9216655)^2+((EF33^2)*(EF56^2))/(EF54-0.9216655)^4)</f>
        <v>#DIV/0!</v>
      </c>
      <c r="EG152" s="76" t="e">
        <f>SQRT((EG34^2)/(EG54-0.9216655)^2+((EG33^2)*(EG56^2))/(EG54-0.9216655)^4)</f>
        <v>#DIV/0!</v>
      </c>
      <c r="EH152" s="76" t="e">
        <f>SQRT((EH34^2)/(EH54-0.9216655)^2+((EH33^2)*(EH56^2))/(EH54-0.9216655)^4)</f>
        <v>#DIV/0!</v>
      </c>
      <c r="EI152" s="76" t="e">
        <f t="shared" si="856"/>
        <v>#DIV/0!</v>
      </c>
      <c r="EJ152" s="76"/>
      <c r="EK152" s="76" t="e">
        <f>SQRT((EK34^2)/(EK54-0.9216655)^2+((EK33^2)*(EK56^2))/(EK54-0.9216655)^4)</f>
        <v>#DIV/0!</v>
      </c>
      <c r="EL152" s="76" t="e">
        <f t="shared" si="856"/>
        <v>#DIV/0!</v>
      </c>
      <c r="EM152" s="76" t="e">
        <f t="shared" si="856"/>
        <v>#DIV/0!</v>
      </c>
      <c r="EN152" s="76" t="e">
        <f>SQRT((EN34^2)/(EN54-0.9216655)^2+((EN33^2)*(EN56^2))/(EN54-0.9216655)^4)</f>
        <v>#DIV/0!</v>
      </c>
      <c r="EO152" s="76" t="e">
        <f>SQRT((EO34^2)/(EO54-0.9216655)^2+((EO33^2)*(EO56^2))/(EO54-0.9216655)^4)</f>
        <v>#DIV/0!</v>
      </c>
      <c r="EP152" s="76"/>
      <c r="EQ152" s="76" t="e">
        <f t="shared" si="856"/>
        <v>#DIV/0!</v>
      </c>
      <c r="ER152" s="76" t="e">
        <f t="shared" si="856"/>
        <v>#DIV/0!</v>
      </c>
      <c r="ES152" s="76" t="e">
        <f t="shared" si="856"/>
        <v>#DIV/0!</v>
      </c>
      <c r="ET152" s="76" t="e">
        <f>SQRT((ET34^2)/(ET54-0.9216655)^2+((ET33^2)*(ET56^2))/(ET54-0.9216655)^4)</f>
        <v>#DIV/0!</v>
      </c>
      <c r="EU152" s="76" t="e">
        <f>SQRT((EU34^2)/(EU54-0.9216655)^2+((EU33^2)*(EU56^2))/(EU54-0.9216655)^4)</f>
        <v>#DIV/0!</v>
      </c>
      <c r="EV152" s="76"/>
      <c r="EW152" s="76" t="e">
        <f>SQRT((EW34^2)/(EW54-0.9216655)^2+((EW33^2)*(EW56^2))/(EW54-0.9216655)^4)</f>
        <v>#DIV/0!</v>
      </c>
      <c r="EX152" s="76" t="e">
        <f t="shared" si="856"/>
        <v>#DIV/0!</v>
      </c>
      <c r="EY152" s="76" t="e">
        <f t="shared" si="856"/>
        <v>#DIV/0!</v>
      </c>
      <c r="EZ152" s="76" t="e">
        <f t="shared" ref="EZ152" si="857">SQRT((EZ34^2)/(EZ54-0.9216655)^2+((EZ33^2)*(EZ56^2))/(EZ54-0.9216655)^4)</f>
        <v>#DIV/0!</v>
      </c>
      <c r="FA152" s="76" t="e">
        <f>SQRT((FA34^2)/(FA54-0.9216655)^2+((FA33^2)*(FA56^2))/(FA54-0.9216655)^4)</f>
        <v>#DIV/0!</v>
      </c>
      <c r="FB152" s="76"/>
      <c r="FC152" s="76"/>
      <c r="FD152" s="76" t="e">
        <f>SQRT((FD34^2)/(FD54-0.9216655)^2+((FD33^2)*(FD56^2))/(FD54-0.9216655)^4)</f>
        <v>#DIV/0!</v>
      </c>
      <c r="FE152" s="76" t="e">
        <f>SQRT((FE34^2)/(FE54-0.9216655)^2+((FE33^2)*(FE56^2))/(FE54-0.9216655)^4)</f>
        <v>#DIV/0!</v>
      </c>
      <c r="FF152" s="76" t="e">
        <f>SQRT((FF34^2)/(FF54-0.9216655)^2+((FF33^2)*(FF56^2))/(FF54-0.9216655)^4)</f>
        <v>#DIV/0!</v>
      </c>
      <c r="FG152" s="76" t="e">
        <f>SQRT((FG34^2)/(FG54-0.9216655)^2+((FG33^2)*(FG56^2))/(FG54-0.9216655)^4)</f>
        <v>#DIV/0!</v>
      </c>
      <c r="FH152" s="76"/>
      <c r="FI152" s="76" t="e">
        <f t="shared" si="856"/>
        <v>#DIV/0!</v>
      </c>
      <c r="FJ152" s="76" t="e">
        <f t="shared" si="856"/>
        <v>#DIV/0!</v>
      </c>
      <c r="FK152" s="76" t="e">
        <f t="shared" si="856"/>
        <v>#DIV/0!</v>
      </c>
      <c r="FL152" s="76" t="e">
        <f t="shared" si="856"/>
        <v>#DIV/0!</v>
      </c>
      <c r="FM152" s="76" t="e">
        <f t="shared" si="856"/>
        <v>#DIV/0!</v>
      </c>
      <c r="FN152" s="76"/>
      <c r="FO152" s="76">
        <f t="shared" si="856"/>
        <v>1.5735417053452924E-2</v>
      </c>
      <c r="FP152" s="76">
        <f t="shared" si="856"/>
        <v>3.0571769681886712E-2</v>
      </c>
      <c r="FQ152" s="76">
        <f t="shared" si="856"/>
        <v>3.4318237475666577E-2</v>
      </c>
      <c r="FR152" s="76">
        <f t="shared" si="856"/>
        <v>4.0690918069633299E-3</v>
      </c>
      <c r="FS152" s="76">
        <f t="shared" si="856"/>
        <v>4.0905500961795713E-3</v>
      </c>
      <c r="FT152" s="76"/>
      <c r="FU152" s="76" t="e">
        <f>SQRT((FU34^2)/(FU54-0.9216655)^2+((FU33^2)*(FU56^2))/(FU54-0.9216655)^4)</f>
        <v>#DIV/0!</v>
      </c>
      <c r="FV152" s="76" t="e">
        <f>SQRT((FV34^2)/(FV54-0.9216655)^2+((FV33^2)*(FV56^2))/(FV54-0.9216655)^4)</f>
        <v>#DIV/0!</v>
      </c>
      <c r="FW152" s="76" t="e">
        <f>SQRT((FW34^2)/(FW54-0.9216655)^2+((FW33^2)*(FW56^2))/(FW54-0.9216655)^4)</f>
        <v>#DIV/0!</v>
      </c>
      <c r="FX152" s="76" t="e">
        <f t="shared" si="856"/>
        <v>#DIV/0!</v>
      </c>
      <c r="FY152" s="76" t="e">
        <f t="shared" si="856"/>
        <v>#DIV/0!</v>
      </c>
      <c r="FZ152" s="76"/>
      <c r="GA152" s="76" t="e">
        <f t="shared" si="856"/>
        <v>#DIV/0!</v>
      </c>
      <c r="GB152" s="76" t="e">
        <f t="shared" si="856"/>
        <v>#DIV/0!</v>
      </c>
      <c r="GC152" s="76" t="e">
        <f t="shared" si="856"/>
        <v>#DIV/0!</v>
      </c>
      <c r="GD152" s="76" t="e">
        <f t="shared" si="856"/>
        <v>#DIV/0!</v>
      </c>
      <c r="GE152" s="76" t="e">
        <f t="shared" si="856"/>
        <v>#DIV/0!</v>
      </c>
      <c r="GF152" s="76"/>
      <c r="GG152" s="76" t="e">
        <f t="shared" si="856"/>
        <v>#DIV/0!</v>
      </c>
      <c r="GH152" s="76" t="e">
        <f t="shared" si="856"/>
        <v>#DIV/0!</v>
      </c>
      <c r="GI152" s="76" t="e">
        <f>SQRT((GI34^2)/(GI54-0.9216655)^2+((GI33^2)*(GI56^2))/(GI54-0.9216655)^4)</f>
        <v>#DIV/0!</v>
      </c>
      <c r="GJ152" s="76" t="e">
        <f>SQRT((GJ34^2)/(GJ54-0.9216655)^2+((GJ33^2)*(GJ56^2))/(GJ54-0.9216655)^4)</f>
        <v>#DIV/0!</v>
      </c>
      <c r="GK152" s="76" t="e">
        <f>SQRT((GK34^2)/(GK54-0.9216655)^2+((GK33^2)*(GK56^2))/(GK54-0.9216655)^4)</f>
        <v>#DIV/0!</v>
      </c>
      <c r="GL152" s="76"/>
      <c r="GM152" s="76" t="e">
        <f t="shared" si="856"/>
        <v>#DIV/0!</v>
      </c>
      <c r="GN152" s="76" t="e">
        <f t="shared" si="856"/>
        <v>#DIV/0!</v>
      </c>
      <c r="GO152" s="76" t="e">
        <f t="shared" si="856"/>
        <v>#DIV/0!</v>
      </c>
      <c r="GP152" s="76" t="e">
        <f t="shared" si="856"/>
        <v>#DIV/0!</v>
      </c>
      <c r="GQ152" s="76" t="e">
        <f t="shared" si="856"/>
        <v>#DIV/0!</v>
      </c>
      <c r="GR152" s="176" t="e">
        <f t="shared" ref="GR152:JI152" si="858">SQRT((GR34^2)/(GR54-0.9216655)^2+((GR33^2)*(GR56^2))/(GR54-0.9216655)^4)</f>
        <v>#DIV/0!</v>
      </c>
      <c r="GS152" s="76">
        <f t="shared" si="858"/>
        <v>0.13513038825436335</v>
      </c>
      <c r="GT152" s="76">
        <f t="shared" si="858"/>
        <v>9.1811705587428613E-2</v>
      </c>
      <c r="GU152" s="76" t="e">
        <f t="shared" si="858"/>
        <v>#DIV/0!</v>
      </c>
      <c r="GV152" s="76"/>
      <c r="GW152" s="76">
        <f t="shared" si="858"/>
        <v>2.0398062425631375E-2</v>
      </c>
      <c r="GX152" s="76">
        <f t="shared" si="858"/>
        <v>4.4031050596731371E-3</v>
      </c>
      <c r="GY152" s="76">
        <f t="shared" si="858"/>
        <v>1.2642491820707209E-2</v>
      </c>
      <c r="GZ152" s="76">
        <f t="shared" si="858"/>
        <v>4.2664657512629343E-3</v>
      </c>
      <c r="HA152" s="76">
        <f t="shared" si="858"/>
        <v>5.7798340179694976E-3</v>
      </c>
      <c r="HB152" s="76">
        <f t="shared" si="858"/>
        <v>8.5289174090202088E-3</v>
      </c>
      <c r="HC152" s="76">
        <f t="shared" si="858"/>
        <v>1.3661944355972415E-2</v>
      </c>
      <c r="HD152" s="76">
        <f t="shared" si="858"/>
        <v>6.8678665388390491E-3</v>
      </c>
      <c r="HE152" s="76">
        <f t="shared" si="858"/>
        <v>2.2485550437559231E-3</v>
      </c>
      <c r="HF152" s="76">
        <f t="shared" si="858"/>
        <v>4.1233360316007706E-3</v>
      </c>
      <c r="HG152" s="76">
        <f t="shared" si="858"/>
        <v>6.8313207366990257E-3</v>
      </c>
      <c r="HH152" s="76">
        <f t="shared" si="858"/>
        <v>9.6366420627398419E-3</v>
      </c>
      <c r="HI152" s="76">
        <f t="shared" si="858"/>
        <v>1.1506979393354282E-2</v>
      </c>
      <c r="HJ152" s="76">
        <f t="shared" si="858"/>
        <v>1.1520082184851154E-2</v>
      </c>
      <c r="HK152" s="76">
        <f t="shared" si="858"/>
        <v>8.025395549389561E-3</v>
      </c>
      <c r="HL152" s="76">
        <f t="shared" si="858"/>
        <v>5.6513369710785837E-3</v>
      </c>
      <c r="HM152" s="76">
        <f t="shared" si="858"/>
        <v>3.4093385472687521E-3</v>
      </c>
      <c r="HN152" s="76">
        <f t="shared" si="858"/>
        <v>6.8833303877250023E-3</v>
      </c>
      <c r="HO152" s="76">
        <f t="shared" si="858"/>
        <v>4.4779044018289672E-3</v>
      </c>
      <c r="HP152" s="76">
        <f t="shared" si="858"/>
        <v>1.1114641457576563E-2</v>
      </c>
      <c r="HQ152" s="76">
        <f t="shared" si="858"/>
        <v>5.7531642632403642E-3</v>
      </c>
      <c r="HR152" s="76">
        <f t="shared" si="858"/>
        <v>6.4238316877134223E-3</v>
      </c>
      <c r="HS152" s="76">
        <f t="shared" si="858"/>
        <v>6.7194903077839232E-3</v>
      </c>
      <c r="HT152" s="76">
        <f t="shared" si="858"/>
        <v>5.2044573588161409E-3</v>
      </c>
      <c r="HU152" s="76"/>
      <c r="HV152" s="76">
        <f t="shared" si="858"/>
        <v>5.3776675220275696E-3</v>
      </c>
      <c r="HW152" s="76">
        <f t="shared" si="858"/>
        <v>3.2617796645621074E-3</v>
      </c>
      <c r="HX152" s="76">
        <f t="shared" si="858"/>
        <v>3.1286515272351168E-3</v>
      </c>
      <c r="HY152" s="76">
        <f t="shared" si="858"/>
        <v>4.7847896915428779E-3</v>
      </c>
      <c r="HZ152" s="76">
        <f t="shared" si="858"/>
        <v>9.8216147824083631E-3</v>
      </c>
      <c r="IA152" s="76">
        <f t="shared" si="858"/>
        <v>9.9279206864435945E-3</v>
      </c>
      <c r="IB152" s="76">
        <f t="shared" si="858"/>
        <v>9.6496517828968138E-3</v>
      </c>
      <c r="IC152" s="76">
        <f t="shared" si="858"/>
        <v>1.6073805821002964E-2</v>
      </c>
      <c r="ID152" s="76">
        <f t="shared" si="858"/>
        <v>3.5768103123238952E-3</v>
      </c>
      <c r="IE152" s="76">
        <f t="shared" si="858"/>
        <v>4.4147132046302414E-3</v>
      </c>
      <c r="IF152" s="76">
        <f t="shared" si="858"/>
        <v>3.9487094591621908E-3</v>
      </c>
      <c r="IG152" s="76">
        <f t="shared" si="858"/>
        <v>6.6860617277318219E-3</v>
      </c>
      <c r="IH152" s="76">
        <f t="shared" si="858"/>
        <v>4.9268297957604425E-3</v>
      </c>
      <c r="II152" s="76">
        <f t="shared" si="858"/>
        <v>4.0887475624764129E-3</v>
      </c>
      <c r="IJ152" s="76">
        <f t="shared" si="858"/>
        <v>8.5417932650478975E-3</v>
      </c>
      <c r="IK152" s="76">
        <f t="shared" si="858"/>
        <v>3.3520887084925069E-3</v>
      </c>
      <c r="IL152" s="76">
        <f t="shared" si="858"/>
        <v>6.7845146373981769E-3</v>
      </c>
      <c r="IM152" s="76">
        <f t="shared" si="858"/>
        <v>1.6399318593930043E-3</v>
      </c>
      <c r="IN152" s="76">
        <f t="shared" si="858"/>
        <v>7.6809315773605389E-3</v>
      </c>
      <c r="IO152" s="76">
        <f t="shared" si="858"/>
        <v>4.0401976390550699E-3</v>
      </c>
      <c r="IP152" s="76" t="e">
        <f t="shared" si="858"/>
        <v>#DIV/0!</v>
      </c>
      <c r="IQ152" s="76">
        <f t="shared" si="858"/>
        <v>2.4183628683043393E-3</v>
      </c>
      <c r="IR152" s="76" t="e">
        <f t="shared" si="858"/>
        <v>#DIV/0!</v>
      </c>
      <c r="IS152" s="76" t="e">
        <f t="shared" si="858"/>
        <v>#DIV/0!</v>
      </c>
      <c r="IT152" s="76"/>
      <c r="IU152" s="76" t="e">
        <f t="shared" si="858"/>
        <v>#DIV/0!</v>
      </c>
      <c r="IV152" s="76" t="e">
        <f t="shared" si="858"/>
        <v>#DIV/0!</v>
      </c>
      <c r="IW152" s="76" t="e">
        <f t="shared" si="858"/>
        <v>#DIV/0!</v>
      </c>
      <c r="IX152" s="176" t="e">
        <f t="shared" si="858"/>
        <v>#DIV/0!</v>
      </c>
      <c r="IY152" s="76" t="e">
        <f t="shared" si="858"/>
        <v>#DIV/0!</v>
      </c>
      <c r="IZ152" s="76" t="e">
        <f t="shared" si="858"/>
        <v>#DIV/0!</v>
      </c>
      <c r="JA152" s="76" t="e">
        <f>SQRT((JA34^2)/(JA54-0.9216655)^2+((JA33^2)*(JA56^2))/(JA54-0.9216655)^4)</f>
        <v>#DIV/0!</v>
      </c>
      <c r="JB152" s="76" t="e">
        <f>SQRT((JB34^2)/(JB54-0.9216655)^2+((JB33^2)*(JB56^2))/(JB54-0.9216655)^4)</f>
        <v>#DIV/0!</v>
      </c>
      <c r="JC152" s="76"/>
      <c r="JD152" s="76">
        <f t="shared" si="858"/>
        <v>6.6766180366802699</v>
      </c>
      <c r="JE152" s="76">
        <f t="shared" si="858"/>
        <v>12.13759763012385</v>
      </c>
      <c r="JF152" s="76" t="e">
        <f t="shared" si="858"/>
        <v>#DIV/0!</v>
      </c>
      <c r="JG152" s="76" t="e">
        <f t="shared" si="858"/>
        <v>#DIV/0!</v>
      </c>
      <c r="JH152" s="76" t="e">
        <f t="shared" si="858"/>
        <v>#DIV/0!</v>
      </c>
      <c r="JI152" s="76">
        <f t="shared" si="858"/>
        <v>8.6517733185105805E-3</v>
      </c>
      <c r="JJ152" s="76">
        <f t="shared" ref="JJ152:LB152" si="859">SQRT((JJ34^2)/(JJ54-0.9216655)^2+((JJ33^2)*(JJ56^2))/(JJ54-0.9216655)^4)</f>
        <v>3.2016545800041783E-3</v>
      </c>
      <c r="JK152" s="76">
        <f t="shared" si="859"/>
        <v>9.4990245112307279E-3</v>
      </c>
      <c r="JL152" s="76">
        <f t="shared" si="859"/>
        <v>1.5433951715678818E-2</v>
      </c>
      <c r="JM152" s="76">
        <f t="shared" si="859"/>
        <v>5.980379406855349E-3</v>
      </c>
      <c r="JN152" s="76" t="e">
        <f t="shared" si="859"/>
        <v>#DIV/0!</v>
      </c>
      <c r="JO152" s="76" t="e">
        <f t="shared" si="859"/>
        <v>#DIV/0!</v>
      </c>
      <c r="JP152" s="76" t="e">
        <f t="shared" si="859"/>
        <v>#DIV/0!</v>
      </c>
      <c r="JQ152" s="76" t="e">
        <f t="shared" si="859"/>
        <v>#DIV/0!</v>
      </c>
      <c r="JR152" s="76" t="e">
        <f t="shared" si="859"/>
        <v>#DIV/0!</v>
      </c>
      <c r="JS152" s="76" t="e">
        <f t="shared" si="859"/>
        <v>#DIV/0!</v>
      </c>
      <c r="JT152" s="76" t="e">
        <f t="shared" si="859"/>
        <v>#DIV/0!</v>
      </c>
      <c r="JU152" s="76" t="e">
        <f t="shared" si="859"/>
        <v>#DIV/0!</v>
      </c>
      <c r="JV152" s="76" t="e">
        <f t="shared" si="859"/>
        <v>#DIV/0!</v>
      </c>
      <c r="JW152" s="76" t="e">
        <f t="shared" si="859"/>
        <v>#DIV/0!</v>
      </c>
      <c r="JX152" s="76" t="e">
        <f t="shared" si="859"/>
        <v>#DIV/0!</v>
      </c>
      <c r="JY152" s="76" t="e">
        <f t="shared" si="859"/>
        <v>#DIV/0!</v>
      </c>
      <c r="JZ152" s="76" t="e">
        <f t="shared" si="859"/>
        <v>#DIV/0!</v>
      </c>
      <c r="KA152" s="76" t="e">
        <f t="shared" si="859"/>
        <v>#DIV/0!</v>
      </c>
      <c r="KB152" s="76" t="e">
        <f t="shared" si="859"/>
        <v>#DIV/0!</v>
      </c>
      <c r="KC152" s="76" t="e">
        <f t="shared" si="859"/>
        <v>#DIV/0!</v>
      </c>
      <c r="KD152" s="76"/>
      <c r="KE152" s="76"/>
      <c r="KF152" s="76" t="e">
        <f t="shared" si="859"/>
        <v>#DIV/0!</v>
      </c>
      <c r="KG152" s="76" t="e">
        <f t="shared" si="859"/>
        <v>#DIV/0!</v>
      </c>
      <c r="KH152" s="76"/>
      <c r="KI152" s="76"/>
      <c r="KJ152" s="76" t="e">
        <f t="shared" si="859"/>
        <v>#DIV/0!</v>
      </c>
      <c r="KK152" s="76" t="e">
        <f t="shared" si="859"/>
        <v>#DIV/0!</v>
      </c>
      <c r="KL152" s="76" t="e">
        <f t="shared" si="859"/>
        <v>#DIV/0!</v>
      </c>
      <c r="KM152" s="76" t="e">
        <f t="shared" si="859"/>
        <v>#DIV/0!</v>
      </c>
      <c r="KN152" s="76" t="e">
        <f t="shared" si="859"/>
        <v>#DIV/0!</v>
      </c>
      <c r="KO152" s="76" t="e">
        <f t="shared" si="859"/>
        <v>#DIV/0!</v>
      </c>
      <c r="KP152" s="76" t="e">
        <f t="shared" si="859"/>
        <v>#DIV/0!</v>
      </c>
      <c r="KQ152" s="76"/>
      <c r="KR152" s="76" t="e">
        <f t="shared" si="859"/>
        <v>#DIV/0!</v>
      </c>
      <c r="KS152" s="76" t="e">
        <f t="shared" si="859"/>
        <v>#DIV/0!</v>
      </c>
      <c r="KT152" s="76" t="e">
        <f t="shared" si="859"/>
        <v>#DIV/0!</v>
      </c>
      <c r="KU152" s="76" t="e">
        <f t="shared" si="859"/>
        <v>#DIV/0!</v>
      </c>
      <c r="KV152" s="76" t="e">
        <f t="shared" si="859"/>
        <v>#DIV/0!</v>
      </c>
      <c r="KW152" s="76" t="e">
        <f t="shared" si="859"/>
        <v>#DIV/0!</v>
      </c>
      <c r="KX152" s="76" t="e">
        <f t="shared" si="859"/>
        <v>#DIV/0!</v>
      </c>
      <c r="KY152" s="76" t="e">
        <f t="shared" si="859"/>
        <v>#DIV/0!</v>
      </c>
      <c r="KZ152" s="76" t="e">
        <f t="shared" si="859"/>
        <v>#DIV/0!</v>
      </c>
      <c r="LA152" s="76" t="e">
        <f t="shared" si="859"/>
        <v>#DIV/0!</v>
      </c>
      <c r="LB152" s="76" t="e">
        <f t="shared" si="859"/>
        <v>#DIV/0!</v>
      </c>
      <c r="LC152" s="76" t="e">
        <f t="shared" ref="LC152:NN152" si="860">SQRT((LC34^2)/(LC54-0.9216655)^2+((LC33^2)*(LC56^2))/(LC54-0.9216655)^4)</f>
        <v>#DIV/0!</v>
      </c>
      <c r="LD152" s="76" t="e">
        <f t="shared" si="860"/>
        <v>#DIV/0!</v>
      </c>
      <c r="LE152" s="76" t="e">
        <f t="shared" si="860"/>
        <v>#DIV/0!</v>
      </c>
      <c r="LF152" s="76" t="e">
        <f t="shared" si="860"/>
        <v>#DIV/0!</v>
      </c>
      <c r="LG152" s="76" t="e">
        <f t="shared" si="860"/>
        <v>#DIV/0!</v>
      </c>
      <c r="LH152" s="76" t="e">
        <f t="shared" si="860"/>
        <v>#DIV/0!</v>
      </c>
      <c r="LI152" s="76" t="e">
        <f t="shared" si="860"/>
        <v>#DIV/0!</v>
      </c>
      <c r="LJ152" s="76" t="e">
        <f t="shared" si="860"/>
        <v>#DIV/0!</v>
      </c>
      <c r="LK152" s="76" t="e">
        <f t="shared" si="860"/>
        <v>#DIV/0!</v>
      </c>
      <c r="LL152" s="76" t="e">
        <f t="shared" si="860"/>
        <v>#DIV/0!</v>
      </c>
      <c r="LM152" s="76" t="e">
        <f t="shared" si="860"/>
        <v>#DIV/0!</v>
      </c>
      <c r="LN152" s="76" t="e">
        <f t="shared" si="860"/>
        <v>#DIV/0!</v>
      </c>
      <c r="LO152" s="76"/>
      <c r="LP152" s="76" t="e">
        <f t="shared" ref="LP152" si="861">SQRT((LP34^2)/(LP54-0.9216655)^2+((LP33^2)*(LP56^2))/(LP54-0.9216655)^4)</f>
        <v>#DIV/0!</v>
      </c>
      <c r="LQ152" s="76" t="e">
        <f t="shared" si="860"/>
        <v>#DIV/0!</v>
      </c>
      <c r="LR152" s="76"/>
      <c r="LS152" s="76" t="e">
        <f t="shared" si="860"/>
        <v>#DIV/0!</v>
      </c>
      <c r="LT152" s="76" t="e">
        <f t="shared" si="860"/>
        <v>#DIV/0!</v>
      </c>
      <c r="LU152" s="76" t="e">
        <f t="shared" si="860"/>
        <v>#DIV/0!</v>
      </c>
      <c r="LV152" s="76" t="e">
        <f t="shared" si="860"/>
        <v>#DIV/0!</v>
      </c>
      <c r="LW152" s="76" t="e">
        <f t="shared" si="860"/>
        <v>#DIV/0!</v>
      </c>
      <c r="LX152" s="76" t="e">
        <f t="shared" si="860"/>
        <v>#DIV/0!</v>
      </c>
      <c r="LY152" s="76" t="e">
        <f t="shared" si="860"/>
        <v>#DIV/0!</v>
      </c>
      <c r="LZ152" s="76" t="e">
        <f t="shared" si="860"/>
        <v>#DIV/0!</v>
      </c>
      <c r="MA152" s="76" t="e">
        <f t="shared" si="860"/>
        <v>#DIV/0!</v>
      </c>
      <c r="MB152" s="76" t="e">
        <f t="shared" si="860"/>
        <v>#DIV/0!</v>
      </c>
      <c r="MC152" s="76" t="e">
        <f t="shared" si="860"/>
        <v>#DIV/0!</v>
      </c>
      <c r="MD152" s="76" t="e">
        <f t="shared" si="860"/>
        <v>#DIV/0!</v>
      </c>
      <c r="ME152" s="76" t="e">
        <f t="shared" si="860"/>
        <v>#DIV/0!</v>
      </c>
      <c r="MF152" s="76" t="e">
        <f t="shared" si="860"/>
        <v>#DIV/0!</v>
      </c>
      <c r="MG152" s="76" t="e">
        <f t="shared" si="860"/>
        <v>#DIV/0!</v>
      </c>
      <c r="MH152" s="76" t="e">
        <f t="shared" si="860"/>
        <v>#DIV/0!</v>
      </c>
      <c r="MI152" s="76" t="e">
        <f t="shared" si="860"/>
        <v>#DIV/0!</v>
      </c>
      <c r="MJ152" s="76" t="e">
        <f t="shared" si="860"/>
        <v>#DIV/0!</v>
      </c>
      <c r="MK152" s="76" t="e">
        <f t="shared" si="860"/>
        <v>#DIV/0!</v>
      </c>
      <c r="ML152" s="76" t="e">
        <f t="shared" si="860"/>
        <v>#DIV/0!</v>
      </c>
      <c r="MM152" s="76" t="e">
        <f t="shared" si="860"/>
        <v>#DIV/0!</v>
      </c>
      <c r="MN152" s="76" t="e">
        <f t="shared" si="860"/>
        <v>#DIV/0!</v>
      </c>
      <c r="MO152" s="76" t="e">
        <f t="shared" si="860"/>
        <v>#DIV/0!</v>
      </c>
      <c r="MP152" s="76" t="e">
        <f t="shared" si="860"/>
        <v>#DIV/0!</v>
      </c>
      <c r="MQ152" s="76" t="e">
        <f t="shared" si="860"/>
        <v>#DIV/0!</v>
      </c>
      <c r="MR152" s="76" t="e">
        <f t="shared" si="860"/>
        <v>#DIV/0!</v>
      </c>
      <c r="MS152" s="76" t="e">
        <f t="shared" si="860"/>
        <v>#DIV/0!</v>
      </c>
      <c r="MT152" s="76" t="e">
        <f t="shared" si="860"/>
        <v>#DIV/0!</v>
      </c>
      <c r="MU152" s="76" t="e">
        <f t="shared" si="860"/>
        <v>#DIV/0!</v>
      </c>
      <c r="MV152" s="76" t="e">
        <f t="shared" si="860"/>
        <v>#DIV/0!</v>
      </c>
      <c r="MW152" s="76" t="e">
        <f t="shared" si="860"/>
        <v>#DIV/0!</v>
      </c>
      <c r="MX152" s="76" t="e">
        <f t="shared" si="860"/>
        <v>#DIV/0!</v>
      </c>
      <c r="MY152" s="76" t="e">
        <f t="shared" si="860"/>
        <v>#DIV/0!</v>
      </c>
      <c r="MZ152" s="76" t="e">
        <f t="shared" si="860"/>
        <v>#DIV/0!</v>
      </c>
      <c r="NA152" s="76" t="e">
        <f t="shared" si="860"/>
        <v>#DIV/0!</v>
      </c>
      <c r="NB152" s="76" t="e">
        <f t="shared" si="860"/>
        <v>#DIV/0!</v>
      </c>
      <c r="NC152" s="76" t="e">
        <f t="shared" si="860"/>
        <v>#DIV/0!</v>
      </c>
      <c r="ND152" s="76" t="e">
        <f t="shared" si="860"/>
        <v>#DIV/0!</v>
      </c>
      <c r="NE152" s="76" t="e">
        <f t="shared" si="860"/>
        <v>#DIV/0!</v>
      </c>
      <c r="NF152" s="76" t="e">
        <f t="shared" si="860"/>
        <v>#DIV/0!</v>
      </c>
      <c r="NG152" s="76" t="e">
        <f t="shared" si="860"/>
        <v>#DIV/0!</v>
      </c>
      <c r="NH152" s="76" t="e">
        <f t="shared" si="860"/>
        <v>#DIV/0!</v>
      </c>
      <c r="NI152" s="76" t="e">
        <f t="shared" si="860"/>
        <v>#DIV/0!</v>
      </c>
      <c r="NJ152" s="76" t="e">
        <f t="shared" si="860"/>
        <v>#DIV/0!</v>
      </c>
      <c r="NK152" s="76" t="e">
        <f t="shared" si="860"/>
        <v>#DIV/0!</v>
      </c>
      <c r="NL152" s="76" t="e">
        <f t="shared" si="860"/>
        <v>#DIV/0!</v>
      </c>
      <c r="NM152" s="76" t="e">
        <f t="shared" si="860"/>
        <v>#DIV/0!</v>
      </c>
      <c r="NN152" s="76" t="e">
        <f t="shared" si="860"/>
        <v>#DIV/0!</v>
      </c>
      <c r="NO152" s="76" t="e">
        <f t="shared" ref="NO152:OE152" si="862">SQRT((NO34^2)/(NO54-0.9216655)^2+((NO33^2)*(NO56^2))/(NO54-0.9216655)^4)</f>
        <v>#DIV/0!</v>
      </c>
      <c r="NP152" s="76" t="e">
        <f t="shared" si="862"/>
        <v>#DIV/0!</v>
      </c>
      <c r="NQ152" s="76" t="e">
        <f t="shared" si="862"/>
        <v>#DIV/0!</v>
      </c>
      <c r="NR152" s="76" t="e">
        <f t="shared" si="862"/>
        <v>#DIV/0!</v>
      </c>
      <c r="NS152" s="76" t="e">
        <f t="shared" si="862"/>
        <v>#DIV/0!</v>
      </c>
      <c r="NT152" s="76" t="e">
        <f t="shared" si="862"/>
        <v>#DIV/0!</v>
      </c>
      <c r="NU152" s="76" t="e">
        <f t="shared" si="862"/>
        <v>#DIV/0!</v>
      </c>
      <c r="NV152" s="76" t="e">
        <f t="shared" si="862"/>
        <v>#DIV/0!</v>
      </c>
      <c r="NW152" s="76" t="e">
        <f t="shared" si="862"/>
        <v>#DIV/0!</v>
      </c>
      <c r="NX152" s="76" t="e">
        <f t="shared" si="862"/>
        <v>#DIV/0!</v>
      </c>
      <c r="NY152" s="76" t="e">
        <f t="shared" si="862"/>
        <v>#DIV/0!</v>
      </c>
      <c r="NZ152" s="76" t="e">
        <f t="shared" si="862"/>
        <v>#DIV/0!</v>
      </c>
      <c r="OA152" s="76" t="e">
        <f t="shared" si="862"/>
        <v>#DIV/0!</v>
      </c>
      <c r="OB152" s="76" t="e">
        <f t="shared" si="862"/>
        <v>#DIV/0!</v>
      </c>
      <c r="OC152" s="76" t="e">
        <f t="shared" si="862"/>
        <v>#DIV/0!</v>
      </c>
      <c r="OD152" s="76" t="e">
        <f t="shared" si="862"/>
        <v>#DIV/0!</v>
      </c>
      <c r="OE152" s="76" t="e">
        <f t="shared" si="862"/>
        <v>#DIV/0!</v>
      </c>
      <c r="OF152" s="76" t="e">
        <f t="shared" ref="OF152:OZ152" si="863">SQRT((OF34^2)/(OF54-0.9216655)^2+((OF33^2)*(OF56^2))/(OF54-0.9216655)^4)</f>
        <v>#DIV/0!</v>
      </c>
      <c r="OG152" s="76" t="e">
        <f t="shared" si="863"/>
        <v>#DIV/0!</v>
      </c>
      <c r="OH152" s="76" t="e">
        <f t="shared" si="863"/>
        <v>#DIV/0!</v>
      </c>
      <c r="OI152" s="76" t="e">
        <f t="shared" si="863"/>
        <v>#DIV/0!</v>
      </c>
      <c r="OJ152" s="76" t="e">
        <f t="shared" si="863"/>
        <v>#DIV/0!</v>
      </c>
      <c r="OK152" s="76" t="e">
        <f t="shared" si="863"/>
        <v>#DIV/0!</v>
      </c>
      <c r="OL152" s="76" t="e">
        <f t="shared" si="863"/>
        <v>#DIV/0!</v>
      </c>
      <c r="OM152" s="76" t="e">
        <f t="shared" si="863"/>
        <v>#DIV/0!</v>
      </c>
      <c r="ON152" s="76" t="e">
        <f t="shared" si="863"/>
        <v>#DIV/0!</v>
      </c>
      <c r="OO152" s="76" t="e">
        <f t="shared" si="863"/>
        <v>#DIV/0!</v>
      </c>
      <c r="OP152" s="76" t="e">
        <f t="shared" si="863"/>
        <v>#DIV/0!</v>
      </c>
      <c r="OQ152" s="76" t="e">
        <f t="shared" si="863"/>
        <v>#DIV/0!</v>
      </c>
      <c r="OR152" s="76" t="e">
        <f t="shared" si="863"/>
        <v>#DIV/0!</v>
      </c>
      <c r="OS152" s="76" t="e">
        <f t="shared" si="863"/>
        <v>#DIV/0!</v>
      </c>
      <c r="OT152" s="76" t="e">
        <f t="shared" si="863"/>
        <v>#DIV/0!</v>
      </c>
      <c r="OU152" s="76" t="e">
        <f t="shared" si="863"/>
        <v>#DIV/0!</v>
      </c>
      <c r="OV152" s="76" t="e">
        <f t="shared" si="863"/>
        <v>#DIV/0!</v>
      </c>
      <c r="OW152" s="76" t="e">
        <f t="shared" si="863"/>
        <v>#DIV/0!</v>
      </c>
      <c r="OX152" s="76" t="e">
        <f t="shared" si="863"/>
        <v>#DIV/0!</v>
      </c>
      <c r="OY152" s="76" t="e">
        <f t="shared" si="863"/>
        <v>#DIV/0!</v>
      </c>
      <c r="OZ152" s="76" t="e">
        <f t="shared" si="863"/>
        <v>#DIV/0!</v>
      </c>
    </row>
    <row r="153" spans="1:416" ht="12">
      <c r="A153" s="83" t="s">
        <v>33</v>
      </c>
      <c r="B153" s="73"/>
      <c r="C153" s="73"/>
      <c r="D153" s="83">
        <f t="shared" ref="D153:E153" si="864">D152/D151</f>
        <v>-0.95453665704378698</v>
      </c>
      <c r="E153" s="83">
        <f t="shared" si="864"/>
        <v>-1.310930934158097</v>
      </c>
      <c r="F153" s="83" t="e">
        <f>F152/F151</f>
        <v>#DIV/0!</v>
      </c>
      <c r="G153" s="83" t="e">
        <f t="shared" ref="G153:BR153" si="865">G152/G151</f>
        <v>#DIV/0!</v>
      </c>
      <c r="H153" s="83" t="e">
        <f t="shared" si="865"/>
        <v>#DIV/0!</v>
      </c>
      <c r="I153" s="83" t="e">
        <f t="shared" si="865"/>
        <v>#DIV/0!</v>
      </c>
      <c r="J153" s="83" t="e">
        <f t="shared" si="865"/>
        <v>#DIV/0!</v>
      </c>
      <c r="K153" s="83" t="e">
        <f t="shared" si="865"/>
        <v>#DIV/0!</v>
      </c>
      <c r="L153" s="83" t="e">
        <f t="shared" si="865"/>
        <v>#DIV/0!</v>
      </c>
      <c r="M153" s="83" t="e">
        <f t="shared" si="865"/>
        <v>#DIV/0!</v>
      </c>
      <c r="N153" s="83" t="e">
        <f t="shared" si="865"/>
        <v>#DIV/0!</v>
      </c>
      <c r="O153" s="83" t="e">
        <f t="shared" si="865"/>
        <v>#DIV/0!</v>
      </c>
      <c r="P153" s="83" t="e">
        <f t="shared" si="865"/>
        <v>#DIV/0!</v>
      </c>
      <c r="Q153" s="83" t="e">
        <f t="shared" si="865"/>
        <v>#DIV/0!</v>
      </c>
      <c r="R153" s="83" t="e">
        <f t="shared" si="865"/>
        <v>#DIV/0!</v>
      </c>
      <c r="S153" s="83" t="e">
        <f t="shared" si="865"/>
        <v>#DIV/0!</v>
      </c>
      <c r="T153" s="83"/>
      <c r="U153" s="83"/>
      <c r="V153" s="83">
        <f t="shared" si="865"/>
        <v>1.9394728269555708E-2</v>
      </c>
      <c r="W153" s="83">
        <f t="shared" si="865"/>
        <v>1.9729374740797126E-2</v>
      </c>
      <c r="X153" s="83">
        <f t="shared" si="865"/>
        <v>1.7879925230907562E-2</v>
      </c>
      <c r="Y153" s="83">
        <f t="shared" si="865"/>
        <v>2.2193283861805874E-2</v>
      </c>
      <c r="Z153" s="83">
        <f t="shared" si="865"/>
        <v>1.9364487907008197E-2</v>
      </c>
      <c r="AA153" s="83"/>
      <c r="AB153" s="83">
        <f t="shared" si="865"/>
        <v>1.7819732638734376E-2</v>
      </c>
      <c r="AC153" s="83">
        <f t="shared" si="865"/>
        <v>1.8714845497008605E-2</v>
      </c>
      <c r="AD153" s="83">
        <f t="shared" si="865"/>
        <v>1.8096214555401884E-2</v>
      </c>
      <c r="AE153" s="83">
        <f t="shared" si="865"/>
        <v>1.9328825940668964E-2</v>
      </c>
      <c r="AF153" s="83">
        <f t="shared" si="865"/>
        <v>2.0784013085716289E-2</v>
      </c>
      <c r="AG153" s="83"/>
      <c r="AH153" s="83">
        <f t="shared" si="865"/>
        <v>2.0109440570350464E-2</v>
      </c>
      <c r="AI153" s="83">
        <f t="shared" si="865"/>
        <v>0.39686978014915231</v>
      </c>
      <c r="AJ153" s="83">
        <f t="shared" si="865"/>
        <v>0.26703217667697299</v>
      </c>
      <c r="AK153" s="83">
        <f t="shared" si="865"/>
        <v>2.0466492994952679E-2</v>
      </c>
      <c r="AL153" s="83">
        <f t="shared" si="865"/>
        <v>4.2590889633072733E-2</v>
      </c>
      <c r="AM153" s="83"/>
      <c r="AN153" s="83">
        <f t="shared" si="865"/>
        <v>1.9002430903591837E-2</v>
      </c>
      <c r="AO153" s="83">
        <f t="shared" si="865"/>
        <v>2.1467470299646314E-2</v>
      </c>
      <c r="AP153" s="83">
        <f t="shared" si="865"/>
        <v>1.9718752076421115E-2</v>
      </c>
      <c r="AQ153" s="83">
        <f t="shared" si="865"/>
        <v>1.8661283428263425E-2</v>
      </c>
      <c r="AR153" s="83" t="e">
        <f t="shared" si="865"/>
        <v>#DIV/0!</v>
      </c>
      <c r="AS153" s="83"/>
      <c r="AT153" s="83">
        <f t="shared" si="865"/>
        <v>1.8759390025106428E-2</v>
      </c>
      <c r="AU153" s="83">
        <f t="shared" si="865"/>
        <v>1.8655600657319773E-2</v>
      </c>
      <c r="AV153" s="83">
        <f t="shared" si="865"/>
        <v>1.7682150504636559E-2</v>
      </c>
      <c r="AW153" s="83">
        <f t="shared" si="865"/>
        <v>2.575774471695521E-2</v>
      </c>
      <c r="AX153" s="83">
        <f t="shared" si="865"/>
        <v>2.2298706347169968E-2</v>
      </c>
      <c r="AY153" s="83"/>
      <c r="AZ153" s="83">
        <f t="shared" si="865"/>
        <v>1.7706698432936457E-2</v>
      </c>
      <c r="BA153" s="83">
        <f t="shared" si="865"/>
        <v>1.799852688178042E-2</v>
      </c>
      <c r="BB153" s="83" t="e">
        <f t="shared" si="865"/>
        <v>#DIV/0!</v>
      </c>
      <c r="BC153" s="83">
        <f t="shared" si="865"/>
        <v>1.7619503200540638E-2</v>
      </c>
      <c r="BD153" s="83"/>
      <c r="BE153" s="83">
        <f t="shared" si="865"/>
        <v>1.8990954435739477E-2</v>
      </c>
      <c r="BF153" s="83" t="e">
        <f t="shared" si="865"/>
        <v>#DIV/0!</v>
      </c>
      <c r="BG153" s="83" t="e">
        <f t="shared" si="865"/>
        <v>#DIV/0!</v>
      </c>
      <c r="BH153" s="83">
        <f t="shared" si="865"/>
        <v>2.0039886041154864E-2</v>
      </c>
      <c r="BI153" s="83"/>
      <c r="BJ153" s="83">
        <f t="shared" si="865"/>
        <v>1.758576881703738E-2</v>
      </c>
      <c r="BK153" s="83">
        <f t="shared" si="865"/>
        <v>2.3133536041260089E-2</v>
      </c>
      <c r="BL153" s="83">
        <f t="shared" si="865"/>
        <v>1.7775336120191349E-2</v>
      </c>
      <c r="BM153" s="83">
        <f t="shared" si="865"/>
        <v>1.9030266239861354E-2</v>
      </c>
      <c r="BN153" s="83"/>
      <c r="BO153" s="83" t="e">
        <f t="shared" si="865"/>
        <v>#DIV/0!</v>
      </c>
      <c r="BP153" s="83" t="e">
        <f t="shared" si="865"/>
        <v>#DIV/0!</v>
      </c>
      <c r="BQ153" s="83">
        <f t="shared" si="865"/>
        <v>2.2769974304328106E-2</v>
      </c>
      <c r="BR153" s="83">
        <f t="shared" si="865"/>
        <v>1.8379139126854353E-2</v>
      </c>
      <c r="BS153" s="83"/>
      <c r="BT153" s="83">
        <f t="shared" ref="BT153:DV153" si="866">BT152/BT151</f>
        <v>1.7595190856045634E-2</v>
      </c>
      <c r="BU153" s="83">
        <f t="shared" si="866"/>
        <v>2.1650423655825972E-2</v>
      </c>
      <c r="BV153" s="83">
        <f t="shared" si="866"/>
        <v>2.3023529958314991E-2</v>
      </c>
      <c r="BW153" s="83"/>
      <c r="BX153" s="83" t="e">
        <f t="shared" si="866"/>
        <v>#DIV/0!</v>
      </c>
      <c r="BY153" s="83"/>
      <c r="BZ153" s="83" t="e">
        <f t="shared" si="866"/>
        <v>#DIV/0!</v>
      </c>
      <c r="CA153" s="83" t="e">
        <f t="shared" si="866"/>
        <v>#DIV/0!</v>
      </c>
      <c r="CB153" s="83" t="e">
        <f t="shared" si="866"/>
        <v>#DIV/0!</v>
      </c>
      <c r="CC153" s="83" t="e">
        <f>CC152/CC151</f>
        <v>#DIV/0!</v>
      </c>
      <c r="CD153" s="83" t="e">
        <f>CD152/CD151</f>
        <v>#DIV/0!</v>
      </c>
      <c r="CE153" s="83" t="e">
        <f>CE152/CE151</f>
        <v>#DIV/0!</v>
      </c>
      <c r="CF153" s="83"/>
      <c r="CG153" s="83" t="e">
        <f t="shared" si="866"/>
        <v>#DIV/0!</v>
      </c>
      <c r="CH153" s="83"/>
      <c r="CI153" s="83" t="e">
        <f>CI152/CI151</f>
        <v>#DIV/0!</v>
      </c>
      <c r="CJ153" s="83"/>
      <c r="CK153" s="83" t="e">
        <f>CK152/CK151</f>
        <v>#DIV/0!</v>
      </c>
      <c r="CL153" s="83" t="e">
        <f>CL152/CL151</f>
        <v>#DIV/0!</v>
      </c>
      <c r="CM153" s="83" t="e">
        <f t="shared" si="866"/>
        <v>#DIV/0!</v>
      </c>
      <c r="CN153" s="179" t="e">
        <f t="shared" si="866"/>
        <v>#DIV/0!</v>
      </c>
      <c r="CO153" s="83">
        <f t="shared" si="866"/>
        <v>1.6613543381053815E-2</v>
      </c>
      <c r="CP153" s="83">
        <f t="shared" si="866"/>
        <v>1.7998635300156666E-2</v>
      </c>
      <c r="CQ153" s="83">
        <f t="shared" si="866"/>
        <v>1.7758614399597129E-2</v>
      </c>
      <c r="CR153" s="83" t="e">
        <f t="shared" si="866"/>
        <v>#DIV/0!</v>
      </c>
      <c r="CS153" s="83"/>
      <c r="CT153" s="83">
        <f t="shared" si="866"/>
        <v>1.4130415476617898E-2</v>
      </c>
      <c r="CU153" s="83">
        <f t="shared" si="866"/>
        <v>1.5624435007938062E-2</v>
      </c>
      <c r="CV153" s="83">
        <f t="shared" si="866"/>
        <v>0.53468511123741058</v>
      </c>
      <c r="CW153" s="83">
        <f t="shared" si="866"/>
        <v>2.2924294749806447E-2</v>
      </c>
      <c r="CX153" s="83">
        <f t="shared" si="866"/>
        <v>1.407633216652298E-2</v>
      </c>
      <c r="CY153" s="83"/>
      <c r="CZ153" s="83" t="e">
        <f t="shared" si="866"/>
        <v>#DIV/0!</v>
      </c>
      <c r="DA153" s="83" t="e">
        <f t="shared" si="866"/>
        <v>#DIV/0!</v>
      </c>
      <c r="DB153" s="83" t="e">
        <f t="shared" si="866"/>
        <v>#DIV/0!</v>
      </c>
      <c r="DC153" s="83" t="e">
        <f>DC152/DC151</f>
        <v>#DIV/0!</v>
      </c>
      <c r="DD153" s="83" t="e">
        <f>DD152/DD151</f>
        <v>#DIV/0!</v>
      </c>
      <c r="DE153" s="83"/>
      <c r="DF153" s="83"/>
      <c r="DG153" s="83">
        <f t="shared" si="866"/>
        <v>1.7440866031295046E-2</v>
      </c>
      <c r="DH153" s="83">
        <f t="shared" si="866"/>
        <v>-1.7738459767326216</v>
      </c>
      <c r="DI153" s="83">
        <f t="shared" si="866"/>
        <v>-3.7091017100121921</v>
      </c>
      <c r="DJ153" s="83" t="e">
        <f>DJ152/DJ151</f>
        <v>#DIV/0!</v>
      </c>
      <c r="DK153" s="83" t="e">
        <f>DK152/DK151</f>
        <v>#DIV/0!</v>
      </c>
      <c r="DL153" s="83"/>
      <c r="DM153" s="83">
        <f t="shared" si="866"/>
        <v>1.4104300976577567E-2</v>
      </c>
      <c r="DN153" s="83">
        <f t="shared" si="866"/>
        <v>1.4665942586063546E-2</v>
      </c>
      <c r="DO153" s="83">
        <f t="shared" si="866"/>
        <v>1.4207665006164841E-2</v>
      </c>
      <c r="DP153" s="83">
        <f>DP152/DP151</f>
        <v>1.6768271301034272E-2</v>
      </c>
      <c r="DQ153" s="83">
        <f>DQ152/DQ151</f>
        <v>1.4778110788350987E-2</v>
      </c>
      <c r="DR153" s="83"/>
      <c r="DS153" s="83" t="e">
        <f>DS152/DS151</f>
        <v>#DIV/0!</v>
      </c>
      <c r="DT153" s="83" t="e">
        <f t="shared" si="866"/>
        <v>#DIV/0!</v>
      </c>
      <c r="DU153" s="83" t="e">
        <f t="shared" si="866"/>
        <v>#DIV/0!</v>
      </c>
      <c r="DV153" s="83" t="e">
        <f t="shared" si="866"/>
        <v>#DIV/0!</v>
      </c>
      <c r="DW153" s="83" t="e">
        <f>DW152/DW151</f>
        <v>#DIV/0!</v>
      </c>
      <c r="DX153" s="83"/>
      <c r="DY153" s="83" t="e">
        <f t="shared" ref="DY153:GQ153" si="867">DY152/DY151</f>
        <v>#DIV/0!</v>
      </c>
      <c r="DZ153" s="83" t="e">
        <f t="shared" si="867"/>
        <v>#DIV/0!</v>
      </c>
      <c r="EA153" s="83" t="e">
        <f t="shared" si="867"/>
        <v>#DIV/0!</v>
      </c>
      <c r="EB153" s="83" t="e">
        <f t="shared" si="867"/>
        <v>#DIV/0!</v>
      </c>
      <c r="EC153" s="83" t="e">
        <f>EC152/EC151</f>
        <v>#DIV/0!</v>
      </c>
      <c r="ED153" s="83"/>
      <c r="EE153" s="83" t="e">
        <f>EE152/EE151</f>
        <v>#DIV/0!</v>
      </c>
      <c r="EF153" s="83" t="e">
        <f>EF152/EF151</f>
        <v>#DIV/0!</v>
      </c>
      <c r="EG153" s="83" t="e">
        <f>EG152/EG151</f>
        <v>#DIV/0!</v>
      </c>
      <c r="EH153" s="83" t="e">
        <f>EH152/EH151</f>
        <v>#DIV/0!</v>
      </c>
      <c r="EI153" s="83" t="e">
        <f t="shared" si="867"/>
        <v>#DIV/0!</v>
      </c>
      <c r="EJ153" s="83"/>
      <c r="EK153" s="83" t="e">
        <f>EK152/EK151</f>
        <v>#DIV/0!</v>
      </c>
      <c r="EL153" s="83" t="e">
        <f t="shared" si="867"/>
        <v>#DIV/0!</v>
      </c>
      <c r="EM153" s="83" t="e">
        <f t="shared" si="867"/>
        <v>#DIV/0!</v>
      </c>
      <c r="EN153" s="83" t="e">
        <f>EN152/EN151</f>
        <v>#DIV/0!</v>
      </c>
      <c r="EO153" s="83" t="e">
        <f>EO152/EO151</f>
        <v>#DIV/0!</v>
      </c>
      <c r="EP153" s="83"/>
      <c r="EQ153" s="83" t="e">
        <f t="shared" si="867"/>
        <v>#DIV/0!</v>
      </c>
      <c r="ER153" s="83" t="e">
        <f t="shared" si="867"/>
        <v>#DIV/0!</v>
      </c>
      <c r="ES153" s="83" t="e">
        <f t="shared" si="867"/>
        <v>#DIV/0!</v>
      </c>
      <c r="ET153" s="83" t="e">
        <f>ET152/ET151</f>
        <v>#DIV/0!</v>
      </c>
      <c r="EU153" s="83" t="e">
        <f>EU152/EU151</f>
        <v>#DIV/0!</v>
      </c>
      <c r="EV153" s="83"/>
      <c r="EW153" s="83" t="e">
        <f>EW152/EW151</f>
        <v>#DIV/0!</v>
      </c>
      <c r="EX153" s="83" t="e">
        <f t="shared" si="867"/>
        <v>#DIV/0!</v>
      </c>
      <c r="EY153" s="83" t="e">
        <f t="shared" si="867"/>
        <v>#DIV/0!</v>
      </c>
      <c r="EZ153" s="83" t="e">
        <f t="shared" ref="EZ153" si="868">EZ152/EZ151</f>
        <v>#DIV/0!</v>
      </c>
      <c r="FA153" s="83" t="e">
        <f>FA152/FA151</f>
        <v>#DIV/0!</v>
      </c>
      <c r="FB153" s="83"/>
      <c r="FC153" s="83"/>
      <c r="FD153" s="83" t="e">
        <f>FD152/FD151</f>
        <v>#DIV/0!</v>
      </c>
      <c r="FE153" s="83" t="e">
        <f>FE152/FE151</f>
        <v>#DIV/0!</v>
      </c>
      <c r="FF153" s="83" t="e">
        <f>FF152/FF151</f>
        <v>#DIV/0!</v>
      </c>
      <c r="FG153" s="83" t="e">
        <f>FG152/FG151</f>
        <v>#DIV/0!</v>
      </c>
      <c r="FH153" s="83"/>
      <c r="FI153" s="83" t="e">
        <f t="shared" si="867"/>
        <v>#DIV/0!</v>
      </c>
      <c r="FJ153" s="83" t="e">
        <f t="shared" si="867"/>
        <v>#DIV/0!</v>
      </c>
      <c r="FK153" s="83" t="e">
        <f t="shared" si="867"/>
        <v>#DIV/0!</v>
      </c>
      <c r="FL153" s="83" t="e">
        <f t="shared" si="867"/>
        <v>#DIV/0!</v>
      </c>
      <c r="FM153" s="83" t="e">
        <f t="shared" si="867"/>
        <v>#DIV/0!</v>
      </c>
      <c r="FN153" s="83"/>
      <c r="FO153" s="83">
        <f t="shared" si="867"/>
        <v>1.4441947350771232E-2</v>
      </c>
      <c r="FP153" s="83">
        <f t="shared" si="867"/>
        <v>1.557191896469603E-2</v>
      </c>
      <c r="FQ153" s="83">
        <f t="shared" si="867"/>
        <v>1.5821420541700104E-2</v>
      </c>
      <c r="FR153" s="83">
        <f t="shared" si="867"/>
        <v>1.437566384122135E-2</v>
      </c>
      <c r="FS153" s="83">
        <f t="shared" si="867"/>
        <v>1.4414659731808133E-2</v>
      </c>
      <c r="FT153" s="83"/>
      <c r="FU153" s="83" t="e">
        <f>FU152/FU151</f>
        <v>#DIV/0!</v>
      </c>
      <c r="FV153" s="83" t="e">
        <f>FV152/FV151</f>
        <v>#DIV/0!</v>
      </c>
      <c r="FW153" s="83" t="e">
        <f>FW152/FW151</f>
        <v>#DIV/0!</v>
      </c>
      <c r="FX153" s="83" t="e">
        <f t="shared" si="867"/>
        <v>#DIV/0!</v>
      </c>
      <c r="FY153" s="83" t="e">
        <f t="shared" si="867"/>
        <v>#DIV/0!</v>
      </c>
      <c r="FZ153" s="83"/>
      <c r="GA153" s="83" t="e">
        <f t="shared" si="867"/>
        <v>#DIV/0!</v>
      </c>
      <c r="GB153" s="83" t="e">
        <f t="shared" si="867"/>
        <v>#DIV/0!</v>
      </c>
      <c r="GC153" s="83" t="e">
        <f t="shared" si="867"/>
        <v>#DIV/0!</v>
      </c>
      <c r="GD153" s="83" t="e">
        <f t="shared" si="867"/>
        <v>#DIV/0!</v>
      </c>
      <c r="GE153" s="83" t="e">
        <f t="shared" si="867"/>
        <v>#DIV/0!</v>
      </c>
      <c r="GF153" s="83"/>
      <c r="GG153" s="83" t="e">
        <f t="shared" si="867"/>
        <v>#DIV/0!</v>
      </c>
      <c r="GH153" s="83" t="e">
        <f t="shared" si="867"/>
        <v>#DIV/0!</v>
      </c>
      <c r="GI153" s="83" t="e">
        <f>GI152/GI151</f>
        <v>#DIV/0!</v>
      </c>
      <c r="GJ153" s="83" t="e">
        <f>GJ152/GJ151</f>
        <v>#DIV/0!</v>
      </c>
      <c r="GK153" s="83" t="e">
        <f>GK152/GK151</f>
        <v>#DIV/0!</v>
      </c>
      <c r="GL153" s="83"/>
      <c r="GM153" s="83" t="e">
        <f t="shared" si="867"/>
        <v>#DIV/0!</v>
      </c>
      <c r="GN153" s="83" t="e">
        <f t="shared" si="867"/>
        <v>#DIV/0!</v>
      </c>
      <c r="GO153" s="83" t="e">
        <f t="shared" si="867"/>
        <v>#DIV/0!</v>
      </c>
      <c r="GP153" s="83" t="e">
        <f t="shared" si="867"/>
        <v>#DIV/0!</v>
      </c>
      <c r="GQ153" s="83" t="e">
        <f t="shared" si="867"/>
        <v>#DIV/0!</v>
      </c>
      <c r="GR153" s="179" t="e">
        <f t="shared" ref="GR153:JI153" si="869">GR152/GR151</f>
        <v>#DIV/0!</v>
      </c>
      <c r="GS153" s="83">
        <f t="shared" si="869"/>
        <v>1.7834272775616524E-2</v>
      </c>
      <c r="GT153" s="83">
        <f t="shared" si="869"/>
        <v>1.6339441094961889E-2</v>
      </c>
      <c r="GU153" s="83" t="e">
        <f t="shared" si="869"/>
        <v>#DIV/0!</v>
      </c>
      <c r="GV153" s="83"/>
      <c r="GW153" s="83">
        <f t="shared" si="869"/>
        <v>1.4558523091580445E-2</v>
      </c>
      <c r="GX153" s="83">
        <f t="shared" si="869"/>
        <v>1.4059465444952722E-2</v>
      </c>
      <c r="GY153" s="83">
        <f t="shared" si="869"/>
        <v>1.4034624263438883E-2</v>
      </c>
      <c r="GZ153" s="83">
        <f t="shared" si="869"/>
        <v>1.4076099334732931E-2</v>
      </c>
      <c r="HA153" s="83">
        <f t="shared" si="869"/>
        <v>1.4443624111554082E-2</v>
      </c>
      <c r="HB153" s="83">
        <f t="shared" si="869"/>
        <v>1.4020909991068128E-2</v>
      </c>
      <c r="HC153" s="83">
        <f t="shared" si="869"/>
        <v>1.4200978646955763E-2</v>
      </c>
      <c r="HD153" s="83">
        <f t="shared" si="869"/>
        <v>1.3852768712396463E-2</v>
      </c>
      <c r="HE153" s="83">
        <f t="shared" si="869"/>
        <v>1.5088403299816805E-2</v>
      </c>
      <c r="HF153" s="83">
        <f t="shared" si="869"/>
        <v>1.4100597940150953E-2</v>
      </c>
      <c r="HG153" s="83">
        <f t="shared" si="869"/>
        <v>1.4141707675058603E-2</v>
      </c>
      <c r="HH153" s="83">
        <f t="shared" si="869"/>
        <v>1.40789993940821E-2</v>
      </c>
      <c r="HI153" s="83">
        <f t="shared" si="869"/>
        <v>1.405521829795007E-2</v>
      </c>
      <c r="HJ153" s="83">
        <f t="shared" si="869"/>
        <v>1.4008702248197192E-2</v>
      </c>
      <c r="HK153" s="83">
        <f t="shared" si="869"/>
        <v>1.3912950990919597E-2</v>
      </c>
      <c r="HL153" s="83">
        <f t="shared" si="869"/>
        <v>1.3996649856159721E-2</v>
      </c>
      <c r="HM153" s="83">
        <f t="shared" si="869"/>
        <v>1.461019115928513E-2</v>
      </c>
      <c r="HN153" s="83">
        <f t="shared" si="869"/>
        <v>1.391963781465254E-2</v>
      </c>
      <c r="HO153" s="83">
        <f t="shared" si="869"/>
        <v>1.4174654922543127E-2</v>
      </c>
      <c r="HP153" s="83">
        <f t="shared" si="869"/>
        <v>1.4015519937186346E-2</v>
      </c>
      <c r="HQ153" s="83">
        <f t="shared" si="869"/>
        <v>1.4047573511218945E-2</v>
      </c>
      <c r="HR153" s="83">
        <f t="shared" si="869"/>
        <v>1.3953671894074917E-2</v>
      </c>
      <c r="HS153" s="83">
        <f t="shared" si="869"/>
        <v>1.3951812873621525E-2</v>
      </c>
      <c r="HT153" s="83">
        <f t="shared" si="869"/>
        <v>1.4175533992901954E-2</v>
      </c>
      <c r="HU153" s="83"/>
      <c r="HV153" s="83">
        <f t="shared" si="869"/>
        <v>1.4104006257906348E-2</v>
      </c>
      <c r="HW153" s="83">
        <f t="shared" si="869"/>
        <v>1.478088850981836E-2</v>
      </c>
      <c r="HX153" s="83">
        <f t="shared" si="869"/>
        <v>1.5060000079723709E-2</v>
      </c>
      <c r="HY153" s="83">
        <f t="shared" si="869"/>
        <v>1.4187803458261644E-2</v>
      </c>
      <c r="HZ153" s="83">
        <f t="shared" si="869"/>
        <v>1.3935285375111408E-2</v>
      </c>
      <c r="IA153" s="83">
        <f t="shared" si="869"/>
        <v>1.3963606444060321E-2</v>
      </c>
      <c r="IB153" s="83">
        <f t="shared" si="869"/>
        <v>1.3952669051820849E-2</v>
      </c>
      <c r="IC153" s="83">
        <f t="shared" si="869"/>
        <v>1.4286818643297129E-2</v>
      </c>
      <c r="ID153" s="83">
        <f t="shared" si="869"/>
        <v>1.4905754247690471E-2</v>
      </c>
      <c r="IE153" s="83">
        <f t="shared" si="869"/>
        <v>1.4127413929086544E-2</v>
      </c>
      <c r="IF153" s="83">
        <f t="shared" si="869"/>
        <v>1.4379026148882134E-2</v>
      </c>
      <c r="IG153" s="83">
        <f t="shared" si="869"/>
        <v>1.4024797823243193E-2</v>
      </c>
      <c r="IH153" s="83">
        <f t="shared" si="869"/>
        <v>1.4179766519015877E-2</v>
      </c>
      <c r="II153" s="83">
        <f t="shared" si="869"/>
        <v>1.4336438078300531E-2</v>
      </c>
      <c r="IJ153" s="83">
        <f t="shared" si="869"/>
        <v>1.3898919939698138E-2</v>
      </c>
      <c r="IK153" s="83">
        <f t="shared" si="869"/>
        <v>1.4490723605615183E-2</v>
      </c>
      <c r="IL153" s="83">
        <f t="shared" si="869"/>
        <v>1.3941539251269546E-2</v>
      </c>
      <c r="IM153" s="83">
        <f t="shared" si="869"/>
        <v>1.801335408211141E-2</v>
      </c>
      <c r="IN153" s="83">
        <f t="shared" si="869"/>
        <v>1.3968274270546369E-2</v>
      </c>
      <c r="IO153" s="83">
        <f t="shared" si="869"/>
        <v>1.4582557054877472E-2</v>
      </c>
      <c r="IP153" s="83" t="e">
        <f t="shared" si="869"/>
        <v>#DIV/0!</v>
      </c>
      <c r="IQ153" s="83">
        <f t="shared" si="869"/>
        <v>1.6646131518546627E-2</v>
      </c>
      <c r="IR153" s="83" t="e">
        <f t="shared" si="869"/>
        <v>#DIV/0!</v>
      </c>
      <c r="IS153" s="83" t="e">
        <f t="shared" si="869"/>
        <v>#DIV/0!</v>
      </c>
      <c r="IT153" s="83"/>
      <c r="IU153" s="83" t="e">
        <f t="shared" si="869"/>
        <v>#DIV/0!</v>
      </c>
      <c r="IV153" s="83" t="e">
        <f t="shared" si="869"/>
        <v>#DIV/0!</v>
      </c>
      <c r="IW153" s="83" t="e">
        <f t="shared" si="869"/>
        <v>#DIV/0!</v>
      </c>
      <c r="IX153" s="179" t="e">
        <f t="shared" si="869"/>
        <v>#DIV/0!</v>
      </c>
      <c r="IY153" s="83" t="e">
        <f t="shared" si="869"/>
        <v>#DIV/0!</v>
      </c>
      <c r="IZ153" s="83" t="e">
        <f t="shared" si="869"/>
        <v>#DIV/0!</v>
      </c>
      <c r="JA153" s="83" t="e">
        <f>JA152/JA151</f>
        <v>#DIV/0!</v>
      </c>
      <c r="JB153" s="83" t="e">
        <f>JB152/JB151</f>
        <v>#DIV/0!</v>
      </c>
      <c r="JC153" s="83"/>
      <c r="JD153" s="83">
        <f t="shared" si="869"/>
        <v>-0.98298172485662327</v>
      </c>
      <c r="JE153" s="83">
        <f t="shared" si="869"/>
        <v>-1.3389265148344851</v>
      </c>
      <c r="JF153" s="83" t="e">
        <f t="shared" si="869"/>
        <v>#DIV/0!</v>
      </c>
      <c r="JG153" s="83" t="e">
        <f t="shared" si="869"/>
        <v>#DIV/0!</v>
      </c>
      <c r="JH153" s="83" t="e">
        <f t="shared" si="869"/>
        <v>#DIV/0!</v>
      </c>
      <c r="JI153" s="83">
        <f t="shared" si="869"/>
        <v>1.3957086032715048E-2</v>
      </c>
      <c r="JJ153" s="83">
        <f t="shared" ref="JJ153:LB153" si="870">JJ152/JJ151</f>
        <v>1.4696651697027038E-2</v>
      </c>
      <c r="JK153" s="83">
        <f t="shared" si="870"/>
        <v>1.3942991644887541E-2</v>
      </c>
      <c r="JL153" s="83">
        <f t="shared" si="870"/>
        <v>1.4253742458344005E-2</v>
      </c>
      <c r="JM153" s="83">
        <f t="shared" si="870"/>
        <v>1.3983730700900639E-2</v>
      </c>
      <c r="JN153" s="83" t="e">
        <f t="shared" si="870"/>
        <v>#DIV/0!</v>
      </c>
      <c r="JO153" s="83" t="e">
        <f t="shared" si="870"/>
        <v>#DIV/0!</v>
      </c>
      <c r="JP153" s="83" t="e">
        <f t="shared" si="870"/>
        <v>#DIV/0!</v>
      </c>
      <c r="JQ153" s="83" t="e">
        <f t="shared" si="870"/>
        <v>#DIV/0!</v>
      </c>
      <c r="JR153" s="83" t="e">
        <f t="shared" si="870"/>
        <v>#DIV/0!</v>
      </c>
      <c r="JS153" s="83" t="e">
        <f t="shared" si="870"/>
        <v>#DIV/0!</v>
      </c>
      <c r="JT153" s="83" t="e">
        <f t="shared" si="870"/>
        <v>#DIV/0!</v>
      </c>
      <c r="JU153" s="83" t="e">
        <f t="shared" si="870"/>
        <v>#DIV/0!</v>
      </c>
      <c r="JV153" s="83" t="e">
        <f t="shared" si="870"/>
        <v>#DIV/0!</v>
      </c>
      <c r="JW153" s="83" t="e">
        <f t="shared" si="870"/>
        <v>#DIV/0!</v>
      </c>
      <c r="JX153" s="83" t="e">
        <f t="shared" si="870"/>
        <v>#DIV/0!</v>
      </c>
      <c r="JY153" s="83" t="e">
        <f t="shared" si="870"/>
        <v>#DIV/0!</v>
      </c>
      <c r="JZ153" s="83" t="e">
        <f t="shared" si="870"/>
        <v>#DIV/0!</v>
      </c>
      <c r="KA153" s="83" t="e">
        <f t="shared" si="870"/>
        <v>#DIV/0!</v>
      </c>
      <c r="KB153" s="83" t="e">
        <f t="shared" si="870"/>
        <v>#DIV/0!</v>
      </c>
      <c r="KC153" s="83" t="e">
        <f t="shared" si="870"/>
        <v>#DIV/0!</v>
      </c>
      <c r="KD153" s="83"/>
      <c r="KE153" s="83"/>
      <c r="KF153" s="83" t="e">
        <f t="shared" si="870"/>
        <v>#DIV/0!</v>
      </c>
      <c r="KG153" s="83" t="e">
        <f t="shared" si="870"/>
        <v>#DIV/0!</v>
      </c>
      <c r="KH153" s="83"/>
      <c r="KI153" s="83"/>
      <c r="KJ153" s="83" t="e">
        <f t="shared" si="870"/>
        <v>#DIV/0!</v>
      </c>
      <c r="KK153" s="83" t="e">
        <f t="shared" si="870"/>
        <v>#DIV/0!</v>
      </c>
      <c r="KL153" s="83" t="e">
        <f t="shared" si="870"/>
        <v>#DIV/0!</v>
      </c>
      <c r="KM153" s="83" t="e">
        <f t="shared" si="870"/>
        <v>#DIV/0!</v>
      </c>
      <c r="KN153" s="83" t="e">
        <f t="shared" si="870"/>
        <v>#DIV/0!</v>
      </c>
      <c r="KO153" s="83" t="e">
        <f t="shared" si="870"/>
        <v>#DIV/0!</v>
      </c>
      <c r="KP153" s="83" t="e">
        <f t="shared" si="870"/>
        <v>#DIV/0!</v>
      </c>
      <c r="KQ153" s="83"/>
      <c r="KR153" s="83" t="e">
        <f t="shared" si="870"/>
        <v>#DIV/0!</v>
      </c>
      <c r="KS153" s="83" t="e">
        <f t="shared" si="870"/>
        <v>#DIV/0!</v>
      </c>
      <c r="KT153" s="83" t="e">
        <f t="shared" si="870"/>
        <v>#DIV/0!</v>
      </c>
      <c r="KU153" s="83" t="e">
        <f t="shared" si="870"/>
        <v>#DIV/0!</v>
      </c>
      <c r="KV153" s="83" t="e">
        <f t="shared" si="870"/>
        <v>#DIV/0!</v>
      </c>
      <c r="KW153" s="83" t="e">
        <f t="shared" si="870"/>
        <v>#DIV/0!</v>
      </c>
      <c r="KX153" s="83" t="e">
        <f t="shared" si="870"/>
        <v>#DIV/0!</v>
      </c>
      <c r="KY153" s="83" t="e">
        <f t="shared" si="870"/>
        <v>#DIV/0!</v>
      </c>
      <c r="KZ153" s="83" t="e">
        <f t="shared" si="870"/>
        <v>#DIV/0!</v>
      </c>
      <c r="LA153" s="83" t="e">
        <f t="shared" si="870"/>
        <v>#DIV/0!</v>
      </c>
      <c r="LB153" s="83" t="e">
        <f t="shared" si="870"/>
        <v>#DIV/0!</v>
      </c>
      <c r="LC153" s="83" t="e">
        <f t="shared" ref="LC153:NN153" si="871">LC152/LC151</f>
        <v>#DIV/0!</v>
      </c>
      <c r="LD153" s="83" t="e">
        <f t="shared" si="871"/>
        <v>#DIV/0!</v>
      </c>
      <c r="LE153" s="83" t="e">
        <f t="shared" si="871"/>
        <v>#DIV/0!</v>
      </c>
      <c r="LF153" s="83" t="e">
        <f t="shared" si="871"/>
        <v>#DIV/0!</v>
      </c>
      <c r="LG153" s="83" t="e">
        <f t="shared" si="871"/>
        <v>#DIV/0!</v>
      </c>
      <c r="LH153" s="83" t="e">
        <f t="shared" si="871"/>
        <v>#DIV/0!</v>
      </c>
      <c r="LI153" s="83" t="e">
        <f t="shared" si="871"/>
        <v>#DIV/0!</v>
      </c>
      <c r="LJ153" s="83" t="e">
        <f t="shared" si="871"/>
        <v>#DIV/0!</v>
      </c>
      <c r="LK153" s="83" t="e">
        <f t="shared" si="871"/>
        <v>#DIV/0!</v>
      </c>
      <c r="LL153" s="83" t="e">
        <f t="shared" si="871"/>
        <v>#DIV/0!</v>
      </c>
      <c r="LM153" s="83" t="e">
        <f t="shared" si="871"/>
        <v>#DIV/0!</v>
      </c>
      <c r="LN153" s="83" t="e">
        <f t="shared" si="871"/>
        <v>#DIV/0!</v>
      </c>
      <c r="LO153" s="83"/>
      <c r="LP153" s="83" t="e">
        <f t="shared" ref="LP153" si="872">LP152/LP151</f>
        <v>#DIV/0!</v>
      </c>
      <c r="LQ153" s="83" t="e">
        <f t="shared" si="871"/>
        <v>#DIV/0!</v>
      </c>
      <c r="LR153" s="83"/>
      <c r="LS153" s="83" t="e">
        <f t="shared" si="871"/>
        <v>#DIV/0!</v>
      </c>
      <c r="LT153" s="83" t="e">
        <f t="shared" si="871"/>
        <v>#DIV/0!</v>
      </c>
      <c r="LU153" s="83" t="e">
        <f t="shared" si="871"/>
        <v>#DIV/0!</v>
      </c>
      <c r="LV153" s="83" t="e">
        <f t="shared" si="871"/>
        <v>#DIV/0!</v>
      </c>
      <c r="LW153" s="83" t="e">
        <f t="shared" si="871"/>
        <v>#DIV/0!</v>
      </c>
      <c r="LX153" s="83" t="e">
        <f t="shared" si="871"/>
        <v>#DIV/0!</v>
      </c>
      <c r="LY153" s="83" t="e">
        <f t="shared" si="871"/>
        <v>#DIV/0!</v>
      </c>
      <c r="LZ153" s="83" t="e">
        <f t="shared" si="871"/>
        <v>#DIV/0!</v>
      </c>
      <c r="MA153" s="83" t="e">
        <f t="shared" si="871"/>
        <v>#DIV/0!</v>
      </c>
      <c r="MB153" s="83" t="e">
        <f t="shared" si="871"/>
        <v>#DIV/0!</v>
      </c>
      <c r="MC153" s="83" t="e">
        <f t="shared" si="871"/>
        <v>#DIV/0!</v>
      </c>
      <c r="MD153" s="83" t="e">
        <f t="shared" si="871"/>
        <v>#DIV/0!</v>
      </c>
      <c r="ME153" s="83" t="e">
        <f t="shared" si="871"/>
        <v>#DIV/0!</v>
      </c>
      <c r="MF153" s="83" t="e">
        <f t="shared" si="871"/>
        <v>#DIV/0!</v>
      </c>
      <c r="MG153" s="83" t="e">
        <f t="shared" si="871"/>
        <v>#DIV/0!</v>
      </c>
      <c r="MH153" s="83" t="e">
        <f t="shared" si="871"/>
        <v>#DIV/0!</v>
      </c>
      <c r="MI153" s="83" t="e">
        <f t="shared" si="871"/>
        <v>#DIV/0!</v>
      </c>
      <c r="MJ153" s="83" t="e">
        <f t="shared" si="871"/>
        <v>#DIV/0!</v>
      </c>
      <c r="MK153" s="83" t="e">
        <f t="shared" si="871"/>
        <v>#DIV/0!</v>
      </c>
      <c r="ML153" s="83" t="e">
        <f t="shared" si="871"/>
        <v>#DIV/0!</v>
      </c>
      <c r="MM153" s="83" t="e">
        <f t="shared" si="871"/>
        <v>#DIV/0!</v>
      </c>
      <c r="MN153" s="83" t="e">
        <f t="shared" si="871"/>
        <v>#DIV/0!</v>
      </c>
      <c r="MO153" s="83" t="e">
        <f t="shared" si="871"/>
        <v>#DIV/0!</v>
      </c>
      <c r="MP153" s="83" t="e">
        <f t="shared" si="871"/>
        <v>#DIV/0!</v>
      </c>
      <c r="MQ153" s="83" t="e">
        <f t="shared" si="871"/>
        <v>#DIV/0!</v>
      </c>
      <c r="MR153" s="83" t="e">
        <f t="shared" si="871"/>
        <v>#DIV/0!</v>
      </c>
      <c r="MS153" s="83" t="e">
        <f t="shared" si="871"/>
        <v>#DIV/0!</v>
      </c>
      <c r="MT153" s="83" t="e">
        <f t="shared" si="871"/>
        <v>#DIV/0!</v>
      </c>
      <c r="MU153" s="83" t="e">
        <f t="shared" si="871"/>
        <v>#DIV/0!</v>
      </c>
      <c r="MV153" s="83" t="e">
        <f t="shared" si="871"/>
        <v>#DIV/0!</v>
      </c>
      <c r="MW153" s="83" t="e">
        <f t="shared" si="871"/>
        <v>#DIV/0!</v>
      </c>
      <c r="MX153" s="83" t="e">
        <f t="shared" si="871"/>
        <v>#DIV/0!</v>
      </c>
      <c r="MY153" s="83" t="e">
        <f t="shared" si="871"/>
        <v>#DIV/0!</v>
      </c>
      <c r="MZ153" s="83" t="e">
        <f t="shared" si="871"/>
        <v>#DIV/0!</v>
      </c>
      <c r="NA153" s="83" t="e">
        <f t="shared" si="871"/>
        <v>#DIV/0!</v>
      </c>
      <c r="NB153" s="83" t="e">
        <f t="shared" si="871"/>
        <v>#DIV/0!</v>
      </c>
      <c r="NC153" s="83" t="e">
        <f t="shared" si="871"/>
        <v>#DIV/0!</v>
      </c>
      <c r="ND153" s="83" t="e">
        <f t="shared" si="871"/>
        <v>#DIV/0!</v>
      </c>
      <c r="NE153" s="83" t="e">
        <f t="shared" si="871"/>
        <v>#DIV/0!</v>
      </c>
      <c r="NF153" s="83" t="e">
        <f t="shared" si="871"/>
        <v>#DIV/0!</v>
      </c>
      <c r="NG153" s="83" t="e">
        <f t="shared" si="871"/>
        <v>#DIV/0!</v>
      </c>
      <c r="NH153" s="83" t="e">
        <f t="shared" si="871"/>
        <v>#DIV/0!</v>
      </c>
      <c r="NI153" s="83" t="e">
        <f t="shared" si="871"/>
        <v>#DIV/0!</v>
      </c>
      <c r="NJ153" s="83" t="e">
        <f t="shared" si="871"/>
        <v>#DIV/0!</v>
      </c>
      <c r="NK153" s="83" t="e">
        <f t="shared" si="871"/>
        <v>#DIV/0!</v>
      </c>
      <c r="NL153" s="83" t="e">
        <f t="shared" si="871"/>
        <v>#DIV/0!</v>
      </c>
      <c r="NM153" s="83" t="e">
        <f t="shared" si="871"/>
        <v>#DIV/0!</v>
      </c>
      <c r="NN153" s="83" t="e">
        <f t="shared" si="871"/>
        <v>#DIV/0!</v>
      </c>
      <c r="NO153" s="83" t="e">
        <f t="shared" ref="NO153:OE153" si="873">NO152/NO151</f>
        <v>#DIV/0!</v>
      </c>
      <c r="NP153" s="83" t="e">
        <f t="shared" si="873"/>
        <v>#DIV/0!</v>
      </c>
      <c r="NQ153" s="83" t="e">
        <f t="shared" si="873"/>
        <v>#DIV/0!</v>
      </c>
      <c r="NR153" s="83" t="e">
        <f t="shared" si="873"/>
        <v>#DIV/0!</v>
      </c>
      <c r="NS153" s="83" t="e">
        <f t="shared" si="873"/>
        <v>#DIV/0!</v>
      </c>
      <c r="NT153" s="83" t="e">
        <f t="shared" si="873"/>
        <v>#DIV/0!</v>
      </c>
      <c r="NU153" s="83" t="e">
        <f t="shared" si="873"/>
        <v>#DIV/0!</v>
      </c>
      <c r="NV153" s="83" t="e">
        <f t="shared" si="873"/>
        <v>#DIV/0!</v>
      </c>
      <c r="NW153" s="83" t="e">
        <f t="shared" si="873"/>
        <v>#DIV/0!</v>
      </c>
      <c r="NX153" s="83" t="e">
        <f t="shared" si="873"/>
        <v>#DIV/0!</v>
      </c>
      <c r="NY153" s="83" t="e">
        <f t="shared" si="873"/>
        <v>#DIV/0!</v>
      </c>
      <c r="NZ153" s="83" t="e">
        <f t="shared" si="873"/>
        <v>#DIV/0!</v>
      </c>
      <c r="OA153" s="83" t="e">
        <f t="shared" si="873"/>
        <v>#DIV/0!</v>
      </c>
      <c r="OB153" s="83" t="e">
        <f t="shared" si="873"/>
        <v>#DIV/0!</v>
      </c>
      <c r="OC153" s="83" t="e">
        <f t="shared" si="873"/>
        <v>#DIV/0!</v>
      </c>
      <c r="OD153" s="83" t="e">
        <f t="shared" si="873"/>
        <v>#DIV/0!</v>
      </c>
      <c r="OE153" s="83" t="e">
        <f t="shared" si="873"/>
        <v>#DIV/0!</v>
      </c>
      <c r="OF153" s="83" t="e">
        <f t="shared" ref="OF153:OZ153" si="874">OF152/OF151</f>
        <v>#DIV/0!</v>
      </c>
      <c r="OG153" s="83" t="e">
        <f t="shared" si="874"/>
        <v>#DIV/0!</v>
      </c>
      <c r="OH153" s="83" t="e">
        <f t="shared" si="874"/>
        <v>#DIV/0!</v>
      </c>
      <c r="OI153" s="83" t="e">
        <f t="shared" si="874"/>
        <v>#DIV/0!</v>
      </c>
      <c r="OJ153" s="83" t="e">
        <f t="shared" si="874"/>
        <v>#DIV/0!</v>
      </c>
      <c r="OK153" s="83" t="e">
        <f t="shared" si="874"/>
        <v>#DIV/0!</v>
      </c>
      <c r="OL153" s="83" t="e">
        <f t="shared" si="874"/>
        <v>#DIV/0!</v>
      </c>
      <c r="OM153" s="83" t="e">
        <f t="shared" si="874"/>
        <v>#DIV/0!</v>
      </c>
      <c r="ON153" s="83" t="e">
        <f t="shared" si="874"/>
        <v>#DIV/0!</v>
      </c>
      <c r="OO153" s="83" t="e">
        <f t="shared" si="874"/>
        <v>#DIV/0!</v>
      </c>
      <c r="OP153" s="83" t="e">
        <f t="shared" si="874"/>
        <v>#DIV/0!</v>
      </c>
      <c r="OQ153" s="83" t="e">
        <f t="shared" si="874"/>
        <v>#DIV/0!</v>
      </c>
      <c r="OR153" s="83" t="e">
        <f t="shared" si="874"/>
        <v>#DIV/0!</v>
      </c>
      <c r="OS153" s="83" t="e">
        <f t="shared" si="874"/>
        <v>#DIV/0!</v>
      </c>
      <c r="OT153" s="83" t="e">
        <f t="shared" si="874"/>
        <v>#DIV/0!</v>
      </c>
      <c r="OU153" s="83" t="e">
        <f t="shared" si="874"/>
        <v>#DIV/0!</v>
      </c>
      <c r="OV153" s="83" t="e">
        <f t="shared" si="874"/>
        <v>#DIV/0!</v>
      </c>
      <c r="OW153" s="83" t="e">
        <f t="shared" si="874"/>
        <v>#DIV/0!</v>
      </c>
      <c r="OX153" s="83" t="e">
        <f t="shared" si="874"/>
        <v>#DIV/0!</v>
      </c>
      <c r="OY153" s="83" t="e">
        <f t="shared" si="874"/>
        <v>#DIV/0!</v>
      </c>
      <c r="OZ153" s="83" t="e">
        <f t="shared" si="874"/>
        <v>#DIV/0!</v>
      </c>
    </row>
    <row r="154" spans="1:416" s="92" customFormat="1">
      <c r="A154" s="91" t="s">
        <v>82</v>
      </c>
      <c r="B154" s="91"/>
      <c r="C154" s="91"/>
      <c r="D154" s="91">
        <f t="shared" ref="D154:E154" si="875">(SQRT(D145^2+D148^2+D152^2))/(D144+D147+D151)</f>
        <v>0.4087414737749438</v>
      </c>
      <c r="E154" s="91">
        <f t="shared" si="875"/>
        <v>0.27308757298316499</v>
      </c>
      <c r="F154" s="91" t="e">
        <f t="shared" ref="F154:BQ154" si="876">(SQRT(F145^2+F148^2+F152^2))/(F144+F147+F151)</f>
        <v>#DIV/0!</v>
      </c>
      <c r="G154" s="91" t="e">
        <f t="shared" si="876"/>
        <v>#DIV/0!</v>
      </c>
      <c r="H154" s="91" t="e">
        <f t="shared" si="876"/>
        <v>#DIV/0!</v>
      </c>
      <c r="I154" s="91" t="e">
        <f t="shared" si="876"/>
        <v>#DIV/0!</v>
      </c>
      <c r="J154" s="91" t="e">
        <f t="shared" si="876"/>
        <v>#DIV/0!</v>
      </c>
      <c r="K154" s="91" t="e">
        <f t="shared" si="876"/>
        <v>#DIV/0!</v>
      </c>
      <c r="L154" s="91" t="e">
        <f t="shared" si="876"/>
        <v>#DIV/0!</v>
      </c>
      <c r="M154" s="91" t="e">
        <f t="shared" si="876"/>
        <v>#DIV/0!</v>
      </c>
      <c r="N154" s="91" t="e">
        <f t="shared" si="876"/>
        <v>#DIV/0!</v>
      </c>
      <c r="O154" s="91" t="e">
        <f t="shared" si="876"/>
        <v>#DIV/0!</v>
      </c>
      <c r="P154" s="91" t="e">
        <f t="shared" si="876"/>
        <v>#DIV/0!</v>
      </c>
      <c r="Q154" s="91" t="e">
        <f t="shared" si="876"/>
        <v>#DIV/0!</v>
      </c>
      <c r="R154" s="91" t="e">
        <f t="shared" si="876"/>
        <v>#DIV/0!</v>
      </c>
      <c r="S154" s="91" t="e">
        <f t="shared" si="876"/>
        <v>#DIV/0!</v>
      </c>
      <c r="T154" s="91"/>
      <c r="U154" s="91"/>
      <c r="V154" s="91">
        <f t="shared" si="876"/>
        <v>1.729360101213585E-2</v>
      </c>
      <c r="W154" s="91">
        <f t="shared" si="876"/>
        <v>1.6388621542717068E-2</v>
      </c>
      <c r="X154" s="91">
        <f t="shared" si="876"/>
        <v>1.9184122876298962E-2</v>
      </c>
      <c r="Y154" s="91">
        <f t="shared" si="876"/>
        <v>1.802707312964803E-2</v>
      </c>
      <c r="Z154" s="91">
        <f t="shared" si="876"/>
        <v>1.8266405757753217E-2</v>
      </c>
      <c r="AA154" s="91"/>
      <c r="AB154" s="91">
        <f t="shared" si="876"/>
        <v>2.0346194210008172E-2</v>
      </c>
      <c r="AC154" s="91">
        <f t="shared" si="876"/>
        <v>1.7034176153168372E-2</v>
      </c>
      <c r="AD154" s="91">
        <f t="shared" si="876"/>
        <v>2.3697615764220571E-2</v>
      </c>
      <c r="AE154" s="91">
        <f t="shared" si="876"/>
        <v>2.2301669159699139E-2</v>
      </c>
      <c r="AF154" s="91">
        <f t="shared" si="876"/>
        <v>5.3978568522225233E-2</v>
      </c>
      <c r="AG154" s="91"/>
      <c r="AH154" s="91">
        <f t="shared" si="876"/>
        <v>2.9463239464440606E-2</v>
      </c>
      <c r="AI154" s="91">
        <f t="shared" si="876"/>
        <v>0.10255780239711128</v>
      </c>
      <c r="AJ154" s="91">
        <f t="shared" si="876"/>
        <v>9.192914968286553E-2</v>
      </c>
      <c r="AK154" s="91">
        <f t="shared" si="876"/>
        <v>2.7623511951559716E-2</v>
      </c>
      <c r="AL154" s="91">
        <f t="shared" si="876"/>
        <v>4.1088651672284676E-2</v>
      </c>
      <c r="AM154" s="91"/>
      <c r="AN154" s="91">
        <f t="shared" si="876"/>
        <v>1.5132449976206769E-2</v>
      </c>
      <c r="AO154" s="91">
        <f t="shared" si="876"/>
        <v>1.7047044514471064E-2</v>
      </c>
      <c r="AP154" s="91">
        <f t="shared" si="876"/>
        <v>1.6262877600771008E-2</v>
      </c>
      <c r="AQ154" s="91">
        <f t="shared" si="876"/>
        <v>1.7263543808391818E-2</v>
      </c>
      <c r="AR154" s="91" t="e">
        <f t="shared" si="876"/>
        <v>#DIV/0!</v>
      </c>
      <c r="AS154" s="91"/>
      <c r="AT154" s="91">
        <f t="shared" si="876"/>
        <v>1.4961388716350379E-2</v>
      </c>
      <c r="AU154" s="91">
        <f t="shared" si="876"/>
        <v>1.0895054183993273E-2</v>
      </c>
      <c r="AV154" s="91">
        <f t="shared" si="876"/>
        <v>1.4765584255731431E-2</v>
      </c>
      <c r="AW154" s="91">
        <f t="shared" si="876"/>
        <v>1.817111456317444E-2</v>
      </c>
      <c r="AX154" s="91">
        <f t="shared" si="876"/>
        <v>1.6656615930525549E-2</v>
      </c>
      <c r="AY154" s="91"/>
      <c r="AZ154" s="91">
        <f t="shared" si="876"/>
        <v>1.6816821492599575E-2</v>
      </c>
      <c r="BA154" s="91">
        <f t="shared" si="876"/>
        <v>2.6535589560333799E-2</v>
      </c>
      <c r="BB154" s="91" t="e">
        <f t="shared" si="876"/>
        <v>#DIV/0!</v>
      </c>
      <c r="BC154" s="91">
        <f t="shared" si="876"/>
        <v>2.0076266127096176E-2</v>
      </c>
      <c r="BD154" s="91"/>
      <c r="BE154" s="91">
        <f t="shared" si="876"/>
        <v>3.5423559895093146E-2</v>
      </c>
      <c r="BF154" s="91" t="e">
        <f t="shared" si="876"/>
        <v>#DIV/0!</v>
      </c>
      <c r="BG154" s="91" t="e">
        <f t="shared" si="876"/>
        <v>#DIV/0!</v>
      </c>
      <c r="BH154" s="91">
        <f t="shared" si="876"/>
        <v>6.5779687383199878E-2</v>
      </c>
      <c r="BI154" s="91"/>
      <c r="BJ154" s="91">
        <f t="shared" si="876"/>
        <v>1.3351430179905468E-2</v>
      </c>
      <c r="BK154" s="91">
        <f t="shared" si="876"/>
        <v>3.4390363725507453E-2</v>
      </c>
      <c r="BL154" s="91">
        <f t="shared" si="876"/>
        <v>1.9006921828904001E-2</v>
      </c>
      <c r="BM154" s="91">
        <f t="shared" si="876"/>
        <v>2.7515596124039369E-2</v>
      </c>
      <c r="BN154" s="91"/>
      <c r="BO154" s="91" t="e">
        <f t="shared" si="876"/>
        <v>#DIV/0!</v>
      </c>
      <c r="BP154" s="91" t="e">
        <f t="shared" si="876"/>
        <v>#DIV/0!</v>
      </c>
      <c r="BQ154" s="91">
        <f t="shared" si="876"/>
        <v>1.9028232540757029E-2</v>
      </c>
      <c r="BR154" s="91">
        <f t="shared" ref="BR154:DU154" si="877">(SQRT(BR145^2+BR148^2+BR152^2))/(BR144+BR147+BR151)</f>
        <v>1.8081370540946044E-2</v>
      </c>
      <c r="BS154" s="91"/>
      <c r="BT154" s="91">
        <f t="shared" si="877"/>
        <v>1.5677175514832511E-2</v>
      </c>
      <c r="BU154" s="91">
        <f t="shared" si="877"/>
        <v>2.5788693302716277E-2</v>
      </c>
      <c r="BV154" s="91">
        <f t="shared" si="877"/>
        <v>2.8080838372924501E-2</v>
      </c>
      <c r="BW154" s="91"/>
      <c r="BX154" s="91" t="e">
        <f t="shared" si="877"/>
        <v>#DIV/0!</v>
      </c>
      <c r="BY154" s="91"/>
      <c r="BZ154" s="91" t="e">
        <f t="shared" si="877"/>
        <v>#DIV/0!</v>
      </c>
      <c r="CA154" s="91" t="e">
        <f t="shared" si="877"/>
        <v>#DIV/0!</v>
      </c>
      <c r="CB154" s="91" t="e">
        <f t="shared" si="877"/>
        <v>#DIV/0!</v>
      </c>
      <c r="CC154" s="91" t="e">
        <f>(SQRT(CC145^2+CC148^2+CC152^2))/(CC144+CC147+CC151)</f>
        <v>#DIV/0!</v>
      </c>
      <c r="CD154" s="91" t="e">
        <f>(SQRT(CD145^2+CD148^2+CD152^2))/(CD144+CD147+CD151)</f>
        <v>#DIV/0!</v>
      </c>
      <c r="CE154" s="91" t="e">
        <f>(SQRT(CE145^2+CE148^2+CE152^2))/(CE144+CE147+CE151)</f>
        <v>#DIV/0!</v>
      </c>
      <c r="CF154" s="91"/>
      <c r="CG154" s="91" t="e">
        <f t="shared" si="877"/>
        <v>#DIV/0!</v>
      </c>
      <c r="CH154" s="91"/>
      <c r="CI154" s="91" t="e">
        <f>(SQRT(CI145^2+CI148^2+CI152^2))/(CI144+CI147+CI151)</f>
        <v>#DIV/0!</v>
      </c>
      <c r="CJ154" s="91"/>
      <c r="CK154" s="91" t="e">
        <f>(SQRT(CK145^2+CK148^2+CK152^2))/(CK144+CK147+CK151)</f>
        <v>#DIV/0!</v>
      </c>
      <c r="CL154" s="91" t="e">
        <f>(SQRT(CL145^2+CL148^2+CL152^2))/(CL144+CL147+CL151)</f>
        <v>#DIV/0!</v>
      </c>
      <c r="CM154" s="91" t="e">
        <f t="shared" si="877"/>
        <v>#DIV/0!</v>
      </c>
      <c r="CN154" s="183" t="e">
        <f t="shared" si="877"/>
        <v>#DIV/0!</v>
      </c>
      <c r="CO154" s="91">
        <f t="shared" si="877"/>
        <v>1.0124517456081757E-2</v>
      </c>
      <c r="CP154" s="91">
        <f t="shared" si="877"/>
        <v>1.1407689042261837E-2</v>
      </c>
      <c r="CQ154" s="91">
        <f t="shared" si="877"/>
        <v>1.1228132157207468E-2</v>
      </c>
      <c r="CR154" s="91" t="e">
        <f t="shared" si="877"/>
        <v>#DIV/0!</v>
      </c>
      <c r="CS154" s="91"/>
      <c r="CT154" s="91">
        <f t="shared" si="877"/>
        <v>1.3806354326015451E-2</v>
      </c>
      <c r="CU154" s="91">
        <f t="shared" si="877"/>
        <v>1.4426029801476047E-2</v>
      </c>
      <c r="CV154" s="91">
        <f t="shared" si="877"/>
        <v>0.28034630365298113</v>
      </c>
      <c r="CW154" s="91">
        <f t="shared" si="877"/>
        <v>2.3818178000121492E-2</v>
      </c>
      <c r="CX154" s="91">
        <f t="shared" si="877"/>
        <v>1.4936901437160357E-2</v>
      </c>
      <c r="CY154" s="91"/>
      <c r="CZ154" s="91" t="e">
        <f t="shared" si="877"/>
        <v>#DIV/0!</v>
      </c>
      <c r="DA154" s="91" t="e">
        <f t="shared" si="877"/>
        <v>#DIV/0!</v>
      </c>
      <c r="DB154" s="91" t="e">
        <f t="shared" si="877"/>
        <v>#DIV/0!</v>
      </c>
      <c r="DC154" s="91" t="e">
        <f>(SQRT(DC145^2+DC148^2+DC152^2))/(DC144+DC147+DC151)</f>
        <v>#DIV/0!</v>
      </c>
      <c r="DD154" s="91" t="e">
        <f>(SQRT(DD145^2+DD148^2+DD152^2))/(DD144+DD147+DD151)</f>
        <v>#DIV/0!</v>
      </c>
      <c r="DE154" s="91"/>
      <c r="DF154" s="91"/>
      <c r="DG154" s="91">
        <f t="shared" si="877"/>
        <v>3.5602926396943541E-2</v>
      </c>
      <c r="DH154" s="91">
        <f t="shared" si="877"/>
        <v>-1.7919017718567549</v>
      </c>
      <c r="DI154" s="91">
        <f t="shared" si="877"/>
        <v>-3.753636091072186</v>
      </c>
      <c r="DJ154" s="91" t="e">
        <f>(SQRT(DJ145^2+DJ148^2+DJ152^2))/(DJ144+DJ147+DJ151)</f>
        <v>#DIV/0!</v>
      </c>
      <c r="DK154" s="91" t="e">
        <f>(SQRT(DK145^2+DK148^2+DK152^2))/(DK144+DK147+DK151)</f>
        <v>#DIV/0!</v>
      </c>
      <c r="DL154" s="91"/>
      <c r="DM154" s="91">
        <f t="shared" si="877"/>
        <v>1.4101780172168669E-2</v>
      </c>
      <c r="DN154" s="91">
        <f t="shared" si="877"/>
        <v>1.4532845730807197E-2</v>
      </c>
      <c r="DO154" s="91">
        <f t="shared" si="877"/>
        <v>1.4344118474963977E-2</v>
      </c>
      <c r="DP154" s="91">
        <f>(SQRT(DP145^2+DP148^2+DP152^2))/(DP144+DP147+DP151)</f>
        <v>1.5998917667310625E-2</v>
      </c>
      <c r="DQ154" s="91">
        <f>(SQRT(DQ145^2+DQ148^2+DQ152^2))/(DQ144+DQ147+DQ151)</f>
        <v>1.3953224021584542E-2</v>
      </c>
      <c r="DR154" s="91"/>
      <c r="DS154" s="91" t="e">
        <f>(SQRT(DS145^2+DS148^2+DS152^2))/(DS144+DS147+DS151)</f>
        <v>#DIV/0!</v>
      </c>
      <c r="DT154" s="91" t="e">
        <f t="shared" si="877"/>
        <v>#DIV/0!</v>
      </c>
      <c r="DU154" s="91" t="e">
        <f t="shared" si="877"/>
        <v>#DIV/0!</v>
      </c>
      <c r="DV154" s="91" t="e">
        <f t="shared" ref="DV154:GQ154" si="878">(SQRT(DV145^2+DV148^2+DV152^2))/(DV144+DV147+DV151)</f>
        <v>#DIV/0!</v>
      </c>
      <c r="DW154" s="91" t="e">
        <f>(SQRT(DW145^2+DW148^2+DW152^2))/(DW144+DW147+DW151)</f>
        <v>#DIV/0!</v>
      </c>
      <c r="DX154" s="91"/>
      <c r="DY154" s="91" t="e">
        <f t="shared" si="878"/>
        <v>#DIV/0!</v>
      </c>
      <c r="DZ154" s="91" t="e">
        <f t="shared" si="878"/>
        <v>#DIV/0!</v>
      </c>
      <c r="EA154" s="91" t="e">
        <f t="shared" si="878"/>
        <v>#DIV/0!</v>
      </c>
      <c r="EB154" s="91" t="e">
        <f t="shared" si="878"/>
        <v>#DIV/0!</v>
      </c>
      <c r="EC154" s="91" t="e">
        <f>(SQRT(EC145^2+EC148^2+EC152^2))/(EC144+EC147+EC151)</f>
        <v>#DIV/0!</v>
      </c>
      <c r="ED154" s="91"/>
      <c r="EE154" s="91" t="e">
        <f>(SQRT(EE145^2+EE148^2+EE152^2))/(EE144+EE147+EE151)</f>
        <v>#DIV/0!</v>
      </c>
      <c r="EF154" s="91" t="e">
        <f>(SQRT(EF145^2+EF148^2+EF152^2))/(EF144+EF147+EF151)</f>
        <v>#DIV/0!</v>
      </c>
      <c r="EG154" s="91" t="e">
        <f>(SQRT(EG145^2+EG148^2+EG152^2))/(EG144+EG147+EG151)</f>
        <v>#DIV/0!</v>
      </c>
      <c r="EH154" s="91" t="e">
        <f>(SQRT(EH145^2+EH148^2+EH152^2))/(EH144+EH147+EH151)</f>
        <v>#DIV/0!</v>
      </c>
      <c r="EI154" s="91" t="e">
        <f t="shared" si="878"/>
        <v>#DIV/0!</v>
      </c>
      <c r="EJ154" s="91"/>
      <c r="EK154" s="91" t="e">
        <f>(SQRT(EK145^2+EK148^2+EK152^2))/(EK144+EK147+EK151)</f>
        <v>#DIV/0!</v>
      </c>
      <c r="EL154" s="91" t="e">
        <f t="shared" si="878"/>
        <v>#DIV/0!</v>
      </c>
      <c r="EM154" s="91" t="e">
        <f t="shared" si="878"/>
        <v>#DIV/0!</v>
      </c>
      <c r="EN154" s="91" t="e">
        <f>(SQRT(EN145^2+EN148^2+EN152^2))/(EN144+EN147+EN151)</f>
        <v>#DIV/0!</v>
      </c>
      <c r="EO154" s="91" t="e">
        <f>(SQRT(EO145^2+EO148^2+EO152^2))/(EO144+EO147+EO151)</f>
        <v>#DIV/0!</v>
      </c>
      <c r="EP154" s="91"/>
      <c r="EQ154" s="91" t="e">
        <f t="shared" si="878"/>
        <v>#DIV/0!</v>
      </c>
      <c r="ER154" s="91" t="e">
        <f t="shared" si="878"/>
        <v>#DIV/0!</v>
      </c>
      <c r="ES154" s="91" t="e">
        <f t="shared" si="878"/>
        <v>#DIV/0!</v>
      </c>
      <c r="ET154" s="91" t="e">
        <f>(SQRT(ET145^2+ET148^2+ET152^2))/(ET144+ET147+ET151)</f>
        <v>#DIV/0!</v>
      </c>
      <c r="EU154" s="91" t="e">
        <f>(SQRT(EU145^2+EU148^2+EU152^2))/(EU144+EU147+EU151)</f>
        <v>#DIV/0!</v>
      </c>
      <c r="EV154" s="91"/>
      <c r="EW154" s="91" t="e">
        <f>(SQRT(EW145^2+EW148^2+EW152^2))/(EW144+EW147+EW151)</f>
        <v>#DIV/0!</v>
      </c>
      <c r="EX154" s="91" t="e">
        <f t="shared" si="878"/>
        <v>#DIV/0!</v>
      </c>
      <c r="EY154" s="91" t="e">
        <f t="shared" si="878"/>
        <v>#DIV/0!</v>
      </c>
      <c r="EZ154" s="91" t="e">
        <f t="shared" ref="EZ154" si="879">(SQRT(EZ145^2+EZ148^2+EZ152^2))/(EZ144+EZ147+EZ151)</f>
        <v>#DIV/0!</v>
      </c>
      <c r="FA154" s="91" t="e">
        <f>(SQRT(FA145^2+FA148^2+FA152^2))/(FA144+FA147+FA151)</f>
        <v>#DIV/0!</v>
      </c>
      <c r="FB154" s="91"/>
      <c r="FC154" s="91"/>
      <c r="FD154" s="91" t="e">
        <f>(SQRT(FD145^2+FD148^2+FD152^2))/(FD144+FD147+FD151)</f>
        <v>#DIV/0!</v>
      </c>
      <c r="FE154" s="91" t="e">
        <f>(SQRT(FE145^2+FE148^2+FE152^2))/(FE144+FE147+FE151)</f>
        <v>#DIV/0!</v>
      </c>
      <c r="FF154" s="91" t="e">
        <f>(SQRT(FF145^2+FF148^2+FF152^2))/(FF144+FF147+FF151)</f>
        <v>#DIV/0!</v>
      </c>
      <c r="FG154" s="91" t="e">
        <f>(SQRT(FG145^2+FG148^2+FG152^2))/(FG144+FG147+FG151)</f>
        <v>#DIV/0!</v>
      </c>
      <c r="FH154" s="91"/>
      <c r="FI154" s="91" t="e">
        <f t="shared" si="878"/>
        <v>#DIV/0!</v>
      </c>
      <c r="FJ154" s="91" t="e">
        <f t="shared" si="878"/>
        <v>#DIV/0!</v>
      </c>
      <c r="FK154" s="91" t="e">
        <f t="shared" si="878"/>
        <v>#DIV/0!</v>
      </c>
      <c r="FL154" s="91" t="e">
        <f t="shared" si="878"/>
        <v>#DIV/0!</v>
      </c>
      <c r="FM154" s="91" t="e">
        <f t="shared" si="878"/>
        <v>#DIV/0!</v>
      </c>
      <c r="FN154" s="91"/>
      <c r="FO154" s="91">
        <f t="shared" si="878"/>
        <v>1.2564513665679209E-2</v>
      </c>
      <c r="FP154" s="91">
        <f t="shared" si="878"/>
        <v>1.3033182555361494E-2</v>
      </c>
      <c r="FQ154" s="91">
        <f t="shared" si="878"/>
        <v>1.0162255187259009E-2</v>
      </c>
      <c r="FR154" s="91">
        <f t="shared" si="878"/>
        <v>1.4032011255183354E-2</v>
      </c>
      <c r="FS154" s="91">
        <f t="shared" si="878"/>
        <v>1.5385900155318901E-2</v>
      </c>
      <c r="FT154" s="91"/>
      <c r="FU154" s="91" t="e">
        <f>(SQRT(FU145^2+FU148^2+FU152^2))/(FU144+FU147+FU151)</f>
        <v>#DIV/0!</v>
      </c>
      <c r="FV154" s="91" t="e">
        <f>(SQRT(FV145^2+FV148^2+FV152^2))/(FV144+FV147+FV151)</f>
        <v>#DIV/0!</v>
      </c>
      <c r="FW154" s="91" t="e">
        <f>(SQRT(FW145^2+FW148^2+FW152^2))/(FW144+FW147+FW151)</f>
        <v>#DIV/0!</v>
      </c>
      <c r="FX154" s="91" t="e">
        <f t="shared" si="878"/>
        <v>#DIV/0!</v>
      </c>
      <c r="FY154" s="91" t="e">
        <f t="shared" si="878"/>
        <v>#DIV/0!</v>
      </c>
      <c r="FZ154" s="91"/>
      <c r="GA154" s="91" t="e">
        <f t="shared" si="878"/>
        <v>#DIV/0!</v>
      </c>
      <c r="GB154" s="91" t="e">
        <f t="shared" si="878"/>
        <v>#DIV/0!</v>
      </c>
      <c r="GC154" s="91" t="e">
        <f t="shared" si="878"/>
        <v>#DIV/0!</v>
      </c>
      <c r="GD154" s="91" t="e">
        <f t="shared" si="878"/>
        <v>#DIV/0!</v>
      </c>
      <c r="GE154" s="91" t="e">
        <f t="shared" si="878"/>
        <v>#DIV/0!</v>
      </c>
      <c r="GF154" s="91"/>
      <c r="GG154" s="91" t="e">
        <f t="shared" si="878"/>
        <v>#DIV/0!</v>
      </c>
      <c r="GH154" s="91" t="e">
        <f t="shared" si="878"/>
        <v>#DIV/0!</v>
      </c>
      <c r="GI154" s="91" t="e">
        <f>(SQRT(GI145^2+GI148^2+GI152^2))/(GI144+GI147+GI151)</f>
        <v>#DIV/0!</v>
      </c>
      <c r="GJ154" s="91" t="e">
        <f>(SQRT(GJ145^2+GJ148^2+GJ152^2))/(GJ144+GJ147+GJ151)</f>
        <v>#DIV/0!</v>
      </c>
      <c r="GK154" s="91" t="e">
        <f>(SQRT(GK145^2+GK148^2+GK152^2))/(GK144+GK147+GK151)</f>
        <v>#DIV/0!</v>
      </c>
      <c r="GL154" s="91"/>
      <c r="GM154" s="91" t="e">
        <f t="shared" si="878"/>
        <v>#DIV/0!</v>
      </c>
      <c r="GN154" s="91" t="e">
        <f t="shared" si="878"/>
        <v>#DIV/0!</v>
      </c>
      <c r="GO154" s="91" t="e">
        <f t="shared" si="878"/>
        <v>#DIV/0!</v>
      </c>
      <c r="GP154" s="91" t="e">
        <f t="shared" si="878"/>
        <v>#DIV/0!</v>
      </c>
      <c r="GQ154" s="91" t="e">
        <f t="shared" si="878"/>
        <v>#DIV/0!</v>
      </c>
      <c r="GR154" s="183" t="e">
        <f t="shared" ref="GR154:JI154" si="880">(SQRT(GR145^2+GR148^2+GR152^2))/(GR144+GR147+GR151)</f>
        <v>#DIV/0!</v>
      </c>
      <c r="GS154" s="91">
        <f t="shared" si="880"/>
        <v>0.29421876752914294</v>
      </c>
      <c r="GT154" s="91">
        <f t="shared" si="880"/>
        <v>1.0910309177199028E-2</v>
      </c>
      <c r="GU154" s="91" t="e">
        <f t="shared" si="880"/>
        <v>#DIV/0!</v>
      </c>
      <c r="GV154" s="91"/>
      <c r="GW154" s="91">
        <f t="shared" si="880"/>
        <v>1.4659934435965657E-2</v>
      </c>
      <c r="GX154" s="91">
        <f t="shared" si="880"/>
        <v>4.4521143965738717E-2</v>
      </c>
      <c r="GY154" s="91">
        <f t="shared" si="880"/>
        <v>1.3355910836342457E-2</v>
      </c>
      <c r="GZ154" s="91">
        <f t="shared" si="880"/>
        <v>2.4609530223258062E-2</v>
      </c>
      <c r="HA154" s="91">
        <f t="shared" si="880"/>
        <v>3.1796321134476523E-2</v>
      </c>
      <c r="HB154" s="91">
        <f t="shared" si="880"/>
        <v>1.7521301727059055E-2</v>
      </c>
      <c r="HC154" s="91">
        <f t="shared" si="880"/>
        <v>1.245163241507849E-2</v>
      </c>
      <c r="HD154" s="91">
        <f t="shared" si="880"/>
        <v>1.3014294986481496E-2</v>
      </c>
      <c r="HE154" s="91">
        <f t="shared" si="880"/>
        <v>4.770622645082858E-2</v>
      </c>
      <c r="HF154" s="91">
        <f t="shared" si="880"/>
        <v>2.9241204253854052E-2</v>
      </c>
      <c r="HG154" s="91">
        <f t="shared" si="880"/>
        <v>1.3071915246354105E-2</v>
      </c>
      <c r="HH154" s="91">
        <f t="shared" si="880"/>
        <v>2.2898938593835159E-2</v>
      </c>
      <c r="HI154" s="91">
        <f t="shared" si="880"/>
        <v>1.7463775729776327E-2</v>
      </c>
      <c r="HJ154" s="91">
        <f t="shared" si="880"/>
        <v>1.4908930314953694E-2</v>
      </c>
      <c r="HK154" s="91">
        <f t="shared" si="880"/>
        <v>1.3615343704547922E-2</v>
      </c>
      <c r="HL154" s="91">
        <f t="shared" si="880"/>
        <v>1.4765840613634756E-2</v>
      </c>
      <c r="HM154" s="91">
        <f t="shared" si="880"/>
        <v>2.4846436367532733E-2</v>
      </c>
      <c r="HN154" s="91">
        <f t="shared" si="880"/>
        <v>1.3775834466399526E-2</v>
      </c>
      <c r="HO154" s="91">
        <f t="shared" si="880"/>
        <v>2.3051280218303202E-2</v>
      </c>
      <c r="HP154" s="91">
        <f t="shared" si="880"/>
        <v>1.6148092501943084E-2</v>
      </c>
      <c r="HQ154" s="91">
        <f t="shared" si="880"/>
        <v>1.8267452539233783E-2</v>
      </c>
      <c r="HR154" s="91">
        <f t="shared" si="880"/>
        <v>1.9064461517240089E-2</v>
      </c>
      <c r="HS154" s="91">
        <f t="shared" si="880"/>
        <v>2.2570354765660817E-2</v>
      </c>
      <c r="HT154" s="91">
        <f t="shared" si="880"/>
        <v>1.531216850582158E-2</v>
      </c>
      <c r="HU154" s="91"/>
      <c r="HV154" s="91">
        <f t="shared" si="880"/>
        <v>1.5883640569998369E-2</v>
      </c>
      <c r="HW154" s="91">
        <f t="shared" si="880"/>
        <v>3.6425872365170954E-2</v>
      </c>
      <c r="HX154" s="91">
        <f t="shared" si="880"/>
        <v>2.8401227900933808E-2</v>
      </c>
      <c r="HY154" s="91">
        <f t="shared" si="880"/>
        <v>1.6296011648454432E-2</v>
      </c>
      <c r="HZ154" s="91">
        <f t="shared" si="880"/>
        <v>1.4186180137401435E-2</v>
      </c>
      <c r="IA154" s="91">
        <f t="shared" si="880"/>
        <v>1.515121439859742E-2</v>
      </c>
      <c r="IB154" s="91">
        <f t="shared" si="880"/>
        <v>1.523118748059062E-2</v>
      </c>
      <c r="IC154" s="91">
        <f t="shared" si="880"/>
        <v>1.330179675238231E-2</v>
      </c>
      <c r="ID154" s="91">
        <f t="shared" si="880"/>
        <v>6.1145959612743349E-2</v>
      </c>
      <c r="IE154" s="91">
        <f t="shared" si="880"/>
        <v>2.0272379410396186E-2</v>
      </c>
      <c r="IF154" s="91">
        <f t="shared" si="880"/>
        <v>1.9107854248611021E-2</v>
      </c>
      <c r="IG154" s="91">
        <f t="shared" si="880"/>
        <v>1.4062075180020801E-2</v>
      </c>
      <c r="IH154" s="91">
        <f t="shared" si="880"/>
        <v>1.8114583201670597E-2</v>
      </c>
      <c r="II154" s="91">
        <f t="shared" si="880"/>
        <v>1.8036589171472897E-2</v>
      </c>
      <c r="IJ154" s="91">
        <f t="shared" si="880"/>
        <v>1.4060307237158176E-2</v>
      </c>
      <c r="IK154" s="91">
        <f t="shared" si="880"/>
        <v>1.8632518392997385E-2</v>
      </c>
      <c r="IL154" s="91">
        <f t="shared" si="880"/>
        <v>1.4806405769130324E-2</v>
      </c>
      <c r="IM154" s="91">
        <f t="shared" si="880"/>
        <v>3.4386907196830095E-2</v>
      </c>
      <c r="IN154" s="91">
        <f t="shared" si="880"/>
        <v>1.3990680021668025E-2</v>
      </c>
      <c r="IO154" s="91">
        <f t="shared" si="880"/>
        <v>1.6636962836823099E-2</v>
      </c>
      <c r="IP154" s="91" t="e">
        <f t="shared" si="880"/>
        <v>#DIV/0!</v>
      </c>
      <c r="IQ154" s="91">
        <f t="shared" si="880"/>
        <v>8.4694517785967482E-2</v>
      </c>
      <c r="IR154" s="91" t="e">
        <f t="shared" si="880"/>
        <v>#DIV/0!</v>
      </c>
      <c r="IS154" s="91" t="e">
        <f t="shared" si="880"/>
        <v>#DIV/0!</v>
      </c>
      <c r="IT154" s="91"/>
      <c r="IU154" s="91" t="e">
        <f t="shared" si="880"/>
        <v>#DIV/0!</v>
      </c>
      <c r="IV154" s="91" t="e">
        <f t="shared" si="880"/>
        <v>#DIV/0!</v>
      </c>
      <c r="IW154" s="91" t="e">
        <f t="shared" si="880"/>
        <v>#DIV/0!</v>
      </c>
      <c r="IX154" s="183" t="e">
        <f t="shared" si="880"/>
        <v>#DIV/0!</v>
      </c>
      <c r="IY154" s="91" t="e">
        <f t="shared" si="880"/>
        <v>#DIV/0!</v>
      </c>
      <c r="IZ154" s="91" t="e">
        <f t="shared" si="880"/>
        <v>#DIV/0!</v>
      </c>
      <c r="JA154" s="91" t="e">
        <f>(SQRT(JA145^2+JA148^2+JA152^2))/(JA144+JA147+JA151)</f>
        <v>#DIV/0!</v>
      </c>
      <c r="JB154" s="91" t="e">
        <f>(SQRT(JB145^2+JB148^2+JB152^2))/(JB144+JB147+JB151)</f>
        <v>#DIV/0!</v>
      </c>
      <c r="JC154" s="91"/>
      <c r="JD154" s="91">
        <f t="shared" si="880"/>
        <v>-1.4631739835807072</v>
      </c>
      <c r="JE154" s="91">
        <f t="shared" si="880"/>
        <v>-3.0918958287481138</v>
      </c>
      <c r="JF154" s="91" t="e">
        <f t="shared" si="880"/>
        <v>#DIV/0!</v>
      </c>
      <c r="JG154" s="91" t="e">
        <f t="shared" si="880"/>
        <v>#DIV/0!</v>
      </c>
      <c r="JH154" s="91" t="e">
        <f t="shared" si="880"/>
        <v>#DIV/0!</v>
      </c>
      <c r="JI154" s="91">
        <f t="shared" si="880"/>
        <v>1.0918727016209459E-2</v>
      </c>
      <c r="JJ154" s="91">
        <f t="shared" ref="JJ154:LB154" si="881">(SQRT(JJ145^2+JJ148^2+JJ152^2))/(JJ144+JJ147+JJ151)</f>
        <v>1.3087491278126948E-2</v>
      </c>
      <c r="JK154" s="91">
        <f t="shared" si="881"/>
        <v>1.0200612555118857E-2</v>
      </c>
      <c r="JL154" s="91">
        <f t="shared" si="881"/>
        <v>1.168190709602401E-2</v>
      </c>
      <c r="JM154" s="91">
        <f t="shared" si="881"/>
        <v>1.0687119750555647E-2</v>
      </c>
      <c r="JN154" s="91" t="e">
        <f t="shared" si="881"/>
        <v>#DIV/0!</v>
      </c>
      <c r="JO154" s="91" t="e">
        <f t="shared" si="881"/>
        <v>#DIV/0!</v>
      </c>
      <c r="JP154" s="91" t="e">
        <f t="shared" si="881"/>
        <v>#DIV/0!</v>
      </c>
      <c r="JQ154" s="91" t="e">
        <f t="shared" si="881"/>
        <v>#DIV/0!</v>
      </c>
      <c r="JR154" s="91" t="e">
        <f t="shared" si="881"/>
        <v>#DIV/0!</v>
      </c>
      <c r="JS154" s="91" t="e">
        <f t="shared" si="881"/>
        <v>#DIV/0!</v>
      </c>
      <c r="JT154" s="91" t="e">
        <f t="shared" si="881"/>
        <v>#DIV/0!</v>
      </c>
      <c r="JU154" s="91" t="e">
        <f t="shared" si="881"/>
        <v>#DIV/0!</v>
      </c>
      <c r="JV154" s="91" t="e">
        <f t="shared" si="881"/>
        <v>#DIV/0!</v>
      </c>
      <c r="JW154" s="91" t="e">
        <f t="shared" si="881"/>
        <v>#DIV/0!</v>
      </c>
      <c r="JX154" s="91" t="e">
        <f t="shared" si="881"/>
        <v>#DIV/0!</v>
      </c>
      <c r="JY154" s="91" t="e">
        <f t="shared" si="881"/>
        <v>#DIV/0!</v>
      </c>
      <c r="JZ154" s="91" t="e">
        <f t="shared" si="881"/>
        <v>#DIV/0!</v>
      </c>
      <c r="KA154" s="91" t="e">
        <f t="shared" si="881"/>
        <v>#DIV/0!</v>
      </c>
      <c r="KB154" s="91" t="e">
        <f t="shared" si="881"/>
        <v>#DIV/0!</v>
      </c>
      <c r="KC154" s="91" t="e">
        <f t="shared" si="881"/>
        <v>#DIV/0!</v>
      </c>
      <c r="KD154" s="91"/>
      <c r="KE154" s="91"/>
      <c r="KF154" s="91" t="e">
        <f t="shared" si="881"/>
        <v>#DIV/0!</v>
      </c>
      <c r="KG154" s="91" t="e">
        <f t="shared" si="881"/>
        <v>#DIV/0!</v>
      </c>
      <c r="KH154" s="91"/>
      <c r="KI154" s="91"/>
      <c r="KJ154" s="91" t="e">
        <f t="shared" si="881"/>
        <v>#DIV/0!</v>
      </c>
      <c r="KK154" s="91" t="e">
        <f t="shared" si="881"/>
        <v>#DIV/0!</v>
      </c>
      <c r="KL154" s="91" t="e">
        <f t="shared" si="881"/>
        <v>#DIV/0!</v>
      </c>
      <c r="KM154" s="91" t="e">
        <f t="shared" si="881"/>
        <v>#DIV/0!</v>
      </c>
      <c r="KN154" s="91" t="e">
        <f t="shared" si="881"/>
        <v>#DIV/0!</v>
      </c>
      <c r="KO154" s="91" t="e">
        <f t="shared" si="881"/>
        <v>#DIV/0!</v>
      </c>
      <c r="KP154" s="91" t="e">
        <f t="shared" si="881"/>
        <v>#DIV/0!</v>
      </c>
      <c r="KQ154" s="91"/>
      <c r="KR154" s="91" t="e">
        <f t="shared" si="881"/>
        <v>#DIV/0!</v>
      </c>
      <c r="KS154" s="91" t="e">
        <f t="shared" si="881"/>
        <v>#DIV/0!</v>
      </c>
      <c r="KT154" s="91" t="e">
        <f t="shared" si="881"/>
        <v>#DIV/0!</v>
      </c>
      <c r="KU154" s="91" t="e">
        <f t="shared" si="881"/>
        <v>#DIV/0!</v>
      </c>
      <c r="KV154" s="91" t="e">
        <f t="shared" si="881"/>
        <v>#DIV/0!</v>
      </c>
      <c r="KW154" s="91" t="e">
        <f t="shared" si="881"/>
        <v>#DIV/0!</v>
      </c>
      <c r="KX154" s="91" t="e">
        <f t="shared" si="881"/>
        <v>#DIV/0!</v>
      </c>
      <c r="KY154" s="91" t="e">
        <f t="shared" si="881"/>
        <v>#DIV/0!</v>
      </c>
      <c r="KZ154" s="91" t="e">
        <f t="shared" si="881"/>
        <v>#DIV/0!</v>
      </c>
      <c r="LA154" s="91" t="e">
        <f t="shared" si="881"/>
        <v>#DIV/0!</v>
      </c>
      <c r="LB154" s="91" t="e">
        <f t="shared" si="881"/>
        <v>#DIV/0!</v>
      </c>
      <c r="LC154" s="91" t="e">
        <f t="shared" ref="LC154:NN154" si="882">(SQRT(LC145^2+LC148^2+LC152^2))/(LC144+LC147+LC151)</f>
        <v>#DIV/0!</v>
      </c>
      <c r="LD154" s="91" t="e">
        <f t="shared" si="882"/>
        <v>#DIV/0!</v>
      </c>
      <c r="LE154" s="91" t="e">
        <f t="shared" si="882"/>
        <v>#DIV/0!</v>
      </c>
      <c r="LF154" s="91" t="e">
        <f t="shared" si="882"/>
        <v>#DIV/0!</v>
      </c>
      <c r="LG154" s="91" t="e">
        <f t="shared" si="882"/>
        <v>#DIV/0!</v>
      </c>
      <c r="LH154" s="91" t="e">
        <f t="shared" si="882"/>
        <v>#DIV/0!</v>
      </c>
      <c r="LI154" s="91" t="e">
        <f t="shared" si="882"/>
        <v>#DIV/0!</v>
      </c>
      <c r="LJ154" s="91" t="e">
        <f t="shared" si="882"/>
        <v>#DIV/0!</v>
      </c>
      <c r="LK154" s="91" t="e">
        <f t="shared" si="882"/>
        <v>#DIV/0!</v>
      </c>
      <c r="LL154" s="91" t="e">
        <f t="shared" si="882"/>
        <v>#DIV/0!</v>
      </c>
      <c r="LM154" s="91" t="e">
        <f t="shared" si="882"/>
        <v>#DIV/0!</v>
      </c>
      <c r="LN154" s="91" t="e">
        <f t="shared" si="882"/>
        <v>#DIV/0!</v>
      </c>
      <c r="LO154" s="91"/>
      <c r="LP154" s="91" t="e">
        <f t="shared" ref="LP154" si="883">(SQRT(LP145^2+LP148^2+LP152^2))/(LP144+LP147+LP151)</f>
        <v>#DIV/0!</v>
      </c>
      <c r="LQ154" s="91" t="e">
        <f t="shared" si="882"/>
        <v>#DIV/0!</v>
      </c>
      <c r="LR154" s="91"/>
      <c r="LS154" s="91" t="e">
        <f t="shared" si="882"/>
        <v>#DIV/0!</v>
      </c>
      <c r="LT154" s="91" t="e">
        <f t="shared" si="882"/>
        <v>#DIV/0!</v>
      </c>
      <c r="LU154" s="91" t="e">
        <f t="shared" si="882"/>
        <v>#DIV/0!</v>
      </c>
      <c r="LV154" s="91" t="e">
        <f t="shared" si="882"/>
        <v>#DIV/0!</v>
      </c>
      <c r="LW154" s="91" t="e">
        <f t="shared" si="882"/>
        <v>#DIV/0!</v>
      </c>
      <c r="LX154" s="91" t="e">
        <f t="shared" si="882"/>
        <v>#DIV/0!</v>
      </c>
      <c r="LY154" s="91" t="e">
        <f t="shared" si="882"/>
        <v>#DIV/0!</v>
      </c>
      <c r="LZ154" s="91" t="e">
        <f t="shared" si="882"/>
        <v>#DIV/0!</v>
      </c>
      <c r="MA154" s="91" t="e">
        <f t="shared" si="882"/>
        <v>#DIV/0!</v>
      </c>
      <c r="MB154" s="91" t="e">
        <f t="shared" si="882"/>
        <v>#DIV/0!</v>
      </c>
      <c r="MC154" s="91" t="e">
        <f t="shared" si="882"/>
        <v>#DIV/0!</v>
      </c>
      <c r="MD154" s="91" t="e">
        <f t="shared" si="882"/>
        <v>#DIV/0!</v>
      </c>
      <c r="ME154" s="91" t="e">
        <f t="shared" si="882"/>
        <v>#DIV/0!</v>
      </c>
      <c r="MF154" s="91" t="e">
        <f t="shared" si="882"/>
        <v>#DIV/0!</v>
      </c>
      <c r="MG154" s="91" t="e">
        <f t="shared" si="882"/>
        <v>#DIV/0!</v>
      </c>
      <c r="MH154" s="91" t="e">
        <f t="shared" si="882"/>
        <v>#DIV/0!</v>
      </c>
      <c r="MI154" s="91" t="e">
        <f t="shared" si="882"/>
        <v>#DIV/0!</v>
      </c>
      <c r="MJ154" s="91" t="e">
        <f t="shared" si="882"/>
        <v>#DIV/0!</v>
      </c>
      <c r="MK154" s="91" t="e">
        <f t="shared" si="882"/>
        <v>#DIV/0!</v>
      </c>
      <c r="ML154" s="91" t="e">
        <f t="shared" si="882"/>
        <v>#DIV/0!</v>
      </c>
      <c r="MM154" s="91" t="e">
        <f t="shared" si="882"/>
        <v>#DIV/0!</v>
      </c>
      <c r="MN154" s="91" t="e">
        <f t="shared" si="882"/>
        <v>#DIV/0!</v>
      </c>
      <c r="MO154" s="91" t="e">
        <f t="shared" si="882"/>
        <v>#DIV/0!</v>
      </c>
      <c r="MP154" s="91" t="e">
        <f t="shared" si="882"/>
        <v>#DIV/0!</v>
      </c>
      <c r="MQ154" s="91" t="e">
        <f t="shared" si="882"/>
        <v>#DIV/0!</v>
      </c>
      <c r="MR154" s="91" t="e">
        <f t="shared" si="882"/>
        <v>#DIV/0!</v>
      </c>
      <c r="MS154" s="91" t="e">
        <f t="shared" si="882"/>
        <v>#DIV/0!</v>
      </c>
      <c r="MT154" s="91" t="e">
        <f t="shared" si="882"/>
        <v>#DIV/0!</v>
      </c>
      <c r="MU154" s="91" t="e">
        <f t="shared" si="882"/>
        <v>#DIV/0!</v>
      </c>
      <c r="MV154" s="91" t="e">
        <f t="shared" si="882"/>
        <v>#DIV/0!</v>
      </c>
      <c r="MW154" s="91" t="e">
        <f t="shared" si="882"/>
        <v>#DIV/0!</v>
      </c>
      <c r="MX154" s="91" t="e">
        <f t="shared" si="882"/>
        <v>#DIV/0!</v>
      </c>
      <c r="MY154" s="91" t="e">
        <f t="shared" si="882"/>
        <v>#DIV/0!</v>
      </c>
      <c r="MZ154" s="91" t="e">
        <f t="shared" si="882"/>
        <v>#DIV/0!</v>
      </c>
      <c r="NA154" s="91" t="e">
        <f t="shared" si="882"/>
        <v>#DIV/0!</v>
      </c>
      <c r="NB154" s="91" t="e">
        <f t="shared" si="882"/>
        <v>#DIV/0!</v>
      </c>
      <c r="NC154" s="91" t="e">
        <f t="shared" si="882"/>
        <v>#DIV/0!</v>
      </c>
      <c r="ND154" s="91" t="e">
        <f t="shared" si="882"/>
        <v>#DIV/0!</v>
      </c>
      <c r="NE154" s="91" t="e">
        <f t="shared" si="882"/>
        <v>#DIV/0!</v>
      </c>
      <c r="NF154" s="91" t="e">
        <f t="shared" si="882"/>
        <v>#DIV/0!</v>
      </c>
      <c r="NG154" s="91" t="e">
        <f t="shared" si="882"/>
        <v>#DIV/0!</v>
      </c>
      <c r="NH154" s="91" t="e">
        <f t="shared" si="882"/>
        <v>#DIV/0!</v>
      </c>
      <c r="NI154" s="91" t="e">
        <f t="shared" si="882"/>
        <v>#DIV/0!</v>
      </c>
      <c r="NJ154" s="91" t="e">
        <f t="shared" si="882"/>
        <v>#DIV/0!</v>
      </c>
      <c r="NK154" s="91" t="e">
        <f t="shared" si="882"/>
        <v>#DIV/0!</v>
      </c>
      <c r="NL154" s="91" t="e">
        <f t="shared" si="882"/>
        <v>#DIV/0!</v>
      </c>
      <c r="NM154" s="91" t="e">
        <f t="shared" si="882"/>
        <v>#DIV/0!</v>
      </c>
      <c r="NN154" s="91" t="e">
        <f t="shared" si="882"/>
        <v>#DIV/0!</v>
      </c>
      <c r="NO154" s="91" t="e">
        <f t="shared" ref="NO154:OE154" si="884">(SQRT(NO145^2+NO148^2+NO152^2))/(NO144+NO147+NO151)</f>
        <v>#DIV/0!</v>
      </c>
      <c r="NP154" s="91" t="e">
        <f t="shared" si="884"/>
        <v>#DIV/0!</v>
      </c>
      <c r="NQ154" s="91" t="e">
        <f t="shared" si="884"/>
        <v>#DIV/0!</v>
      </c>
      <c r="NR154" s="91" t="e">
        <f t="shared" si="884"/>
        <v>#DIV/0!</v>
      </c>
      <c r="NS154" s="91" t="e">
        <f t="shared" si="884"/>
        <v>#DIV/0!</v>
      </c>
      <c r="NT154" s="91" t="e">
        <f t="shared" si="884"/>
        <v>#DIV/0!</v>
      </c>
      <c r="NU154" s="91" t="e">
        <f t="shared" si="884"/>
        <v>#DIV/0!</v>
      </c>
      <c r="NV154" s="91" t="e">
        <f t="shared" si="884"/>
        <v>#DIV/0!</v>
      </c>
      <c r="NW154" s="91" t="e">
        <f t="shared" si="884"/>
        <v>#DIV/0!</v>
      </c>
      <c r="NX154" s="91" t="e">
        <f t="shared" si="884"/>
        <v>#DIV/0!</v>
      </c>
      <c r="NY154" s="91" t="e">
        <f t="shared" si="884"/>
        <v>#DIV/0!</v>
      </c>
      <c r="NZ154" s="91" t="e">
        <f t="shared" si="884"/>
        <v>#DIV/0!</v>
      </c>
      <c r="OA154" s="91" t="e">
        <f t="shared" si="884"/>
        <v>#DIV/0!</v>
      </c>
      <c r="OB154" s="91" t="e">
        <f t="shared" si="884"/>
        <v>#DIV/0!</v>
      </c>
      <c r="OC154" s="91" t="e">
        <f t="shared" si="884"/>
        <v>#DIV/0!</v>
      </c>
      <c r="OD154" s="91" t="e">
        <f t="shared" si="884"/>
        <v>#DIV/0!</v>
      </c>
      <c r="OE154" s="91" t="e">
        <f t="shared" si="884"/>
        <v>#DIV/0!</v>
      </c>
      <c r="OF154" s="91" t="e">
        <f t="shared" ref="OF154:OZ154" si="885">(SQRT(OF145^2+OF148^2+OF152^2))/(OF144+OF147+OF151)</f>
        <v>#DIV/0!</v>
      </c>
      <c r="OG154" s="91" t="e">
        <f t="shared" si="885"/>
        <v>#DIV/0!</v>
      </c>
      <c r="OH154" s="91" t="e">
        <f t="shared" si="885"/>
        <v>#DIV/0!</v>
      </c>
      <c r="OI154" s="91" t="e">
        <f t="shared" si="885"/>
        <v>#DIV/0!</v>
      </c>
      <c r="OJ154" s="91" t="e">
        <f t="shared" si="885"/>
        <v>#DIV/0!</v>
      </c>
      <c r="OK154" s="91" t="e">
        <f t="shared" si="885"/>
        <v>#DIV/0!</v>
      </c>
      <c r="OL154" s="91" t="e">
        <f t="shared" si="885"/>
        <v>#DIV/0!</v>
      </c>
      <c r="OM154" s="91" t="e">
        <f t="shared" si="885"/>
        <v>#DIV/0!</v>
      </c>
      <c r="ON154" s="91" t="e">
        <f t="shared" si="885"/>
        <v>#DIV/0!</v>
      </c>
      <c r="OO154" s="91" t="e">
        <f t="shared" si="885"/>
        <v>#DIV/0!</v>
      </c>
      <c r="OP154" s="91" t="e">
        <f t="shared" si="885"/>
        <v>#DIV/0!</v>
      </c>
      <c r="OQ154" s="91" t="e">
        <f t="shared" si="885"/>
        <v>#DIV/0!</v>
      </c>
      <c r="OR154" s="91" t="e">
        <f t="shared" si="885"/>
        <v>#DIV/0!</v>
      </c>
      <c r="OS154" s="91" t="e">
        <f t="shared" si="885"/>
        <v>#DIV/0!</v>
      </c>
      <c r="OT154" s="91" t="e">
        <f t="shared" si="885"/>
        <v>#DIV/0!</v>
      </c>
      <c r="OU154" s="91" t="e">
        <f t="shared" si="885"/>
        <v>#DIV/0!</v>
      </c>
      <c r="OV154" s="91" t="e">
        <f t="shared" si="885"/>
        <v>#DIV/0!</v>
      </c>
      <c r="OW154" s="91" t="e">
        <f t="shared" si="885"/>
        <v>#DIV/0!</v>
      </c>
      <c r="OX154" s="91" t="e">
        <f t="shared" si="885"/>
        <v>#DIV/0!</v>
      </c>
      <c r="OY154" s="91" t="e">
        <f t="shared" si="885"/>
        <v>#DIV/0!</v>
      </c>
      <c r="OZ154" s="91" t="e">
        <f t="shared" si="885"/>
        <v>#DIV/0!</v>
      </c>
    </row>
    <row r="155" spans="1:416" ht="12">
      <c r="A155" s="73"/>
      <c r="B155" s="73"/>
      <c r="C155" s="7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/>
      <c r="AY155" s="83"/>
      <c r="AZ155" s="83"/>
      <c r="BA155" s="83"/>
      <c r="BB155" s="83"/>
      <c r="BC155" s="83"/>
      <c r="BD155" s="83"/>
      <c r="BE155" s="83"/>
      <c r="BF155" s="83"/>
      <c r="BG155" s="83"/>
      <c r="BH155" s="83"/>
      <c r="BI155" s="83"/>
      <c r="BJ155" s="83"/>
      <c r="BK155" s="83"/>
      <c r="BL155" s="83"/>
      <c r="BM155" s="83"/>
      <c r="BN155" s="83"/>
      <c r="BO155" s="83"/>
      <c r="BP155" s="83"/>
      <c r="BQ155" s="83"/>
      <c r="BR155" s="83"/>
      <c r="BS155" s="83"/>
      <c r="BT155" s="83"/>
      <c r="BU155" s="83"/>
      <c r="BV155" s="83"/>
      <c r="BW155" s="83"/>
      <c r="BX155" s="83"/>
      <c r="BY155" s="83"/>
      <c r="BZ155" s="83"/>
      <c r="CA155" s="83"/>
      <c r="CB155" s="83"/>
      <c r="CC155" s="83"/>
      <c r="CD155" s="83"/>
      <c r="CE155" s="83"/>
      <c r="CF155" s="83"/>
      <c r="CG155" s="83"/>
      <c r="CH155" s="83"/>
      <c r="CI155" s="83"/>
      <c r="CJ155" s="83"/>
      <c r="CK155" s="83"/>
      <c r="CL155" s="83"/>
      <c r="CM155" s="83"/>
      <c r="CN155" s="179"/>
      <c r="CO155" s="83"/>
      <c r="CP155" s="83"/>
      <c r="CQ155" s="83"/>
      <c r="CR155" s="83"/>
      <c r="CS155" s="83"/>
      <c r="CT155" s="83"/>
      <c r="CU155" s="83"/>
      <c r="CV155" s="83"/>
      <c r="CW155" s="83"/>
      <c r="CX155" s="83"/>
      <c r="CY155" s="83"/>
      <c r="CZ155" s="83"/>
      <c r="DA155" s="83"/>
      <c r="DB155" s="83"/>
      <c r="DC155" s="83"/>
      <c r="DD155" s="83"/>
      <c r="DE155" s="83"/>
      <c r="DF155" s="83"/>
      <c r="DG155" s="83"/>
      <c r="DH155" s="83"/>
      <c r="DI155" s="83"/>
      <c r="DJ155" s="83"/>
      <c r="DK155" s="83"/>
      <c r="DL155" s="83"/>
      <c r="DM155" s="83"/>
      <c r="DN155" s="83"/>
      <c r="DO155" s="83"/>
      <c r="DP155" s="83"/>
      <c r="DQ155" s="83"/>
      <c r="DR155" s="83"/>
      <c r="DS155" s="83"/>
      <c r="DT155" s="83"/>
      <c r="DU155" s="83"/>
      <c r="DV155" s="83"/>
      <c r="DW155" s="83"/>
      <c r="DX155" s="83"/>
      <c r="DY155" s="83"/>
      <c r="DZ155" s="83"/>
      <c r="EA155" s="83"/>
      <c r="EB155" s="83"/>
      <c r="EC155" s="83"/>
      <c r="ED155" s="83"/>
      <c r="EE155" s="83"/>
      <c r="EF155" s="83"/>
      <c r="EG155" s="83"/>
      <c r="EH155" s="83"/>
      <c r="EI155" s="83"/>
      <c r="EJ155" s="83"/>
      <c r="EK155" s="83"/>
      <c r="EL155" s="83"/>
      <c r="EM155" s="83"/>
      <c r="EN155" s="83"/>
      <c r="EO155" s="83"/>
      <c r="EP155" s="83"/>
      <c r="EQ155" s="83"/>
      <c r="ER155" s="83"/>
      <c r="ES155" s="83"/>
      <c r="ET155" s="83"/>
      <c r="EU155" s="83"/>
      <c r="EV155" s="83"/>
      <c r="EW155" s="83"/>
      <c r="EX155" s="83"/>
      <c r="EY155" s="83"/>
      <c r="EZ155" s="83"/>
      <c r="FA155" s="83"/>
      <c r="FB155" s="83"/>
      <c r="FC155" s="83"/>
      <c r="FD155" s="83"/>
      <c r="FE155" s="83"/>
      <c r="FF155" s="83"/>
      <c r="FG155" s="83"/>
      <c r="FH155" s="83"/>
      <c r="FI155" s="83"/>
      <c r="FJ155" s="83"/>
      <c r="FK155" s="83"/>
      <c r="FL155" s="83"/>
      <c r="FM155" s="83"/>
      <c r="FN155" s="83"/>
      <c r="FO155" s="83"/>
      <c r="FP155" s="83"/>
      <c r="FQ155" s="83"/>
      <c r="FR155" s="83"/>
      <c r="FS155" s="83"/>
      <c r="FT155" s="83"/>
      <c r="FU155" s="83"/>
      <c r="FV155" s="83"/>
      <c r="FW155" s="83"/>
      <c r="FX155" s="83"/>
      <c r="FY155" s="83"/>
      <c r="FZ155" s="83"/>
      <c r="GA155" s="83"/>
      <c r="GB155" s="83"/>
      <c r="GC155" s="83"/>
      <c r="GD155" s="83"/>
      <c r="GE155" s="83"/>
      <c r="GF155" s="83"/>
      <c r="GG155" s="83"/>
      <c r="GH155" s="83"/>
      <c r="GI155" s="83"/>
      <c r="GJ155" s="83"/>
      <c r="GK155" s="83"/>
      <c r="GL155" s="83"/>
      <c r="GM155" s="83"/>
      <c r="GN155" s="83"/>
      <c r="GO155" s="83"/>
      <c r="GP155" s="83"/>
      <c r="GQ155" s="83"/>
      <c r="GR155" s="179"/>
      <c r="GS155" s="83"/>
      <c r="GT155" s="83"/>
      <c r="GU155" s="83"/>
      <c r="GV155" s="83"/>
      <c r="GW155" s="83"/>
      <c r="GX155" s="83"/>
      <c r="GY155" s="83"/>
      <c r="GZ155" s="83"/>
      <c r="HA155" s="83"/>
      <c r="HB155" s="83"/>
      <c r="HC155" s="83"/>
      <c r="HD155" s="83"/>
      <c r="HE155" s="83"/>
      <c r="HF155" s="83"/>
      <c r="HG155" s="83"/>
      <c r="HH155" s="83"/>
      <c r="HI155" s="83"/>
      <c r="HJ155" s="83"/>
      <c r="HK155" s="83"/>
      <c r="HL155" s="83"/>
      <c r="HM155" s="83"/>
      <c r="HN155" s="83"/>
      <c r="HO155" s="83"/>
      <c r="HP155" s="83"/>
      <c r="HQ155" s="83"/>
      <c r="HR155" s="83"/>
      <c r="HS155" s="83"/>
      <c r="HT155" s="83"/>
      <c r="HU155" s="83"/>
      <c r="HV155" s="83"/>
      <c r="HW155" s="83"/>
      <c r="HX155" s="83"/>
      <c r="HY155" s="83"/>
      <c r="HZ155" s="83"/>
      <c r="IA155" s="83"/>
      <c r="IB155" s="83"/>
      <c r="IC155" s="83"/>
      <c r="ID155" s="83"/>
      <c r="IE155" s="83"/>
      <c r="IF155" s="83"/>
      <c r="IG155" s="83"/>
      <c r="IH155" s="83"/>
      <c r="II155" s="83"/>
      <c r="IJ155" s="83"/>
      <c r="IK155" s="83"/>
      <c r="IL155" s="83"/>
      <c r="IM155" s="83"/>
      <c r="IN155" s="83"/>
      <c r="IO155" s="83"/>
      <c r="IP155" s="83"/>
      <c r="IQ155" s="83"/>
      <c r="IR155" s="83"/>
      <c r="IS155" s="83"/>
      <c r="IT155" s="83"/>
      <c r="IU155" s="83"/>
      <c r="IV155" s="83"/>
      <c r="IW155" s="83"/>
      <c r="IX155" s="179"/>
      <c r="IY155" s="83"/>
      <c r="IZ155" s="83"/>
      <c r="JA155" s="83"/>
      <c r="JB155" s="83"/>
      <c r="JC155" s="83"/>
      <c r="JD155" s="83"/>
      <c r="JE155" s="83"/>
      <c r="JF155" s="83"/>
      <c r="JG155" s="83"/>
      <c r="JH155" s="83"/>
      <c r="JI155" s="83"/>
      <c r="JJ155" s="83"/>
      <c r="JK155" s="83"/>
      <c r="JL155" s="83"/>
      <c r="JM155" s="83"/>
      <c r="JN155" s="83"/>
      <c r="JO155" s="83"/>
      <c r="JP155" s="83"/>
      <c r="JQ155" s="83"/>
      <c r="JR155" s="83"/>
      <c r="JS155" s="83"/>
      <c r="JT155" s="83"/>
      <c r="JU155" s="83"/>
      <c r="JV155" s="83"/>
      <c r="JW155" s="83"/>
      <c r="JX155" s="83"/>
      <c r="JY155" s="83"/>
      <c r="JZ155" s="83"/>
      <c r="KA155" s="83"/>
      <c r="KB155" s="83"/>
      <c r="KC155" s="83"/>
      <c r="KD155" s="83"/>
      <c r="KE155" s="83"/>
      <c r="KF155" s="83"/>
      <c r="KG155" s="83"/>
      <c r="KH155" s="83"/>
      <c r="KI155" s="83"/>
      <c r="KJ155" s="83"/>
      <c r="KK155" s="83"/>
      <c r="KL155" s="83"/>
      <c r="KM155" s="83"/>
      <c r="KN155" s="83"/>
      <c r="KO155" s="83"/>
      <c r="KP155" s="83"/>
      <c r="KQ155" s="83"/>
      <c r="KR155" s="83"/>
      <c r="KS155" s="83"/>
      <c r="KT155" s="83"/>
      <c r="KU155" s="83"/>
      <c r="KV155" s="83"/>
      <c r="KW155" s="83"/>
      <c r="KX155" s="83"/>
      <c r="KY155" s="83"/>
      <c r="KZ155" s="83"/>
      <c r="LA155" s="83"/>
      <c r="LB155" s="83"/>
      <c r="LC155" s="83"/>
      <c r="LD155" s="83"/>
      <c r="LE155" s="83"/>
      <c r="LF155" s="83"/>
      <c r="LG155" s="83"/>
      <c r="LH155" s="83"/>
      <c r="LI155" s="83"/>
      <c r="LJ155" s="83"/>
      <c r="LK155" s="83"/>
      <c r="LL155" s="83"/>
      <c r="LM155" s="83"/>
      <c r="LN155" s="83"/>
      <c r="LO155" s="83"/>
      <c r="LP155" s="83"/>
      <c r="LQ155" s="83"/>
      <c r="LR155" s="83"/>
      <c r="LS155" s="83"/>
      <c r="LT155" s="83"/>
      <c r="LU155" s="83"/>
      <c r="LV155" s="83"/>
      <c r="LW155" s="83"/>
      <c r="LX155" s="83"/>
      <c r="LY155" s="83"/>
      <c r="LZ155" s="83"/>
      <c r="MA155" s="83"/>
      <c r="MB155" s="83"/>
      <c r="MC155" s="83"/>
      <c r="MD155" s="83"/>
      <c r="ME155" s="83"/>
      <c r="MF155" s="83"/>
      <c r="MG155" s="83"/>
      <c r="MH155" s="83"/>
      <c r="MI155" s="83"/>
      <c r="MJ155" s="83"/>
      <c r="MK155" s="83"/>
      <c r="ML155" s="83"/>
      <c r="MM155" s="83"/>
      <c r="MN155" s="83"/>
      <c r="MO155" s="83"/>
      <c r="MP155" s="83"/>
      <c r="MQ155" s="83"/>
      <c r="MR155" s="83"/>
      <c r="MS155" s="83"/>
      <c r="MT155" s="83"/>
      <c r="MU155" s="83"/>
      <c r="MV155" s="83"/>
      <c r="MW155" s="83"/>
      <c r="MX155" s="83"/>
      <c r="MY155" s="83"/>
      <c r="MZ155" s="83"/>
      <c r="NA155" s="83"/>
      <c r="NB155" s="83"/>
      <c r="NC155" s="83"/>
      <c r="ND155" s="83"/>
      <c r="NE155" s="83"/>
      <c r="NF155" s="83"/>
      <c r="NG155" s="83"/>
      <c r="NH155" s="83"/>
      <c r="NI155" s="83"/>
      <c r="NJ155" s="83"/>
      <c r="NK155" s="83"/>
      <c r="NL155" s="83"/>
      <c r="NM155" s="83"/>
      <c r="NN155" s="83"/>
      <c r="NO155" s="83"/>
      <c r="NP155" s="83"/>
      <c r="NQ155" s="83"/>
      <c r="NR155" s="83"/>
      <c r="NS155" s="83"/>
      <c r="NT155" s="83"/>
      <c r="NU155" s="83"/>
      <c r="NV155" s="83"/>
      <c r="NW155" s="83"/>
      <c r="NX155" s="83"/>
      <c r="NY155" s="83"/>
      <c r="NZ155" s="83"/>
      <c r="OA155" s="83"/>
      <c r="OB155" s="83"/>
      <c r="OC155" s="83"/>
      <c r="OD155" s="83"/>
      <c r="OE155" s="83"/>
      <c r="OF155" s="83"/>
      <c r="OG155" s="83"/>
      <c r="OH155" s="83"/>
      <c r="OI155" s="83"/>
      <c r="OJ155" s="83"/>
      <c r="OK155" s="83"/>
      <c r="OL155" s="83"/>
      <c r="OM155" s="83"/>
      <c r="ON155" s="83"/>
      <c r="OO155" s="83"/>
      <c r="OP155" s="83"/>
      <c r="OQ155" s="83"/>
      <c r="OR155" s="83"/>
      <c r="OS155" s="83"/>
      <c r="OT155" s="83"/>
      <c r="OU155" s="83"/>
      <c r="OV155" s="83"/>
      <c r="OW155" s="83"/>
      <c r="OX155" s="83"/>
      <c r="OY155" s="83"/>
      <c r="OZ155" s="83"/>
    </row>
    <row r="156" spans="1:416" ht="12">
      <c r="A156" s="93" t="s">
        <v>35</v>
      </c>
      <c r="B156" s="8"/>
      <c r="C156" s="8"/>
      <c r="D156" s="56">
        <f t="shared" ref="D156:E156" si="886">D118</f>
        <v>2.2774212854679928E-9</v>
      </c>
      <c r="E156" s="56">
        <f t="shared" si="886"/>
        <v>5.3275333297768154E-9</v>
      </c>
      <c r="F156" s="56">
        <f>F118</f>
        <v>1.7749835157830478E-8</v>
      </c>
      <c r="G156" s="56">
        <f t="shared" ref="G156:BR157" si="887">G118</f>
        <v>5.6959645653362094E-9</v>
      </c>
      <c r="H156" s="56">
        <f t="shared" si="887"/>
        <v>9.4784819540172766E-9</v>
      </c>
      <c r="I156" s="56">
        <f t="shared" si="887"/>
        <v>9.9051203032389501E-9</v>
      </c>
      <c r="J156" s="56">
        <f t="shared" si="887"/>
        <v>6.0521032886377677E-9</v>
      </c>
      <c r="K156" s="56">
        <f t="shared" si="887"/>
        <v>1.767550804307242E-8</v>
      </c>
      <c r="L156" s="56">
        <f t="shared" si="887"/>
        <v>1.3979418843120692E-8</v>
      </c>
      <c r="M156" s="56">
        <f t="shared" si="887"/>
        <v>3.4489714390363361E-8</v>
      </c>
      <c r="N156" s="56">
        <f t="shared" si="887"/>
        <v>1.272613094641501E-8</v>
      </c>
      <c r="O156" s="56">
        <f t="shared" si="887"/>
        <v>3.2497291999186634E-8</v>
      </c>
      <c r="P156" s="56">
        <f t="shared" si="887"/>
        <v>7.3862791812617242E-9</v>
      </c>
      <c r="Q156" s="56">
        <f t="shared" si="887"/>
        <v>2.9945211826747249E-9</v>
      </c>
      <c r="R156" s="56">
        <f t="shared" si="887"/>
        <v>2.0024942069985037E-9</v>
      </c>
      <c r="S156" s="56">
        <f t="shared" si="887"/>
        <v>2.3988560131147738E-9</v>
      </c>
      <c r="T156" s="56"/>
      <c r="U156" s="56"/>
      <c r="V156" s="56">
        <f t="shared" si="887"/>
        <v>2.8539630179089853E-10</v>
      </c>
      <c r="W156" s="56">
        <f t="shared" si="887"/>
        <v>3.1619075092810135E-10</v>
      </c>
      <c r="X156" s="56">
        <f t="shared" si="887"/>
        <v>8.8603059362999434E-11</v>
      </c>
      <c r="Y156" s="56">
        <f t="shared" si="887"/>
        <v>6.6399063025717109E-10</v>
      </c>
      <c r="Z156" s="56">
        <f t="shared" si="887"/>
        <v>1.6665417556910541E-10</v>
      </c>
      <c r="AA156" s="56"/>
      <c r="AB156" s="56">
        <f t="shared" si="887"/>
        <v>1.2691347326429063E-10</v>
      </c>
      <c r="AC156" s="56">
        <f t="shared" si="887"/>
        <v>1.8413582152059569E-10</v>
      </c>
      <c r="AD156" s="56">
        <f t="shared" si="887"/>
        <v>2.3203040339582198E-10</v>
      </c>
      <c r="AE156" s="56">
        <f t="shared" si="887"/>
        <v>3.9901430305439418E-11</v>
      </c>
      <c r="AF156" s="56">
        <f t="shared" si="887"/>
        <v>2.0221835759765469E-11</v>
      </c>
      <c r="AG156" s="56"/>
      <c r="AH156" s="56">
        <f t="shared" si="887"/>
        <v>2.0160588306277016E-10</v>
      </c>
      <c r="AI156" s="56">
        <f t="shared" si="887"/>
        <v>1.3682741075674872E-10</v>
      </c>
      <c r="AJ156" s="56">
        <f t="shared" si="887"/>
        <v>1.334061439959114E-9</v>
      </c>
      <c r="AK156" s="56">
        <f t="shared" si="887"/>
        <v>5.9973963472199563E-10</v>
      </c>
      <c r="AL156" s="56">
        <f t="shared" si="887"/>
        <v>2.0041423349115197E-10</v>
      </c>
      <c r="AM156" s="56"/>
      <c r="AN156" s="56">
        <f t="shared" si="887"/>
        <v>4.7893200831919596E-10</v>
      </c>
      <c r="AO156" s="56">
        <f t="shared" si="887"/>
        <v>3.2310548484870001E-10</v>
      </c>
      <c r="AP156" s="56">
        <f t="shared" si="887"/>
        <v>5.393713470424976E-10</v>
      </c>
      <c r="AQ156" s="56">
        <f t="shared" si="887"/>
        <v>1.1858428296623342E-10</v>
      </c>
      <c r="AR156" s="56">
        <f t="shared" si="887"/>
        <v>2.1185345154352317E-10</v>
      </c>
      <c r="AS156" s="56"/>
      <c r="AT156" s="56">
        <f t="shared" si="887"/>
        <v>4.640773494086767E-10</v>
      </c>
      <c r="AU156" s="56">
        <f t="shared" si="887"/>
        <v>1.6488692448467046E-9</v>
      </c>
      <c r="AV156" s="56">
        <f t="shared" si="887"/>
        <v>2.3175821662233689E-9</v>
      </c>
      <c r="AW156" s="56">
        <f t="shared" si="887"/>
        <v>9.3620092631622532E-10</v>
      </c>
      <c r="AX156" s="56">
        <f t="shared" si="887"/>
        <v>7.3216593943693627E-10</v>
      </c>
      <c r="AY156" s="56"/>
      <c r="AZ156" s="56">
        <f t="shared" si="887"/>
        <v>1.0995544261387431E-10</v>
      </c>
      <c r="BA156" s="56">
        <f t="shared" si="887"/>
        <v>5.3896169052875157E-11</v>
      </c>
      <c r="BB156" s="56">
        <f t="shared" si="887"/>
        <v>4.0389052165333374E-10</v>
      </c>
      <c r="BC156" s="56">
        <f t="shared" si="887"/>
        <v>1.0736980245458866E-10</v>
      </c>
      <c r="BD156" s="56"/>
      <c r="BE156" s="56">
        <f t="shared" si="887"/>
        <v>6.1010400983162632E-11</v>
      </c>
      <c r="BF156" s="56">
        <f t="shared" si="887"/>
        <v>5.9426415552494616E-10</v>
      </c>
      <c r="BG156" s="56">
        <f t="shared" si="887"/>
        <v>7.7373038231138108E-10</v>
      </c>
      <c r="BH156" s="56">
        <f t="shared" si="887"/>
        <v>1.5347736781329381E-9</v>
      </c>
      <c r="BI156" s="56"/>
      <c r="BJ156" s="56">
        <f t="shared" si="887"/>
        <v>5.9547579979982819E-10</v>
      </c>
      <c r="BK156" s="56">
        <f t="shared" si="887"/>
        <v>2.1623930891048347E-10</v>
      </c>
      <c r="BL156" s="56">
        <f t="shared" si="887"/>
        <v>3.6145643963969073E-9</v>
      </c>
      <c r="BM156" s="56">
        <f t="shared" si="887"/>
        <v>9.4250840508521482E-10</v>
      </c>
      <c r="BN156" s="56"/>
      <c r="BO156" s="56">
        <f t="shared" si="887"/>
        <v>7.0534265537058465E-11</v>
      </c>
      <c r="BP156" s="56">
        <f t="shared" si="887"/>
        <v>1.0481500759932538E-9</v>
      </c>
      <c r="BQ156" s="56">
        <f t="shared" si="887"/>
        <v>3.6652421053100221E-10</v>
      </c>
      <c r="BR156" s="56">
        <f t="shared" si="887"/>
        <v>2.447412195136427E-10</v>
      </c>
      <c r="BS156" s="56"/>
      <c r="BT156" s="56">
        <f t="shared" ref="BT156:DV157" si="888">BT118</f>
        <v>3.1631141531501521E-10</v>
      </c>
      <c r="BU156" s="56">
        <f t="shared" si="888"/>
        <v>2.1369291132833802E-10</v>
      </c>
      <c r="BV156" s="56">
        <f t="shared" si="888"/>
        <v>1.7320339906552013E-10</v>
      </c>
      <c r="BW156" s="56"/>
      <c r="BX156" s="56">
        <f t="shared" si="888"/>
        <v>-1.8325626956466215E-12</v>
      </c>
      <c r="BY156" s="56"/>
      <c r="BZ156" s="56">
        <f t="shared" si="888"/>
        <v>5.0303316541594354E-10</v>
      </c>
      <c r="CA156" s="56">
        <f t="shared" si="888"/>
        <v>-1.7103019841364074E-12</v>
      </c>
      <c r="CB156" s="56">
        <f t="shared" si="888"/>
        <v>1.0629249878292032E-10</v>
      </c>
      <c r="CC156" s="56">
        <f t="shared" ref="CC156:CE157" si="889">CC118</f>
        <v>-1.1771419114678578E-12</v>
      </c>
      <c r="CD156" s="56">
        <f t="shared" si="889"/>
        <v>6.9646625736184543E-10</v>
      </c>
      <c r="CE156" s="56">
        <f t="shared" si="889"/>
        <v>1.1448346032129485E-9</v>
      </c>
      <c r="CF156" s="56"/>
      <c r="CG156" s="56">
        <f t="shared" si="888"/>
        <v>4.554462179997143E-10</v>
      </c>
      <c r="CH156" s="56"/>
      <c r="CI156" s="56">
        <f>CI118</f>
        <v>1.8840066136395988E-9</v>
      </c>
      <c r="CJ156" s="56"/>
      <c r="CK156" s="56">
        <f>CK118</f>
        <v>9.7605016430572887E-10</v>
      </c>
      <c r="CL156" s="56">
        <f>CL118</f>
        <v>1.2107459883872785E-9</v>
      </c>
      <c r="CM156" s="56">
        <f t="shared" si="888"/>
        <v>1.0326911892350786E-9</v>
      </c>
      <c r="CN156" s="165">
        <f t="shared" si="888"/>
        <v>-2.9135617968678986E-12</v>
      </c>
      <c r="CO156" s="56">
        <f t="shared" si="888"/>
        <v>5.5986418330358568E-9</v>
      </c>
      <c r="CP156" s="56">
        <f t="shared" si="888"/>
        <v>8.3087869245280278E-9</v>
      </c>
      <c r="CQ156" s="56">
        <f t="shared" si="888"/>
        <v>8.441669946599335E-9</v>
      </c>
      <c r="CR156" s="56">
        <f t="shared" si="888"/>
        <v>9.0478962887989201E-9</v>
      </c>
      <c r="CS156" s="56"/>
      <c r="CT156" s="56">
        <f t="shared" si="888"/>
        <v>4.8118066756589095E-10</v>
      </c>
      <c r="CU156" s="56">
        <f t="shared" si="888"/>
        <v>3.5958402319056221E-9</v>
      </c>
      <c r="CV156" s="56">
        <f t="shared" si="888"/>
        <v>-7.4096681290649546E-13</v>
      </c>
      <c r="CW156" s="56">
        <f t="shared" si="888"/>
        <v>-1.5717171167037095E-12</v>
      </c>
      <c r="CX156" s="56">
        <f t="shared" si="888"/>
        <v>2.3068952799994439E-10</v>
      </c>
      <c r="CY156" s="56"/>
      <c r="CZ156" s="56">
        <f t="shared" si="888"/>
        <v>3.6396203102632852E-11</v>
      </c>
      <c r="DA156" s="56">
        <f t="shared" si="888"/>
        <v>1.092135347085903E-10</v>
      </c>
      <c r="DB156" s="56">
        <f t="shared" si="888"/>
        <v>8.2903935720912922E-11</v>
      </c>
      <c r="DC156" s="56">
        <f>DC118</f>
        <v>1.4453261640358174E-9</v>
      </c>
      <c r="DD156" s="56">
        <f>DD118</f>
        <v>1.2736811223076382E-9</v>
      </c>
      <c r="DE156" s="56"/>
      <c r="DF156" s="56"/>
      <c r="DG156" s="56">
        <f t="shared" si="888"/>
        <v>6.7460640345815097E-10</v>
      </c>
      <c r="DH156" s="56">
        <f t="shared" si="888"/>
        <v>4.56066446843406E-10</v>
      </c>
      <c r="DI156" s="56">
        <f t="shared" si="888"/>
        <v>1.00727491198958E-9</v>
      </c>
      <c r="DJ156" s="56">
        <f>DJ118</f>
        <v>7.712019890084508E-10</v>
      </c>
      <c r="DK156" s="56">
        <f>DK118</f>
        <v>7.5333296346939895E-10</v>
      </c>
      <c r="DL156" s="56"/>
      <c r="DM156" s="56">
        <f t="shared" si="888"/>
        <v>1.2541212755620345E-9</v>
      </c>
      <c r="DN156" s="56">
        <f t="shared" si="888"/>
        <v>4.3875836137460806E-9</v>
      </c>
      <c r="DO156" s="56">
        <f t="shared" si="888"/>
        <v>1.2280530076580847E-9</v>
      </c>
      <c r="DP156" s="56">
        <f>DP118</f>
        <v>8.6367278219149616E-9</v>
      </c>
      <c r="DQ156" s="56">
        <f>DQ118</f>
        <v>2.4981100865851031E-9</v>
      </c>
      <c r="DR156" s="56"/>
      <c r="DS156" s="56">
        <f>DS118</f>
        <v>1.6431402162387236E-9</v>
      </c>
      <c r="DT156" s="56">
        <f t="shared" si="888"/>
        <v>7.9484491711145047E-10</v>
      </c>
      <c r="DU156" s="56">
        <f t="shared" si="888"/>
        <v>9.258922064368701E-10</v>
      </c>
      <c r="DV156" s="56">
        <f t="shared" si="888"/>
        <v>4.5828009134156699E-9</v>
      </c>
      <c r="DW156" s="56">
        <f>DW118</f>
        <v>3.9925816226827017E-10</v>
      </c>
      <c r="DX156" s="56"/>
      <c r="DY156" s="56">
        <f t="shared" ref="DY156:GQ157" si="890">DY118</f>
        <v>1.2734984324218258E-9</v>
      </c>
      <c r="DZ156" s="56">
        <f t="shared" si="890"/>
        <v>1.3267897487425151E-9</v>
      </c>
      <c r="EA156" s="56">
        <f t="shared" si="890"/>
        <v>1.1170429645741159E-9</v>
      </c>
      <c r="EB156" s="56">
        <f t="shared" si="890"/>
        <v>7.8907928446002895E-10</v>
      </c>
      <c r="EC156" s="56">
        <f>EC118</f>
        <v>1.3634622999361117E-9</v>
      </c>
      <c r="ED156" s="56"/>
      <c r="EE156" s="56">
        <f t="shared" ref="EE156:EH157" si="891">EE118</f>
        <v>3.0165951729268587E-11</v>
      </c>
      <c r="EF156" s="56">
        <f t="shared" si="891"/>
        <v>5.0102455399942371E-11</v>
      </c>
      <c r="EG156" s="56">
        <f t="shared" si="891"/>
        <v>2.7751151729423101E-10</v>
      </c>
      <c r="EH156" s="56">
        <f t="shared" si="891"/>
        <v>2.0222448908377236E-10</v>
      </c>
      <c r="EI156" s="56">
        <f t="shared" si="890"/>
        <v>4.0190453427674627E-10</v>
      </c>
      <c r="EJ156" s="56"/>
      <c r="EK156" s="56">
        <f>EK118</f>
        <v>3.064813360564997E-9</v>
      </c>
      <c r="EL156" s="56">
        <f t="shared" si="890"/>
        <v>2.4739814890737293E-9</v>
      </c>
      <c r="EM156" s="56">
        <f t="shared" si="890"/>
        <v>1.3338928517925388E-9</v>
      </c>
      <c r="EN156" s="56">
        <f>EN118</f>
        <v>9.0695561037167161E-10</v>
      </c>
      <c r="EO156" s="56">
        <f>EO118</f>
        <v>2.574433861102291E-9</v>
      </c>
      <c r="EP156" s="56"/>
      <c r="EQ156" s="56">
        <f t="shared" si="890"/>
        <v>3.3764129946409629E-10</v>
      </c>
      <c r="ER156" s="56">
        <f t="shared" si="890"/>
        <v>1.0539698453550506E-9</v>
      </c>
      <c r="ES156" s="56">
        <f t="shared" si="890"/>
        <v>1.4139162844499858E-9</v>
      </c>
      <c r="ET156" s="56">
        <f>ET118</f>
        <v>1.0105182213204229E-9</v>
      </c>
      <c r="EU156" s="56">
        <f>EU118</f>
        <v>7.9124750516242817E-10</v>
      </c>
      <c r="EV156" s="56"/>
      <c r="EW156" s="56">
        <f>EW118</f>
        <v>4.5200366436221126E-10</v>
      </c>
      <c r="EX156" s="56">
        <f t="shared" si="890"/>
        <v>2.1021322458435982E-10</v>
      </c>
      <c r="EY156" s="56">
        <f t="shared" si="890"/>
        <v>4.6281755812704861E-11</v>
      </c>
      <c r="EZ156" s="56">
        <f t="shared" ref="EZ156" si="892">EZ118</f>
        <v>4.6281755812704861E-11</v>
      </c>
      <c r="FA156" s="56">
        <f>FA118</f>
        <v>5.9914937938845016E-12</v>
      </c>
      <c r="FB156" s="56"/>
      <c r="FC156" s="56"/>
      <c r="FD156" s="56">
        <f t="shared" ref="FD156:FG157" si="893">FD118</f>
        <v>3.7206969712209601E-10</v>
      </c>
      <c r="FE156" s="56">
        <f t="shared" si="893"/>
        <v>2.968852910079887E-10</v>
      </c>
      <c r="FF156" s="56">
        <f t="shared" si="893"/>
        <v>2.5759305706906952E-10</v>
      </c>
      <c r="FG156" s="56">
        <f t="shared" si="893"/>
        <v>2.1341443254234042E-10</v>
      </c>
      <c r="FH156" s="56"/>
      <c r="FI156" s="56">
        <f t="shared" si="890"/>
        <v>2.3449293595189921E-10</v>
      </c>
      <c r="FJ156" s="56">
        <f t="shared" si="890"/>
        <v>1.5189530506802507E-10</v>
      </c>
      <c r="FK156" s="56">
        <f t="shared" si="890"/>
        <v>8.6560604773923117E-10</v>
      </c>
      <c r="FL156" s="56">
        <f t="shared" si="890"/>
        <v>4.7109137428357556E-10</v>
      </c>
      <c r="FM156" s="56">
        <f t="shared" si="890"/>
        <v>4.989602276876108E-10</v>
      </c>
      <c r="FN156" s="56"/>
      <c r="FO156" s="56">
        <f t="shared" si="890"/>
        <v>5.958084214750833E-10</v>
      </c>
      <c r="FP156" s="56">
        <f t="shared" si="890"/>
        <v>1.2572367771538314E-9</v>
      </c>
      <c r="FQ156" s="56">
        <f t="shared" si="890"/>
        <v>5.9602292739150012E-9</v>
      </c>
      <c r="FR156" s="56">
        <f t="shared" si="890"/>
        <v>1.7012519951732358E-10</v>
      </c>
      <c r="FS156" s="56">
        <f t="shared" si="890"/>
        <v>7.6853366992442345E-11</v>
      </c>
      <c r="FT156" s="56"/>
      <c r="FU156" s="56">
        <f t="shared" ref="FU156:FW157" si="894">FU118</f>
        <v>3.506754334160713E-10</v>
      </c>
      <c r="FV156" s="56">
        <f t="shared" si="894"/>
        <v>8.4855499173007206E-10</v>
      </c>
      <c r="FW156" s="56">
        <f t="shared" si="894"/>
        <v>2.455644692992926E-10</v>
      </c>
      <c r="FX156" s="56">
        <f t="shared" si="890"/>
        <v>8.2424370433288608E-10</v>
      </c>
      <c r="FY156" s="56">
        <f t="shared" si="890"/>
        <v>3.6950640014399952E-10</v>
      </c>
      <c r="FZ156" s="56"/>
      <c r="GA156" s="56">
        <f t="shared" si="890"/>
        <v>8.3360871809781603E-9</v>
      </c>
      <c r="GB156" s="56">
        <f t="shared" si="890"/>
        <v>1.2868007139501054E-8</v>
      </c>
      <c r="GC156" s="56">
        <f t="shared" si="890"/>
        <v>2.061862065832644E-8</v>
      </c>
      <c r="GD156" s="56">
        <f t="shared" si="890"/>
        <v>1.035945284737367E-8</v>
      </c>
      <c r="GE156" s="56">
        <f t="shared" si="890"/>
        <v>5.2070695448719878E-9</v>
      </c>
      <c r="GF156" s="56"/>
      <c r="GG156" s="56">
        <f t="shared" si="890"/>
        <v>1.5336773986074379E-9</v>
      </c>
      <c r="GH156" s="56">
        <f t="shared" si="890"/>
        <v>1.0415251306231454E-9</v>
      </c>
      <c r="GI156" s="56">
        <f t="shared" si="890"/>
        <v>5.8089100289775809E-10</v>
      </c>
      <c r="GJ156" s="56">
        <f t="shared" si="890"/>
        <v>1.0779405627181913E-9</v>
      </c>
      <c r="GK156" s="56">
        <f t="shared" si="890"/>
        <v>6.5644628278132245E-11</v>
      </c>
      <c r="GL156" s="56"/>
      <c r="GM156" s="56">
        <f t="shared" si="890"/>
        <v>1.1808038455744491E-10</v>
      </c>
      <c r="GN156" s="56">
        <f t="shared" si="890"/>
        <v>2.5096509808420421E-10</v>
      </c>
      <c r="GO156" s="56">
        <f t="shared" si="890"/>
        <v>7.8323095268334256E-10</v>
      </c>
      <c r="GP156" s="56">
        <f t="shared" si="890"/>
        <v>2.3132330402356527E-10</v>
      </c>
      <c r="GQ156" s="56">
        <f t="shared" si="890"/>
        <v>1.9558450113523208E-10</v>
      </c>
      <c r="GR156" s="165">
        <f t="shared" ref="GR156:JI157" si="895">GR118</f>
        <v>-3.4137527241320436E-12</v>
      </c>
      <c r="GS156" s="56">
        <f t="shared" si="895"/>
        <v>6.5238917597076135E-9</v>
      </c>
      <c r="GT156" s="56">
        <f t="shared" si="895"/>
        <v>4.8534237321125625E-9</v>
      </c>
      <c r="GU156" s="56">
        <f t="shared" si="895"/>
        <v>7.6756793935996841E-9</v>
      </c>
      <c r="GV156" s="56"/>
      <c r="GW156" s="56">
        <f t="shared" si="895"/>
        <v>3.1737862100571436E-9</v>
      </c>
      <c r="GX156" s="56">
        <f t="shared" si="895"/>
        <v>2.0047284143119089E-10</v>
      </c>
      <c r="GY156" s="56">
        <f t="shared" si="895"/>
        <v>5.9838163084452739E-10</v>
      </c>
      <c r="GZ156" s="56">
        <f t="shared" si="895"/>
        <v>7.8794310688896965E-10</v>
      </c>
      <c r="HA156" s="56">
        <f t="shared" si="895"/>
        <v>3.2854470339756489E-10</v>
      </c>
      <c r="HB156" s="56">
        <f t="shared" si="895"/>
        <v>6.5941628869094501E-10</v>
      </c>
      <c r="HC156" s="56">
        <f t="shared" si="895"/>
        <v>1.1088585854344405E-9</v>
      </c>
      <c r="HD156" s="56">
        <f t="shared" si="895"/>
        <v>3.6284356916283355E-10</v>
      </c>
      <c r="HE156" s="56">
        <f t="shared" si="895"/>
        <v>3.007694265840469E-10</v>
      </c>
      <c r="HF156" s="56">
        <f t="shared" si="895"/>
        <v>4.0584917128465624E-10</v>
      </c>
      <c r="HG156" s="56">
        <f t="shared" si="895"/>
        <v>1.5048270033473544E-9</v>
      </c>
      <c r="HH156" s="56">
        <f t="shared" si="895"/>
        <v>3.2383696194739197E-10</v>
      </c>
      <c r="HI156" s="56">
        <f t="shared" si="895"/>
        <v>5.8374562462161691E-10</v>
      </c>
      <c r="HJ156" s="56">
        <f t="shared" si="895"/>
        <v>1.4547678968782072E-9</v>
      </c>
      <c r="HK156" s="56">
        <f t="shared" si="895"/>
        <v>6.9871477771203192E-10</v>
      </c>
      <c r="HL156" s="56">
        <f t="shared" si="895"/>
        <v>3.0469621592844451E-10</v>
      </c>
      <c r="HM156" s="56">
        <f t="shared" si="895"/>
        <v>1.3931258874072988E-10</v>
      </c>
      <c r="HN156" s="56">
        <f t="shared" si="895"/>
        <v>2.8854985904141632E-10</v>
      </c>
      <c r="HO156" s="56">
        <f t="shared" si="895"/>
        <v>5.6433517859043003E-10</v>
      </c>
      <c r="HP156" s="56">
        <f t="shared" si="895"/>
        <v>6.8003541299592853E-10</v>
      </c>
      <c r="HQ156" s="56">
        <f t="shared" si="895"/>
        <v>2.7665047421325934E-10</v>
      </c>
      <c r="HR156" s="56">
        <f t="shared" si="895"/>
        <v>7.8650664454357658E-10</v>
      </c>
      <c r="HS156" s="56">
        <f t="shared" si="895"/>
        <v>7.8314419061900386E-10</v>
      </c>
      <c r="HT156" s="56">
        <f t="shared" si="895"/>
        <v>2.7790718754312124E-10</v>
      </c>
      <c r="HU156" s="56"/>
      <c r="HV156" s="56">
        <f t="shared" si="895"/>
        <v>1.1040129814905553E-10</v>
      </c>
      <c r="HW156" s="56">
        <f t="shared" si="895"/>
        <v>2.1894186155465159E-10</v>
      </c>
      <c r="HX156" s="56">
        <f t="shared" si="895"/>
        <v>1.5550805152902228E-10</v>
      </c>
      <c r="HY156" s="56">
        <f t="shared" si="895"/>
        <v>3.8295235924159436E-10</v>
      </c>
      <c r="HZ156" s="56">
        <f t="shared" si="895"/>
        <v>7.7671453008898604E-10</v>
      </c>
      <c r="IA156" s="56">
        <f t="shared" si="895"/>
        <v>3.8738963579010009E-10</v>
      </c>
      <c r="IB156" s="56">
        <f t="shared" si="895"/>
        <v>4.2185937785353746E-10</v>
      </c>
      <c r="IC156" s="56">
        <f t="shared" si="895"/>
        <v>6.6176342838906687E-10</v>
      </c>
      <c r="ID156" s="56">
        <f t="shared" si="895"/>
        <v>6.0966558563908316E-10</v>
      </c>
      <c r="IE156" s="56">
        <f t="shared" si="895"/>
        <v>3.7372381531740069E-10</v>
      </c>
      <c r="IF156" s="56">
        <f t="shared" si="895"/>
        <v>3.4008382530523198E-10</v>
      </c>
      <c r="IG156" s="56">
        <f t="shared" si="895"/>
        <v>3.6146783903800718E-10</v>
      </c>
      <c r="IH156" s="56">
        <f t="shared" si="895"/>
        <v>2.9599070339497489E-10</v>
      </c>
      <c r="II156" s="56">
        <f t="shared" si="895"/>
        <v>3.0019132315452188E-10</v>
      </c>
      <c r="IJ156" s="56">
        <f t="shared" si="895"/>
        <v>1.6140902048655045E-10</v>
      </c>
      <c r="IK156" s="56">
        <f t="shared" si="895"/>
        <v>8.6880642288686651E-11</v>
      </c>
      <c r="IL156" s="56">
        <f t="shared" si="895"/>
        <v>3.3835043288397015E-10</v>
      </c>
      <c r="IM156" s="56">
        <f t="shared" si="895"/>
        <v>5.6463743347346917E-11</v>
      </c>
      <c r="IN156" s="56">
        <f t="shared" si="895"/>
        <v>1.4620236379902402E-9</v>
      </c>
      <c r="IO156" s="56">
        <f t="shared" si="895"/>
        <v>2.4087139442732795E-10</v>
      </c>
      <c r="IP156" s="56">
        <f t="shared" si="895"/>
        <v>3.4071944841972693E-10</v>
      </c>
      <c r="IQ156" s="56">
        <f t="shared" si="895"/>
        <v>1.2876813198684567E-9</v>
      </c>
      <c r="IR156" s="56">
        <f t="shared" si="895"/>
        <v>5.2422116446143138E-10</v>
      </c>
      <c r="IS156" s="56">
        <f t="shared" si="895"/>
        <v>3.9470733294578426E-10</v>
      </c>
      <c r="IT156" s="56"/>
      <c r="IU156" s="56">
        <f t="shared" si="895"/>
        <v>4.3349334605025073E-10</v>
      </c>
      <c r="IV156" s="56">
        <f t="shared" si="895"/>
        <v>1.3515587363433813E-10</v>
      </c>
      <c r="IW156" s="56">
        <f t="shared" si="895"/>
        <v>7.9773369156470466E-10</v>
      </c>
      <c r="IX156" s="165" t="e">
        <f t="shared" si="895"/>
        <v>#DIV/0!</v>
      </c>
      <c r="IY156" s="56">
        <f t="shared" si="895"/>
        <v>5.7693847892037465E-10</v>
      </c>
      <c r="IZ156" s="56">
        <f t="shared" si="895"/>
        <v>1.8151484032974647E-9</v>
      </c>
      <c r="JA156" s="56">
        <f>JA118</f>
        <v>3.0735497508942951E-9</v>
      </c>
      <c r="JB156" s="56">
        <f>JB118</f>
        <v>2.318726491662254E-9</v>
      </c>
      <c r="JC156" s="56"/>
      <c r="JD156" s="56">
        <f t="shared" si="895"/>
        <v>2.2774212854679928E-9</v>
      </c>
      <c r="JE156" s="56">
        <f t="shared" si="895"/>
        <v>5.3275333297768154E-9</v>
      </c>
      <c r="JF156" s="56">
        <f t="shared" si="895"/>
        <v>5.1883202812161786E-9</v>
      </c>
      <c r="JG156" s="56">
        <f t="shared" si="895"/>
        <v>-3.4465772695563907E-12</v>
      </c>
      <c r="JH156" s="56">
        <f t="shared" si="895"/>
        <v>-3.4465772695563907E-12</v>
      </c>
      <c r="JI156" s="56">
        <f t="shared" si="895"/>
        <v>5.0998647687162655E-10</v>
      </c>
      <c r="JJ156" s="56">
        <f t="shared" ref="JI156:LB157" si="896">JJ118</f>
        <v>2.8749047193052802E-10</v>
      </c>
      <c r="JK156" s="56">
        <f t="shared" si="896"/>
        <v>9.3268973679148437E-10</v>
      </c>
      <c r="JL156" s="56">
        <f t="shared" si="896"/>
        <v>9.164841810685474E-10</v>
      </c>
      <c r="JM156" s="56">
        <f t="shared" si="896"/>
        <v>5.8875705021982328E-10</v>
      </c>
      <c r="JN156" s="56">
        <f t="shared" si="896"/>
        <v>-3.2332177242981378E-12</v>
      </c>
      <c r="JO156" s="56">
        <f t="shared" si="896"/>
        <v>7.1038119988504761E-9</v>
      </c>
      <c r="JP156" s="56">
        <f t="shared" si="896"/>
        <v>1.4211901495539803E-9</v>
      </c>
      <c r="JQ156" s="56">
        <f t="shared" si="896"/>
        <v>6.0512769888964356E-10</v>
      </c>
      <c r="JR156" s="56">
        <f t="shared" si="896"/>
        <v>4.2028651001314076E-10</v>
      </c>
      <c r="JS156" s="56">
        <f t="shared" si="896"/>
        <v>4.7320481015474544E-10</v>
      </c>
      <c r="JT156" s="56">
        <f t="shared" si="896"/>
        <v>-3.2332177242981378E-12</v>
      </c>
      <c r="JU156" s="56">
        <f t="shared" si="896"/>
        <v>6.7581793419439469E-10</v>
      </c>
      <c r="JV156" s="56">
        <f t="shared" si="896"/>
        <v>8.6101295091579504E-10</v>
      </c>
      <c r="JW156" s="56">
        <f t="shared" si="896"/>
        <v>9.3358412382411361E-10</v>
      </c>
      <c r="JX156" s="56">
        <f t="shared" si="896"/>
        <v>3.3662565918008359E-10</v>
      </c>
      <c r="JY156" s="56">
        <f t="shared" si="896"/>
        <v>-3.2332177242981378E-12</v>
      </c>
      <c r="JZ156" s="56">
        <f t="shared" si="896"/>
        <v>5.0552934912590399E-10</v>
      </c>
      <c r="KA156" s="56">
        <f t="shared" si="896"/>
        <v>-1.3370593929730664E-12</v>
      </c>
      <c r="KB156" s="56">
        <f t="shared" si="896"/>
        <v>1.0878318539661752E-9</v>
      </c>
      <c r="KC156" s="56">
        <f t="shared" si="896"/>
        <v>2.4052400703262913E-9</v>
      </c>
      <c r="KD156" s="56"/>
      <c r="KE156" s="56"/>
      <c r="KF156" s="56">
        <f t="shared" si="896"/>
        <v>5.9219777588051587E-10</v>
      </c>
      <c r="KG156" s="56">
        <f t="shared" si="896"/>
        <v>1.6521117203964077E-9</v>
      </c>
      <c r="KH156" s="56"/>
      <c r="KI156" s="56"/>
      <c r="KJ156" s="56">
        <f t="shared" si="896"/>
        <v>3.0338561627994943E-9</v>
      </c>
      <c r="KK156" s="56">
        <f t="shared" si="896"/>
        <v>-2.8635567165916118E-12</v>
      </c>
      <c r="KL156" s="56">
        <f t="shared" si="896"/>
        <v>-2.8635567165916118E-12</v>
      </c>
      <c r="KM156" s="56">
        <f t="shared" si="896"/>
        <v>1.4580429247586131E-8</v>
      </c>
      <c r="KN156" s="56" t="e">
        <f t="shared" si="896"/>
        <v>#DIV/0!</v>
      </c>
      <c r="KO156" s="56">
        <f t="shared" si="896"/>
        <v>5.1654167564591944E-9</v>
      </c>
      <c r="KP156" s="56">
        <f t="shared" si="896"/>
        <v>6.5883197601902673E-9</v>
      </c>
      <c r="KQ156" s="56"/>
      <c r="KR156" s="56">
        <f t="shared" si="896"/>
        <v>6.266285940860239E-11</v>
      </c>
      <c r="KS156" s="56">
        <f t="shared" si="896"/>
        <v>1.7871023122182268E-10</v>
      </c>
      <c r="KT156" s="56">
        <f t="shared" si="896"/>
        <v>4.1312973463078275E-11</v>
      </c>
      <c r="KU156" s="56">
        <f t="shared" si="896"/>
        <v>3.0703348401588703E-10</v>
      </c>
      <c r="KV156" s="56">
        <f t="shared" si="896"/>
        <v>6.0778510464291814E-11</v>
      </c>
      <c r="KW156" s="56">
        <f t="shared" si="896"/>
        <v>8.8876853820681086E-11</v>
      </c>
      <c r="KX156" s="56">
        <f t="shared" si="896"/>
        <v>4.5881230042240695E-11</v>
      </c>
      <c r="KY156" s="56">
        <f t="shared" si="896"/>
        <v>9.4869751026822426E-11</v>
      </c>
      <c r="KZ156" s="56">
        <f t="shared" si="896"/>
        <v>4.2871205513804793E-10</v>
      </c>
      <c r="LA156" s="56">
        <f t="shared" si="896"/>
        <v>4.287446455284047E-11</v>
      </c>
      <c r="LB156" s="56">
        <f t="shared" si="896"/>
        <v>3.7105886682580213E-10</v>
      </c>
      <c r="LC156" s="56">
        <f t="shared" ref="LC156:NN157" si="897">LC118</f>
        <v>3.764137568108788E-11</v>
      </c>
      <c r="LD156" s="56">
        <f t="shared" si="897"/>
        <v>1.1868962093477662E-10</v>
      </c>
      <c r="LE156" s="56">
        <f t="shared" si="897"/>
        <v>8.8740306795731029E-11</v>
      </c>
      <c r="LF156" s="56">
        <f t="shared" si="897"/>
        <v>5.7519588135483803E-11</v>
      </c>
      <c r="LG156" s="56">
        <f t="shared" si="897"/>
        <v>8.6540382504869021E-11</v>
      </c>
      <c r="LH156" s="56">
        <f t="shared" si="897"/>
        <v>1.3164641641337082E-10</v>
      </c>
      <c r="LI156" s="56">
        <f t="shared" si="897"/>
        <v>2.8017923577570936E-10</v>
      </c>
      <c r="LJ156" s="56">
        <f t="shared" si="897"/>
        <v>7.8666170732749128E-11</v>
      </c>
      <c r="LK156" s="56">
        <f t="shared" si="897"/>
        <v>9.1671516264658894E-11</v>
      </c>
      <c r="LL156" s="56" t="e">
        <f t="shared" si="897"/>
        <v>#DIV/0!</v>
      </c>
      <c r="LM156" s="56">
        <f t="shared" si="897"/>
        <v>5.316097710575265E-9</v>
      </c>
      <c r="LN156" s="56">
        <f t="shared" si="897"/>
        <v>2.6981810938647603E-9</v>
      </c>
      <c r="LO156" s="56"/>
      <c r="LP156" s="56">
        <f t="shared" ref="LP156:LP157" si="898">LP118</f>
        <v>-4.6113188900091392E-12</v>
      </c>
      <c r="LQ156" s="56">
        <f t="shared" si="897"/>
        <v>-4.6113188900091392E-12</v>
      </c>
      <c r="LR156" s="56"/>
      <c r="LS156" s="56">
        <f t="shared" si="897"/>
        <v>6.5808570658317344E-11</v>
      </c>
      <c r="LT156" s="56">
        <f t="shared" si="897"/>
        <v>1.2190605144593317E-10</v>
      </c>
      <c r="LU156" s="56">
        <f t="shared" si="897"/>
        <v>2.4530229571089984E-11</v>
      </c>
      <c r="LV156" s="56">
        <f t="shared" si="897"/>
        <v>4.9648754151738402E-11</v>
      </c>
      <c r="LW156" s="56">
        <f t="shared" si="897"/>
        <v>4.9813834400691339E-11</v>
      </c>
      <c r="LX156" s="56" t="e">
        <f t="shared" si="897"/>
        <v>#DIV/0!</v>
      </c>
      <c r="LY156" s="56">
        <f t="shared" si="897"/>
        <v>3.6313515345147485E-10</v>
      </c>
      <c r="LZ156" s="56">
        <f t="shared" si="897"/>
        <v>2.7082598716134543E-10</v>
      </c>
      <c r="MA156" s="56">
        <f t="shared" si="897"/>
        <v>1.2866159222555159E-10</v>
      </c>
      <c r="MB156" s="56">
        <f t="shared" si="897"/>
        <v>7.2895265397720977E-11</v>
      </c>
      <c r="MC156" s="56">
        <f t="shared" si="897"/>
        <v>4.3356332184879599E-11</v>
      </c>
      <c r="MD156" s="56">
        <f t="shared" si="897"/>
        <v>-4.611318890009153E-12</v>
      </c>
      <c r="ME156" s="56">
        <f t="shared" si="897"/>
        <v>3.306820653925235E-10</v>
      </c>
      <c r="MF156" s="56">
        <f t="shared" si="897"/>
        <v>4.0105228184688224E-10</v>
      </c>
      <c r="MG156" s="56">
        <f t="shared" si="897"/>
        <v>2.472312675266487E-10</v>
      </c>
      <c r="MH156" s="56">
        <f t="shared" si="897"/>
        <v>3.0452918141848597E-10</v>
      </c>
      <c r="MI156" s="56">
        <f t="shared" si="897"/>
        <v>3.4392822378393223E-10</v>
      </c>
      <c r="MJ156" s="56">
        <f t="shared" si="897"/>
        <v>-4.611318890009153E-12</v>
      </c>
      <c r="MK156" s="56">
        <f t="shared" si="897"/>
        <v>3.61810537612334E-10</v>
      </c>
      <c r="ML156" s="56">
        <f t="shared" si="897"/>
        <v>9.3691734072232637E-11</v>
      </c>
      <c r="MM156" s="56">
        <f t="shared" si="897"/>
        <v>5.3870470408060252E-11</v>
      </c>
      <c r="MN156" s="56">
        <f t="shared" si="897"/>
        <v>7.9866056251199801E-11</v>
      </c>
      <c r="MO156" s="56">
        <f t="shared" si="897"/>
        <v>1.1644201110947706E-10</v>
      </c>
      <c r="MP156" s="56">
        <f t="shared" si="897"/>
        <v>-4.611318890009153E-12</v>
      </c>
      <c r="MQ156" s="56">
        <f t="shared" si="897"/>
        <v>2.1524841809059242E-10</v>
      </c>
      <c r="MR156" s="56">
        <f t="shared" si="897"/>
        <v>7.8972437290719406E-10</v>
      </c>
      <c r="MS156" s="56">
        <f t="shared" si="897"/>
        <v>1.2763915437471474E-9</v>
      </c>
      <c r="MT156" s="56">
        <f t="shared" si="897"/>
        <v>1.4002795516423949E-9</v>
      </c>
      <c r="MU156" s="56">
        <f t="shared" si="897"/>
        <v>4.2925169729239246E-10</v>
      </c>
      <c r="MV156" s="56">
        <f t="shared" si="897"/>
        <v>-4.611318890009153E-12</v>
      </c>
      <c r="MW156" s="56">
        <f t="shared" si="897"/>
        <v>7.5825977941820151E-11</v>
      </c>
      <c r="MX156" s="56">
        <f t="shared" si="897"/>
        <v>5.20930015289131E-10</v>
      </c>
      <c r="MY156" s="56">
        <f t="shared" si="897"/>
        <v>3.0518321048906175E-10</v>
      </c>
      <c r="MZ156" s="56">
        <f t="shared" si="897"/>
        <v>3.0591224593152893E-10</v>
      </c>
      <c r="NA156" s="56">
        <f t="shared" si="897"/>
        <v>1.2416866087616567E-9</v>
      </c>
      <c r="NB156" s="56">
        <f t="shared" si="897"/>
        <v>-4.611318890009153E-12</v>
      </c>
      <c r="NC156" s="56">
        <f t="shared" si="897"/>
        <v>2.6467480235833506E-11</v>
      </c>
      <c r="ND156" s="56">
        <f t="shared" si="897"/>
        <v>6.5361512812607294E-11</v>
      </c>
      <c r="NE156" s="56">
        <f t="shared" si="897"/>
        <v>4.0922350580458245E-11</v>
      </c>
      <c r="NF156" s="56">
        <f t="shared" si="897"/>
        <v>2.1185574577259284E-11</v>
      </c>
      <c r="NG156" s="56">
        <f t="shared" si="897"/>
        <v>3.4199925196818331E-11</v>
      </c>
      <c r="NH156" s="56">
        <f t="shared" si="897"/>
        <v>-4.611318890009153E-12</v>
      </c>
      <c r="NI156" s="56">
        <f t="shared" si="897"/>
        <v>2.1599517026990807E-11</v>
      </c>
      <c r="NJ156" s="56">
        <f t="shared" si="897"/>
        <v>4.2925169729239246E-10</v>
      </c>
      <c r="NK156" s="56">
        <f t="shared" si="897"/>
        <v>-4.611318890009153E-12</v>
      </c>
      <c r="NL156" s="56">
        <f t="shared" si="897"/>
        <v>7.1256053296784155E-11</v>
      </c>
      <c r="NM156" s="56">
        <f t="shared" si="897"/>
        <v>9.6175388770621761E-11</v>
      </c>
      <c r="NN156" s="56">
        <f t="shared" si="897"/>
        <v>4.6165345648757704E-10</v>
      </c>
      <c r="NO156" s="56">
        <f t="shared" ref="NO156:OE157" si="899">NO118</f>
        <v>4.4200774782331902E-11</v>
      </c>
      <c r="NP156" s="56">
        <f t="shared" si="899"/>
        <v>-9.2723108739860908E-14</v>
      </c>
      <c r="NQ156" s="56">
        <f t="shared" si="899"/>
        <v>-4.611318890009153E-12</v>
      </c>
      <c r="NR156" s="56">
        <f t="shared" si="899"/>
        <v>2.8101973392843393E-9</v>
      </c>
      <c r="NS156" s="56">
        <f t="shared" si="899"/>
        <v>2.0551663109740432E-9</v>
      </c>
      <c r="NT156" s="56">
        <f t="shared" si="899"/>
        <v>1.9674105116309606E-9</v>
      </c>
      <c r="NU156" s="56">
        <f t="shared" si="899"/>
        <v>7.8293074942220032E-11</v>
      </c>
      <c r="NV156" s="56">
        <f t="shared" si="899"/>
        <v>4.9162288984813921E-10</v>
      </c>
      <c r="NW156" s="56">
        <f t="shared" si="899"/>
        <v>-4.611318890009153E-12</v>
      </c>
      <c r="NX156" s="56">
        <f t="shared" si="899"/>
        <v>4.9345499913065093E-9</v>
      </c>
      <c r="NY156" s="56">
        <f t="shared" si="899"/>
        <v>2.6120348097488653E-9</v>
      </c>
      <c r="NZ156" s="56">
        <f t="shared" si="899"/>
        <v>1.6019572804609893E-11</v>
      </c>
      <c r="OA156" s="56">
        <f t="shared" si="899"/>
        <v>2.3979106593517432E-9</v>
      </c>
      <c r="OB156" s="56">
        <f t="shared" si="899"/>
        <v>3.9063169461734092E-9</v>
      </c>
      <c r="OC156" s="56">
        <f t="shared" si="899"/>
        <v>-4.611318890009153E-12</v>
      </c>
      <c r="OD156" s="56">
        <f t="shared" si="899"/>
        <v>3.9907612059186394E-9</v>
      </c>
      <c r="OE156" s="56">
        <f t="shared" si="899"/>
        <v>1.766954740923974E-10</v>
      </c>
      <c r="OF156" s="56">
        <f t="shared" ref="OF156:OZ156" si="900">OF118</f>
        <v>2.7373434681315917E-9</v>
      </c>
      <c r="OG156" s="56">
        <f t="shared" si="900"/>
        <v>1.3209979821302165E-9</v>
      </c>
      <c r="OH156" s="56">
        <f t="shared" si="900"/>
        <v>-4.611318890009153E-12</v>
      </c>
      <c r="OI156" s="56">
        <f t="shared" si="900"/>
        <v>4.6104910051096903E-11</v>
      </c>
      <c r="OJ156" s="56">
        <f t="shared" si="900"/>
        <v>2.1545124989096083E-9</v>
      </c>
      <c r="OK156" s="56">
        <f t="shared" si="900"/>
        <v>-4.611318890009153E-12</v>
      </c>
      <c r="OL156" s="56">
        <f t="shared" si="900"/>
        <v>1.7538162075694955E-9</v>
      </c>
      <c r="OM156" s="56">
        <f t="shared" si="900"/>
        <v>1.6627488686285608E-9</v>
      </c>
      <c r="ON156" s="56">
        <f t="shared" si="900"/>
        <v>-4.611318890009153E-12</v>
      </c>
      <c r="OO156" s="56">
        <f t="shared" si="900"/>
        <v>1.382427041670374E-9</v>
      </c>
      <c r="OP156" s="56">
        <f t="shared" si="900"/>
        <v>5.4615566817576995E-11</v>
      </c>
      <c r="OQ156" s="56">
        <f t="shared" si="900"/>
        <v>-4.611318890009153E-12</v>
      </c>
      <c r="OR156" s="56">
        <f t="shared" si="900"/>
        <v>2.4326818251291912E-9</v>
      </c>
      <c r="OS156" s="56">
        <f t="shared" si="900"/>
        <v>5.6498425444425784E-9</v>
      </c>
      <c r="OT156" s="56">
        <f t="shared" si="900"/>
        <v>-4.611318890009153E-12</v>
      </c>
      <c r="OU156" s="56">
        <f t="shared" si="900"/>
        <v>-4.611318890009153E-12</v>
      </c>
      <c r="OV156" s="56">
        <f t="shared" si="900"/>
        <v>9.4615901985503236E-9</v>
      </c>
      <c r="OW156" s="56">
        <f t="shared" si="900"/>
        <v>-4.611318890009153E-12</v>
      </c>
      <c r="OX156" s="56">
        <f t="shared" si="900"/>
        <v>-4.611318890009153E-12</v>
      </c>
      <c r="OY156" s="56">
        <f t="shared" si="900"/>
        <v>-4.611318890009153E-12</v>
      </c>
      <c r="OZ156" s="56">
        <f t="shared" si="900"/>
        <v>-4.611318890009153E-12</v>
      </c>
    </row>
    <row r="157" spans="1:416" ht="12">
      <c r="A157" s="94" t="s">
        <v>3</v>
      </c>
      <c r="B157" s="90"/>
      <c r="C157" s="90"/>
      <c r="D157" s="56">
        <f t="shared" ref="D157:E157" si="901">D119</f>
        <v>6.0304704741413112E-9</v>
      </c>
      <c r="E157" s="56">
        <f t="shared" si="901"/>
        <v>1.4174001226756992E-8</v>
      </c>
      <c r="F157" s="56">
        <f>F119</f>
        <v>5.0222198549669849E-10</v>
      </c>
      <c r="G157" s="56">
        <f t="shared" si="887"/>
        <v>1.6113600726576951E-10</v>
      </c>
      <c r="H157" s="56">
        <f t="shared" si="887"/>
        <v>2.6814184829636129E-10</v>
      </c>
      <c r="I157" s="56">
        <f t="shared" si="887"/>
        <v>2.80162701975212E-10</v>
      </c>
      <c r="J157" s="56">
        <f t="shared" si="887"/>
        <v>1.713424663410083E-10</v>
      </c>
      <c r="K157" s="56">
        <f t="shared" si="887"/>
        <v>5.0003637856785347E-10</v>
      </c>
      <c r="L157" s="56">
        <f t="shared" si="887"/>
        <v>3.9556327200473261E-10</v>
      </c>
      <c r="M157" s="56">
        <f t="shared" si="887"/>
        <v>9.7584973726695615E-10</v>
      </c>
      <c r="N157" s="56">
        <f t="shared" si="887"/>
        <v>3.5993767376343316E-10</v>
      </c>
      <c r="O157" s="56">
        <f t="shared" si="887"/>
        <v>1.6306102053465382E-9</v>
      </c>
      <c r="P157" s="56">
        <f t="shared" si="887"/>
        <v>4.0564337024503093E-10</v>
      </c>
      <c r="Q157" s="56">
        <f t="shared" si="887"/>
        <v>1.7952799688737512E-10</v>
      </c>
      <c r="R157" s="56">
        <f t="shared" si="887"/>
        <v>1.36053419349425E-10</v>
      </c>
      <c r="S157" s="56">
        <f t="shared" si="887"/>
        <v>1.8097596993846753E-10</v>
      </c>
      <c r="T157" s="56"/>
      <c r="U157" s="56"/>
      <c r="V157" s="56">
        <f t="shared" si="887"/>
        <v>2.1498994260274326E-11</v>
      </c>
      <c r="W157" s="56">
        <f t="shared" si="887"/>
        <v>2.6868746035413476E-11</v>
      </c>
      <c r="X157" s="56">
        <f t="shared" si="887"/>
        <v>8.5037260833488724E-12</v>
      </c>
      <c r="Y157" s="56">
        <f t="shared" si="887"/>
        <v>6.8628715675276869E-11</v>
      </c>
      <c r="Z157" s="56">
        <f t="shared" si="887"/>
        <v>1.8908711414104352E-11</v>
      </c>
      <c r="AA157" s="56"/>
      <c r="AB157" s="56">
        <f t="shared" si="887"/>
        <v>1.5620699033092772E-11</v>
      </c>
      <c r="AC157" s="56">
        <f t="shared" si="887"/>
        <v>2.4531241602392256E-11</v>
      </c>
      <c r="AD157" s="56">
        <f t="shared" si="887"/>
        <v>3.3018074297003431E-11</v>
      </c>
      <c r="AE157" s="56">
        <f t="shared" si="887"/>
        <v>6.134492282273081E-12</v>
      </c>
      <c r="AF157" s="56">
        <f t="shared" si="887"/>
        <v>3.8050449846940876E-12</v>
      </c>
      <c r="AG157" s="56"/>
      <c r="AH157" s="56">
        <f t="shared" si="887"/>
        <v>3.4757241516668554E-11</v>
      </c>
      <c r="AI157" s="56">
        <f t="shared" si="887"/>
        <v>2.5246965306725001E-11</v>
      </c>
      <c r="AJ157" s="56">
        <f t="shared" si="887"/>
        <v>2.5588050598783168E-10</v>
      </c>
      <c r="AK157" s="56">
        <f t="shared" si="887"/>
        <v>1.2068265886641507E-10</v>
      </c>
      <c r="AL157" s="56">
        <f t="shared" si="887"/>
        <v>4.1882087270887302E-11</v>
      </c>
      <c r="AM157" s="56"/>
      <c r="AN157" s="56">
        <f t="shared" si="887"/>
        <v>1.0565180316953199E-10</v>
      </c>
      <c r="AO157" s="56">
        <f t="shared" si="887"/>
        <v>7.2557658431769821E-11</v>
      </c>
      <c r="AP157" s="56">
        <f t="shared" si="887"/>
        <v>1.305794883595342E-10</v>
      </c>
      <c r="AQ157" s="56">
        <f t="shared" si="887"/>
        <v>2.9499399041503739E-11</v>
      </c>
      <c r="AR157" s="56">
        <f t="shared" si="887"/>
        <v>5.5507520818531664E-11</v>
      </c>
      <c r="AS157" s="56"/>
      <c r="AT157" s="56">
        <f t="shared" si="887"/>
        <v>1.2624918265296563E-10</v>
      </c>
      <c r="AU157" s="56">
        <f t="shared" si="887"/>
        <v>4.6659330926621821E-10</v>
      </c>
      <c r="AV157" s="56">
        <f t="shared" si="887"/>
        <v>6.7942450920314098E-10</v>
      </c>
      <c r="AW157" s="56">
        <f t="shared" si="887"/>
        <v>2.8540615742818567E-10</v>
      </c>
      <c r="AX157" s="56">
        <f t="shared" si="887"/>
        <v>2.2714367458724379E-10</v>
      </c>
      <c r="AY157" s="56"/>
      <c r="AZ157" s="56">
        <f t="shared" si="887"/>
        <v>4.5529728161042987E-11</v>
      </c>
      <c r="BA157" s="56">
        <f t="shared" si="887"/>
        <v>2.2964044254295201E-11</v>
      </c>
      <c r="BB157" s="56">
        <f t="shared" si="887"/>
        <v>1.7434925839586713E-10</v>
      </c>
      <c r="BC157" s="56">
        <f t="shared" si="887"/>
        <v>4.7515840860864994E-11</v>
      </c>
      <c r="BD157" s="56"/>
      <c r="BE157" s="56">
        <f t="shared" si="887"/>
        <v>2.9016750910100346E-11</v>
      </c>
      <c r="BF157" s="56">
        <f t="shared" si="887"/>
        <v>2.7428165971747166E-10</v>
      </c>
      <c r="BG157" s="56">
        <f t="shared" si="887"/>
        <v>3.6243307883595735E-10</v>
      </c>
      <c r="BH157" s="56">
        <f t="shared" si="887"/>
        <v>7.3975055022657172E-10</v>
      </c>
      <c r="BI157" s="56"/>
      <c r="BJ157" s="56">
        <f t="shared" si="887"/>
        <v>2.9825514246208585E-10</v>
      </c>
      <c r="BK157" s="56">
        <f t="shared" si="887"/>
        <v>1.1075827930808259E-10</v>
      </c>
      <c r="BL157" s="56">
        <f t="shared" si="887"/>
        <v>1.8823302133246837E-9</v>
      </c>
      <c r="BM157" s="56">
        <f t="shared" si="887"/>
        <v>5.000297474675271E-10</v>
      </c>
      <c r="BN157" s="56"/>
      <c r="BO157" s="56">
        <f t="shared" si="887"/>
        <v>3.8553629913851841E-11</v>
      </c>
      <c r="BP157" s="56">
        <f t="shared" si="887"/>
        <v>5.7829948697385171E-10</v>
      </c>
      <c r="BQ157" s="56">
        <f t="shared" si="887"/>
        <v>2.0587518404099487E-10</v>
      </c>
      <c r="BR157" s="56">
        <f t="shared" si="887"/>
        <v>1.4027939638900913E-10</v>
      </c>
      <c r="BS157" s="56"/>
      <c r="BT157" s="56">
        <f t="shared" si="888"/>
        <v>1.9700080707510839E-10</v>
      </c>
      <c r="BU157" s="56">
        <f t="shared" si="888"/>
        <v>1.3567931139320244E-10</v>
      </c>
      <c r="BV157" s="56">
        <f t="shared" si="888"/>
        <v>1.1081609950014656E-10</v>
      </c>
      <c r="BW157" s="56"/>
      <c r="BX157" s="56">
        <f t="shared" si="888"/>
        <v>1.9362237192319906E-12</v>
      </c>
      <c r="BY157" s="56"/>
      <c r="BZ157" s="56">
        <f t="shared" si="888"/>
        <v>3.8751539246802737E-10</v>
      </c>
      <c r="CA157" s="56">
        <f t="shared" si="888"/>
        <v>1.8987361022761642E-12</v>
      </c>
      <c r="CB157" s="56">
        <f t="shared" si="888"/>
        <v>9.622756177046082E-11</v>
      </c>
      <c r="CC157" s="56">
        <f t="shared" si="889"/>
        <v>1.9026623303423254E-12</v>
      </c>
      <c r="CD157" s="56">
        <f t="shared" si="889"/>
        <v>6.700531887128981E-10</v>
      </c>
      <c r="CE157" s="56">
        <f t="shared" si="889"/>
        <v>3.37825528934686E-9</v>
      </c>
      <c r="CF157" s="56"/>
      <c r="CG157" s="56">
        <f t="shared" si="888"/>
        <v>4.0969719741329262E-10</v>
      </c>
      <c r="CH157" s="56"/>
      <c r="CI157" s="56">
        <f>CI119</f>
        <v>6.324014158129668E-9</v>
      </c>
      <c r="CJ157" s="56"/>
      <c r="CK157" s="56">
        <f>CK119</f>
        <v>6.3563817543051993E-10</v>
      </c>
      <c r="CL157" s="56">
        <f>CL119</f>
        <v>8.0442760868255883E-10</v>
      </c>
      <c r="CM157" s="56">
        <f t="shared" si="888"/>
        <v>1.0027821066329996E-9</v>
      </c>
      <c r="CN157" s="165">
        <f t="shared" si="888"/>
        <v>2.6014866430424947E-12</v>
      </c>
      <c r="CO157" s="56">
        <f t="shared" si="888"/>
        <v>5.6008958583844465E-9</v>
      </c>
      <c r="CP157" s="56">
        <f t="shared" si="888"/>
        <v>8.3919258462435316E-9</v>
      </c>
      <c r="CQ157" s="56">
        <f t="shared" si="888"/>
        <v>8.6114728130585253E-9</v>
      </c>
      <c r="CR157" s="56">
        <f t="shared" si="888"/>
        <v>9.3160417077703814E-9</v>
      </c>
      <c r="CS157" s="56"/>
      <c r="CT157" s="56">
        <f t="shared" si="888"/>
        <v>4.9861365515060616E-10</v>
      </c>
      <c r="CU157" s="56">
        <f t="shared" si="888"/>
        <v>3.8837459711583961E-9</v>
      </c>
      <c r="CV157" s="56">
        <f t="shared" si="888"/>
        <v>2.6971220712133183E-12</v>
      </c>
      <c r="CW157" s="56">
        <f t="shared" si="888"/>
        <v>2.5343704923781172E-12</v>
      </c>
      <c r="CX157" s="56">
        <f t="shared" si="888"/>
        <v>2.5310662686005181E-10</v>
      </c>
      <c r="CY157" s="56"/>
      <c r="CZ157" s="56">
        <f t="shared" si="888"/>
        <v>3.7868029334164709E-11</v>
      </c>
      <c r="DA157" s="56">
        <f t="shared" si="888"/>
        <v>1.1609432348273992E-10</v>
      </c>
      <c r="DB157" s="56">
        <f t="shared" si="888"/>
        <v>8.8152859289316426E-11</v>
      </c>
      <c r="DC157" s="56">
        <f>DC119</f>
        <v>2.1095908226188359E-9</v>
      </c>
      <c r="DD157" s="56">
        <f>DD119</f>
        <v>1.8764774105558645E-9</v>
      </c>
      <c r="DE157" s="56"/>
      <c r="DF157" s="56"/>
      <c r="DG157" s="56">
        <f t="shared" si="888"/>
        <v>7.5556289318259341E-10</v>
      </c>
      <c r="DH157" s="56">
        <f t="shared" si="888"/>
        <v>5.1431113408609286E-10</v>
      </c>
      <c r="DI157" s="56">
        <f t="shared" si="888"/>
        <v>1.1484139768044713E-9</v>
      </c>
      <c r="DJ157" s="56">
        <f>DJ119</f>
        <v>9.0923952785745139E-10</v>
      </c>
      <c r="DK157" s="56">
        <f>DK119</f>
        <v>1.4928606630731532E-9</v>
      </c>
      <c r="DL157" s="56"/>
      <c r="DM157" s="56">
        <f t="shared" si="888"/>
        <v>1.4429521984187979E-9</v>
      </c>
      <c r="DN157" s="56">
        <f t="shared" si="888"/>
        <v>5.0906418450255648E-9</v>
      </c>
      <c r="DO157" s="56">
        <f t="shared" si="888"/>
        <v>1.4363754946762494E-9</v>
      </c>
      <c r="DP157" s="56">
        <f>DP119</f>
        <v>1.114189741864241E-8</v>
      </c>
      <c r="DQ157" s="56">
        <f>DQ119</f>
        <v>3.3217050455773397E-9</v>
      </c>
      <c r="DR157" s="56"/>
      <c r="DS157" s="56">
        <f>DS119</f>
        <v>2.2021875120076328E-9</v>
      </c>
      <c r="DT157" s="56">
        <f t="shared" si="888"/>
        <v>9.4557426490332363E-10</v>
      </c>
      <c r="DU157" s="56">
        <f t="shared" si="888"/>
        <v>1.1069055536788956E-9</v>
      </c>
      <c r="DV157" s="56">
        <f t="shared" si="888"/>
        <v>5.5456621411730245E-9</v>
      </c>
      <c r="DW157" s="56">
        <f>DW119</f>
        <v>7.887639876485786E-10</v>
      </c>
      <c r="DX157" s="56"/>
      <c r="DY157" s="56">
        <f t="shared" si="890"/>
        <v>1.5537042168435949E-9</v>
      </c>
      <c r="DZ157" s="56">
        <f t="shared" si="890"/>
        <v>1.6311727481698204E-9</v>
      </c>
      <c r="EA157" s="56">
        <f t="shared" si="890"/>
        <v>1.3861868541851226E-9</v>
      </c>
      <c r="EB157" s="56">
        <f t="shared" si="890"/>
        <v>9.8572611427854137E-10</v>
      </c>
      <c r="EC157" s="56">
        <f>EC119</f>
        <v>2.7531551835256692E-9</v>
      </c>
      <c r="ED157" s="56"/>
      <c r="EE157" s="56">
        <f t="shared" si="891"/>
        <v>5.9352048052751505E-11</v>
      </c>
      <c r="EF157" s="56">
        <f t="shared" si="891"/>
        <v>1.0453269373914737E-10</v>
      </c>
      <c r="EG157" s="56">
        <f t="shared" si="891"/>
        <v>5.669519005249685E-10</v>
      </c>
      <c r="EH157" s="56">
        <f t="shared" si="891"/>
        <v>2.7431017611960014E-10</v>
      </c>
      <c r="EI157" s="56">
        <f t="shared" si="890"/>
        <v>5.03659813925298E-10</v>
      </c>
      <c r="EJ157" s="56"/>
      <c r="EK157" s="56">
        <f>EK119</f>
        <v>6.3140640202247323E-9</v>
      </c>
      <c r="EL157" s="56">
        <f t="shared" si="890"/>
        <v>2.2435144723875176E-9</v>
      </c>
      <c r="EM157" s="56">
        <f t="shared" si="890"/>
        <v>1.7070965764452663E-9</v>
      </c>
      <c r="EN157" s="56">
        <f>EN119</f>
        <v>1.4075669951893653E-9</v>
      </c>
      <c r="EO157" s="56">
        <f>EO119</f>
        <v>4.0075149130792891E-9</v>
      </c>
      <c r="EP157" s="56"/>
      <c r="EQ157" s="56">
        <f t="shared" si="890"/>
        <v>4.399826021877881E-10</v>
      </c>
      <c r="ER157" s="56">
        <f t="shared" si="890"/>
        <v>1.3807121209991387E-9</v>
      </c>
      <c r="ES157" s="56">
        <f t="shared" si="890"/>
        <v>1.8656363376836974E-9</v>
      </c>
      <c r="ET157" s="56">
        <f>ET119</f>
        <v>1.5323207737776868E-9</v>
      </c>
      <c r="EU157" s="56">
        <f>EU119</f>
        <v>1.2088077392659117E-9</v>
      </c>
      <c r="EV157" s="56"/>
      <c r="EW157" s="56">
        <f>EW119</f>
        <v>7.0947135435567187E-10</v>
      </c>
      <c r="EX157" s="56">
        <f t="shared" si="890"/>
        <v>2.6922264703450699E-10</v>
      </c>
      <c r="EY157" s="56">
        <f t="shared" si="890"/>
        <v>6.3146236809426313E-11</v>
      </c>
      <c r="EZ157" s="56">
        <f t="shared" ref="EZ157" si="902">EZ119</f>
        <v>6.3146236809426313E-11</v>
      </c>
      <c r="FA157" s="56">
        <f>FA119</f>
        <v>1.1038195105660859E-11</v>
      </c>
      <c r="FB157" s="56"/>
      <c r="FC157" s="56"/>
      <c r="FD157" s="56">
        <f t="shared" si="893"/>
        <v>5.1136136279260656E-10</v>
      </c>
      <c r="FE157" s="56">
        <f t="shared" si="893"/>
        <v>4.1390250895550426E-10</v>
      </c>
      <c r="FF157" s="56">
        <f t="shared" si="893"/>
        <v>4.2469773068298361E-10</v>
      </c>
      <c r="FG157" s="56">
        <f t="shared" si="893"/>
        <v>3.5476104976187191E-10</v>
      </c>
      <c r="FH157" s="56"/>
      <c r="FI157" s="56">
        <f t="shared" si="890"/>
        <v>3.3176422405858642E-10</v>
      </c>
      <c r="FJ157" s="56">
        <f t="shared" si="890"/>
        <v>2.0868855589339966E-10</v>
      </c>
      <c r="FK157" s="56">
        <f t="shared" si="890"/>
        <v>1.239470132277617E-9</v>
      </c>
      <c r="FL157" s="56">
        <f t="shared" si="890"/>
        <v>6.7833749650279109E-10</v>
      </c>
      <c r="FM157" s="56">
        <f t="shared" si="890"/>
        <v>7.238200115161066E-10</v>
      </c>
      <c r="FN157" s="56"/>
      <c r="FO157" s="56">
        <f t="shared" si="890"/>
        <v>8.795562742442649E-10</v>
      </c>
      <c r="FP157" s="56">
        <f t="shared" si="890"/>
        <v>1.880731001456344E-9</v>
      </c>
      <c r="FQ157" s="56">
        <f t="shared" si="890"/>
        <v>8.9395722892972956E-9</v>
      </c>
      <c r="FR157" s="56">
        <f t="shared" si="890"/>
        <v>2.5471480635086012E-10</v>
      </c>
      <c r="FS157" s="56">
        <f t="shared" si="890"/>
        <v>1.1690583442746474E-10</v>
      </c>
      <c r="FT157" s="56"/>
      <c r="FU157" s="56">
        <f t="shared" si="894"/>
        <v>6.4059018451723408E-10</v>
      </c>
      <c r="FV157" s="56">
        <f t="shared" si="894"/>
        <v>1.5517513365137107E-9</v>
      </c>
      <c r="FW157" s="56">
        <f t="shared" si="894"/>
        <v>4.7413093319315105E-10</v>
      </c>
      <c r="FX157" s="56">
        <f t="shared" si="890"/>
        <v>1.300575665858699E-9</v>
      </c>
      <c r="FY157" s="56">
        <f t="shared" si="890"/>
        <v>5.9024671659730939E-10</v>
      </c>
      <c r="FZ157" s="56"/>
      <c r="GA157" s="56">
        <f t="shared" si="890"/>
        <v>1.3337982726433699E-8</v>
      </c>
      <c r="GB157" s="56">
        <f t="shared" si="890"/>
        <v>2.0720381229930798E-8</v>
      </c>
      <c r="GC157" s="56">
        <f t="shared" si="890"/>
        <v>3.2719423248107156E-8</v>
      </c>
      <c r="GD157" s="56">
        <f t="shared" si="890"/>
        <v>1.6884622422200195E-8</v>
      </c>
      <c r="GE157" s="56">
        <f t="shared" si="890"/>
        <v>8.5445632516955221E-9</v>
      </c>
      <c r="GF157" s="56"/>
      <c r="GG157" s="56">
        <f t="shared" si="890"/>
        <v>2.5511340101574302E-9</v>
      </c>
      <c r="GH157" s="56">
        <f t="shared" si="890"/>
        <v>1.7504396878599542E-9</v>
      </c>
      <c r="GI157" s="56">
        <f t="shared" si="890"/>
        <v>9.93988884945352E-10</v>
      </c>
      <c r="GJ157" s="56">
        <f t="shared" si="890"/>
        <v>1.8528926328755442E-9</v>
      </c>
      <c r="GK157" s="56">
        <f t="shared" si="890"/>
        <v>1.145155208489641E-10</v>
      </c>
      <c r="GL157" s="56"/>
      <c r="GM157" s="56">
        <f t="shared" si="890"/>
        <v>1.987943387495363E-10</v>
      </c>
      <c r="GN157" s="56">
        <f t="shared" si="890"/>
        <v>4.2517117564943661E-10</v>
      </c>
      <c r="GO157" s="56">
        <f t="shared" si="890"/>
        <v>1.3616278088959632E-9</v>
      </c>
      <c r="GP157" s="56">
        <f t="shared" si="890"/>
        <v>4.0504344549777979E-10</v>
      </c>
      <c r="GQ157" s="56">
        <f t="shared" si="890"/>
        <v>3.435797940098635E-10</v>
      </c>
      <c r="GR157" s="165">
        <f t="shared" si="895"/>
        <v>5.3479318484551793E-12</v>
      </c>
      <c r="GS157" s="56">
        <f t="shared" si="895"/>
        <v>1.3568871736343462E-8</v>
      </c>
      <c r="GT157" s="56">
        <f t="shared" si="895"/>
        <v>1.0142256732725664E-8</v>
      </c>
      <c r="GU157" s="56">
        <f t="shared" si="895"/>
        <v>1.6118655596511306E-8</v>
      </c>
      <c r="GV157" s="56"/>
      <c r="GW157" s="56">
        <f t="shared" si="895"/>
        <v>6.3710018899429663E-9</v>
      </c>
      <c r="GX157" s="56">
        <f t="shared" si="895"/>
        <v>4.1874039443784376E-10</v>
      </c>
      <c r="GY157" s="56">
        <f t="shared" si="895"/>
        <v>1.2735035243587289E-9</v>
      </c>
      <c r="GZ157" s="56">
        <f t="shared" si="895"/>
        <v>1.5751202176803552E-9</v>
      </c>
      <c r="HA157" s="56">
        <f t="shared" si="895"/>
        <v>7.0487614184052641E-10</v>
      </c>
      <c r="HB157" s="56">
        <f t="shared" si="895"/>
        <v>1.4219739225882894E-9</v>
      </c>
      <c r="HC157" s="56">
        <f t="shared" si="895"/>
        <v>2.4013237188227695E-9</v>
      </c>
      <c r="HD157" s="56">
        <f t="shared" si="895"/>
        <v>7.8842237755122683E-10</v>
      </c>
      <c r="HE157" s="56">
        <f t="shared" si="895"/>
        <v>6.5667235161065889E-10</v>
      </c>
      <c r="HF157" s="56">
        <f t="shared" si="895"/>
        <v>8.9124268618541897E-10</v>
      </c>
      <c r="HG157" s="56">
        <f t="shared" si="895"/>
        <v>3.325021968009126E-9</v>
      </c>
      <c r="HH157" s="56">
        <f t="shared" si="895"/>
        <v>7.1763008383176827E-10</v>
      </c>
      <c r="HI157" s="56">
        <f t="shared" si="895"/>
        <v>1.300184077585607E-9</v>
      </c>
      <c r="HJ157" s="56">
        <f t="shared" si="895"/>
        <v>3.2573967288392684E-9</v>
      </c>
      <c r="HK157" s="56">
        <f t="shared" si="895"/>
        <v>1.5696779271745537E-9</v>
      </c>
      <c r="HL157" s="56">
        <f t="shared" si="895"/>
        <v>6.8664660067160661E-10</v>
      </c>
      <c r="HM157" s="56">
        <f t="shared" si="895"/>
        <v>3.1384515359224353E-10</v>
      </c>
      <c r="HN157" s="56">
        <f t="shared" si="895"/>
        <v>6.5644244573516286E-10</v>
      </c>
      <c r="HO157" s="56">
        <f t="shared" si="895"/>
        <v>1.291013482381513E-9</v>
      </c>
      <c r="HP157" s="56">
        <f t="shared" si="895"/>
        <v>1.5619731681645104E-9</v>
      </c>
      <c r="HQ157" s="56">
        <f t="shared" si="895"/>
        <v>6.3715937941358026E-10</v>
      </c>
      <c r="HR157" s="56">
        <f t="shared" si="895"/>
        <v>1.8218858316818553E-9</v>
      </c>
      <c r="HS157" s="56">
        <f t="shared" si="895"/>
        <v>1.8233188075414715E-9</v>
      </c>
      <c r="HT157" s="56">
        <f t="shared" si="895"/>
        <v>6.4793995211721047E-10</v>
      </c>
      <c r="HU157" s="56"/>
      <c r="HV157" s="56">
        <f t="shared" si="895"/>
        <v>2.5691843018314912E-10</v>
      </c>
      <c r="HW157" s="56">
        <f t="shared" si="895"/>
        <v>5.1374915843897441E-10</v>
      </c>
      <c r="HX157" s="56">
        <f t="shared" si="895"/>
        <v>3.6617355093205665E-10</v>
      </c>
      <c r="HY157" s="56">
        <f t="shared" si="895"/>
        <v>9.0916481542071289E-10</v>
      </c>
      <c r="HZ157" s="56">
        <f t="shared" si="895"/>
        <v>1.8530784245890284E-9</v>
      </c>
      <c r="IA157" s="56">
        <f t="shared" si="895"/>
        <v>9.2781792735471847E-10</v>
      </c>
      <c r="IB157" s="56">
        <f t="shared" si="895"/>
        <v>1.0142755652599896E-9</v>
      </c>
      <c r="IC157" s="56">
        <f t="shared" si="895"/>
        <v>1.5993915325367383E-9</v>
      </c>
      <c r="ID157" s="56">
        <f t="shared" si="895"/>
        <v>1.479225579697662E-9</v>
      </c>
      <c r="IE157" s="56">
        <f t="shared" si="895"/>
        <v>9.1005456082697084E-10</v>
      </c>
      <c r="IF157" s="56">
        <f t="shared" si="895"/>
        <v>8.305735315632276E-10</v>
      </c>
      <c r="IG157" s="56">
        <f t="shared" si="895"/>
        <v>8.8702827491676356E-10</v>
      </c>
      <c r="IH157" s="56">
        <f t="shared" si="895"/>
        <v>7.273917826942662E-10</v>
      </c>
      <c r="II157" s="56">
        <f t="shared" si="895"/>
        <v>7.4209234374996008E-10</v>
      </c>
      <c r="IJ157" s="56">
        <f t="shared" si="895"/>
        <v>4.0070370250790927E-10</v>
      </c>
      <c r="IK157" s="56">
        <f t="shared" si="895"/>
        <v>2.1471960898725331E-10</v>
      </c>
      <c r="IL157" s="56">
        <f t="shared" si="895"/>
        <v>8.4668585740344249E-10</v>
      </c>
      <c r="IM157" s="56">
        <f t="shared" si="895"/>
        <v>1.3991371859648162E-10</v>
      </c>
      <c r="IN157" s="56">
        <f t="shared" si="895"/>
        <v>3.6964428216583423E-9</v>
      </c>
      <c r="IO157" s="56">
        <f t="shared" si="895"/>
        <v>6.1004283058545144E-10</v>
      </c>
      <c r="IP157" s="56">
        <f t="shared" si="895"/>
        <v>8.6914520183470031E-10</v>
      </c>
      <c r="IQ157" s="56">
        <f t="shared" si="895"/>
        <v>3.2945604999691606E-9</v>
      </c>
      <c r="IR157" s="56">
        <f t="shared" si="895"/>
        <v>1.3458197131284808E-9</v>
      </c>
      <c r="IS157" s="56">
        <f t="shared" si="895"/>
        <v>1.0045903866717499E-9</v>
      </c>
      <c r="IT157" s="56"/>
      <c r="IU157" s="56">
        <f t="shared" si="895"/>
        <v>7.9396919896752645E-10</v>
      </c>
      <c r="IV157" s="56">
        <f t="shared" si="895"/>
        <v>2.4850199268688022E-10</v>
      </c>
      <c r="IW157" s="56">
        <f t="shared" si="895"/>
        <v>2.0831156477145575E-9</v>
      </c>
      <c r="IX157" s="165" t="e">
        <f t="shared" si="895"/>
        <v>#DIV/0!</v>
      </c>
      <c r="IY157" s="56">
        <f t="shared" si="895"/>
        <v>1.5153804860506294E-9</v>
      </c>
      <c r="IZ157" s="56">
        <f t="shared" si="895"/>
        <v>4.7919250198842673E-9</v>
      </c>
      <c r="JA157" s="56">
        <f>JA119</f>
        <v>8.941641865365276E-9</v>
      </c>
      <c r="JB157" s="56">
        <f>JB119</f>
        <v>6.7710141529166085E-9</v>
      </c>
      <c r="JC157" s="56"/>
      <c r="JD157" s="56">
        <f t="shared" si="895"/>
        <v>6.0304704741413112E-9</v>
      </c>
      <c r="JE157" s="56">
        <f t="shared" si="895"/>
        <v>1.4174001226756992E-8</v>
      </c>
      <c r="JF157" s="56">
        <f t="shared" si="895"/>
        <v>1.384647321865424E-8</v>
      </c>
      <c r="JG157" s="56">
        <f t="shared" si="895"/>
        <v>6.8090069381640202E-12</v>
      </c>
      <c r="JH157" s="56">
        <f t="shared" si="895"/>
        <v>6.8323878557470765E-12</v>
      </c>
      <c r="JI157" s="56">
        <f t="shared" si="896"/>
        <v>1.3804428156770621E-9</v>
      </c>
      <c r="JJ157" s="56">
        <f t="shared" si="896"/>
        <v>7.8090298809559887E-10</v>
      </c>
      <c r="JK157" s="56">
        <f t="shared" si="896"/>
        <v>2.5348899748461065E-9</v>
      </c>
      <c r="JL157" s="56">
        <f t="shared" si="896"/>
        <v>2.5004507258069865E-9</v>
      </c>
      <c r="JM157" s="56">
        <f t="shared" si="896"/>
        <v>1.607753860808362E-9</v>
      </c>
      <c r="JN157" s="56">
        <f t="shared" si="896"/>
        <v>6.5411652492743984E-12</v>
      </c>
      <c r="JO157" s="56">
        <f t="shared" si="896"/>
        <v>1.9601968383591581E-8</v>
      </c>
      <c r="JP157" s="56">
        <f t="shared" si="896"/>
        <v>3.9290108150619722E-9</v>
      </c>
      <c r="JQ157" s="56">
        <f t="shared" si="896"/>
        <v>1.6831267853795622E-9</v>
      </c>
      <c r="JR157" s="56">
        <f t="shared" si="896"/>
        <v>1.1791695911113308E-9</v>
      </c>
      <c r="JS157" s="56">
        <f t="shared" si="896"/>
        <v>1.3260968161789842E-9</v>
      </c>
      <c r="JT157" s="56">
        <f t="shared" si="896"/>
        <v>6.6731191697247531E-12</v>
      </c>
      <c r="JU157" s="56">
        <f t="shared" si="896"/>
        <v>1.9137008303402602E-9</v>
      </c>
      <c r="JV157" s="56">
        <f t="shared" si="896"/>
        <v>2.4378126583757247E-9</v>
      </c>
      <c r="JW157" s="56">
        <f t="shared" si="896"/>
        <v>2.6512720023890137E-9</v>
      </c>
      <c r="JX157" s="56">
        <f t="shared" si="896"/>
        <v>9.6102809663645714E-10</v>
      </c>
      <c r="JY157" s="56">
        <f t="shared" si="896"/>
        <v>6.7832389742821537E-12</v>
      </c>
      <c r="JZ157" s="56">
        <f t="shared" si="896"/>
        <v>1.4381809317794482E-9</v>
      </c>
      <c r="KA157" s="56">
        <f t="shared" si="896"/>
        <v>8.2771334568349569E-12</v>
      </c>
      <c r="KB157" s="56">
        <f t="shared" si="896"/>
        <v>3.14415888628973E-9</v>
      </c>
      <c r="KC157" s="56">
        <f t="shared" si="896"/>
        <v>6.9731078532045815E-9</v>
      </c>
      <c r="KD157" s="56"/>
      <c r="KE157" s="56"/>
      <c r="KF157" s="56">
        <f t="shared" si="896"/>
        <v>1.7449761515942634E-9</v>
      </c>
      <c r="KG157" s="56">
        <f t="shared" si="896"/>
        <v>4.8527763032031332E-9</v>
      </c>
      <c r="KH157" s="56"/>
      <c r="KI157" s="56"/>
      <c r="KJ157" s="56">
        <f t="shared" si="896"/>
        <v>8.9787907815733889E-9</v>
      </c>
      <c r="KK157" s="56">
        <f t="shared" si="896"/>
        <v>6.2195146600819381E-12</v>
      </c>
      <c r="KL157" s="56">
        <f t="shared" si="896"/>
        <v>6.4743845783674417E-12</v>
      </c>
      <c r="KM157" s="56">
        <f t="shared" si="896"/>
        <v>4.5349499795192322E-8</v>
      </c>
      <c r="KN157" s="56" t="e">
        <f t="shared" si="896"/>
        <v>#DIV/0!</v>
      </c>
      <c r="KO157" s="56">
        <f t="shared" si="896"/>
        <v>1.6152251761959729E-8</v>
      </c>
      <c r="KP157" s="56">
        <f t="shared" si="896"/>
        <v>2.0672914459146317E-8</v>
      </c>
      <c r="KQ157" s="56"/>
      <c r="KR157" s="56">
        <f t="shared" si="896"/>
        <v>1.9184594626810613E-10</v>
      </c>
      <c r="KS157" s="56">
        <f t="shared" si="896"/>
        <v>5.6421958245940755E-10</v>
      </c>
      <c r="KT157" s="56">
        <f t="shared" si="896"/>
        <v>1.3200087986621155E-10</v>
      </c>
      <c r="KU157" s="56">
        <f t="shared" si="896"/>
        <v>9.7740469444708237E-10</v>
      </c>
      <c r="KV157" s="56">
        <f t="shared" si="896"/>
        <v>1.9492730145987955E-10</v>
      </c>
      <c r="KW157" s="56">
        <f t="shared" si="896"/>
        <v>2.8545208466968281E-10</v>
      </c>
      <c r="KX157" s="56">
        <f t="shared" si="896"/>
        <v>1.4321847836740577E-10</v>
      </c>
      <c r="KY157" s="56">
        <f t="shared" si="896"/>
        <v>3.0653315327167794E-10</v>
      </c>
      <c r="KZ157" s="56">
        <f t="shared" si="896"/>
        <v>1.385794353562258E-9</v>
      </c>
      <c r="LA157" s="56">
        <f t="shared" si="896"/>
        <v>1.3540077625025409E-10</v>
      </c>
      <c r="LB157" s="56">
        <f t="shared" si="896"/>
        <v>1.2070022997513309E-9</v>
      </c>
      <c r="LC157" s="56">
        <f t="shared" ref="LC157:LL157" si="903">LC119</f>
        <v>1.2377954914679452E-10</v>
      </c>
      <c r="LD157" s="56">
        <f t="shared" si="903"/>
        <v>3.8918355451969113E-10</v>
      </c>
      <c r="LE157" s="56">
        <f t="shared" si="903"/>
        <v>2.9214050213292806E-10</v>
      </c>
      <c r="LF157" s="56">
        <f t="shared" si="903"/>
        <v>1.8196897873551376E-10</v>
      </c>
      <c r="LG157" s="56">
        <f t="shared" si="903"/>
        <v>2.8666214778412571E-10</v>
      </c>
      <c r="LH157" s="56">
        <f t="shared" si="903"/>
        <v>4.368310415442485E-10</v>
      </c>
      <c r="LI157" s="56">
        <f t="shared" si="903"/>
        <v>9.3127901464516823E-10</v>
      </c>
      <c r="LJ157" s="56">
        <f t="shared" si="903"/>
        <v>2.6304725956490799E-10</v>
      </c>
      <c r="LK157" s="56">
        <f t="shared" si="903"/>
        <v>3.0187173926856126E-10</v>
      </c>
      <c r="LL157" s="56" t="e">
        <f t="shared" si="903"/>
        <v>#DIV/0!</v>
      </c>
      <c r="LM157" s="56">
        <f t="shared" si="897"/>
        <v>1.7864195795836284E-8</v>
      </c>
      <c r="LN157" s="56">
        <f t="shared" si="897"/>
        <v>9.0958304491766316E-9</v>
      </c>
      <c r="LO157" s="56"/>
      <c r="LP157" s="56">
        <f t="shared" si="898"/>
        <v>1.1211121025659766E-11</v>
      </c>
      <c r="LQ157" s="56">
        <f t="shared" si="897"/>
        <v>1.1211121025659766E-11</v>
      </c>
      <c r="LR157" s="56"/>
      <c r="LS157" s="56">
        <f t="shared" si="897"/>
        <v>2.3035978886226297E-10</v>
      </c>
      <c r="LT157" s="56">
        <f t="shared" si="897"/>
        <v>4.2115190192672913E-10</v>
      </c>
      <c r="LU157" s="56">
        <f t="shared" si="897"/>
        <v>9.158166153368732E-11</v>
      </c>
      <c r="LV157" s="56">
        <f t="shared" si="897"/>
        <v>1.7181926846802324E-10</v>
      </c>
      <c r="LW157" s="56">
        <f t="shared" si="897"/>
        <v>1.7842508387225912E-10</v>
      </c>
      <c r="LX157" s="56" t="e">
        <f t="shared" si="897"/>
        <v>#DIV/0!</v>
      </c>
      <c r="LY157" s="56">
        <f t="shared" si="897"/>
        <v>1.2571444087310357E-9</v>
      </c>
      <c r="LZ157" s="56">
        <f t="shared" si="897"/>
        <v>9.3631055854858553E-10</v>
      </c>
      <c r="MA157" s="56">
        <f t="shared" si="897"/>
        <v>4.5321855308476001E-10</v>
      </c>
      <c r="MB157" s="56">
        <f t="shared" si="897"/>
        <v>2.6107154614497541E-10</v>
      </c>
      <c r="MC157" s="56">
        <f t="shared" si="897"/>
        <v>1.5910841081789236E-10</v>
      </c>
      <c r="MD157" s="56">
        <f t="shared" si="897"/>
        <v>1.1406300689686511E-11</v>
      </c>
      <c r="ME157" s="56">
        <f t="shared" si="897"/>
        <v>1.1654876981687722E-9</v>
      </c>
      <c r="MF157" s="56">
        <f t="shared" si="897"/>
        <v>1.4158126936869403E-9</v>
      </c>
      <c r="MG157" s="56">
        <f t="shared" si="897"/>
        <v>8.7840965631767719E-10</v>
      </c>
      <c r="MH157" s="56">
        <f t="shared" si="897"/>
        <v>1.0766722393492548E-9</v>
      </c>
      <c r="MI157" s="56">
        <f t="shared" si="897"/>
        <v>1.2256979025024E-9</v>
      </c>
      <c r="MJ157" s="56">
        <f t="shared" si="897"/>
        <v>1.1601495918111336E-11</v>
      </c>
      <c r="MK157" s="56">
        <f t="shared" si="897"/>
        <v>1.296282531255136E-9</v>
      </c>
      <c r="ML157" s="56">
        <f t="shared" si="897"/>
        <v>3.4281110477628341E-10</v>
      </c>
      <c r="MM157" s="56">
        <f t="shared" si="897"/>
        <v>2.0128176913421335E-10</v>
      </c>
      <c r="MN157" s="56">
        <f t="shared" si="897"/>
        <v>2.9511417765273283E-10</v>
      </c>
      <c r="MO157" s="56">
        <f t="shared" si="897"/>
        <v>4.2757374783154939E-10</v>
      </c>
      <c r="MP157" s="56">
        <f t="shared" si="897"/>
        <v>1.1796705938321269E-11</v>
      </c>
      <c r="MQ157" s="56">
        <f t="shared" si="897"/>
        <v>7.8225503427889005E-10</v>
      </c>
      <c r="MR157" s="56">
        <f t="shared" si="897"/>
        <v>2.8682352835774826E-9</v>
      </c>
      <c r="MS157" s="56">
        <f t="shared" si="897"/>
        <v>4.6474758599937915E-9</v>
      </c>
      <c r="MT157" s="56">
        <f t="shared" si="897"/>
        <v>5.1123026908647565E-9</v>
      </c>
      <c r="MU157" s="56">
        <f t="shared" si="897"/>
        <v>1.5647836547029558E-9</v>
      </c>
      <c r="MV157" s="56">
        <f t="shared" si="897"/>
        <v>1.1991930027954375E-11</v>
      </c>
      <c r="MW157" s="56">
        <f t="shared" si="897"/>
        <v>2.8765118959771034E-10</v>
      </c>
      <c r="MX157" s="56">
        <f t="shared" si="897"/>
        <v>1.930762214318838E-9</v>
      </c>
      <c r="MY157" s="56">
        <f t="shared" si="897"/>
        <v>1.1377432201126787E-9</v>
      </c>
      <c r="MZ157" s="56">
        <f t="shared" si="897"/>
        <v>1.1389502904399603E-9</v>
      </c>
      <c r="NA157" s="56">
        <f t="shared" si="897"/>
        <v>4.6276679143258891E-9</v>
      </c>
      <c r="NB157" s="56">
        <f t="shared" si="897"/>
        <v>1.2187167510883847E-11</v>
      </c>
      <c r="NC157" s="56">
        <f t="shared" si="897"/>
        <v>1.0795947828835798E-10</v>
      </c>
      <c r="ND157" s="56">
        <f t="shared" si="897"/>
        <v>2.5390081156523739E-10</v>
      </c>
      <c r="NE157" s="56">
        <f t="shared" si="897"/>
        <v>1.6277050061347773E-10</v>
      </c>
      <c r="NF157" s="56">
        <f t="shared" si="897"/>
        <v>8.8991053982213183E-11</v>
      </c>
      <c r="NG157" s="56">
        <f t="shared" si="897"/>
        <v>1.3826849439480762E-10</v>
      </c>
      <c r="NH157" s="56">
        <f t="shared" si="897"/>
        <v>1.2382417753580716E-11</v>
      </c>
      <c r="NI157" s="56">
        <f t="shared" si="897"/>
        <v>8.426443831859212E-11</v>
      </c>
      <c r="NJ157" s="56">
        <f t="shared" si="897"/>
        <v>1.6289138737215637E-9</v>
      </c>
      <c r="NK157" s="56">
        <f t="shared" si="897"/>
        <v>1.2480047472693652E-11</v>
      </c>
      <c r="NL157" s="56">
        <f t="shared" si="897"/>
        <v>2.8188128356341894E-10</v>
      </c>
      <c r="NM157" s="56">
        <f t="shared" si="897"/>
        <v>3.7827231493043964E-10</v>
      </c>
      <c r="NN157" s="56">
        <f t="shared" si="897"/>
        <v>1.7862679435342547E-9</v>
      </c>
      <c r="NO157" s="56">
        <f t="shared" si="899"/>
        <v>1.7973730468820397E-10</v>
      </c>
      <c r="NP157" s="56">
        <f t="shared" si="899"/>
        <v>1.2392119360390604E-11</v>
      </c>
      <c r="NQ157" s="56">
        <f t="shared" si="899"/>
        <v>1.2675315752312615E-11</v>
      </c>
      <c r="NR157" s="56">
        <f t="shared" si="899"/>
        <v>1.0940659098837896E-8</v>
      </c>
      <c r="NS157" s="56">
        <f t="shared" si="899"/>
        <v>8.0241594271924997E-9</v>
      </c>
      <c r="NT157" s="56">
        <f t="shared" si="899"/>
        <v>7.7016085946314731E-9</v>
      </c>
      <c r="NU157" s="56">
        <f t="shared" si="899"/>
        <v>3.1607777474508483E-10</v>
      </c>
      <c r="NV157" s="56">
        <f t="shared" si="899"/>
        <v>1.9411637586787905E-9</v>
      </c>
      <c r="NW157" s="56">
        <f t="shared" si="899"/>
        <v>1.2870595373323667E-11</v>
      </c>
      <c r="NX157" s="56">
        <f t="shared" si="899"/>
        <v>1.9500614340250018E-8</v>
      </c>
      <c r="NY157" s="56">
        <f t="shared" si="899"/>
        <v>1.0337595265026671E-8</v>
      </c>
      <c r="NZ157" s="56">
        <f t="shared" si="899"/>
        <v>7.3328980688996071E-11</v>
      </c>
      <c r="OA157" s="56">
        <f t="shared" si="899"/>
        <v>9.5528810106724659E-9</v>
      </c>
      <c r="OB157" s="56">
        <f t="shared" si="899"/>
        <v>1.5595432306244822E-8</v>
      </c>
      <c r="OC157" s="56">
        <f t="shared" si="899"/>
        <v>1.3065885827209579E-11</v>
      </c>
      <c r="OD157" s="56">
        <f t="shared" si="899"/>
        <v>1.601222661432345E-8</v>
      </c>
      <c r="OE157" s="56">
        <f t="shared" si="899"/>
        <v>7.1964582070476014E-10</v>
      </c>
      <c r="OF157" s="56">
        <f t="shared" ref="OF157:OZ157" si="904">OF119</f>
        <v>1.1040807532275817E-8</v>
      </c>
      <c r="OG157" s="56">
        <f t="shared" si="904"/>
        <v>5.3461633685719438E-9</v>
      </c>
      <c r="OH157" s="56">
        <f t="shared" si="904"/>
        <v>1.322863580109941E-11</v>
      </c>
      <c r="OI157" s="56">
        <f t="shared" si="904"/>
        <v>1.9677154519743417E-10</v>
      </c>
      <c r="OJ157" s="56">
        <f t="shared" si="904"/>
        <v>8.7782686827612902E-9</v>
      </c>
      <c r="OK157" s="56">
        <f t="shared" si="904"/>
        <v>1.3326289127040847E-11</v>
      </c>
      <c r="OL157" s="56">
        <f t="shared" si="904"/>
        <v>7.1825557916264709E-9</v>
      </c>
      <c r="OM157" s="56">
        <f t="shared" si="904"/>
        <v>6.8267406748407547E-9</v>
      </c>
      <c r="ON157" s="56">
        <f t="shared" si="904"/>
        <v>1.342394489233921E-11</v>
      </c>
      <c r="OO157" s="56">
        <f t="shared" si="904"/>
        <v>5.7051153967150896E-9</v>
      </c>
      <c r="OP157" s="56">
        <f t="shared" si="904"/>
        <v>2.3527908095354644E-10</v>
      </c>
      <c r="OQ157" s="56">
        <f t="shared" si="904"/>
        <v>1.3521603044141905E-11</v>
      </c>
      <c r="OR157" s="56">
        <f t="shared" si="904"/>
        <v>1.0105217820835578E-8</v>
      </c>
      <c r="OS157" s="56">
        <f t="shared" si="904"/>
        <v>2.3512973694814805E-8</v>
      </c>
      <c r="OT157" s="56">
        <f t="shared" si="904"/>
        <v>1.3619263531111005E-11</v>
      </c>
      <c r="OU157" s="56">
        <f t="shared" si="904"/>
        <v>1.3651817537031425E-11</v>
      </c>
      <c r="OV157" s="56">
        <f t="shared" si="904"/>
        <v>3.963921332889486E-8</v>
      </c>
      <c r="OW157" s="56">
        <f t="shared" si="904"/>
        <v>1.3716926303369407E-11</v>
      </c>
      <c r="OX157" s="56">
        <f t="shared" si="904"/>
        <v>1.3749481060214153E-11</v>
      </c>
      <c r="OY157" s="56">
        <f t="shared" si="904"/>
        <v>1.3782036063822302E-11</v>
      </c>
      <c r="OZ157" s="56">
        <f t="shared" si="904"/>
        <v>1.3814591312449302E-11</v>
      </c>
    </row>
    <row r="158" spans="1:416" s="96" customFormat="1" ht="12">
      <c r="A158" s="95" t="s">
        <v>33</v>
      </c>
      <c r="B158" s="68"/>
      <c r="C158" s="68"/>
      <c r="D158" s="68">
        <f t="shared" ref="D158:E158" si="905">D157/D156</f>
        <v>2.647938048450309</v>
      </c>
      <c r="E158" s="68">
        <f t="shared" si="905"/>
        <v>2.6605185457095542</v>
      </c>
      <c r="F158" s="68">
        <f>F157/F156</f>
        <v>2.8294459133336759E-2</v>
      </c>
      <c r="G158" s="68">
        <f t="shared" ref="G158:BR158" si="906">G157/G156</f>
        <v>2.8289503106531055E-2</v>
      </c>
      <c r="H158" s="68">
        <f t="shared" si="906"/>
        <v>2.8289535138347168E-2</v>
      </c>
      <c r="I158" s="68">
        <f t="shared" si="906"/>
        <v>2.8284633946707289E-2</v>
      </c>
      <c r="J158" s="68">
        <f t="shared" si="906"/>
        <v>2.8311226390119123E-2</v>
      </c>
      <c r="K158" s="68">
        <f t="shared" si="906"/>
        <v>2.8289788183137019E-2</v>
      </c>
      <c r="L158" s="68">
        <f t="shared" si="906"/>
        <v>2.8296117059214542E-2</v>
      </c>
      <c r="M158" s="68">
        <f t="shared" si="906"/>
        <v>2.8293935003985263E-2</v>
      </c>
      <c r="N158" s="68">
        <f t="shared" si="906"/>
        <v>2.8283354562277919E-2</v>
      </c>
      <c r="O158" s="68">
        <f t="shared" si="906"/>
        <v>5.0176802589808112E-2</v>
      </c>
      <c r="P158" s="68">
        <f t="shared" si="906"/>
        <v>5.4918499597755382E-2</v>
      </c>
      <c r="Q158" s="68">
        <f t="shared" si="906"/>
        <v>5.9952154596889379E-2</v>
      </c>
      <c r="R158" s="68">
        <f t="shared" si="906"/>
        <v>6.7941978994961794E-2</v>
      </c>
      <c r="S158" s="68">
        <f t="shared" si="906"/>
        <v>7.5442614708450484E-2</v>
      </c>
      <c r="T158" s="68"/>
      <c r="U158" s="68"/>
      <c r="V158" s="68">
        <f t="shared" si="906"/>
        <v>7.5330318316549197E-2</v>
      </c>
      <c r="W158" s="68">
        <f t="shared" si="906"/>
        <v>8.497638199898884E-2</v>
      </c>
      <c r="X158" s="68">
        <f t="shared" si="906"/>
        <v>9.5975535658535296E-2</v>
      </c>
      <c r="Y158" s="68">
        <f t="shared" si="906"/>
        <v>0.10335795800114858</v>
      </c>
      <c r="Z158" s="68">
        <f t="shared" si="906"/>
        <v>0.11346077198205934</v>
      </c>
      <c r="AA158" s="68"/>
      <c r="AB158" s="68">
        <f t="shared" si="906"/>
        <v>0.123081487184292</v>
      </c>
      <c r="AC158" s="68">
        <f t="shared" si="906"/>
        <v>0.13322362482114011</v>
      </c>
      <c r="AD158" s="68">
        <f t="shared" si="906"/>
        <v>0.14230063738965151</v>
      </c>
      <c r="AE158" s="68">
        <f t="shared" si="906"/>
        <v>0.15374116254265749</v>
      </c>
      <c r="AF158" s="68">
        <f t="shared" si="906"/>
        <v>0.18816516116033463</v>
      </c>
      <c r="AG158" s="68"/>
      <c r="AH158" s="68">
        <f t="shared" si="906"/>
        <v>0.17240192095905682</v>
      </c>
      <c r="AI158" s="68">
        <f t="shared" si="906"/>
        <v>0.18451686812673057</v>
      </c>
      <c r="AJ158" s="68">
        <f t="shared" si="906"/>
        <v>0.19180563827380684</v>
      </c>
      <c r="AK158" s="68">
        <f t="shared" si="906"/>
        <v>0.20122508481927581</v>
      </c>
      <c r="AL158" s="68">
        <f t="shared" si="906"/>
        <v>0.20897760873224777</v>
      </c>
      <c r="AM158" s="68"/>
      <c r="AN158" s="68">
        <f t="shared" si="906"/>
        <v>0.22059875166897963</v>
      </c>
      <c r="AO158" s="68">
        <f t="shared" si="906"/>
        <v>0.22456337584534122</v>
      </c>
      <c r="AP158" s="68">
        <f t="shared" si="906"/>
        <v>0.24209570841227077</v>
      </c>
      <c r="AQ158" s="68">
        <f t="shared" si="906"/>
        <v>0.24876314384684201</v>
      </c>
      <c r="AR158" s="68">
        <f t="shared" si="906"/>
        <v>0.26200904641446543</v>
      </c>
      <c r="AS158" s="68"/>
      <c r="AT158" s="68">
        <f t="shared" si="906"/>
        <v>0.27204340572499658</v>
      </c>
      <c r="AU158" s="68">
        <f t="shared" si="906"/>
        <v>0.28297775019122112</v>
      </c>
      <c r="AV158" s="68">
        <f t="shared" si="906"/>
        <v>0.29316091533026489</v>
      </c>
      <c r="AW158" s="68">
        <f t="shared" si="906"/>
        <v>0.30485566656209717</v>
      </c>
      <c r="AX158" s="68">
        <f t="shared" si="906"/>
        <v>0.31023523815096615</v>
      </c>
      <c r="AY158" s="68"/>
      <c r="AZ158" s="68">
        <f t="shared" si="906"/>
        <v>0.41407434756029066</v>
      </c>
      <c r="BA158" s="68">
        <f t="shared" si="906"/>
        <v>0.42607934214704923</v>
      </c>
      <c r="BB158" s="68">
        <f t="shared" si="906"/>
        <v>0.43167454804872624</v>
      </c>
      <c r="BC158" s="68">
        <f t="shared" si="906"/>
        <v>0.44254380444596142</v>
      </c>
      <c r="BD158" s="68"/>
      <c r="BE158" s="68">
        <f t="shared" si="906"/>
        <v>0.47560334701140966</v>
      </c>
      <c r="BF158" s="68">
        <f t="shared" si="906"/>
        <v>0.46154838242798546</v>
      </c>
      <c r="BG158" s="68">
        <f t="shared" si="906"/>
        <v>0.46842296376323411</v>
      </c>
      <c r="BH158" s="68">
        <f t="shared" si="906"/>
        <v>0.48199324810318805</v>
      </c>
      <c r="BI158" s="68"/>
      <c r="BJ158" s="68">
        <f t="shared" si="906"/>
        <v>0.50086862062630522</v>
      </c>
      <c r="BK158" s="68">
        <f t="shared" si="906"/>
        <v>0.51220233668954784</v>
      </c>
      <c r="BL158" s="68">
        <f t="shared" si="906"/>
        <v>0.52076267203899862</v>
      </c>
      <c r="BM158" s="68">
        <f t="shared" si="906"/>
        <v>0.53053080987889756</v>
      </c>
      <c r="BN158" s="68"/>
      <c r="BO158" s="68">
        <f t="shared" si="906"/>
        <v>0.54659433426149295</v>
      </c>
      <c r="BP158" s="68">
        <f t="shared" si="906"/>
        <v>0.55173347807644846</v>
      </c>
      <c r="BQ158" s="68">
        <f t="shared" si="906"/>
        <v>0.56169600295361943</v>
      </c>
      <c r="BR158" s="68">
        <f t="shared" si="906"/>
        <v>0.57317437850386077</v>
      </c>
      <c r="BS158" s="68"/>
      <c r="BT158" s="68">
        <f t="shared" ref="BT158:DV158" si="907">BT157/BT156</f>
        <v>0.62280650503528256</v>
      </c>
      <c r="BU158" s="68">
        <f t="shared" si="907"/>
        <v>0.63492658951485714</v>
      </c>
      <c r="BV158" s="68">
        <f t="shared" si="907"/>
        <v>0.63980326077911764</v>
      </c>
      <c r="BW158" s="68"/>
      <c r="BX158" s="68">
        <f t="shared" si="907"/>
        <v>-1.0565661539611293</v>
      </c>
      <c r="BY158" s="68"/>
      <c r="BZ158" s="68">
        <f t="shared" si="907"/>
        <v>0.77035754123210176</v>
      </c>
      <c r="CA158" s="68">
        <f t="shared" si="907"/>
        <v>-1.1101759337751713</v>
      </c>
      <c r="CB158" s="68">
        <f t="shared" si="907"/>
        <v>0.90530905635199166</v>
      </c>
      <c r="CC158" s="68">
        <f>CC157/CC156</f>
        <v>-1.6163406568115199</v>
      </c>
      <c r="CD158" s="68">
        <f>CD157/CD156</f>
        <v>0.9620755946612578</v>
      </c>
      <c r="CE158" s="68">
        <f>CE157/CE156</f>
        <v>2.9508675575195533</v>
      </c>
      <c r="CF158" s="68"/>
      <c r="CG158" s="68">
        <f t="shared" si="907"/>
        <v>0.89955121202378641</v>
      </c>
      <c r="CH158" s="68"/>
      <c r="CI158" s="68">
        <f>CI157/CI156</f>
        <v>3.3566836296358251</v>
      </c>
      <c r="CJ158" s="68"/>
      <c r="CK158" s="68">
        <f>CK157/CK156</f>
        <v>0.65123515027801226</v>
      </c>
      <c r="CL158" s="68">
        <f>CL157/CL156</f>
        <v>0.66440658602062486</v>
      </c>
      <c r="CM158" s="68">
        <f t="shared" si="907"/>
        <v>0.9710377284963253</v>
      </c>
      <c r="CN158" s="173">
        <f t="shared" si="907"/>
        <v>-0.89288878164146479</v>
      </c>
      <c r="CO158" s="68">
        <f t="shared" si="907"/>
        <v>1.0004026021695636</v>
      </c>
      <c r="CP158" s="68">
        <f t="shared" si="907"/>
        <v>1.0100061443951671</v>
      </c>
      <c r="CQ158" s="68">
        <f t="shared" si="907"/>
        <v>1.0201148430977918</v>
      </c>
      <c r="CR158" s="68">
        <f t="shared" si="907"/>
        <v>1.0296362171285516</v>
      </c>
      <c r="CS158" s="68"/>
      <c r="CT158" s="68">
        <f t="shared" si="907"/>
        <v>1.0362296092918737</v>
      </c>
      <c r="CU158" s="68">
        <f t="shared" si="907"/>
        <v>1.0800663323965864</v>
      </c>
      <c r="CV158" s="68">
        <f t="shared" si="907"/>
        <v>-3.6400038763324143</v>
      </c>
      <c r="CW158" s="68">
        <f t="shared" si="907"/>
        <v>-1.6124851383519552</v>
      </c>
      <c r="CX158" s="68">
        <f t="shared" si="907"/>
        <v>1.0971743236654974</v>
      </c>
      <c r="CY158" s="68"/>
      <c r="CZ158" s="68">
        <f t="shared" si="907"/>
        <v>1.0404390047879852</v>
      </c>
      <c r="DA158" s="68">
        <f t="shared" si="907"/>
        <v>1.0630030773430172</v>
      </c>
      <c r="DB158" s="68">
        <f t="shared" si="907"/>
        <v>1.0633133218918995</v>
      </c>
      <c r="DC158" s="68">
        <f>DC157/DC156</f>
        <v>1.4595949863165676</v>
      </c>
      <c r="DD158" s="68">
        <f>DD157/DD156</f>
        <v>1.4732709605965488</v>
      </c>
      <c r="DE158" s="68"/>
      <c r="DF158" s="68"/>
      <c r="DG158" s="68">
        <f t="shared" si="907"/>
        <v>1.120005516267627</v>
      </c>
      <c r="DH158" s="68">
        <f t="shared" si="907"/>
        <v>1.1277109676579335</v>
      </c>
      <c r="DI158" s="68">
        <f t="shared" si="907"/>
        <v>1.1401197062836719</v>
      </c>
      <c r="DJ158" s="68">
        <f>DJ157/DJ156</f>
        <v>1.1789901229721647</v>
      </c>
      <c r="DK158" s="68">
        <f>DK157/DK156</f>
        <v>1.9816744194996248</v>
      </c>
      <c r="DL158" s="68"/>
      <c r="DM158" s="68">
        <f t="shared" si="907"/>
        <v>1.150568311483384</v>
      </c>
      <c r="DN158" s="68">
        <f t="shared" si="907"/>
        <v>1.1602381386138916</v>
      </c>
      <c r="DO158" s="68">
        <f t="shared" si="907"/>
        <v>1.1696363965717074</v>
      </c>
      <c r="DP158" s="68">
        <f>DP157/DP156</f>
        <v>1.2900600375955802</v>
      </c>
      <c r="DQ158" s="68">
        <f>DQ157/DQ156</f>
        <v>1.3296872157135735</v>
      </c>
      <c r="DR158" s="68"/>
      <c r="DS158" s="68">
        <f>DS157/DS156</f>
        <v>1.3402310346031285</v>
      </c>
      <c r="DT158" s="68">
        <f t="shared" si="907"/>
        <v>1.189633656260443</v>
      </c>
      <c r="DU158" s="68">
        <f t="shared" si="907"/>
        <v>1.1955015346101927</v>
      </c>
      <c r="DV158" s="68">
        <f t="shared" si="907"/>
        <v>1.2101032198319328</v>
      </c>
      <c r="DW158" s="68">
        <f>DW157/DW156</f>
        <v>1.9755738571941606</v>
      </c>
      <c r="DX158" s="68"/>
      <c r="DY158" s="68">
        <f t="shared" ref="DY158:GQ158" si="908">DY157/DY156</f>
        <v>1.220028370108708</v>
      </c>
      <c r="DZ158" s="68">
        <f t="shared" si="908"/>
        <v>1.229413137775438</v>
      </c>
      <c r="EA158" s="68">
        <f t="shared" si="908"/>
        <v>1.2409431849504737</v>
      </c>
      <c r="EB158" s="68">
        <f t="shared" si="908"/>
        <v>1.2492104832698514</v>
      </c>
      <c r="EC158" s="68">
        <f>EC157/EC156</f>
        <v>2.0192382170410395</v>
      </c>
      <c r="ED158" s="68"/>
      <c r="EE158" s="68">
        <f>EE157/EE156</f>
        <v>1.9675178355193428</v>
      </c>
      <c r="EF158" s="68">
        <f>EF157/EF156</f>
        <v>2.0863786595829712</v>
      </c>
      <c r="EG158" s="68">
        <f>EG157/EG156</f>
        <v>2.0429851202314566</v>
      </c>
      <c r="EH158" s="68">
        <f>EH157/EH156</f>
        <v>1.3564636872736318</v>
      </c>
      <c r="EI158" s="68">
        <f t="shared" si="908"/>
        <v>1.2531827112417806</v>
      </c>
      <c r="EJ158" s="68"/>
      <c r="EK158" s="68">
        <f>EK157/EK156</f>
        <v>2.0601789660238028</v>
      </c>
      <c r="EL158" s="68">
        <f t="shared" si="908"/>
        <v>0.9068436778108232</v>
      </c>
      <c r="EM158" s="68">
        <f t="shared" si="908"/>
        <v>1.2797853846740399</v>
      </c>
      <c r="EN158" s="68">
        <f>EN157/EN156</f>
        <v>1.5519690038772047</v>
      </c>
      <c r="EO158" s="68">
        <f>EO157/EO156</f>
        <v>1.5566587177203295</v>
      </c>
      <c r="EP158" s="68"/>
      <c r="EQ158" s="68">
        <f t="shared" si="908"/>
        <v>1.3031065894075391</v>
      </c>
      <c r="ER158" s="68">
        <f t="shared" si="908"/>
        <v>1.3100110283838513</v>
      </c>
      <c r="ES158" s="68">
        <f t="shared" si="908"/>
        <v>1.3194814701560857</v>
      </c>
      <c r="ET158" s="68">
        <f>ET157/ET156</f>
        <v>1.5163712454144918</v>
      </c>
      <c r="EU158" s="68">
        <f>EU157/EU156</f>
        <v>1.5277239187222036</v>
      </c>
      <c r="EV158" s="68"/>
      <c r="EW158" s="68">
        <f>EW157/EW156</f>
        <v>1.5696141653115889</v>
      </c>
      <c r="EX158" s="68">
        <f t="shared" si="908"/>
        <v>1.2807122271532747</v>
      </c>
      <c r="EY158" s="68">
        <f t="shared" si="908"/>
        <v>1.3643872342477543</v>
      </c>
      <c r="EZ158" s="68">
        <f t="shared" ref="EZ158" si="909">EZ157/EZ156</f>
        <v>1.3643872342477543</v>
      </c>
      <c r="FA158" s="68">
        <f>FA157/FA156</f>
        <v>1.8423110305025283</v>
      </c>
      <c r="FB158" s="68"/>
      <c r="FC158" s="68"/>
      <c r="FD158" s="68">
        <f>FD157/FD156</f>
        <v>1.3743698203533128</v>
      </c>
      <c r="FE158" s="68">
        <f>FE157/FE156</f>
        <v>1.3941495974765783</v>
      </c>
      <c r="FF158" s="68">
        <f>FF157/FF156</f>
        <v>1.6487157515627744</v>
      </c>
      <c r="FG158" s="68">
        <f>FG157/FG156</f>
        <v>1.6623104892003449</v>
      </c>
      <c r="FH158" s="68"/>
      <c r="FI158" s="68">
        <f t="shared" si="908"/>
        <v>1.4148154302040048</v>
      </c>
      <c r="FJ158" s="68">
        <f t="shared" si="908"/>
        <v>1.3738973419878922</v>
      </c>
      <c r="FK158" s="68">
        <f t="shared" si="908"/>
        <v>1.431910203856402</v>
      </c>
      <c r="FL158" s="68">
        <f t="shared" si="908"/>
        <v>1.4399276521129059</v>
      </c>
      <c r="FM158" s="68">
        <f t="shared" si="908"/>
        <v>1.4506567284342273</v>
      </c>
      <c r="FN158" s="68"/>
      <c r="FO158" s="68">
        <f t="shared" si="908"/>
        <v>1.4762400841308818</v>
      </c>
      <c r="FP158" s="68">
        <f t="shared" si="908"/>
        <v>1.4959242647307827</v>
      </c>
      <c r="FQ158" s="68">
        <f t="shared" si="908"/>
        <v>1.4998705382729851</v>
      </c>
      <c r="FR158" s="68">
        <f t="shared" si="908"/>
        <v>1.4972197362503192</v>
      </c>
      <c r="FS158" s="68">
        <f t="shared" si="908"/>
        <v>1.521154361902727</v>
      </c>
      <c r="FT158" s="68"/>
      <c r="FU158" s="68">
        <f>FU157/FU156</f>
        <v>1.8267324239881473</v>
      </c>
      <c r="FV158" s="68">
        <f>FV157/FV156</f>
        <v>1.8286986130974616</v>
      </c>
      <c r="FW158" s="68">
        <f>FW157/FW156</f>
        <v>1.9307798662651108</v>
      </c>
      <c r="FX158" s="68">
        <f t="shared" si="908"/>
        <v>1.577901849928401</v>
      </c>
      <c r="FY158" s="68">
        <f t="shared" si="908"/>
        <v>1.597392403398928</v>
      </c>
      <c r="FZ158" s="68"/>
      <c r="GA158" s="68">
        <f t="shared" si="908"/>
        <v>1.6000291787817669</v>
      </c>
      <c r="GB158" s="68">
        <f t="shared" si="908"/>
        <v>1.6102245674332298</v>
      </c>
      <c r="GC158" s="68">
        <f t="shared" si="908"/>
        <v>1.5868871051223321</v>
      </c>
      <c r="GD158" s="68">
        <f t="shared" si="908"/>
        <v>1.6298758892928198</v>
      </c>
      <c r="GE158" s="68">
        <f t="shared" si="908"/>
        <v>1.6409543175989181</v>
      </c>
      <c r="GF158" s="68"/>
      <c r="GG158" s="68">
        <f t="shared" si="908"/>
        <v>1.6634097969193726</v>
      </c>
      <c r="GH158" s="68">
        <f t="shared" si="908"/>
        <v>1.6806504580572765</v>
      </c>
      <c r="GI158" s="68">
        <f>GI157/GI156</f>
        <v>1.7111452578657045</v>
      </c>
      <c r="GJ158" s="68">
        <f>GJ157/GJ156</f>
        <v>1.7189191101624317</v>
      </c>
      <c r="GK158" s="68">
        <f>GK157/GK156</f>
        <v>1.7444766442087065</v>
      </c>
      <c r="GL158" s="68"/>
      <c r="GM158" s="68">
        <f t="shared" si="908"/>
        <v>1.6835509089388583</v>
      </c>
      <c r="GN158" s="68">
        <f t="shared" si="908"/>
        <v>1.6941446396135231</v>
      </c>
      <c r="GO158" s="68">
        <f t="shared" si="908"/>
        <v>1.7384754831650078</v>
      </c>
      <c r="GP158" s="68">
        <f t="shared" si="908"/>
        <v>1.7509841786477223</v>
      </c>
      <c r="GQ158" s="68">
        <f t="shared" si="908"/>
        <v>1.7566821093472214</v>
      </c>
      <c r="GR158" s="173">
        <f t="shared" ref="GR158:JI158" si="910">GR157/GR156</f>
        <v>-1.5665844250083774</v>
      </c>
      <c r="GS158" s="68">
        <f t="shared" si="910"/>
        <v>2.0798738293217158</v>
      </c>
      <c r="GT158" s="68">
        <f t="shared" si="910"/>
        <v>2.0897117771975409</v>
      </c>
      <c r="GU158" s="68">
        <f t="shared" si="910"/>
        <v>2.0999646767362043</v>
      </c>
      <c r="GV158" s="68"/>
      <c r="GW158" s="68">
        <f t="shared" si="910"/>
        <v>2.0073821827552325</v>
      </c>
      <c r="GX158" s="68">
        <f t="shared" si="910"/>
        <v>2.0887637020976215</v>
      </c>
      <c r="GY158" s="68">
        <f t="shared" si="910"/>
        <v>2.128246354356444</v>
      </c>
      <c r="GZ158" s="68">
        <f t="shared" si="910"/>
        <v>1.9990278535456596</v>
      </c>
      <c r="HA158" s="68">
        <f t="shared" si="910"/>
        <v>2.1454497197830973</v>
      </c>
      <c r="HB158" s="68">
        <f t="shared" si="910"/>
        <v>2.1564130989411145</v>
      </c>
      <c r="HC158" s="68">
        <f t="shared" si="910"/>
        <v>2.1655815722272225</v>
      </c>
      <c r="HD158" s="68">
        <f t="shared" si="910"/>
        <v>2.1728988593357319</v>
      </c>
      <c r="HE158" s="68">
        <f t="shared" si="910"/>
        <v>2.183308187500097</v>
      </c>
      <c r="HF158" s="68">
        <f t="shared" si="910"/>
        <v>2.19599484055695</v>
      </c>
      <c r="HG158" s="68">
        <f t="shared" si="910"/>
        <v>2.2095709078936707</v>
      </c>
      <c r="HH158" s="68">
        <f t="shared" si="910"/>
        <v>2.2160227773763173</v>
      </c>
      <c r="HI158" s="68">
        <f t="shared" si="910"/>
        <v>2.2273127587523835</v>
      </c>
      <c r="HJ158" s="68">
        <f t="shared" si="910"/>
        <v>2.2391178247948216</v>
      </c>
      <c r="HK158" s="68">
        <f t="shared" si="910"/>
        <v>2.2465217242356368</v>
      </c>
      <c r="HL158" s="68">
        <f t="shared" si="910"/>
        <v>2.2535448908655304</v>
      </c>
      <c r="HM158" s="68">
        <f t="shared" si="910"/>
        <v>2.2528125880736489</v>
      </c>
      <c r="HN158" s="68">
        <f t="shared" si="910"/>
        <v>2.274970599243793</v>
      </c>
      <c r="HO158" s="68">
        <f t="shared" si="910"/>
        <v>2.287671460790635</v>
      </c>
      <c r="HP158" s="68">
        <f t="shared" si="910"/>
        <v>2.2968997471516417</v>
      </c>
      <c r="HQ158" s="68">
        <f t="shared" si="910"/>
        <v>2.3031205033193558</v>
      </c>
      <c r="HR158" s="68">
        <f t="shared" si="910"/>
        <v>2.3164277686924404</v>
      </c>
      <c r="HS158" s="68">
        <f t="shared" si="910"/>
        <v>2.3282031960172045</v>
      </c>
      <c r="HT158" s="68">
        <f t="shared" si="910"/>
        <v>2.3314976407966181</v>
      </c>
      <c r="HU158" s="68"/>
      <c r="HV158" s="68">
        <f t="shared" si="910"/>
        <v>2.327132329877835</v>
      </c>
      <c r="HW158" s="68">
        <f t="shared" si="910"/>
        <v>2.346509501613669</v>
      </c>
      <c r="HX158" s="68">
        <f t="shared" si="910"/>
        <v>2.3546919103652848</v>
      </c>
      <c r="HY158" s="68">
        <f t="shared" si="910"/>
        <v>2.3740937834179663</v>
      </c>
      <c r="HZ158" s="68">
        <f t="shared" si="910"/>
        <v>2.3857908572622253</v>
      </c>
      <c r="IA158" s="68">
        <f t="shared" si="910"/>
        <v>2.3950509813263032</v>
      </c>
      <c r="IB158" s="68">
        <f t="shared" si="910"/>
        <v>2.4042977790863032</v>
      </c>
      <c r="IC158" s="68">
        <f t="shared" si="910"/>
        <v>2.4168629814284888</v>
      </c>
      <c r="ID158" s="68">
        <f t="shared" si="910"/>
        <v>2.4262901081206034</v>
      </c>
      <c r="IE158" s="68">
        <f t="shared" si="910"/>
        <v>2.43509919231149</v>
      </c>
      <c r="IF158" s="68">
        <f t="shared" si="910"/>
        <v>2.4422612008018065</v>
      </c>
      <c r="IG158" s="68">
        <f t="shared" si="910"/>
        <v>2.4539618165684041</v>
      </c>
      <c r="IH158" s="68">
        <f t="shared" si="910"/>
        <v>2.4574818545014319</v>
      </c>
      <c r="II158" s="68">
        <f t="shared" si="910"/>
        <v>2.4720646018405135</v>
      </c>
      <c r="IJ158" s="68">
        <f t="shared" si="910"/>
        <v>2.4825359902441031</v>
      </c>
      <c r="IK158" s="68">
        <f t="shared" si="910"/>
        <v>2.4714321088210172</v>
      </c>
      <c r="IL158" s="68">
        <f t="shared" si="910"/>
        <v>2.5023933032584438</v>
      </c>
      <c r="IM158" s="68">
        <f t="shared" si="910"/>
        <v>2.4779391216727715</v>
      </c>
      <c r="IN158" s="68">
        <f t="shared" si="910"/>
        <v>2.5283057849458781</v>
      </c>
      <c r="IO158" s="68">
        <f t="shared" si="910"/>
        <v>2.532649557810005</v>
      </c>
      <c r="IP158" s="68">
        <f t="shared" si="910"/>
        <v>2.5509116249918731</v>
      </c>
      <c r="IQ158" s="68">
        <f t="shared" si="910"/>
        <v>2.5585216226525032</v>
      </c>
      <c r="IR158" s="68">
        <f t="shared" si="910"/>
        <v>2.5672746626152234</v>
      </c>
      <c r="IS158" s="68">
        <f t="shared" si="910"/>
        <v>2.5451525796956429</v>
      </c>
      <c r="IT158" s="68"/>
      <c r="IU158" s="68">
        <f t="shared" si="910"/>
        <v>1.8315602908365962</v>
      </c>
      <c r="IV158" s="68">
        <f t="shared" si="910"/>
        <v>1.8386325803286807</v>
      </c>
      <c r="IW158" s="68">
        <f t="shared" si="910"/>
        <v>2.6112920511463629</v>
      </c>
      <c r="IX158" s="173" t="e">
        <f t="shared" si="910"/>
        <v>#DIV/0!</v>
      </c>
      <c r="IY158" s="68">
        <f t="shared" si="910"/>
        <v>2.6265893876351631</v>
      </c>
      <c r="IZ158" s="68">
        <f t="shared" si="910"/>
        <v>2.6399632179821118</v>
      </c>
      <c r="JA158" s="68">
        <f>JA157/JA156</f>
        <v>2.9092230775713235</v>
      </c>
      <c r="JB158" s="68">
        <f>JB157/JB156</f>
        <v>2.920143525881135</v>
      </c>
      <c r="JC158" s="68"/>
      <c r="JD158" s="68">
        <f t="shared" si="910"/>
        <v>2.647938048450309</v>
      </c>
      <c r="JE158" s="68">
        <f t="shared" si="910"/>
        <v>2.6605185457095542</v>
      </c>
      <c r="JF158" s="68">
        <f t="shared" si="910"/>
        <v>2.668777652139958</v>
      </c>
      <c r="JG158" s="68">
        <f t="shared" si="910"/>
        <v>-1.975585169178699</v>
      </c>
      <c r="JH158" s="68">
        <f t="shared" si="910"/>
        <v>-1.9823689769260486</v>
      </c>
      <c r="JI158" s="68">
        <f t="shared" si="910"/>
        <v>2.706822392909344</v>
      </c>
      <c r="JJ158" s="68">
        <f t="shared" ref="JJ158:LB158" si="911">JJ157/JJ156</f>
        <v>2.7162743267690064</v>
      </c>
      <c r="JK158" s="68">
        <f t="shared" si="911"/>
        <v>2.7178276707174875</v>
      </c>
      <c r="JL158" s="68">
        <f t="shared" si="911"/>
        <v>2.7283075665219454</v>
      </c>
      <c r="JM158" s="68">
        <f t="shared" si="911"/>
        <v>2.7307594197098406</v>
      </c>
      <c r="JN158" s="68">
        <f t="shared" si="911"/>
        <v>-2.0231131359068448</v>
      </c>
      <c r="JO158" s="68">
        <f t="shared" si="911"/>
        <v>2.7593591140592588</v>
      </c>
      <c r="JP158" s="68">
        <f t="shared" si="911"/>
        <v>2.7645919276143553</v>
      </c>
      <c r="JQ158" s="68">
        <f t="shared" si="911"/>
        <v>2.7814406586708107</v>
      </c>
      <c r="JR158" s="68">
        <f t="shared" si="911"/>
        <v>2.8056327362837856</v>
      </c>
      <c r="JS158" s="68">
        <f t="shared" si="911"/>
        <v>2.8023739144691486</v>
      </c>
      <c r="JT158" s="68">
        <f t="shared" si="911"/>
        <v>-2.0639250860142258</v>
      </c>
      <c r="JU158" s="68">
        <f t="shared" si="911"/>
        <v>2.8316810393933647</v>
      </c>
      <c r="JV158" s="68">
        <f t="shared" si="911"/>
        <v>2.8313309988924158</v>
      </c>
      <c r="JW158" s="68">
        <f t="shared" si="911"/>
        <v>2.8398854851226143</v>
      </c>
      <c r="JX158" s="68">
        <f t="shared" si="911"/>
        <v>2.8548866386989795</v>
      </c>
      <c r="JY158" s="68">
        <f t="shared" si="911"/>
        <v>-2.0979839753150706</v>
      </c>
      <c r="JZ158" s="68">
        <f t="shared" si="911"/>
        <v>2.844900962260974</v>
      </c>
      <c r="KA158" s="68">
        <f t="shared" si="911"/>
        <v>-6.1905503228469456</v>
      </c>
      <c r="KB158" s="68">
        <f t="shared" si="911"/>
        <v>2.8902986015957333</v>
      </c>
      <c r="KC158" s="68">
        <f t="shared" si="911"/>
        <v>2.8991317495632027</v>
      </c>
      <c r="KD158" s="68"/>
      <c r="KE158" s="68"/>
      <c r="KF158" s="68">
        <f t="shared" si="911"/>
        <v>2.9466104444578942</v>
      </c>
      <c r="KG158" s="68">
        <f t="shared" si="911"/>
        <v>2.9373172790268431</v>
      </c>
      <c r="KH158" s="68"/>
      <c r="KI158" s="68"/>
      <c r="KJ158" s="68">
        <f t="shared" si="911"/>
        <v>2.9595308082398342</v>
      </c>
      <c r="KK158" s="68">
        <f t="shared" si="911"/>
        <v>-2.1719544174018672</v>
      </c>
      <c r="KL158" s="68">
        <f t="shared" si="911"/>
        <v>-2.2609590865983153</v>
      </c>
      <c r="KM158" s="68">
        <f t="shared" si="911"/>
        <v>3.1102993625993678</v>
      </c>
      <c r="KN158" s="68" t="e">
        <f t="shared" si="911"/>
        <v>#DIV/0!</v>
      </c>
      <c r="KO158" s="68">
        <f t="shared" si="911"/>
        <v>3.1269987541202435</v>
      </c>
      <c r="KP158" s="68">
        <f t="shared" si="911"/>
        <v>3.1378128584562348</v>
      </c>
      <c r="KQ158" s="68"/>
      <c r="KR158" s="68">
        <f t="shared" si="911"/>
        <v>3.0615574852265586</v>
      </c>
      <c r="KS158" s="68">
        <f t="shared" si="911"/>
        <v>3.1571756054586175</v>
      </c>
      <c r="KT158" s="68">
        <f t="shared" si="911"/>
        <v>3.1951435300144095</v>
      </c>
      <c r="KU158" s="68">
        <f t="shared" si="911"/>
        <v>3.1833814399100127</v>
      </c>
      <c r="KV158" s="68">
        <f t="shared" si="911"/>
        <v>3.2071747065009424</v>
      </c>
      <c r="KW158" s="68">
        <f t="shared" si="911"/>
        <v>3.211770808692374</v>
      </c>
      <c r="KX158" s="68">
        <f t="shared" si="911"/>
        <v>3.1215047686287232</v>
      </c>
      <c r="KY158" s="68">
        <f t="shared" si="911"/>
        <v>3.2310947372994807</v>
      </c>
      <c r="KZ158" s="68">
        <f t="shared" si="911"/>
        <v>3.2324594957238224</v>
      </c>
      <c r="LA158" s="68">
        <f t="shared" si="911"/>
        <v>3.1580750374941688</v>
      </c>
      <c r="LB158" s="68">
        <f t="shared" si="911"/>
        <v>3.2528593375939243</v>
      </c>
      <c r="LC158" s="68">
        <f t="shared" ref="LC158:NN158" si="912">LC157/LC156</f>
        <v>3.2883906846418731</v>
      </c>
      <c r="LD158" s="68">
        <f t="shared" si="912"/>
        <v>3.2790024220699023</v>
      </c>
      <c r="LE158" s="68">
        <f t="shared" si="912"/>
        <v>3.2920835264340313</v>
      </c>
      <c r="LF158" s="68">
        <f t="shared" si="912"/>
        <v>3.1636001688137472</v>
      </c>
      <c r="LG158" s="68">
        <f t="shared" si="912"/>
        <v>3.3124668448050509</v>
      </c>
      <c r="LH158" s="68">
        <f t="shared" si="912"/>
        <v>3.3182144523599901</v>
      </c>
      <c r="LI158" s="68">
        <f t="shared" si="912"/>
        <v>3.3238687801642834</v>
      </c>
      <c r="LJ158" s="68">
        <f t="shared" si="912"/>
        <v>3.3438421765634523</v>
      </c>
      <c r="LK158" s="68">
        <f t="shared" si="912"/>
        <v>3.2929720328509342</v>
      </c>
      <c r="LL158" s="68" t="e">
        <f t="shared" si="912"/>
        <v>#DIV/0!</v>
      </c>
      <c r="LM158" s="68">
        <f t="shared" si="912"/>
        <v>3.3603964352083295</v>
      </c>
      <c r="LN158" s="68">
        <f t="shared" si="912"/>
        <v>3.3710970956912862</v>
      </c>
      <c r="LO158" s="68"/>
      <c r="LP158" s="68">
        <f t="shared" ref="LP158" si="913">LP157/LP156</f>
        <v>-2.4312178994928599</v>
      </c>
      <c r="LQ158" s="68">
        <f t="shared" si="912"/>
        <v>-2.4312178994928599</v>
      </c>
      <c r="LR158" s="68"/>
      <c r="LS158" s="68">
        <f t="shared" si="912"/>
        <v>3.5004527002767913</v>
      </c>
      <c r="LT158" s="68">
        <f t="shared" si="912"/>
        <v>3.4547251504861936</v>
      </c>
      <c r="LU158" s="68">
        <f t="shared" si="912"/>
        <v>3.7334204830117272</v>
      </c>
      <c r="LV158" s="68">
        <f t="shared" si="912"/>
        <v>3.4606964747373659</v>
      </c>
      <c r="LW158" s="68">
        <f t="shared" si="912"/>
        <v>3.5818379777201583</v>
      </c>
      <c r="LX158" s="68" t="e">
        <f t="shared" si="912"/>
        <v>#DIV/0!</v>
      </c>
      <c r="LY158" s="68">
        <f t="shared" si="912"/>
        <v>3.4619187836327883</v>
      </c>
      <c r="LZ158" s="68">
        <f t="shared" si="912"/>
        <v>3.4572404530395953</v>
      </c>
      <c r="MA158" s="68">
        <f t="shared" si="912"/>
        <v>3.5225629128717788</v>
      </c>
      <c r="MB158" s="68">
        <f t="shared" si="912"/>
        <v>3.5814609456533737</v>
      </c>
      <c r="MC158" s="68">
        <f t="shared" si="912"/>
        <v>3.6697848457158231</v>
      </c>
      <c r="MD158" s="68">
        <f t="shared" si="912"/>
        <v>-2.4735441121626423</v>
      </c>
      <c r="ME158" s="68">
        <f t="shared" si="912"/>
        <v>3.5244962462216529</v>
      </c>
      <c r="MF158" s="68">
        <f t="shared" si="912"/>
        <v>3.5302447031768378</v>
      </c>
      <c r="MG158" s="68">
        <f t="shared" si="912"/>
        <v>3.5529877151278799</v>
      </c>
      <c r="MH158" s="68">
        <f t="shared" si="912"/>
        <v>3.5355305995115285</v>
      </c>
      <c r="MI158" s="68">
        <f t="shared" si="912"/>
        <v>3.5638188951669938</v>
      </c>
      <c r="MJ158" s="68">
        <f t="shared" si="912"/>
        <v>-2.5158737000919724</v>
      </c>
      <c r="MK158" s="68">
        <f t="shared" si="912"/>
        <v>3.5827661068402952</v>
      </c>
      <c r="ML158" s="68">
        <f t="shared" si="912"/>
        <v>3.6589258184931186</v>
      </c>
      <c r="MM158" s="68">
        <f t="shared" si="912"/>
        <v>3.736402663825579</v>
      </c>
      <c r="MN158" s="68">
        <f t="shared" si="912"/>
        <v>3.6951139383234466</v>
      </c>
      <c r="MO158" s="68">
        <f t="shared" si="912"/>
        <v>3.6719886899716192</v>
      </c>
      <c r="MP158" s="68">
        <f t="shared" si="912"/>
        <v>-2.5582064957337733</v>
      </c>
      <c r="MQ158" s="68">
        <f t="shared" si="912"/>
        <v>3.6341964378556288</v>
      </c>
      <c r="MR158" s="68">
        <f t="shared" si="912"/>
        <v>3.6319447417061657</v>
      </c>
      <c r="MS158" s="68">
        <f t="shared" si="912"/>
        <v>3.6411051787056139</v>
      </c>
      <c r="MT158" s="68">
        <f t="shared" si="912"/>
        <v>3.6509157652616659</v>
      </c>
      <c r="MU158" s="68">
        <f t="shared" si="912"/>
        <v>3.645375579347041</v>
      </c>
      <c r="MV158" s="68">
        <f t="shared" si="912"/>
        <v>-2.6005423424382981</v>
      </c>
      <c r="MW158" s="68">
        <f t="shared" si="912"/>
        <v>3.7935704544215665</v>
      </c>
      <c r="MX158" s="68">
        <f t="shared" si="912"/>
        <v>3.7063754394094759</v>
      </c>
      <c r="MY158" s="68">
        <f t="shared" si="912"/>
        <v>3.7280662271342648</v>
      </c>
      <c r="MZ158" s="68">
        <f t="shared" si="912"/>
        <v>3.7231274837388719</v>
      </c>
      <c r="NA158" s="68">
        <f t="shared" si="912"/>
        <v>3.7269210134601489</v>
      </c>
      <c r="NB158" s="68">
        <f t="shared" si="912"/>
        <v>-2.6428810935822433</v>
      </c>
      <c r="NC158" s="68">
        <f t="shared" si="912"/>
        <v>4.0789481025925154</v>
      </c>
      <c r="ND158" s="68">
        <f t="shared" si="912"/>
        <v>3.8845614282701177</v>
      </c>
      <c r="NE158" s="68">
        <f t="shared" si="912"/>
        <v>3.9775452363971961</v>
      </c>
      <c r="NF158" s="68">
        <f t="shared" si="912"/>
        <v>4.2005494662267351</v>
      </c>
      <c r="NG158" s="68">
        <f t="shared" si="912"/>
        <v>4.0429472754423141</v>
      </c>
      <c r="NH158" s="68">
        <f t="shared" si="912"/>
        <v>-2.6852226117799756</v>
      </c>
      <c r="NI158" s="68">
        <f t="shared" si="912"/>
        <v>3.9012186343470123</v>
      </c>
      <c r="NJ158" s="68">
        <f t="shared" si="912"/>
        <v>3.7947756153238923</v>
      </c>
      <c r="NK158" s="68">
        <f t="shared" si="912"/>
        <v>-2.7063943679394682</v>
      </c>
      <c r="NL158" s="68">
        <f t="shared" si="912"/>
        <v>3.9558924543487235</v>
      </c>
      <c r="NM158" s="68">
        <f t="shared" si="912"/>
        <v>3.9331508795105456</v>
      </c>
      <c r="NN158" s="68">
        <f t="shared" si="912"/>
        <v>3.8692831569481005</v>
      </c>
      <c r="NO158" s="68">
        <f t="shared" ref="NO158:OE158" si="914">NO157/NO156</f>
        <v>4.0663835775125197</v>
      </c>
      <c r="NP158" s="68">
        <f t="shared" si="914"/>
        <v>-133.64650440223357</v>
      </c>
      <c r="NQ158" s="68">
        <f t="shared" si="914"/>
        <v>-2.748739797582608</v>
      </c>
      <c r="NR158" s="68">
        <f t="shared" si="914"/>
        <v>3.8931995792238943</v>
      </c>
      <c r="NS158" s="68">
        <f t="shared" si="914"/>
        <v>3.9043844696877406</v>
      </c>
      <c r="NT158" s="68">
        <f t="shared" si="914"/>
        <v>3.9145915654618153</v>
      </c>
      <c r="NU158" s="68">
        <f t="shared" si="914"/>
        <v>4.0371102422321377</v>
      </c>
      <c r="NV158" s="68">
        <f t="shared" si="914"/>
        <v>3.9484812419503288</v>
      </c>
      <c r="NW158" s="68">
        <f t="shared" si="914"/>
        <v>-2.7910876866939298</v>
      </c>
      <c r="NX158" s="68">
        <f t="shared" si="914"/>
        <v>3.9518526257927089</v>
      </c>
      <c r="NY158" s="68">
        <f t="shared" si="914"/>
        <v>3.9576789813228337</v>
      </c>
      <c r="NZ158" s="68">
        <f t="shared" si="914"/>
        <v>4.5774616828667529</v>
      </c>
      <c r="OA158" s="68">
        <f t="shared" si="914"/>
        <v>3.9838352498316238</v>
      </c>
      <c r="OB158" s="68">
        <f t="shared" si="914"/>
        <v>3.9923622484145733</v>
      </c>
      <c r="OC158" s="68">
        <f t="shared" si="914"/>
        <v>-2.8334379249975585</v>
      </c>
      <c r="OD158" s="68">
        <f t="shared" si="914"/>
        <v>4.0123239121839589</v>
      </c>
      <c r="OE158" s="68">
        <f t="shared" si="914"/>
        <v>4.0728027947588732</v>
      </c>
      <c r="OF158" s="68">
        <f t="shared" ref="OF158:OZ158" si="915">OF157/OF156</f>
        <v>4.0334023336179508</v>
      </c>
      <c r="OG158" s="68">
        <f t="shared" si="915"/>
        <v>4.0470639932021859</v>
      </c>
      <c r="OH158" s="68">
        <f t="shared" si="915"/>
        <v>-2.8687315097119974</v>
      </c>
      <c r="OI158" s="68">
        <f t="shared" si="915"/>
        <v>4.2679086669805288</v>
      </c>
      <c r="OJ158" s="68">
        <f t="shared" si="915"/>
        <v>4.0743642411932832</v>
      </c>
      <c r="OK158" s="68">
        <f t="shared" si="915"/>
        <v>-2.88990838519398</v>
      </c>
      <c r="OL158" s="68">
        <f t="shared" si="915"/>
        <v>4.0953868259549999</v>
      </c>
      <c r="OM158" s="68">
        <f t="shared" si="915"/>
        <v>4.1056955765493717</v>
      </c>
      <c r="ON158" s="68">
        <f t="shared" si="915"/>
        <v>-2.9110857896692903</v>
      </c>
      <c r="OO158" s="68">
        <f t="shared" si="915"/>
        <v>4.1268835350773019</v>
      </c>
      <c r="OP158" s="68">
        <f t="shared" si="915"/>
        <v>4.3079124627491057</v>
      </c>
      <c r="OQ158" s="68">
        <f t="shared" si="915"/>
        <v>-2.9322637116764367</v>
      </c>
      <c r="OR158" s="68">
        <f t="shared" si="915"/>
        <v>4.1539414305851219</v>
      </c>
      <c r="OS158" s="68">
        <f t="shared" si="915"/>
        <v>4.1617042439427188</v>
      </c>
      <c r="OT158" s="68">
        <f t="shared" si="915"/>
        <v>-2.9534421400823945</v>
      </c>
      <c r="OU158" s="68">
        <f t="shared" si="915"/>
        <v>-2.9605017268724021</v>
      </c>
      <c r="OV158" s="68">
        <f t="shared" si="915"/>
        <v>4.1894874431327898</v>
      </c>
      <c r="OW158" s="68">
        <f t="shared" si="915"/>
        <v>-2.9746210640709303</v>
      </c>
      <c r="OX158" s="68">
        <f t="shared" si="915"/>
        <v>-2.9816808137046582</v>
      </c>
      <c r="OY158" s="68">
        <f t="shared" si="915"/>
        <v>-2.9887406168509298</v>
      </c>
      <c r="OZ158" s="68">
        <f t="shared" si="915"/>
        <v>-2.9958004731314261</v>
      </c>
    </row>
    <row r="159" spans="1:416" s="98" customFormat="1" ht="12">
      <c r="A159" s="97" t="s">
        <v>36</v>
      </c>
      <c r="B159" s="97"/>
      <c r="C159" s="97"/>
      <c r="D159" s="97">
        <f t="shared" ref="D159:E159" si="916">(SQRT((D145^2)+(D148^2)+(D157^2)))/(D144+D147+D156)</f>
        <v>1.1823765741281951E-2</v>
      </c>
      <c r="E159" s="97">
        <f t="shared" si="916"/>
        <v>1.1544107089709132E-2</v>
      </c>
      <c r="F159" s="97">
        <f t="shared" ref="F159:BQ159" si="917">(SQRT((F145^2)+(F148^2)+(F157^2)))/(F144+F147+F156)</f>
        <v>1.3704583129736254E-2</v>
      </c>
      <c r="G159" s="97">
        <f t="shared" si="917"/>
        <v>1.3817682639048683E-2</v>
      </c>
      <c r="H159" s="97">
        <f t="shared" si="917"/>
        <v>1.4086781115704092E-2</v>
      </c>
      <c r="I159" s="97">
        <f t="shared" si="917"/>
        <v>1.4142791327370166E-2</v>
      </c>
      <c r="J159" s="97">
        <f t="shared" si="917"/>
        <v>1.4165096371175618E-2</v>
      </c>
      <c r="K159" s="97">
        <f t="shared" si="917"/>
        <v>1.4219734161174417E-2</v>
      </c>
      <c r="L159" s="97">
        <f t="shared" si="917"/>
        <v>1.4220192350541457E-2</v>
      </c>
      <c r="M159" s="97">
        <f t="shared" si="917"/>
        <v>1.3862529430381338E-2</v>
      </c>
      <c r="N159" s="97">
        <f t="shared" si="917"/>
        <v>1.3864712969689982E-2</v>
      </c>
      <c r="O159" s="97">
        <f t="shared" si="917"/>
        <v>1.338016629418802E-2</v>
      </c>
      <c r="P159" s="97">
        <f t="shared" si="917"/>
        <v>1.3357325817275527E-2</v>
      </c>
      <c r="Q159" s="97">
        <f t="shared" si="917"/>
        <v>1.3421713328393323E-2</v>
      </c>
      <c r="R159" s="97">
        <f t="shared" si="917"/>
        <v>1.3482955349491415E-2</v>
      </c>
      <c r="S159" s="97">
        <f t="shared" si="917"/>
        <v>1.3444459106420619E-2</v>
      </c>
      <c r="T159" s="97"/>
      <c r="U159" s="97"/>
      <c r="V159" s="97">
        <f t="shared" si="917"/>
        <v>3.8177362501880023E-2</v>
      </c>
      <c r="W159" s="97">
        <f t="shared" si="917"/>
        <v>2.8113939880301392E-2</v>
      </c>
      <c r="X159" s="97">
        <f t="shared" si="917"/>
        <v>7.4733803354415138E-2</v>
      </c>
      <c r="Y159" s="97">
        <f t="shared" si="917"/>
        <v>2.396756040572591E-2</v>
      </c>
      <c r="Z159" s="97">
        <f t="shared" si="917"/>
        <v>5.2455260524714158E-2</v>
      </c>
      <c r="AA159" s="97"/>
      <c r="AB159" s="97">
        <f t="shared" si="917"/>
        <v>6.3660708540587529E-2</v>
      </c>
      <c r="AC159" s="97">
        <f t="shared" si="917"/>
        <v>3.9758612944944829E-2</v>
      </c>
      <c r="AD159" s="97">
        <f t="shared" si="917"/>
        <v>8.2638202110730419E-2</v>
      </c>
      <c r="AE159" s="97">
        <f t="shared" si="917"/>
        <v>5.9080334020221607E-2</v>
      </c>
      <c r="AF159" s="97">
        <f t="shared" si="917"/>
        <v>0.55270402720983292</v>
      </c>
      <c r="AG159" s="97"/>
      <c r="AH159" s="97">
        <f t="shared" si="917"/>
        <v>5.6546143707636116E-2</v>
      </c>
      <c r="AI159" s="97">
        <f t="shared" si="917"/>
        <v>0.10504124259994296</v>
      </c>
      <c r="AJ159" s="97">
        <f t="shared" si="917"/>
        <v>9.2621347045024269E-2</v>
      </c>
      <c r="AK159" s="97">
        <f t="shared" si="917"/>
        <v>3.8935172308179777E-2</v>
      </c>
      <c r="AL159" s="97">
        <f t="shared" si="917"/>
        <v>4.7835098753338301E-2</v>
      </c>
      <c r="AM159" s="97"/>
      <c r="AN159" s="97">
        <f t="shared" si="917"/>
        <v>2.4637501335540719E-2</v>
      </c>
      <c r="AO159" s="97">
        <f t="shared" si="917"/>
        <v>2.3007564929624816E-2</v>
      </c>
      <c r="AP159" s="97">
        <f t="shared" si="917"/>
        <v>2.7552907790800073E-2</v>
      </c>
      <c r="AQ159" s="97">
        <f t="shared" si="917"/>
        <v>4.3316119463201394E-2</v>
      </c>
      <c r="AR159" s="97">
        <f t="shared" si="917"/>
        <v>5.0328128609165766E-2</v>
      </c>
      <c r="AS159" s="97"/>
      <c r="AT159" s="97">
        <f t="shared" si="917"/>
        <v>2.4537066248755662E-2</v>
      </c>
      <c r="AU159" s="97">
        <f t="shared" si="917"/>
        <v>1.3310079074099592E-2</v>
      </c>
      <c r="AV159" s="97">
        <f t="shared" si="917"/>
        <v>2.2561380289681757E-2</v>
      </c>
      <c r="AW159" s="97">
        <f t="shared" si="917"/>
        <v>1.4686068820483789E-2</v>
      </c>
      <c r="AX159" s="97">
        <f t="shared" si="917"/>
        <v>1.8274009293922564E-2</v>
      </c>
      <c r="AY159" s="97"/>
      <c r="AZ159" s="97">
        <f t="shared" si="917"/>
        <v>3.5755610043206806E-2</v>
      </c>
      <c r="BA159" s="97">
        <f t="shared" si="917"/>
        <v>0.12278679715144972</v>
      </c>
      <c r="BB159" s="97">
        <f t="shared" si="917"/>
        <v>2.4983877557690506E-2</v>
      </c>
      <c r="BC159" s="97">
        <f t="shared" si="917"/>
        <v>8.1195874867659931E-2</v>
      </c>
      <c r="BD159" s="97"/>
      <c r="BE159" s="97">
        <f t="shared" si="917"/>
        <v>0.12533664350252005</v>
      </c>
      <c r="BF159" s="97">
        <f t="shared" si="917"/>
        <v>6.9869772618713605E-2</v>
      </c>
      <c r="BG159" s="97">
        <f t="shared" si="917"/>
        <v>3.0076772329633968E-2</v>
      </c>
      <c r="BH159" s="97">
        <f t="shared" si="917"/>
        <v>9.0370494796542536E-2</v>
      </c>
      <c r="BI159" s="97"/>
      <c r="BJ159" s="97">
        <f t="shared" si="917"/>
        <v>1.8858371253847692E-2</v>
      </c>
      <c r="BK159" s="97">
        <f t="shared" si="917"/>
        <v>5.2273574736988362E-2</v>
      </c>
      <c r="BL159" s="97">
        <f t="shared" si="917"/>
        <v>3.5116556842744659E-2</v>
      </c>
      <c r="BM159" s="97">
        <f t="shared" si="917"/>
        <v>5.4605211573892393E-2</v>
      </c>
      <c r="BN159" s="97"/>
      <c r="BO159" s="97">
        <f t="shared" si="917"/>
        <v>9.2822884373170017E-2</v>
      </c>
      <c r="BP159" s="97">
        <f t="shared" si="917"/>
        <v>1.8207292215595888E-2</v>
      </c>
      <c r="BQ159" s="97">
        <f t="shared" si="917"/>
        <v>2.5963424815636977E-2</v>
      </c>
      <c r="BR159" s="97">
        <f t="shared" ref="BR159:DU159" si="918">(SQRT((BR145^2)+(BR148^2)+(BR157^2)))/(BR144+BR147+BR156)</f>
        <v>5.715178090177099E-2</v>
      </c>
      <c r="BS159" s="97"/>
      <c r="BT159" s="97">
        <f t="shared" si="918"/>
        <v>2.8062392180066974E-2</v>
      </c>
      <c r="BU159" s="97">
        <f t="shared" si="918"/>
        <v>3.7033751321901946E-2</v>
      </c>
      <c r="BV159" s="97">
        <f t="shared" si="918"/>
        <v>3.92273821877763E-2</v>
      </c>
      <c r="BW159" s="97"/>
      <c r="BX159" s="97">
        <f t="shared" si="918"/>
        <v>5.7938849923654702E-2</v>
      </c>
      <c r="BY159" s="97"/>
      <c r="BZ159" s="97">
        <f t="shared" si="918"/>
        <v>2.1792953185166046E-2</v>
      </c>
      <c r="CA159" s="97">
        <f t="shared" si="918"/>
        <v>0.36763386018438032</v>
      </c>
      <c r="CB159" s="97">
        <f t="shared" si="918"/>
        <v>5.6906266488038634E-2</v>
      </c>
      <c r="CC159" s="97">
        <f>(SQRT((CC145^2)+(CC148^2)+(CC157^2)))/(CC144+CC147+CC156)</f>
        <v>0.16483434462443983</v>
      </c>
      <c r="CD159" s="97">
        <f>(SQRT((CD145^2)+(CD148^2)+(CD157^2)))/(CD144+CD147+CD156)</f>
        <v>2.3189980470279821E-2</v>
      </c>
      <c r="CE159" s="97">
        <f>(SQRT((CE145^2)+(CE148^2)+(CE157^2)))/(CE144+CE147+CE156)</f>
        <v>1.5586304683682708E-2</v>
      </c>
      <c r="CF159" s="97"/>
      <c r="CG159" s="97">
        <f t="shared" si="918"/>
        <v>0.2288477143411112</v>
      </c>
      <c r="CH159" s="97"/>
      <c r="CI159" s="97">
        <f>(SQRT((CI145^2)+(CI148^2)+(CI157^2)))/(CI144+CI147+CI156)</f>
        <v>2.8689869545766342E-2</v>
      </c>
      <c r="CJ159" s="97"/>
      <c r="CK159" s="97">
        <f>(SQRT((CK145^2)+(CK148^2)+(CK157^2)))/(CK144+CK147+CK156)</f>
        <v>1.6291020481986808E-2</v>
      </c>
      <c r="CL159" s="97">
        <f>(SQRT((CL145^2)+(CL148^2)+(CL157^2)))/(CL144+CL147+CL156)</f>
        <v>1.7716006427666364E-2</v>
      </c>
      <c r="CM159" s="97">
        <f t="shared" si="918"/>
        <v>1.8238533749323049E-2</v>
      </c>
      <c r="CN159" s="184" t="e">
        <f t="shared" si="918"/>
        <v>#DIV/0!</v>
      </c>
      <c r="CO159" s="97">
        <f t="shared" si="918"/>
        <v>1.1546645953448146E-2</v>
      </c>
      <c r="CP159" s="97">
        <f t="shared" si="918"/>
        <v>1.3788043658625921E-2</v>
      </c>
      <c r="CQ159" s="97">
        <f t="shared" si="918"/>
        <v>1.387735067514214E-2</v>
      </c>
      <c r="CR159" s="97" t="e">
        <f t="shared" si="918"/>
        <v>#DIV/0!</v>
      </c>
      <c r="CS159" s="97"/>
      <c r="CT159" s="97">
        <f t="shared" si="918"/>
        <v>5.8043884925655327E-2</v>
      </c>
      <c r="CU159" s="97">
        <f t="shared" si="918"/>
        <v>3.0814651709188838E-2</v>
      </c>
      <c r="CV159" s="97">
        <f t="shared" si="918"/>
        <v>0.31547091327626803</v>
      </c>
      <c r="CW159" s="97">
        <f t="shared" si="918"/>
        <v>0.57589910448481996</v>
      </c>
      <c r="CX159" s="97">
        <f t="shared" si="918"/>
        <v>0.13547898541740749</v>
      </c>
      <c r="CY159" s="97"/>
      <c r="CZ159" s="97">
        <f t="shared" si="918"/>
        <v>1.1683878283250384</v>
      </c>
      <c r="DA159" s="97">
        <f t="shared" si="918"/>
        <v>0.63090186289805794</v>
      </c>
      <c r="DB159" s="97">
        <f t="shared" si="918"/>
        <v>0.50869986397777334</v>
      </c>
      <c r="DC159" s="97">
        <f>(SQRT((DC145^2)+(DC148^2)+(DC157^2)))/(DC144+DC147+DC156)</f>
        <v>7.2994759843475698E-2</v>
      </c>
      <c r="DD159" s="97">
        <f>(SQRT((DD145^2)+(DD148^2)+(DD157^2)))/(DD144+DD147+DD156)</f>
        <v>9.8500655305884754E-2</v>
      </c>
      <c r="DE159" s="97"/>
      <c r="DF159" s="97"/>
      <c r="DG159" s="97">
        <f t="shared" si="918"/>
        <v>0.10018718697530751</v>
      </c>
      <c r="DH159" s="97">
        <f t="shared" si="918"/>
        <v>3.8621090618720613E-2</v>
      </c>
      <c r="DI159" s="97">
        <f t="shared" si="918"/>
        <v>1.8270901125014984E-2</v>
      </c>
      <c r="DJ159" s="97">
        <f>(SQRT((DJ145^2)+(DJ148^2)+(DJ157^2)))/(DJ144+DJ147+DJ156)</f>
        <v>8.7684893858443955E-2</v>
      </c>
      <c r="DK159" s="97" t="e">
        <f>(SQRT((DK145^2)+(DK148^2)+(DK157^2)))/(DK144+DK147+DK156)</f>
        <v>#DIV/0!</v>
      </c>
      <c r="DL159" s="97"/>
      <c r="DM159" s="97">
        <f t="shared" si="918"/>
        <v>8.1582663630822103E-2</v>
      </c>
      <c r="DN159" s="97">
        <f t="shared" si="918"/>
        <v>7.0037740290668157E-2</v>
      </c>
      <c r="DO159" s="97">
        <f t="shared" si="918"/>
        <v>8.6657430052781731E-2</v>
      </c>
      <c r="DP159" s="97">
        <f>(SQRT((DP145^2)+(DP148^2)+(DP157^2)))/(DP144+DP147+DP156)</f>
        <v>3.3724831182360138E-2</v>
      </c>
      <c r="DQ159" s="97">
        <f>(SQRT((DQ145^2)+(DQ148^2)+(DQ157^2)))/(DQ144+DQ147+DQ156)</f>
        <v>3.856273824461736E-2</v>
      </c>
      <c r="DR159" s="97"/>
      <c r="DS159" s="97">
        <f>(SQRT((DS145^2)+(DS148^2)+(DS157^2)))/(DS144+DS147+DS156)</f>
        <v>1.2892261145945853E-2</v>
      </c>
      <c r="DT159" s="97">
        <f t="shared" si="918"/>
        <v>1.8199900420948486E-2</v>
      </c>
      <c r="DU159" s="97">
        <f t="shared" si="918"/>
        <v>1.2991459700805995E-2</v>
      </c>
      <c r="DV159" s="97">
        <f t="shared" ref="DV159:GQ159" si="919">(SQRT((DV145^2)+(DV148^2)+(DV157^2)))/(DV144+DV147+DV156)</f>
        <v>1.1603198604365024E-2</v>
      </c>
      <c r="DW159" s="97">
        <f>(SQRT((DW145^2)+(DW148^2)+(DW157^2)))/(DW144+DW147+DW156)</f>
        <v>3.550265422296172E-2</v>
      </c>
      <c r="DX159" s="97"/>
      <c r="DY159" s="97">
        <f t="shared" si="919"/>
        <v>1.1127175116694822E-2</v>
      </c>
      <c r="DZ159" s="97">
        <f t="shared" si="919"/>
        <v>1.0916423335097273E-2</v>
      </c>
      <c r="EA159" s="97">
        <f t="shared" si="919"/>
        <v>1.1500073906083996E-2</v>
      </c>
      <c r="EB159" s="97">
        <f t="shared" si="919"/>
        <v>1.2441854399811528E-2</v>
      </c>
      <c r="EC159" s="97">
        <f>(SQRT((EC145^2)+(EC148^2)+(EC157^2)))/(EC144+EC147+EC156)</f>
        <v>1.1043829003523697E-2</v>
      </c>
      <c r="ED159" s="97"/>
      <c r="EE159" s="97">
        <f>(SQRT((EE145^2)+(EE148^2)+(EE157^2)))/(EE144+EE147+EE156)</f>
        <v>0.20412560504169916</v>
      </c>
      <c r="EF159" s="97">
        <f>(SQRT((EF145^2)+(EF148^2)+(EF157^2)))/(EF144+EF147+EF156)</f>
        <v>0.36276390034857142</v>
      </c>
      <c r="EG159" s="97">
        <f>(SQRT((EG145^2)+(EG148^2)+(EG157^2)))/(EG144+EG147+EG156)</f>
        <v>9.4358838340566756E-2</v>
      </c>
      <c r="EH159" s="97">
        <f>(SQRT((EH145^2)+(EH148^2)+(EH157^2)))/(EH144+EH147+EH156)</f>
        <v>2.9973737446123336E-2</v>
      </c>
      <c r="EI159" s="97">
        <f t="shared" si="919"/>
        <v>9.3131253042160536E-2</v>
      </c>
      <c r="EJ159" s="97"/>
      <c r="EK159" s="97">
        <f>(SQRT((EK145^2)+(EK148^2)+(EK157^2)))/(EK144+EK147+EK156)</f>
        <v>0.11911139418384692</v>
      </c>
      <c r="EL159" s="97">
        <f t="shared" si="919"/>
        <v>0.11202536066737134</v>
      </c>
      <c r="EM159" s="97">
        <f t="shared" si="919"/>
        <v>7.9919080587332908E-2</v>
      </c>
      <c r="EN159" s="97">
        <f>(SQRT((EN145^2)+(EN148^2)+(EN157^2)))/(EN144+EN147+EN156)</f>
        <v>0.14263712825546412</v>
      </c>
      <c r="EO159" s="97">
        <f>(SQRT((EO145^2)+(EO148^2)+(EO157^2)))/(EO144+EO147+EO156)</f>
        <v>0.24674128501904194</v>
      </c>
      <c r="EP159" s="97"/>
      <c r="EQ159" s="97">
        <f t="shared" si="919"/>
        <v>2.0817536310942828E-2</v>
      </c>
      <c r="ER159" s="97">
        <f t="shared" si="919"/>
        <v>1.255582918324686E-2</v>
      </c>
      <c r="ES159" s="97">
        <f t="shared" si="919"/>
        <v>1.7036129659147688E-2</v>
      </c>
      <c r="ET159" s="97">
        <f>(SQRT((ET145^2)+(ET148^2)+(ET157^2)))/(ET144+ET147+ET156)</f>
        <v>1.3703076835213169E-2</v>
      </c>
      <c r="EU159" s="97">
        <f>(SQRT((EU145^2)+(EU148^2)+(EU157^2)))/(EU144+EU147+EU156)</f>
        <v>1.3775427678634572E-2</v>
      </c>
      <c r="EV159" s="97"/>
      <c r="EW159" s="97">
        <f>(SQRT((EW145^2)+(EW148^2)+(EW157^2)))/(EW144+EW147+EW156)</f>
        <v>1.4891217460903003E-2</v>
      </c>
      <c r="EX159" s="97">
        <f t="shared" si="919"/>
        <v>1.7260744791536171E-2</v>
      </c>
      <c r="EY159" s="97">
        <f t="shared" si="919"/>
        <v>2.931363527118902E-2</v>
      </c>
      <c r="EZ159" s="97">
        <f t="shared" ref="EZ159" si="920">(SQRT((EZ145^2)+(EZ148^2)+(EZ157^2)))/(EZ144+EZ147+EZ156)</f>
        <v>2.2763619996197502E-2</v>
      </c>
      <c r="FA159" s="97">
        <f>(SQRT((FA145^2)+(FA148^2)+(FA157^2)))/(FA144+FA147+FA156)</f>
        <v>9.3698774156640616E-2</v>
      </c>
      <c r="FB159" s="97"/>
      <c r="FC159" s="97"/>
      <c r="FD159" s="97">
        <f>(SQRT((FD145^2)+(FD148^2)+(FD157^2)))/(FD144+FD147+FD156)</f>
        <v>3.3910328652926709E-2</v>
      </c>
      <c r="FE159" s="97">
        <f>(SQRT((FE145^2)+(FE148^2)+(FE157^2)))/(FE144+FE147+FE156)</f>
        <v>1.6572612986481418E-2</v>
      </c>
      <c r="FF159" s="97">
        <f>(SQRT((FF145^2)+(FF148^2)+(FF157^2)))/(FF144+FF147+FF156)</f>
        <v>3.6881808748367079E-2</v>
      </c>
      <c r="FG159" s="97">
        <f>(SQRT((FG145^2)+(FG148^2)+(FG157^2)))/(FG144+FG147+FG156)</f>
        <v>3.4757540836682373E-2</v>
      </c>
      <c r="FH159" s="97"/>
      <c r="FI159" s="97">
        <f t="shared" si="919"/>
        <v>5.8282259370449827E-2</v>
      </c>
      <c r="FJ159" s="97">
        <f t="shared" si="919"/>
        <v>8.7148296951484155E-2</v>
      </c>
      <c r="FK159" s="97">
        <f t="shared" si="919"/>
        <v>4.3969632069195463E-2</v>
      </c>
      <c r="FL159" s="97">
        <f t="shared" si="919"/>
        <v>4.7736838222399575E-2</v>
      </c>
      <c r="FM159" s="97">
        <f t="shared" si="919"/>
        <v>6.256957817121471E-2</v>
      </c>
      <c r="FN159" s="97"/>
      <c r="FO159" s="97">
        <f t="shared" si="919"/>
        <v>1.7979042272307753E-2</v>
      </c>
      <c r="FP159" s="97">
        <f t="shared" si="919"/>
        <v>1.2942037394677771E-2</v>
      </c>
      <c r="FQ159" s="97">
        <f t="shared" si="919"/>
        <v>1.1140339249981335E-2</v>
      </c>
      <c r="FR159" s="97">
        <f t="shared" si="919"/>
        <v>4.0305738449821341E-2</v>
      </c>
      <c r="FS159" s="97">
        <f t="shared" si="919"/>
        <v>7.5207853115347334E-2</v>
      </c>
      <c r="FT159" s="97"/>
      <c r="FU159" s="97">
        <f>(SQRT((FU145^2)+(FU148^2)+(FU157^2)))/(FU144+FU147+FU156)</f>
        <v>4.3228444072391861E-2</v>
      </c>
      <c r="FV159" s="97">
        <f>(SQRT((FV145^2)+(FV148^2)+(FV157^2)))/(FV144+FV147+FV156)</f>
        <v>2.5604230537642717E-2</v>
      </c>
      <c r="FW159" s="97">
        <f>(SQRT((FW145^2)+(FW148^2)+(FW157^2)))/(FW144+FW147+FW156)</f>
        <v>7.8437279729588513E-2</v>
      </c>
      <c r="FX159" s="97">
        <f t="shared" si="919"/>
        <v>2.8101921881188808E-2</v>
      </c>
      <c r="FY159" s="97">
        <f t="shared" si="919"/>
        <v>5.3553279834632775E-2</v>
      </c>
      <c r="FZ159" s="97"/>
      <c r="GA159" s="97" t="e">
        <f t="shared" si="919"/>
        <v>#DIV/0!</v>
      </c>
      <c r="GB159" s="97" t="e">
        <f t="shared" si="919"/>
        <v>#DIV/0!</v>
      </c>
      <c r="GC159" s="97" t="e">
        <f t="shared" si="919"/>
        <v>#DIV/0!</v>
      </c>
      <c r="GD159" s="97" t="e">
        <f t="shared" si="919"/>
        <v>#DIV/0!</v>
      </c>
      <c r="GE159" s="97" t="e">
        <f t="shared" si="919"/>
        <v>#DIV/0!</v>
      </c>
      <c r="GF159" s="97"/>
      <c r="GG159" s="97">
        <f t="shared" si="919"/>
        <v>3.3594416846321383E-2</v>
      </c>
      <c r="GH159" s="97">
        <f t="shared" si="919"/>
        <v>4.3936933502505951E-2</v>
      </c>
      <c r="GI159" s="97">
        <f>(SQRT((GI145^2)+(GI148^2)+(GI157^2)))/(GI144+GI147+GI156)</f>
        <v>2.9025084557350388E-2</v>
      </c>
      <c r="GJ159" s="97">
        <f>(SQRT((GJ145^2)+(GJ148^2)+(GJ157^2)))/(GJ144+GJ147+GJ156)</f>
        <v>3.2415871721607648E-2</v>
      </c>
      <c r="GK159" s="97">
        <f>(SQRT((GK145^2)+(GK148^2)+(GK157^2)))/(GK144+GK147+GK156)</f>
        <v>4.5096526048674382E-2</v>
      </c>
      <c r="GL159" s="97"/>
      <c r="GM159" s="97">
        <f t="shared" si="919"/>
        <v>0.10749113836395172</v>
      </c>
      <c r="GN159" s="97">
        <f t="shared" si="919"/>
        <v>0.10214252440555474</v>
      </c>
      <c r="GO159" s="97">
        <f t="shared" si="919"/>
        <v>7.6752170795361632E-2</v>
      </c>
      <c r="GP159" s="97">
        <f t="shared" si="919"/>
        <v>8.8056342149628763E-2</v>
      </c>
      <c r="GQ159" s="97">
        <f t="shared" si="919"/>
        <v>0.13149050437505327</v>
      </c>
      <c r="GR159" s="184" t="e">
        <f t="shared" ref="GR159:JI159" si="921">(SQRT((GR145^2)+(GR148^2)+(GR157^2)))/(GR144+GR147+GR156)</f>
        <v>#DIV/0!</v>
      </c>
      <c r="GS159" s="97">
        <f t="shared" si="921"/>
        <v>0.64100764499632357</v>
      </c>
      <c r="GT159" s="97">
        <f t="shared" si="921"/>
        <v>1.3861173944351027E-2</v>
      </c>
      <c r="GU159" s="97">
        <f t="shared" si="921"/>
        <v>1.3896250847024637E-2</v>
      </c>
      <c r="GV159" s="97"/>
      <c r="GW159" s="97">
        <f t="shared" si="921"/>
        <v>5.6728426237987281E-2</v>
      </c>
      <c r="GX159" s="97">
        <f t="shared" si="921"/>
        <v>0.32467927966861726</v>
      </c>
      <c r="GY159" s="97">
        <f t="shared" si="921"/>
        <v>4.3115850185811995E-2</v>
      </c>
      <c r="GZ159" s="97">
        <f t="shared" si="921"/>
        <v>0.14570281050759956</v>
      </c>
      <c r="HA159" s="97">
        <f t="shared" si="921"/>
        <v>0.32490371502880366</v>
      </c>
      <c r="HB159" s="97">
        <f t="shared" si="921"/>
        <v>0.12665692534809911</v>
      </c>
      <c r="HC159" s="97">
        <f t="shared" si="921"/>
        <v>1.9774655405913201E-2</v>
      </c>
      <c r="HD159" s="97">
        <f t="shared" si="921"/>
        <v>3.6890675153924565E-2</v>
      </c>
      <c r="HE159" s="97">
        <f t="shared" si="921"/>
        <v>0.23568686626752233</v>
      </c>
      <c r="HF159" s="97">
        <f t="shared" si="921"/>
        <v>0.17963709389392093</v>
      </c>
      <c r="HG159" s="97">
        <f t="shared" si="921"/>
        <v>3.1916648004139701E-2</v>
      </c>
      <c r="HH159" s="97">
        <f t="shared" si="921"/>
        <v>0.34239171604434637</v>
      </c>
      <c r="HI159" s="97">
        <f t="shared" si="921"/>
        <v>0.15696152452379411</v>
      </c>
      <c r="HJ159" s="97">
        <f t="shared" si="921"/>
        <v>6.1930091578195401E-2</v>
      </c>
      <c r="HK159" s="97">
        <f t="shared" si="921"/>
        <v>5.2039903208870815E-2</v>
      </c>
      <c r="HL159" s="97">
        <f t="shared" si="921"/>
        <v>7.6171716855321953E-2</v>
      </c>
      <c r="HM159" s="97">
        <f t="shared" si="921"/>
        <v>0.25131393214927866</v>
      </c>
      <c r="HN159" s="97">
        <f t="shared" si="921"/>
        <v>5.770373811521743E-2</v>
      </c>
      <c r="HO159" s="97">
        <f t="shared" si="921"/>
        <v>0.15087861478042119</v>
      </c>
      <c r="HP159" s="97">
        <f t="shared" si="921"/>
        <v>0.15553961702133934</v>
      </c>
      <c r="HQ159" s="97">
        <f t="shared" si="921"/>
        <v>0.14261758211484901</v>
      </c>
      <c r="HR159" s="97">
        <f t="shared" si="921"/>
        <v>8.8880816751296013E-2</v>
      </c>
      <c r="HS159" s="97">
        <f t="shared" si="921"/>
        <v>0.12398533146319581</v>
      </c>
      <c r="HT159" s="97">
        <f t="shared" si="921"/>
        <v>7.0936559480080388E-2</v>
      </c>
      <c r="HU159" s="97"/>
      <c r="HV159" s="97">
        <f t="shared" si="921"/>
        <v>0.17297065221751237</v>
      </c>
      <c r="HW159" s="97">
        <f t="shared" si="921"/>
        <v>0.47255944728762628</v>
      </c>
      <c r="HX159" s="97">
        <f t="shared" si="921"/>
        <v>0.38388754565050476</v>
      </c>
      <c r="HY159" s="97">
        <f t="shared" si="921"/>
        <v>0.10099310323285414</v>
      </c>
      <c r="HZ159" s="97">
        <f t="shared" si="921"/>
        <v>0.12883625889411937</v>
      </c>
      <c r="IA159" s="97">
        <f t="shared" si="921"/>
        <v>0.19167923103814435</v>
      </c>
      <c r="IB159" s="97">
        <f t="shared" si="921"/>
        <v>0.16651655854987321</v>
      </c>
      <c r="IC159" s="97">
        <f t="shared" si="921"/>
        <v>2.9032363833501093E-2</v>
      </c>
      <c r="ID159" s="97">
        <f t="shared" si="921"/>
        <v>0.42293731570186988</v>
      </c>
      <c r="IE159" s="97">
        <f t="shared" si="921"/>
        <v>0.18134441794053635</v>
      </c>
      <c r="IF159" s="97">
        <f t="shared" si="921"/>
        <v>0.20388017338738229</v>
      </c>
      <c r="IG159" s="97">
        <f t="shared" si="921"/>
        <v>6.2329213014108202E-2</v>
      </c>
      <c r="IH159" s="97">
        <f t="shared" si="921"/>
        <v>0.18405808766732207</v>
      </c>
      <c r="II159" s="97">
        <f t="shared" si="921"/>
        <v>0.1476703344964797</v>
      </c>
      <c r="IJ159" s="97">
        <f t="shared" si="921"/>
        <v>0.11473980244249217</v>
      </c>
      <c r="IK159" s="97">
        <f t="shared" si="921"/>
        <v>0.34892095856359301</v>
      </c>
      <c r="IL159" s="97">
        <f t="shared" si="921"/>
        <v>0.10763512382955764</v>
      </c>
      <c r="IM159" s="97">
        <f t="shared" si="921"/>
        <v>0.87353646745524771</v>
      </c>
      <c r="IN159" s="97">
        <f t="shared" si="921"/>
        <v>8.1459202894902091E-2</v>
      </c>
      <c r="IO159" s="97">
        <f t="shared" si="921"/>
        <v>0.16527906677757387</v>
      </c>
      <c r="IP159" s="97">
        <f t="shared" si="921"/>
        <v>7.5694166537700711E-2</v>
      </c>
      <c r="IQ159" s="97">
        <f t="shared" si="921"/>
        <v>0.23342367658986227</v>
      </c>
      <c r="IR159" s="97">
        <f t="shared" si="921"/>
        <v>0.12263692887312903</v>
      </c>
      <c r="IS159" s="97">
        <f t="shared" si="921"/>
        <v>8.5389555160162778E-2</v>
      </c>
      <c r="IT159" s="97"/>
      <c r="IU159" s="97">
        <f t="shared" si="921"/>
        <v>1.6894070493503294E-2</v>
      </c>
      <c r="IV159" s="97">
        <f t="shared" si="921"/>
        <v>0.17181516327131152</v>
      </c>
      <c r="IW159" s="97">
        <f t="shared" si="921"/>
        <v>6.7339244231465561E-2</v>
      </c>
      <c r="IX159" s="184" t="e">
        <f t="shared" si="921"/>
        <v>#DIV/0!</v>
      </c>
      <c r="IY159" s="97">
        <f t="shared" si="921"/>
        <v>7.2773969278156117E-2</v>
      </c>
      <c r="IZ159" s="97">
        <f t="shared" si="921"/>
        <v>2.8993813312296255E-2</v>
      </c>
      <c r="JA159" s="97">
        <f>(SQRT((JA145^2)+(JA148^2)+(JA157^2)))/(JA144+JA147+JA156)</f>
        <v>2.0416382185626896E-2</v>
      </c>
      <c r="JB159" s="97">
        <f>(SQRT((JB145^2)+(JB148^2)+(JB157^2)))/(JB144+JB147+JB156)</f>
        <v>2.5466491867598126E-2</v>
      </c>
      <c r="JC159" s="97"/>
      <c r="JD159" s="97">
        <f t="shared" si="921"/>
        <v>1.1823765741281951E-2</v>
      </c>
      <c r="JE159" s="97">
        <f t="shared" si="921"/>
        <v>1.1544107089709132E-2</v>
      </c>
      <c r="JF159" s="97">
        <f t="shared" si="921"/>
        <v>1.1662116754634183E-2</v>
      </c>
      <c r="JG159" s="97" t="e">
        <f t="shared" si="921"/>
        <v>#DIV/0!</v>
      </c>
      <c r="JH159" s="97" t="e">
        <f t="shared" si="921"/>
        <v>#DIV/0!</v>
      </c>
      <c r="JI159" s="97">
        <f t="shared" si="921"/>
        <v>1.6199561006812351E-2</v>
      </c>
      <c r="JJ159" s="97">
        <f t="shared" ref="JJ159:LB159" si="922">(SQRT((JJ145^2)+(JJ148^2)+(JJ157^2)))/(JJ144+JJ147+JJ156)</f>
        <v>2.505882015508638E-2</v>
      </c>
      <c r="JK159" s="97">
        <f t="shared" si="922"/>
        <v>1.3976680377551702E-2</v>
      </c>
      <c r="JL159" s="97">
        <f t="shared" si="922"/>
        <v>1.5317012700889901E-2</v>
      </c>
      <c r="JM159" s="97">
        <f t="shared" si="922"/>
        <v>1.6392632416103888E-2</v>
      </c>
      <c r="JN159" s="97" t="e">
        <f t="shared" si="922"/>
        <v>#DIV/0!</v>
      </c>
      <c r="JO159" s="97">
        <f t="shared" si="922"/>
        <v>1.2149643012298639E-2</v>
      </c>
      <c r="JP159" s="97">
        <f t="shared" si="922"/>
        <v>4.22710847103707E-2</v>
      </c>
      <c r="JQ159" s="97">
        <f t="shared" si="922"/>
        <v>2.499727741477463E-2</v>
      </c>
      <c r="JR159" s="97">
        <f t="shared" si="922"/>
        <v>7.0484999259272929E-2</v>
      </c>
      <c r="JS159" s="97">
        <f t="shared" si="922"/>
        <v>7.656177326179181E-2</v>
      </c>
      <c r="JT159" s="97" t="e">
        <f t="shared" si="922"/>
        <v>#DIV/0!</v>
      </c>
      <c r="JU159" s="97">
        <f t="shared" si="922"/>
        <v>6.4965283617929012E-2</v>
      </c>
      <c r="JV159" s="97">
        <f t="shared" si="922"/>
        <v>5.2521181271607764E-2</v>
      </c>
      <c r="JW159" s="97">
        <f t="shared" si="922"/>
        <v>5.3203934140920679E-2</v>
      </c>
      <c r="JX159" s="97">
        <f t="shared" si="922"/>
        <v>7.7884142385832175E-2</v>
      </c>
      <c r="JY159" s="97" t="e">
        <f t="shared" si="922"/>
        <v>#DIV/0!</v>
      </c>
      <c r="JZ159" s="97">
        <f t="shared" si="922"/>
        <v>4.0548527908870931E-2</v>
      </c>
      <c r="KA159" s="97">
        <f t="shared" si="922"/>
        <v>1.443573417555157E-2</v>
      </c>
      <c r="KB159" s="97">
        <f t="shared" si="922"/>
        <v>1.9001221727046366E-2</v>
      </c>
      <c r="KC159" s="97">
        <f t="shared" si="922"/>
        <v>1.4234220658260485E-2</v>
      </c>
      <c r="KD159" s="97"/>
      <c r="KE159" s="97"/>
      <c r="KF159" s="97">
        <f t="shared" si="922"/>
        <v>4.9034844278749802E-2</v>
      </c>
      <c r="KG159" s="97">
        <f t="shared" si="922"/>
        <v>3.4526797069521289E-2</v>
      </c>
      <c r="KH159" s="97"/>
      <c r="KI159" s="97"/>
      <c r="KJ159" s="97">
        <f t="shared" si="922"/>
        <v>1.3258848886293242E-2</v>
      </c>
      <c r="KK159" s="97" t="e">
        <f t="shared" si="922"/>
        <v>#DIV/0!</v>
      </c>
      <c r="KL159" s="97">
        <f t="shared" si="922"/>
        <v>1.3943545886733591E-2</v>
      </c>
      <c r="KM159" s="97">
        <f t="shared" si="922"/>
        <v>1.3962570631597223E-2</v>
      </c>
      <c r="KN159" s="97" t="e">
        <f t="shared" si="922"/>
        <v>#DIV/0!</v>
      </c>
      <c r="KO159" s="97" t="e">
        <f t="shared" si="922"/>
        <v>#DIV/0!</v>
      </c>
      <c r="KP159" s="97" t="e">
        <f t="shared" si="922"/>
        <v>#DIV/0!</v>
      </c>
      <c r="KQ159" s="97"/>
      <c r="KR159" s="97">
        <f t="shared" si="922"/>
        <v>0.27743728961667363</v>
      </c>
      <c r="KS159" s="97">
        <f t="shared" si="922"/>
        <v>6.2944911560138511E-2</v>
      </c>
      <c r="KT159" s="97">
        <f t="shared" si="922"/>
        <v>0.54359280728118531</v>
      </c>
      <c r="KU159" s="97">
        <f t="shared" si="922"/>
        <v>2.9870097768798596E-2</v>
      </c>
      <c r="KV159" s="97">
        <f t="shared" si="922"/>
        <v>0.1734410081607731</v>
      </c>
      <c r="KW159" s="97">
        <f t="shared" si="922"/>
        <v>0.15711966667315605</v>
      </c>
      <c r="KX159" s="97">
        <f t="shared" si="922"/>
        <v>0.51475739352610916</v>
      </c>
      <c r="KY159" s="97">
        <f t="shared" si="922"/>
        <v>0.30345800796154776</v>
      </c>
      <c r="KZ159" s="97">
        <f t="shared" si="922"/>
        <v>1.2217433474300628E-2</v>
      </c>
      <c r="LA159" s="97">
        <f t="shared" si="922"/>
        <v>1.2297520709045289</v>
      </c>
      <c r="LB159" s="97">
        <f t="shared" si="922"/>
        <v>4.6448645738537249E-2</v>
      </c>
      <c r="LC159" s="97">
        <f t="shared" ref="LC159:NN159" si="923">(SQRT((LC145^2)+(LC148^2)+(LC157^2)))/(LC144+LC147+LC156)</f>
        <v>0.33795854040056011</v>
      </c>
      <c r="LD159" s="97">
        <f t="shared" si="923"/>
        <v>0.16945384655755133</v>
      </c>
      <c r="LE159" s="97">
        <f t="shared" si="923"/>
        <v>0.1735537377003393</v>
      </c>
      <c r="LF159" s="97">
        <f t="shared" si="923"/>
        <v>0.52286382092997452</v>
      </c>
      <c r="LG159" s="97">
        <f t="shared" si="923"/>
        <v>0.2617085675214228</v>
      </c>
      <c r="LH159" s="97">
        <f t="shared" si="923"/>
        <v>9.856363905902743E-2</v>
      </c>
      <c r="LI159" s="97">
        <f t="shared" si="923"/>
        <v>5.5310711687878933E-2</v>
      </c>
      <c r="LJ159" s="97">
        <f t="shared" si="923"/>
        <v>0.2855140783237522</v>
      </c>
      <c r="LK159" s="97">
        <f t="shared" si="923"/>
        <v>0.29890465539885003</v>
      </c>
      <c r="LL159" s="97" t="e">
        <f t="shared" si="923"/>
        <v>#DIV/0!</v>
      </c>
      <c r="LM159" s="97">
        <f t="shared" si="923"/>
        <v>1.3982753872583926E-2</v>
      </c>
      <c r="LN159" s="97">
        <f t="shared" si="923"/>
        <v>1.3877704725607646E-2</v>
      </c>
      <c r="LO159" s="97"/>
      <c r="LP159" s="97">
        <f t="shared" ref="LP159" si="924">(SQRT((LP145^2)+(LP148^2)+(LP157^2)))/(LP144+LP147+LP156)</f>
        <v>0.36187016581313264</v>
      </c>
      <c r="LQ159" s="97">
        <f t="shared" si="923"/>
        <v>0.14569486422555811</v>
      </c>
      <c r="LR159" s="97"/>
      <c r="LS159" s="97">
        <f t="shared" si="923"/>
        <v>0.13129410927079371</v>
      </c>
      <c r="LT159" s="97">
        <f t="shared" si="923"/>
        <v>0.10840481582436594</v>
      </c>
      <c r="LU159" s="97">
        <f t="shared" si="923"/>
        <v>0.17825885435733074</v>
      </c>
      <c r="LV159" s="97">
        <f t="shared" si="923"/>
        <v>0.13209509595012453</v>
      </c>
      <c r="LW159" s="97">
        <f t="shared" si="923"/>
        <v>0.14033622115313554</v>
      </c>
      <c r="LX159" s="97" t="e">
        <f t="shared" si="923"/>
        <v>#DIV/0!</v>
      </c>
      <c r="LY159" s="97">
        <f t="shared" si="923"/>
        <v>2.7658643925899989E-2</v>
      </c>
      <c r="LZ159" s="97">
        <f t="shared" si="923"/>
        <v>4.3346811687509541E-2</v>
      </c>
      <c r="MA159" s="97">
        <f t="shared" si="923"/>
        <v>4.6906587600686112E-2</v>
      </c>
      <c r="MB159" s="97">
        <f t="shared" si="923"/>
        <v>8.0074573815726871E-2</v>
      </c>
      <c r="MC159" s="97">
        <f t="shared" si="923"/>
        <v>9.8125901383137995E-2</v>
      </c>
      <c r="MD159" s="97" t="e">
        <f t="shared" si="923"/>
        <v>#DIV/0!</v>
      </c>
      <c r="ME159" s="97">
        <f t="shared" si="923"/>
        <v>3.6530337233885019E-2</v>
      </c>
      <c r="MF159" s="97">
        <f t="shared" si="923"/>
        <v>2.8780294884638326E-2</v>
      </c>
      <c r="MG159" s="97">
        <f t="shared" si="923"/>
        <v>5.4717244053059631E-2</v>
      </c>
      <c r="MH159" s="97">
        <f t="shared" si="923"/>
        <v>4.4864369883509773E-2</v>
      </c>
      <c r="MI159" s="97">
        <f t="shared" si="923"/>
        <v>4.4152476390703264E-2</v>
      </c>
      <c r="MJ159" s="97" t="e">
        <f t="shared" si="923"/>
        <v>#DIV/0!</v>
      </c>
      <c r="MK159" s="97">
        <f t="shared" si="923"/>
        <v>3.3279546623975427E-2</v>
      </c>
      <c r="ML159" s="97">
        <f t="shared" si="923"/>
        <v>4.6577459889117934E-2</v>
      </c>
      <c r="MM159" s="97">
        <f t="shared" si="923"/>
        <v>8.9667131938067496E-2</v>
      </c>
      <c r="MN159" s="97">
        <f t="shared" si="923"/>
        <v>9.5324500544126833E-2</v>
      </c>
      <c r="MO159" s="97">
        <f t="shared" si="923"/>
        <v>6.8123876039351675E-2</v>
      </c>
      <c r="MP159" s="97" t="e">
        <f t="shared" si="923"/>
        <v>#DIV/0!</v>
      </c>
      <c r="MQ159" s="97">
        <f t="shared" si="923"/>
        <v>9.450886996658342E-2</v>
      </c>
      <c r="MR159" s="97">
        <f t="shared" si="923"/>
        <v>5.2924377365481008E-2</v>
      </c>
      <c r="MS159" s="97">
        <f t="shared" si="923"/>
        <v>0.15074987896546674</v>
      </c>
      <c r="MT159" s="97">
        <f t="shared" si="923"/>
        <v>0.1649878644821168</v>
      </c>
      <c r="MU159" s="97">
        <f t="shared" si="923"/>
        <v>6.1635914811035059E-2</v>
      </c>
      <c r="MV159" s="97" t="e">
        <f t="shared" si="923"/>
        <v>#DIV/0!</v>
      </c>
      <c r="MW159" s="97">
        <f t="shared" si="923"/>
        <v>0.12513768931902397</v>
      </c>
      <c r="MX159" s="97">
        <f t="shared" si="923"/>
        <v>0.16201574399991031</v>
      </c>
      <c r="MY159" s="97">
        <f t="shared" si="923"/>
        <v>6.9013718638348764E-2</v>
      </c>
      <c r="MZ159" s="97">
        <f t="shared" si="923"/>
        <v>3.9013901275485999E-2</v>
      </c>
      <c r="NA159" s="97">
        <f t="shared" si="923"/>
        <v>0.15432404449533521</v>
      </c>
      <c r="NB159" s="97" t="e">
        <f t="shared" si="923"/>
        <v>#DIV/0!</v>
      </c>
      <c r="NC159" s="97">
        <f t="shared" si="923"/>
        <v>0.20407823087029331</v>
      </c>
      <c r="ND159" s="97">
        <f t="shared" si="923"/>
        <v>9.9392348489760515E-2</v>
      </c>
      <c r="NE159" s="97">
        <f t="shared" si="923"/>
        <v>0.15120038188702353</v>
      </c>
      <c r="NF159" s="97">
        <f t="shared" si="923"/>
        <v>0.32215203544129484</v>
      </c>
      <c r="NG159" s="97">
        <f t="shared" si="923"/>
        <v>0.11032847735263707</v>
      </c>
      <c r="NH159" s="97" t="e">
        <f t="shared" si="923"/>
        <v>#DIV/0!</v>
      </c>
      <c r="NI159" s="97">
        <f t="shared" si="923"/>
        <v>6.645260075117404E-2</v>
      </c>
      <c r="NJ159" s="97">
        <f t="shared" si="923"/>
        <v>7.0044070084528592E-2</v>
      </c>
      <c r="NK159" s="97" t="e">
        <f t="shared" si="923"/>
        <v>#DIV/0!</v>
      </c>
      <c r="NL159" s="97">
        <f t="shared" si="923"/>
        <v>3.1194301055976651E-2</v>
      </c>
      <c r="NM159" s="97">
        <f t="shared" si="923"/>
        <v>5.4234062518316299E-2</v>
      </c>
      <c r="NN159" s="97">
        <f t="shared" si="923"/>
        <v>0.24232742905637342</v>
      </c>
      <c r="NO159" s="97">
        <f t="shared" ref="NO159:OE159" si="925">(SQRT((NO145^2)+(NO148^2)+(NO157^2)))/(NO144+NO147+NO156)</f>
        <v>0.19934634674232368</v>
      </c>
      <c r="NP159" s="97">
        <f t="shared" si="925"/>
        <v>0.22438426286658533</v>
      </c>
      <c r="NQ159" s="97" t="e">
        <f t="shared" si="925"/>
        <v>#DIV/0!</v>
      </c>
      <c r="NR159" s="97">
        <f t="shared" si="925"/>
        <v>3.0418638576738322E-2</v>
      </c>
      <c r="NS159" s="97">
        <f t="shared" si="925"/>
        <v>3.8737136368898681E-2</v>
      </c>
      <c r="NT159" s="97">
        <f t="shared" si="925"/>
        <v>6.3595508992829217E-2</v>
      </c>
      <c r="NU159" s="97">
        <f t="shared" si="925"/>
        <v>0.15158288961669933</v>
      </c>
      <c r="NV159" s="97">
        <f t="shared" si="925"/>
        <v>6.9793465365544829E-2</v>
      </c>
      <c r="NW159" s="97" t="e">
        <f t="shared" si="925"/>
        <v>#DIV/0!</v>
      </c>
      <c r="NX159" s="97">
        <f t="shared" si="925"/>
        <v>2.7294765641361383E-2</v>
      </c>
      <c r="NY159" s="97">
        <f t="shared" si="925"/>
        <v>2.960885285702972E-2</v>
      </c>
      <c r="NZ159" s="97">
        <f t="shared" si="925"/>
        <v>0.22066629612588193</v>
      </c>
      <c r="OA159" s="97">
        <f t="shared" si="925"/>
        <v>2.5074082563996583E-2</v>
      </c>
      <c r="OB159" s="97">
        <f t="shared" si="925"/>
        <v>2.2285849919316369E-2</v>
      </c>
      <c r="OC159" s="97" t="e">
        <f t="shared" si="925"/>
        <v>#DIV/0!</v>
      </c>
      <c r="OD159" s="97">
        <f t="shared" si="925"/>
        <v>1.9167259129057437E-2</v>
      </c>
      <c r="OE159" s="97">
        <f t="shared" si="925"/>
        <v>9.1233551986555486E-2</v>
      </c>
      <c r="OF159" s="97">
        <f t="shared" ref="OF159:OZ159" si="926">(SQRT((OF145^2)+(OF148^2)+(OF157^2)))/(OF144+OF147+OF156)</f>
        <v>3.5646482608283014E-2</v>
      </c>
      <c r="OG159" s="97">
        <f t="shared" si="926"/>
        <v>0.1120846390875445</v>
      </c>
      <c r="OH159" s="97" t="e">
        <f t="shared" si="926"/>
        <v>#DIV/0!</v>
      </c>
      <c r="OI159" s="97">
        <f t="shared" si="926"/>
        <v>0.20273564526572418</v>
      </c>
      <c r="OJ159" s="97">
        <f t="shared" si="926"/>
        <v>3.1878355855516502E-2</v>
      </c>
      <c r="OK159" s="97" t="e">
        <f t="shared" si="926"/>
        <v>#DIV/0!</v>
      </c>
      <c r="OL159" s="97">
        <f t="shared" si="926"/>
        <v>0.48911126416671619</v>
      </c>
      <c r="OM159" s="97">
        <f t="shared" si="926"/>
        <v>0.32057914705644902</v>
      </c>
      <c r="ON159" s="97" t="e">
        <f t="shared" si="926"/>
        <v>#DIV/0!</v>
      </c>
      <c r="OO159" s="97">
        <f t="shared" si="926"/>
        <v>0.36009588353924749</v>
      </c>
      <c r="OP159" s="97">
        <f t="shared" si="926"/>
        <v>0.27847360178061786</v>
      </c>
      <c r="OQ159" s="97" t="e">
        <f t="shared" si="926"/>
        <v>#DIV/0!</v>
      </c>
      <c r="OR159" s="97">
        <f t="shared" si="926"/>
        <v>1.4806452241721925E-2</v>
      </c>
      <c r="OS159" s="97">
        <f t="shared" si="926"/>
        <v>1.4588926448146558E-2</v>
      </c>
      <c r="OT159" s="97" t="e">
        <f t="shared" si="926"/>
        <v>#DIV/0!</v>
      </c>
      <c r="OU159" s="97" t="e">
        <f t="shared" si="926"/>
        <v>#DIV/0!</v>
      </c>
      <c r="OV159" s="97">
        <f t="shared" si="926"/>
        <v>1.4815472269853878E-2</v>
      </c>
      <c r="OW159" s="97" t="e">
        <f t="shared" si="926"/>
        <v>#DIV/0!</v>
      </c>
      <c r="OX159" s="97" t="e">
        <f t="shared" si="926"/>
        <v>#DIV/0!</v>
      </c>
      <c r="OY159" s="97" t="e">
        <f t="shared" si="926"/>
        <v>#DIV/0!</v>
      </c>
      <c r="OZ159" s="97" t="e">
        <f t="shared" si="926"/>
        <v>#DIV/0!</v>
      </c>
    </row>
    <row r="160" spans="1:416">
      <c r="A160" s="46"/>
      <c r="B160" s="46"/>
      <c r="C160" s="46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182"/>
      <c r="CO160" s="90"/>
      <c r="CP160" s="90"/>
      <c r="CQ160" s="90"/>
      <c r="CR160" s="90"/>
      <c r="CS160" s="90"/>
      <c r="CT160" s="90"/>
      <c r="CU160" s="90"/>
      <c r="CV160" s="90"/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90"/>
      <c r="FG160" s="90"/>
      <c r="FH160" s="90"/>
      <c r="FI160" s="90"/>
      <c r="FJ160" s="90"/>
      <c r="FK160" s="90"/>
      <c r="FL160" s="90"/>
      <c r="FM160" s="90"/>
      <c r="FN160" s="90"/>
      <c r="FO160" s="90"/>
      <c r="FP160" s="90"/>
      <c r="FQ160" s="90"/>
      <c r="FR160" s="90"/>
      <c r="FS160" s="90"/>
      <c r="FT160" s="90"/>
      <c r="FU160" s="90"/>
      <c r="FV160" s="90"/>
      <c r="FW160" s="90"/>
      <c r="FX160" s="90"/>
      <c r="FY160" s="90"/>
      <c r="FZ160" s="90"/>
      <c r="GA160" s="90"/>
      <c r="GB160" s="90"/>
      <c r="GC160" s="90"/>
      <c r="GD160" s="90"/>
      <c r="GE160" s="90"/>
      <c r="GF160" s="90"/>
      <c r="GG160" s="90"/>
      <c r="GH160" s="90"/>
      <c r="GI160" s="90"/>
      <c r="GJ160" s="90"/>
      <c r="GK160" s="90"/>
      <c r="GL160" s="90"/>
      <c r="GM160" s="90"/>
      <c r="GN160" s="90"/>
      <c r="GO160" s="90"/>
      <c r="GP160" s="90"/>
      <c r="GQ160" s="90"/>
      <c r="GR160" s="182"/>
      <c r="GS160" s="90"/>
      <c r="GT160" s="90"/>
      <c r="GU160" s="90"/>
      <c r="GV160" s="90"/>
      <c r="GW160" s="90"/>
      <c r="GX160" s="90"/>
      <c r="GY160" s="90"/>
      <c r="GZ160" s="90"/>
      <c r="HA160" s="90"/>
      <c r="HB160" s="90"/>
      <c r="HC160" s="90"/>
      <c r="HD160" s="90"/>
      <c r="HE160" s="90"/>
      <c r="HF160" s="90"/>
      <c r="HG160" s="90"/>
      <c r="HH160" s="90"/>
      <c r="HI160" s="90"/>
      <c r="HJ160" s="90"/>
      <c r="HK160" s="90"/>
      <c r="HL160" s="90"/>
      <c r="HM160" s="90"/>
      <c r="HN160" s="90"/>
      <c r="HO160" s="90"/>
      <c r="HP160" s="90"/>
      <c r="HQ160" s="90"/>
      <c r="HR160" s="90"/>
      <c r="HS160" s="90"/>
      <c r="HT160" s="90"/>
      <c r="HU160" s="90"/>
      <c r="HV160" s="90"/>
      <c r="HW160" s="90"/>
      <c r="HX160" s="90"/>
      <c r="HY160" s="90"/>
      <c r="HZ160" s="90"/>
      <c r="IA160" s="90"/>
      <c r="IB160" s="90"/>
      <c r="IC160" s="90"/>
      <c r="ID160" s="90"/>
      <c r="IE160" s="90"/>
      <c r="IF160" s="90"/>
      <c r="IG160" s="90"/>
      <c r="IH160" s="90"/>
      <c r="II160" s="90"/>
      <c r="IJ160" s="90"/>
      <c r="IK160" s="90"/>
      <c r="IL160" s="90"/>
      <c r="IM160" s="90"/>
      <c r="IN160" s="90"/>
      <c r="IO160" s="90"/>
      <c r="IP160" s="90"/>
      <c r="IQ160" s="90"/>
      <c r="IR160" s="90"/>
      <c r="IS160" s="90"/>
      <c r="IT160" s="90"/>
      <c r="IU160" s="90"/>
      <c r="IV160" s="90"/>
      <c r="IW160" s="90"/>
      <c r="IX160" s="182"/>
      <c r="IY160" s="90"/>
      <c r="IZ160" s="90"/>
      <c r="JA160" s="90"/>
      <c r="JB160" s="90"/>
      <c r="JC160" s="90"/>
      <c r="JD160" s="90"/>
      <c r="JE160" s="90"/>
      <c r="JF160" s="90"/>
      <c r="JG160" s="90"/>
      <c r="JH160" s="90"/>
      <c r="JI160" s="90"/>
      <c r="JJ160" s="90"/>
      <c r="JK160" s="90"/>
      <c r="JL160" s="90"/>
      <c r="JM160" s="90"/>
      <c r="JN160" s="90"/>
      <c r="JO160" s="90"/>
      <c r="JP160" s="90"/>
      <c r="JQ160" s="90"/>
      <c r="JR160" s="90"/>
      <c r="JS160" s="90"/>
      <c r="JT160" s="90"/>
      <c r="JU160" s="90"/>
      <c r="JV160" s="90"/>
      <c r="JW160" s="90"/>
      <c r="JX160" s="90"/>
      <c r="JY160" s="90"/>
      <c r="JZ160" s="90"/>
      <c r="KA160" s="90"/>
      <c r="KB160" s="90"/>
      <c r="KC160" s="90"/>
      <c r="KD160" s="90"/>
      <c r="KE160" s="90"/>
      <c r="KF160" s="90"/>
      <c r="KG160" s="90"/>
      <c r="KH160" s="90"/>
      <c r="KI160" s="90"/>
      <c r="KJ160" s="90"/>
      <c r="KK160" s="90"/>
      <c r="KL160" s="90"/>
      <c r="KM160" s="90"/>
      <c r="KN160" s="90"/>
      <c r="KO160" s="90"/>
      <c r="KP160" s="90"/>
      <c r="KQ160" s="90"/>
      <c r="KR160" s="90"/>
      <c r="KS160" s="90"/>
      <c r="KT160" s="90"/>
      <c r="KU160" s="90"/>
      <c r="KV160" s="90"/>
      <c r="KW160" s="90"/>
      <c r="KX160" s="90"/>
      <c r="KY160" s="90"/>
      <c r="KZ160" s="90"/>
      <c r="LA160" s="90"/>
      <c r="LB160" s="90"/>
      <c r="LC160" s="90"/>
      <c r="LD160" s="90"/>
      <c r="LE160" s="90"/>
      <c r="LF160" s="90"/>
      <c r="LG160" s="90"/>
      <c r="LH160" s="90"/>
      <c r="LI160" s="90"/>
      <c r="LJ160" s="90"/>
      <c r="LK160" s="90"/>
      <c r="LL160" s="90"/>
      <c r="LM160" s="90"/>
      <c r="LN160" s="90"/>
      <c r="LO160" s="90"/>
      <c r="LP160" s="90"/>
      <c r="LQ160" s="90"/>
      <c r="LR160" s="90"/>
      <c r="LS160" s="90"/>
      <c r="LT160" s="90"/>
      <c r="LU160" s="90"/>
      <c r="LV160" s="90"/>
      <c r="LW160" s="90"/>
      <c r="LX160" s="90"/>
      <c r="LY160" s="90"/>
      <c r="LZ160" s="90"/>
      <c r="MA160" s="90"/>
      <c r="MB160" s="90"/>
      <c r="MC160" s="90"/>
      <c r="MD160" s="90"/>
      <c r="ME160" s="90"/>
      <c r="MF160" s="90"/>
      <c r="MG160" s="90"/>
      <c r="MH160" s="90"/>
      <c r="MI160" s="90"/>
      <c r="MJ160" s="90"/>
      <c r="MK160" s="90"/>
      <c r="ML160" s="90"/>
      <c r="MM160" s="90"/>
      <c r="MN160" s="90"/>
      <c r="MO160" s="90"/>
      <c r="MP160" s="90"/>
      <c r="MQ160" s="90"/>
      <c r="MR160" s="90"/>
      <c r="MS160" s="90"/>
      <c r="MT160" s="90"/>
      <c r="MU160" s="90"/>
      <c r="MV160" s="90"/>
      <c r="MW160" s="90"/>
      <c r="MX160" s="90"/>
      <c r="MY160" s="90"/>
      <c r="MZ160" s="90"/>
      <c r="NA160" s="90"/>
      <c r="NB160" s="90"/>
      <c r="NC160" s="90"/>
      <c r="ND160" s="90"/>
      <c r="NE160" s="90"/>
      <c r="NF160" s="90"/>
      <c r="NG160" s="90"/>
      <c r="NH160" s="90"/>
      <c r="NI160" s="90"/>
      <c r="NJ160" s="90"/>
      <c r="NK160" s="90"/>
      <c r="NL160" s="90"/>
      <c r="NM160" s="90"/>
      <c r="NN160" s="90"/>
      <c r="NO160" s="90"/>
      <c r="NP160" s="90"/>
      <c r="NQ160" s="90"/>
      <c r="NR160" s="90"/>
      <c r="NS160" s="90"/>
      <c r="NT160" s="90"/>
      <c r="NU160" s="90"/>
      <c r="NV160" s="90"/>
      <c r="NW160" s="90"/>
      <c r="NX160" s="90"/>
      <c r="NY160" s="90"/>
      <c r="NZ160" s="90"/>
      <c r="OA160" s="90"/>
      <c r="OB160" s="90"/>
      <c r="OC160" s="90"/>
      <c r="OD160" s="90"/>
      <c r="OE160" s="90"/>
      <c r="OF160" s="90"/>
      <c r="OG160" s="90"/>
      <c r="OH160" s="90"/>
      <c r="OI160" s="90"/>
      <c r="OJ160" s="90"/>
      <c r="OK160" s="90"/>
      <c r="OL160" s="90"/>
      <c r="OM160" s="90"/>
      <c r="ON160" s="90"/>
      <c r="OO160" s="90"/>
      <c r="OP160" s="90"/>
      <c r="OQ160" s="90"/>
      <c r="OR160" s="90"/>
      <c r="OS160" s="90"/>
      <c r="OT160" s="90"/>
      <c r="OU160" s="90"/>
      <c r="OV160" s="90"/>
      <c r="OW160" s="90"/>
      <c r="OX160" s="90"/>
      <c r="OY160" s="90"/>
      <c r="OZ160" s="90"/>
    </row>
    <row r="161" spans="1:416">
      <c r="A161" s="87" t="s">
        <v>37</v>
      </c>
      <c r="B161" s="87"/>
      <c r="C161" s="87"/>
      <c r="D161" s="99">
        <f t="shared" ref="D161" si="927">(D142*6.022E+23)/(238*1000000000)</f>
        <v>162038278875.01352</v>
      </c>
      <c r="E161" s="99">
        <f t="shared" ref="E161:I161" si="928">(E142*6.022E+23)/(238*1000000000)</f>
        <v>491416475073.33319</v>
      </c>
      <c r="F161" s="99">
        <f t="shared" si="928"/>
        <v>1493755341630.0747</v>
      </c>
      <c r="G161" s="99">
        <f t="shared" si="928"/>
        <v>520173406924.55536</v>
      </c>
      <c r="H161" s="99">
        <f t="shared" si="928"/>
        <v>982663072055.84827</v>
      </c>
      <c r="I161" s="99">
        <f t="shared" si="928"/>
        <v>1035884139356.9431</v>
      </c>
      <c r="J161" s="99">
        <f t="shared" ref="J161:BR161" si="929">(J142*6.022E+23)/(238*1000000000)</f>
        <v>631839278717.34399</v>
      </c>
      <c r="K161" s="99">
        <f t="shared" si="929"/>
        <v>1520692972906.1335</v>
      </c>
      <c r="L161" s="99">
        <f t="shared" si="929"/>
        <v>1239886696787.4153</v>
      </c>
      <c r="M161" s="99">
        <f t="shared" si="929"/>
        <v>3642477195107.0781</v>
      </c>
      <c r="N161" s="99">
        <f t="shared" si="929"/>
        <v>1324504731419.5073</v>
      </c>
      <c r="O161" s="99">
        <f t="shared" si="929"/>
        <v>2895229947815.0615</v>
      </c>
      <c r="P161" s="99">
        <f t="shared" si="929"/>
        <v>710476170775.51855</v>
      </c>
      <c r="Q161" s="99">
        <f t="shared" si="929"/>
        <v>264269151924.31021</v>
      </c>
      <c r="R161" s="99">
        <f t="shared" si="929"/>
        <v>174766649690.95197</v>
      </c>
      <c r="S161" s="99">
        <f t="shared" si="929"/>
        <v>245672970301.33466</v>
      </c>
      <c r="T161" s="99"/>
      <c r="U161" s="99"/>
      <c r="V161" s="99">
        <f t="shared" si="929"/>
        <v>30343719847.093029</v>
      </c>
      <c r="W161" s="99">
        <f t="shared" si="929"/>
        <v>41986588736.900581</v>
      </c>
      <c r="X161" s="99">
        <f t="shared" si="929"/>
        <v>19849239249.502541</v>
      </c>
      <c r="Y161" s="99">
        <f t="shared" si="929"/>
        <v>55746067145.997108</v>
      </c>
      <c r="Z161" s="99">
        <f t="shared" si="929"/>
        <v>23691007613.564442</v>
      </c>
      <c r="AA161" s="99"/>
      <c r="AB161" s="99">
        <f t="shared" si="929"/>
        <v>21570962954.909016</v>
      </c>
      <c r="AC161" s="99">
        <f t="shared" si="929"/>
        <v>28938990017.689732</v>
      </c>
      <c r="AD161" s="99">
        <f t="shared" si="929"/>
        <v>11987469501.775335</v>
      </c>
      <c r="AE161" s="99">
        <f t="shared" si="929"/>
        <v>7531772558.1421509</v>
      </c>
      <c r="AF161" s="99">
        <f t="shared" si="929"/>
        <v>3450658615.8366241</v>
      </c>
      <c r="AG161" s="99"/>
      <c r="AH161" s="99">
        <f t="shared" si="929"/>
        <v>36098289416.257713</v>
      </c>
      <c r="AI161" s="99">
        <f t="shared" si="929"/>
        <v>26813430424.935036</v>
      </c>
      <c r="AJ161" s="99">
        <f t="shared" si="929"/>
        <v>470067524807.50171</v>
      </c>
      <c r="AK161" s="99">
        <f t="shared" si="929"/>
        <v>217361767993.21011</v>
      </c>
      <c r="AL161" s="99">
        <f t="shared" si="929"/>
        <v>49941817783.998665</v>
      </c>
      <c r="AM161" s="99"/>
      <c r="AN161" s="99">
        <f t="shared" si="929"/>
        <v>46221407334.322807</v>
      </c>
      <c r="AO161" s="99">
        <f t="shared" si="929"/>
        <v>52582377181.719826</v>
      </c>
      <c r="AP161" s="99">
        <f t="shared" si="929"/>
        <v>40952835578.347054</v>
      </c>
      <c r="AQ161" s="99">
        <f t="shared" si="929"/>
        <v>26597419010.519524</v>
      </c>
      <c r="AR161" s="99">
        <f t="shared" si="929"/>
        <v>21453007268.228233</v>
      </c>
      <c r="AS161" s="99"/>
      <c r="AT161" s="99">
        <f t="shared" si="929"/>
        <v>76762876309.004227</v>
      </c>
      <c r="AU161" s="99">
        <f t="shared" si="929"/>
        <v>179096522603.01935</v>
      </c>
      <c r="AV161" s="99">
        <f t="shared" si="929"/>
        <v>403189867946.51154</v>
      </c>
      <c r="AW161" s="99">
        <f t="shared" si="929"/>
        <v>166160341174.96976</v>
      </c>
      <c r="AX161" s="99">
        <f t="shared" si="929"/>
        <v>118560536510.00397</v>
      </c>
      <c r="AY161" s="99"/>
      <c r="AZ161" s="99">
        <f t="shared" si="929"/>
        <v>18976761536.202225</v>
      </c>
      <c r="BA161" s="99">
        <f t="shared" si="929"/>
        <v>8500997996.1823235</v>
      </c>
      <c r="BB161" s="99">
        <f t="shared" si="929"/>
        <v>45296200370.043976</v>
      </c>
      <c r="BC161" s="99">
        <f t="shared" si="929"/>
        <v>16168340635.207712</v>
      </c>
      <c r="BD161" s="99"/>
      <c r="BE161" s="99">
        <f t="shared" si="929"/>
        <v>8515998536.1545105</v>
      </c>
      <c r="BF161" s="99">
        <f t="shared" si="929"/>
        <v>145407484908.05518</v>
      </c>
      <c r="BG161" s="99">
        <f t="shared" si="929"/>
        <v>153797949138.91354</v>
      </c>
      <c r="BH161" s="99">
        <f t="shared" si="929"/>
        <v>314293790757.52533</v>
      </c>
      <c r="BI161" s="99"/>
      <c r="BJ161" s="99">
        <f t="shared" si="929"/>
        <v>213721267200.72699</v>
      </c>
      <c r="BK161" s="99">
        <f t="shared" si="929"/>
        <v>89681421412.76712</v>
      </c>
      <c r="BL161" s="99">
        <f t="shared" si="929"/>
        <v>142599329150.65732</v>
      </c>
      <c r="BM161" s="99">
        <f t="shared" si="929"/>
        <v>88704802206.40831</v>
      </c>
      <c r="BN161" s="99"/>
      <c r="BO161" s="99">
        <f t="shared" si="929"/>
        <v>9913320766.0362759</v>
      </c>
      <c r="BP161" s="99">
        <f t="shared" si="929"/>
        <v>40750394149.241287</v>
      </c>
      <c r="BQ161" s="99">
        <f t="shared" si="929"/>
        <v>49804525853.628288</v>
      </c>
      <c r="BR161" s="99">
        <f t="shared" si="929"/>
        <v>18547642057.152039</v>
      </c>
      <c r="BS161" s="99"/>
      <c r="BT161" s="99">
        <f t="shared" ref="BT161:DM161" si="930">(BT142*6.022E+23)/(238*1000000000)</f>
        <v>63489438779.098091</v>
      </c>
      <c r="BU161" s="99">
        <f t="shared" si="930"/>
        <v>82148323038.059448</v>
      </c>
      <c r="BV161" s="99">
        <f t="shared" si="930"/>
        <v>55313005172.944244</v>
      </c>
      <c r="BW161" s="99"/>
      <c r="BX161" s="99">
        <f t="shared" si="930"/>
        <v>5747925666.6579828</v>
      </c>
      <c r="BY161" s="99"/>
      <c r="BZ161" s="99">
        <f t="shared" si="930"/>
        <v>88696925115.331787</v>
      </c>
      <c r="CA161" s="99">
        <f t="shared" si="930"/>
        <v>5031166479.6040344</v>
      </c>
      <c r="CB161" s="99">
        <f t="shared" si="930"/>
        <v>37438259805.180832</v>
      </c>
      <c r="CC161" s="99">
        <f>(CC142*6.022E+23)/(238*1000000000)</f>
        <v>5160053501.9449806</v>
      </c>
      <c r="CD161" s="99">
        <f>(CD142*6.022E+23)/(238*1000000000)</f>
        <v>143365200288.75491</v>
      </c>
      <c r="CE161" s="99">
        <f>(CE142*6.022E+23)/(238*1000000000)</f>
        <v>155406467985.3161</v>
      </c>
      <c r="CF161" s="99"/>
      <c r="CG161" s="99">
        <f t="shared" si="930"/>
        <v>47055810154.855171</v>
      </c>
      <c r="CH161" s="99"/>
      <c r="CI161" s="99">
        <f>(CI142*6.022E+23)/(238*1000000000)</f>
        <v>181547155139.83691</v>
      </c>
      <c r="CJ161" s="99"/>
      <c r="CK161" s="99">
        <f>(CK142*6.022E+23)/(238*1000000000)</f>
        <v>129612224481.26614</v>
      </c>
      <c r="CL161" s="99">
        <f>(CL142*6.022E+23)/(238*1000000000)</f>
        <v>109551835145.88528</v>
      </c>
      <c r="CM161" s="99">
        <f t="shared" si="930"/>
        <v>103071190291.07069</v>
      </c>
      <c r="CN161" s="99" t="e">
        <f t="shared" si="930"/>
        <v>#DIV/0!</v>
      </c>
      <c r="CO161" s="99">
        <f t="shared" si="930"/>
        <v>738788424476.27576</v>
      </c>
      <c r="CP161" s="99">
        <f t="shared" si="930"/>
        <v>882373179815.32336</v>
      </c>
      <c r="CQ161" s="99">
        <f t="shared" si="930"/>
        <v>879614513686.75659</v>
      </c>
      <c r="CR161" s="99" t="e">
        <f t="shared" si="930"/>
        <v>#DIV/0!</v>
      </c>
      <c r="CS161" s="99">
        <f t="shared" si="930"/>
        <v>0</v>
      </c>
      <c r="CT161" s="99">
        <f t="shared" si="930"/>
        <v>107679945857.0705</v>
      </c>
      <c r="CU161" s="99">
        <f t="shared" si="930"/>
        <v>497676450463.74591</v>
      </c>
      <c r="CV161" s="99">
        <f t="shared" si="930"/>
        <v>8588691721.5259628</v>
      </c>
      <c r="CW161" s="99">
        <f t="shared" si="930"/>
        <v>7500803938.5726042</v>
      </c>
      <c r="CX161" s="99">
        <f t="shared" si="930"/>
        <v>64197679095.572426</v>
      </c>
      <c r="CY161" s="99">
        <f t="shared" si="930"/>
        <v>0</v>
      </c>
      <c r="CZ161" s="99">
        <f t="shared" si="930"/>
        <v>7196033539.8138132</v>
      </c>
      <c r="DA161" s="99">
        <f t="shared" si="930"/>
        <v>15437659720.85165</v>
      </c>
      <c r="DB161" s="99">
        <f t="shared" si="930"/>
        <v>13482247058.47718</v>
      </c>
      <c r="DC161" s="99">
        <f t="shared" si="930"/>
        <v>67439257944.361565</v>
      </c>
      <c r="DD161" s="99">
        <f t="shared" si="930"/>
        <v>82233585964.921066</v>
      </c>
      <c r="DE161" s="99">
        <f t="shared" si="930"/>
        <v>0</v>
      </c>
      <c r="DF161" s="99">
        <f t="shared" si="930"/>
        <v>0</v>
      </c>
      <c r="DG161" s="99">
        <f t="shared" si="930"/>
        <v>55952797597.448219</v>
      </c>
      <c r="DH161" s="99">
        <f t="shared" si="930"/>
        <v>55994919796.44603</v>
      </c>
      <c r="DI161" s="99">
        <f t="shared" si="930"/>
        <v>138188035836.70477</v>
      </c>
      <c r="DJ161" s="99">
        <f t="shared" si="930"/>
        <v>52929936644.745743</v>
      </c>
      <c r="DK161" s="99" t="e">
        <f t="shared" si="930"/>
        <v>#DIV/0!</v>
      </c>
      <c r="DL161" s="99">
        <f t="shared" si="930"/>
        <v>0</v>
      </c>
      <c r="DM161" s="99">
        <f t="shared" si="930"/>
        <v>118725251121.26262</v>
      </c>
      <c r="DN161" s="99">
        <f t="shared" ref="DN161:FZ161" si="931">(DN142*6.022E+23)/(238*1000000000)</f>
        <v>237072763001.46872</v>
      </c>
      <c r="DO161" s="99">
        <f t="shared" si="931"/>
        <v>117553252936.61458</v>
      </c>
      <c r="DP161" s="99">
        <f t="shared" si="931"/>
        <v>323088086169.6637</v>
      </c>
      <c r="DQ161" s="99">
        <f t="shared" si="931"/>
        <v>252632088587.21396</v>
      </c>
      <c r="DR161" s="99">
        <f t="shared" si="931"/>
        <v>0</v>
      </c>
      <c r="DS161" s="99">
        <f t="shared" si="931"/>
        <v>192715863990.35147</v>
      </c>
      <c r="DT161" s="99">
        <f t="shared" si="931"/>
        <v>161105784605.83353</v>
      </c>
      <c r="DU161" s="99">
        <f t="shared" si="931"/>
        <v>297321893371.12598</v>
      </c>
      <c r="DV161" s="99">
        <f t="shared" si="931"/>
        <v>405859570762.65424</v>
      </c>
      <c r="DW161" s="99">
        <f t="shared" si="931"/>
        <v>67341237948.271851</v>
      </c>
      <c r="DX161" s="99">
        <f t="shared" si="931"/>
        <v>0</v>
      </c>
      <c r="DY161" s="99">
        <f t="shared" si="931"/>
        <v>333895359554.79401</v>
      </c>
      <c r="DZ161" s="99">
        <f t="shared" si="931"/>
        <v>388845059019.08685</v>
      </c>
      <c r="EA161" s="99">
        <f t="shared" si="931"/>
        <v>274163948801.14349</v>
      </c>
      <c r="EB161" s="99">
        <f t="shared" si="931"/>
        <v>233702028267.76202</v>
      </c>
      <c r="EC161" s="99">
        <f t="shared" si="931"/>
        <v>350605230309.56476</v>
      </c>
      <c r="ED161" s="99">
        <f t="shared" si="931"/>
        <v>0</v>
      </c>
      <c r="EE161" s="99">
        <f t="shared" si="931"/>
        <v>21346144885.649235</v>
      </c>
      <c r="EF161" s="99">
        <f t="shared" si="931"/>
        <v>24644938315.920219</v>
      </c>
      <c r="EG161" s="99">
        <f t="shared" si="931"/>
        <v>88906464480.182877</v>
      </c>
      <c r="EH161" s="99">
        <f t="shared" si="931"/>
        <v>101970610827.30435</v>
      </c>
      <c r="EI161" s="99">
        <f t="shared" si="931"/>
        <v>55717235274.643822</v>
      </c>
      <c r="EJ161" s="99">
        <f t="shared" si="931"/>
        <v>0</v>
      </c>
      <c r="EK161" s="99">
        <f t="shared" si="931"/>
        <v>153228633127.15329</v>
      </c>
      <c r="EL161" s="99">
        <f t="shared" si="931"/>
        <v>145267793171.74271</v>
      </c>
      <c r="EM161" s="99">
        <f t="shared" si="931"/>
        <v>290655632233.72449</v>
      </c>
      <c r="EN161" s="99">
        <f t="shared" si="931"/>
        <v>202466814461.06061</v>
      </c>
      <c r="EO161" s="99">
        <f t="shared" si="931"/>
        <v>392761253253.55511</v>
      </c>
      <c r="EP161" s="99">
        <f t="shared" si="931"/>
        <v>0</v>
      </c>
      <c r="EQ161" s="99">
        <f t="shared" si="931"/>
        <v>67082770196.968102</v>
      </c>
      <c r="ER161" s="99">
        <f t="shared" si="931"/>
        <v>192930342643.37177</v>
      </c>
      <c r="ES161" s="99">
        <f t="shared" si="931"/>
        <v>99166155270.243088</v>
      </c>
      <c r="ET161" s="99">
        <f t="shared" si="931"/>
        <v>148469019674.52158</v>
      </c>
      <c r="EU161" s="99">
        <f t="shared" si="931"/>
        <v>138142978011.08545</v>
      </c>
      <c r="EV161" s="99">
        <f t="shared" si="931"/>
        <v>0</v>
      </c>
      <c r="EW161" s="99">
        <f t="shared" si="931"/>
        <v>129109405661.18135</v>
      </c>
      <c r="EX161" s="99">
        <f t="shared" si="931"/>
        <v>78807785200.389664</v>
      </c>
      <c r="EY161" s="99">
        <f t="shared" si="931"/>
        <v>21564392405.995846</v>
      </c>
      <c r="EZ161" s="99">
        <f t="shared" ref="EZ161" si="932">(EZ142*6.022E+23)/(238*1000000000)</f>
        <v>48211436356.389473</v>
      </c>
      <c r="FA161" s="99">
        <f t="shared" si="931"/>
        <v>18979344855.270969</v>
      </c>
      <c r="FB161" s="99">
        <f t="shared" si="931"/>
        <v>0</v>
      </c>
      <c r="FC161" s="99">
        <f t="shared" si="931"/>
        <v>0</v>
      </c>
      <c r="FD161" s="99">
        <f t="shared" si="931"/>
        <v>31962922837.655811</v>
      </c>
      <c r="FE161" s="99">
        <f t="shared" si="931"/>
        <v>65889231393.284019</v>
      </c>
      <c r="FF161" s="99">
        <f t="shared" si="931"/>
        <v>33649253074.804352</v>
      </c>
      <c r="FG161" s="99">
        <f t="shared" si="931"/>
        <v>41548283458.401054</v>
      </c>
      <c r="FH161" s="99">
        <f t="shared" si="931"/>
        <v>0</v>
      </c>
      <c r="FI161" s="99">
        <f t="shared" si="931"/>
        <v>84075428600.866287</v>
      </c>
      <c r="FJ161" s="99">
        <f t="shared" si="931"/>
        <v>39280565767.963898</v>
      </c>
      <c r="FK161" s="99">
        <f t="shared" si="931"/>
        <v>73190062189.701294</v>
      </c>
      <c r="FL161" s="99">
        <f t="shared" si="931"/>
        <v>74069594476.996384</v>
      </c>
      <c r="FM161" s="99">
        <f t="shared" si="931"/>
        <v>56968948489.456001</v>
      </c>
      <c r="FN161" s="99">
        <f t="shared" si="931"/>
        <v>0</v>
      </c>
      <c r="FO161" s="99">
        <f t="shared" si="931"/>
        <v>61856884380.298325</v>
      </c>
      <c r="FP161" s="99">
        <f t="shared" si="931"/>
        <v>122679314571.13809</v>
      </c>
      <c r="FQ161" s="99">
        <f t="shared" si="931"/>
        <v>422153142155.33789</v>
      </c>
      <c r="FR161" s="99">
        <f t="shared" si="931"/>
        <v>27953476554.07526</v>
      </c>
      <c r="FS161" s="99">
        <f t="shared" si="931"/>
        <v>18043863289.403328</v>
      </c>
      <c r="FT161" s="99">
        <f t="shared" si="931"/>
        <v>0</v>
      </c>
      <c r="FU161" s="99">
        <f t="shared" si="931"/>
        <v>52149322738.708649</v>
      </c>
      <c r="FV161" s="99">
        <f t="shared" si="931"/>
        <v>100143492960.98683</v>
      </c>
      <c r="FW161" s="99">
        <f t="shared" si="931"/>
        <v>36140167917.649696</v>
      </c>
      <c r="FX161" s="99">
        <f t="shared" si="931"/>
        <v>96157651469.782272</v>
      </c>
      <c r="FY161" s="99">
        <f t="shared" si="931"/>
        <v>40834258113.509689</v>
      </c>
      <c r="FZ161" s="99">
        <f t="shared" si="931"/>
        <v>0</v>
      </c>
      <c r="GA161" s="99" t="e">
        <f t="shared" ref="GA161:IN161" si="933">(GA142*6.022E+23)/(238*1000000000)</f>
        <v>#DIV/0!</v>
      </c>
      <c r="GB161" s="99" t="e">
        <f t="shared" si="933"/>
        <v>#DIV/0!</v>
      </c>
      <c r="GC161" s="99" t="e">
        <f t="shared" si="933"/>
        <v>#DIV/0!</v>
      </c>
      <c r="GD161" s="99" t="e">
        <f t="shared" si="933"/>
        <v>#DIV/0!</v>
      </c>
      <c r="GE161" s="99" t="e">
        <f t="shared" si="933"/>
        <v>#DIV/0!</v>
      </c>
      <c r="GF161" s="99">
        <f t="shared" si="933"/>
        <v>0</v>
      </c>
      <c r="GG161" s="99">
        <f t="shared" si="933"/>
        <v>276561852861.39331</v>
      </c>
      <c r="GH161" s="99">
        <f t="shared" si="933"/>
        <v>200711736644.43146</v>
      </c>
      <c r="GI161" s="99">
        <f t="shared" si="933"/>
        <v>124755739875.92166</v>
      </c>
      <c r="GJ161" s="99">
        <f t="shared" si="933"/>
        <v>139482350162.67355</v>
      </c>
      <c r="GK161" s="99">
        <f t="shared" si="933"/>
        <v>142552353820.21408</v>
      </c>
      <c r="GL161" s="99">
        <f t="shared" si="933"/>
        <v>0</v>
      </c>
      <c r="GM161" s="99">
        <f t="shared" si="933"/>
        <v>29112017695.241268</v>
      </c>
      <c r="GN161" s="99">
        <f t="shared" si="933"/>
        <v>28904954485.130753</v>
      </c>
      <c r="GO161" s="99">
        <f t="shared" si="933"/>
        <v>65448852181.229416</v>
      </c>
      <c r="GP161" s="99">
        <f t="shared" si="933"/>
        <v>36912137073.16642</v>
      </c>
      <c r="GQ161" s="99">
        <f t="shared" si="933"/>
        <v>34184750053.457096</v>
      </c>
      <c r="GR161" s="99" t="e">
        <f t="shared" si="933"/>
        <v>#DIV/0!</v>
      </c>
      <c r="GS161" s="99">
        <f t="shared" si="933"/>
        <v>672993279979.86255</v>
      </c>
      <c r="GT161" s="99">
        <f t="shared" si="933"/>
        <v>496494736672.23901</v>
      </c>
      <c r="GU161" s="99">
        <f t="shared" si="933"/>
        <v>791194830762.91614</v>
      </c>
      <c r="GV161" s="99"/>
      <c r="GW161" s="99">
        <f t="shared" si="933"/>
        <v>498724115351.92969</v>
      </c>
      <c r="GX161" s="99">
        <f t="shared" si="933"/>
        <v>121062417035.54111</v>
      </c>
      <c r="GY161" s="99">
        <f t="shared" si="933"/>
        <v>162528967739.02921</v>
      </c>
      <c r="GZ161" s="99">
        <f t="shared" si="933"/>
        <v>122053302877.23392</v>
      </c>
      <c r="HA161" s="99">
        <f t="shared" si="933"/>
        <v>97824035058.578735</v>
      </c>
      <c r="HB161" s="99">
        <f t="shared" si="933"/>
        <v>151670200329.90213</v>
      </c>
      <c r="HC161" s="99">
        <f t="shared" si="933"/>
        <v>209579480728.31772</v>
      </c>
      <c r="HD161" s="99">
        <f t="shared" si="933"/>
        <v>154087401355.15775</v>
      </c>
      <c r="HE161" s="99">
        <f t="shared" si="933"/>
        <v>88469034317.515533</v>
      </c>
      <c r="HF161" s="99">
        <f t="shared" si="933"/>
        <v>121248833561.08342</v>
      </c>
      <c r="HG161" s="99">
        <f t="shared" si="933"/>
        <v>282258067285.86017</v>
      </c>
      <c r="HH161" s="99">
        <f t="shared" si="933"/>
        <v>98979362268.322067</v>
      </c>
      <c r="HI161" s="99">
        <f t="shared" si="933"/>
        <v>154366894709.89197</v>
      </c>
      <c r="HJ161" s="99">
        <f t="shared" si="933"/>
        <v>318303425948.22412</v>
      </c>
      <c r="HK161" s="99">
        <f t="shared" si="933"/>
        <v>127570799864.38527</v>
      </c>
      <c r="HL161" s="99">
        <f t="shared" si="933"/>
        <v>81810199698.091476</v>
      </c>
      <c r="HM161" s="99">
        <f t="shared" si="933"/>
        <v>47627403823.646324</v>
      </c>
      <c r="HN161" s="99">
        <f t="shared" si="933"/>
        <v>85218510031.994247</v>
      </c>
      <c r="HO161" s="99">
        <f t="shared" si="933"/>
        <v>104790684248.8985</v>
      </c>
      <c r="HP161" s="99">
        <f t="shared" si="933"/>
        <v>110788227184.52406</v>
      </c>
      <c r="HQ161" s="99">
        <f t="shared" si="933"/>
        <v>86912255775.923233</v>
      </c>
      <c r="HR161" s="99">
        <f t="shared" si="933"/>
        <v>214304089541.16516</v>
      </c>
      <c r="HS161" s="99">
        <f t="shared" si="933"/>
        <v>204748947796.49484</v>
      </c>
      <c r="HT161" s="99">
        <f t="shared" si="933"/>
        <v>92202492625.033295</v>
      </c>
      <c r="HU161" s="99"/>
      <c r="HV161" s="99">
        <f t="shared" si="933"/>
        <v>32094187034.492432</v>
      </c>
      <c r="HW161" s="99">
        <f t="shared" si="933"/>
        <v>42303222426.289337</v>
      </c>
      <c r="HX161" s="99">
        <f t="shared" si="933"/>
        <v>31575645373.559372</v>
      </c>
      <c r="HY161" s="99">
        <f t="shared" si="933"/>
        <v>65486722587.857834</v>
      </c>
      <c r="HZ161" s="99">
        <f t="shared" si="933"/>
        <v>45239884948.265541</v>
      </c>
      <c r="IA161" s="99">
        <f t="shared" si="933"/>
        <v>54989577211.053337</v>
      </c>
      <c r="IB161" s="99">
        <f t="shared" si="933"/>
        <v>62580864240.701355</v>
      </c>
      <c r="IC161" s="99">
        <f t="shared" si="933"/>
        <v>76978077880.380798</v>
      </c>
      <c r="ID161" s="99">
        <f t="shared" si="933"/>
        <v>94092022321.377808</v>
      </c>
      <c r="IE161" s="99">
        <f t="shared" si="933"/>
        <v>62962031302.339409</v>
      </c>
      <c r="IF161" s="99">
        <f t="shared" si="933"/>
        <v>36767993335.091797</v>
      </c>
      <c r="IG161" s="99">
        <f t="shared" si="933"/>
        <v>74006200148.53862</v>
      </c>
      <c r="IH161" s="99">
        <f t="shared" si="933"/>
        <v>47427679529.855675</v>
      </c>
      <c r="II161" s="99">
        <f t="shared" si="933"/>
        <v>44629696351.459854</v>
      </c>
      <c r="IJ161" s="99">
        <f t="shared" si="933"/>
        <v>36658982140.101318</v>
      </c>
      <c r="IK161" s="99">
        <f t="shared" si="933"/>
        <v>22584521416.92865</v>
      </c>
      <c r="IL161" s="99">
        <f t="shared" si="933"/>
        <v>59293176120.074387</v>
      </c>
      <c r="IM161" s="99">
        <f t="shared" si="933"/>
        <v>9943676470.5308762</v>
      </c>
      <c r="IN161" s="99">
        <f t="shared" si="933"/>
        <v>47139534063.912788</v>
      </c>
      <c r="IO161" s="99">
        <f t="shared" ref="IO161:LB161" si="934">(IO142*6.022E+23)/(238*1000000000)</f>
        <v>18603128249.094776</v>
      </c>
      <c r="IP161" s="99">
        <f t="shared" si="934"/>
        <v>51540512770.003853</v>
      </c>
      <c r="IQ161" s="99">
        <f t="shared" si="934"/>
        <v>201638704092.64658</v>
      </c>
      <c r="IR161" s="99">
        <f t="shared" si="934"/>
        <v>48172145144.675247</v>
      </c>
      <c r="IS161" s="99">
        <f t="shared" si="934"/>
        <v>66254354341.296669</v>
      </c>
      <c r="IT161" s="99"/>
      <c r="IU161" s="99">
        <f t="shared" si="934"/>
        <v>317413183632.56458</v>
      </c>
      <c r="IV161" s="99">
        <f t="shared" si="934"/>
        <v>14651109826.602962</v>
      </c>
      <c r="IW161" s="99">
        <f t="shared" si="934"/>
        <v>52022691278.760483</v>
      </c>
      <c r="IX161" s="99" t="e">
        <f t="shared" si="934"/>
        <v>#DIV/0!</v>
      </c>
      <c r="IY161" s="99">
        <f t="shared" si="934"/>
        <v>59033350609.89756</v>
      </c>
      <c r="IZ161" s="99">
        <f t="shared" si="934"/>
        <v>174375379729.34164</v>
      </c>
      <c r="JA161" s="99">
        <f>(JA142*6.022E+23)/(238*1000000000)</f>
        <v>292128755063.98303</v>
      </c>
      <c r="JB161" s="99">
        <f>(JB142*6.022E+23)/(238*1000000000)</f>
        <v>214053212853.65424</v>
      </c>
      <c r="JC161" s="99"/>
      <c r="JD161" s="99">
        <f t="shared" si="934"/>
        <v>162038278875.01352</v>
      </c>
      <c r="JE161" s="99">
        <f t="shared" si="934"/>
        <v>491416475073.33319</v>
      </c>
      <c r="JF161" s="99">
        <f t="shared" si="934"/>
        <v>351736399960.04376</v>
      </c>
      <c r="JG161" s="99" t="e">
        <f t="shared" si="934"/>
        <v>#DIV/0!</v>
      </c>
      <c r="JH161" s="99" t="e">
        <f t="shared" si="934"/>
        <v>#DIV/0!</v>
      </c>
      <c r="JI161" s="99">
        <f t="shared" si="934"/>
        <v>128318571144.98976</v>
      </c>
      <c r="JJ161" s="99">
        <f t="shared" si="934"/>
        <v>61301602378.093933</v>
      </c>
      <c r="JK161" s="99">
        <f t="shared" si="934"/>
        <v>208549093007.06778</v>
      </c>
      <c r="JL161" s="99">
        <f t="shared" si="934"/>
        <v>164453998561.02066</v>
      </c>
      <c r="JM161" s="99">
        <f t="shared" si="934"/>
        <v>128973476610.32158</v>
      </c>
      <c r="JN161" s="99" t="e">
        <f t="shared" si="934"/>
        <v>#DIV/0!</v>
      </c>
      <c r="JO161" s="99">
        <f t="shared" si="934"/>
        <v>646404485493.44031</v>
      </c>
      <c r="JP161" s="99">
        <f t="shared" si="934"/>
        <v>128526000356.01648</v>
      </c>
      <c r="JQ161" s="99">
        <f t="shared" si="934"/>
        <v>37853616061.389107</v>
      </c>
      <c r="JR161" s="99">
        <f t="shared" si="934"/>
        <v>54354473979.270462</v>
      </c>
      <c r="JS161" s="99">
        <f t="shared" si="934"/>
        <v>64630090448.714058</v>
      </c>
      <c r="JT161" s="99" t="e">
        <f t="shared" si="934"/>
        <v>#DIV/0!</v>
      </c>
      <c r="JU161" s="99">
        <f t="shared" si="934"/>
        <v>80847287457.294098</v>
      </c>
      <c r="JV161" s="99">
        <f t="shared" si="934"/>
        <v>95792927970.184189</v>
      </c>
      <c r="JW161" s="99">
        <f t="shared" si="934"/>
        <v>98426932422.167496</v>
      </c>
      <c r="JX161" s="99">
        <f t="shared" si="934"/>
        <v>43337218680.797562</v>
      </c>
      <c r="JY161" s="99" t="e">
        <f t="shared" si="934"/>
        <v>#DIV/0!</v>
      </c>
      <c r="JZ161" s="99">
        <f t="shared" si="934"/>
        <v>33542404994.916721</v>
      </c>
      <c r="KA161" s="99">
        <f t="shared" si="934"/>
        <v>189378920870.76898</v>
      </c>
      <c r="KB161" s="99">
        <f t="shared" si="934"/>
        <v>90649463138.174393</v>
      </c>
      <c r="KC161" s="99">
        <f t="shared" si="934"/>
        <v>202496252210.83475</v>
      </c>
      <c r="KD161" s="99"/>
      <c r="KE161" s="99"/>
      <c r="KF161" s="99">
        <f t="shared" si="934"/>
        <v>63010670319.804771</v>
      </c>
      <c r="KG161" s="99">
        <f t="shared" si="934"/>
        <v>125236601078.8521</v>
      </c>
      <c r="KH161" s="99"/>
      <c r="KI161" s="99"/>
      <c r="KJ161" s="99">
        <f t="shared" si="934"/>
        <v>257898105144.51929</v>
      </c>
      <c r="KK161" s="99" t="e">
        <f t="shared" si="934"/>
        <v>#DIV/0!</v>
      </c>
      <c r="KL161" s="99">
        <f t="shared" si="934"/>
        <v>3165801646242.2358</v>
      </c>
      <c r="KM161" s="99">
        <f t="shared" si="934"/>
        <v>1332301783480.4109</v>
      </c>
      <c r="KN161" s="99" t="e">
        <f t="shared" si="934"/>
        <v>#DIV/0!</v>
      </c>
      <c r="KO161" s="99" t="e">
        <f t="shared" si="934"/>
        <v>#DIV/0!</v>
      </c>
      <c r="KP161" s="99" t="e">
        <f t="shared" si="934"/>
        <v>#DIV/0!</v>
      </c>
      <c r="KQ161" s="99"/>
      <c r="KR161" s="99">
        <f t="shared" si="934"/>
        <v>10827133860.268229</v>
      </c>
      <c r="KS161" s="99">
        <f t="shared" si="934"/>
        <v>49308610322.059258</v>
      </c>
      <c r="KT161" s="99">
        <f t="shared" si="934"/>
        <v>7773088219.2072105</v>
      </c>
      <c r="KU161" s="99">
        <f t="shared" si="934"/>
        <v>30159582843.414173</v>
      </c>
      <c r="KV161" s="99">
        <f t="shared" si="934"/>
        <v>5852626783.1842299</v>
      </c>
      <c r="KW161" s="99">
        <f t="shared" si="934"/>
        <v>12662951842.416044</v>
      </c>
      <c r="KX161" s="99">
        <f t="shared" si="934"/>
        <v>5282517485.5550594</v>
      </c>
      <c r="KY161" s="99">
        <f t="shared" si="934"/>
        <v>9414269622.5284729</v>
      </c>
      <c r="KZ161" s="99">
        <f t="shared" si="934"/>
        <v>1090772823286.1536</v>
      </c>
      <c r="LA161" s="99">
        <f t="shared" si="934"/>
        <v>2771619710.0553899</v>
      </c>
      <c r="LB161" s="99">
        <f t="shared" si="934"/>
        <v>96606563998.3396</v>
      </c>
      <c r="LC161" s="99">
        <f t="shared" ref="LC161:NN161" si="935">(LC142*6.022E+23)/(238*1000000000)</f>
        <v>10391046131.439095</v>
      </c>
      <c r="LD161" s="99">
        <f t="shared" si="935"/>
        <v>24843329915.865978</v>
      </c>
      <c r="LE161" s="99">
        <f t="shared" si="935"/>
        <v>14890515946.9918</v>
      </c>
      <c r="LF161" s="99">
        <f t="shared" si="935"/>
        <v>6794377514.6459618</v>
      </c>
      <c r="LG161" s="99">
        <f t="shared" si="935"/>
        <v>18463353548.616512</v>
      </c>
      <c r="LH161" s="99">
        <f t="shared" si="935"/>
        <v>34059539900.5028</v>
      </c>
      <c r="LI161" s="99">
        <f t="shared" si="935"/>
        <v>54998113411.820869</v>
      </c>
      <c r="LJ161" s="99">
        <f t="shared" si="935"/>
        <v>11452514172.65827</v>
      </c>
      <c r="LK161" s="99">
        <f t="shared" si="935"/>
        <v>12368631086.308807</v>
      </c>
      <c r="LL161" s="99" t="e">
        <f t="shared" si="935"/>
        <v>#DIV/0!</v>
      </c>
      <c r="LM161" s="99">
        <f t="shared" si="935"/>
        <v>514590347313.24408</v>
      </c>
      <c r="LN161" s="99">
        <f t="shared" si="935"/>
        <v>404364365734.36194</v>
      </c>
      <c r="LO161" s="99"/>
      <c r="LP161" s="99">
        <f t="shared" ref="LP161" si="936">(LP142*6.022E+23)/(238*1000000000)</f>
        <v>4375765247.1312637</v>
      </c>
      <c r="LQ161" s="99">
        <f t="shared" si="935"/>
        <v>2220633003.6849341</v>
      </c>
      <c r="LR161" s="99"/>
      <c r="LS161" s="99">
        <f t="shared" si="935"/>
        <v>13511067119.627102</v>
      </c>
      <c r="LT161" s="99">
        <f t="shared" si="935"/>
        <v>14930715301.668488</v>
      </c>
      <c r="LU161" s="99">
        <f t="shared" si="935"/>
        <v>11037794626.705133</v>
      </c>
      <c r="LV161" s="99">
        <f t="shared" si="935"/>
        <v>5553887284.5533295</v>
      </c>
      <c r="LW161" s="99">
        <f t="shared" si="935"/>
        <v>14342483786.568245</v>
      </c>
      <c r="LX161" s="99" t="e">
        <f t="shared" si="935"/>
        <v>#DIV/0!</v>
      </c>
      <c r="LY161" s="99">
        <f t="shared" si="935"/>
        <v>48336231543.249893</v>
      </c>
      <c r="LZ161" s="99">
        <f t="shared" si="935"/>
        <v>29572012519.117306</v>
      </c>
      <c r="MA161" s="99">
        <f t="shared" si="935"/>
        <v>19169165011.935726</v>
      </c>
      <c r="MB161" s="99">
        <f t="shared" si="935"/>
        <v>17075131482.766859</v>
      </c>
      <c r="MC161" s="99">
        <f t="shared" si="935"/>
        <v>11017184412.150902</v>
      </c>
      <c r="MD161" s="99" t="e">
        <f t="shared" si="935"/>
        <v>#DIV/0!</v>
      </c>
      <c r="ME161" s="99">
        <f t="shared" si="935"/>
        <v>37273245353.968208</v>
      </c>
      <c r="MF161" s="99">
        <f t="shared" si="935"/>
        <v>44764240172.515854</v>
      </c>
      <c r="MG161" s="99">
        <f t="shared" si="935"/>
        <v>20741973503.038589</v>
      </c>
      <c r="MH161" s="99">
        <f t="shared" si="935"/>
        <v>29201030425.605412</v>
      </c>
      <c r="MI161" s="99">
        <f t="shared" si="935"/>
        <v>28224781569.569218</v>
      </c>
      <c r="MJ161" s="99" t="e">
        <f t="shared" si="935"/>
        <v>#DIV/0!</v>
      </c>
      <c r="MK161" s="99">
        <f t="shared" si="935"/>
        <v>36985799130.701866</v>
      </c>
      <c r="ML161" s="99">
        <f t="shared" si="935"/>
        <v>24365445310.75103</v>
      </c>
      <c r="MM161" s="99">
        <f t="shared" si="935"/>
        <v>10580325237.219576</v>
      </c>
      <c r="MN161" s="99">
        <f t="shared" si="935"/>
        <v>12588333650.060808</v>
      </c>
      <c r="MO161" s="99">
        <f t="shared" si="935"/>
        <v>18276198892.203674</v>
      </c>
      <c r="MP161" s="99" t="e">
        <f t="shared" si="935"/>
        <v>#DIV/0!</v>
      </c>
      <c r="MQ161" s="99">
        <f t="shared" si="935"/>
        <v>13603292423.018942</v>
      </c>
      <c r="MR161" s="99">
        <f t="shared" si="935"/>
        <v>105653211256.02036</v>
      </c>
      <c r="MS161" s="99">
        <f t="shared" si="935"/>
        <v>139313264193.14951</v>
      </c>
      <c r="MT161" s="99">
        <f t="shared" si="935"/>
        <v>159194943377.35907</v>
      </c>
      <c r="MU161" s="99">
        <f t="shared" si="935"/>
        <v>38230036902.45343</v>
      </c>
      <c r="MV161" s="99" t="e">
        <f t="shared" si="935"/>
        <v>#DIV/0!</v>
      </c>
      <c r="MW161" s="99">
        <f t="shared" si="935"/>
        <v>5540121853.794241</v>
      </c>
      <c r="MX161" s="99">
        <f t="shared" si="935"/>
        <v>73003808010.516022</v>
      </c>
      <c r="MY161" s="99">
        <f t="shared" si="935"/>
        <v>21702584417.559105</v>
      </c>
      <c r="MZ161" s="99">
        <f t="shared" si="935"/>
        <v>47257403144.221809</v>
      </c>
      <c r="NA161" s="99">
        <f t="shared" si="935"/>
        <v>154767132666.74408</v>
      </c>
      <c r="NB161" s="99" t="e">
        <f t="shared" si="935"/>
        <v>#DIV/0!</v>
      </c>
      <c r="NC161" s="99">
        <f t="shared" si="935"/>
        <v>5493781849.3582544</v>
      </c>
      <c r="ND161" s="99">
        <f t="shared" si="935"/>
        <v>9986872129.8356133</v>
      </c>
      <c r="NE161" s="99">
        <f t="shared" si="935"/>
        <v>4995119622.0654297</v>
      </c>
      <c r="NF161" s="99">
        <f t="shared" si="935"/>
        <v>3201710624.9949312</v>
      </c>
      <c r="NG161" s="99">
        <f t="shared" si="935"/>
        <v>5240952321.5817299</v>
      </c>
      <c r="NH161" s="99" t="e">
        <f t="shared" si="935"/>
        <v>#DIV/0!</v>
      </c>
      <c r="NI161" s="99">
        <f t="shared" si="935"/>
        <v>17502923021.646214</v>
      </c>
      <c r="NJ161" s="99">
        <f t="shared" si="935"/>
        <v>40020249446.090469</v>
      </c>
      <c r="NK161" s="99" t="e">
        <f t="shared" si="935"/>
        <v>#DIV/0!</v>
      </c>
      <c r="NL161" s="99">
        <f t="shared" si="935"/>
        <v>117146430192.37306</v>
      </c>
      <c r="NM161" s="99">
        <f t="shared" si="935"/>
        <v>14838861708.667101</v>
      </c>
      <c r="NN161" s="99">
        <f t="shared" si="935"/>
        <v>5721832049.7537251</v>
      </c>
      <c r="NO161" s="99">
        <f t="shared" ref="NO161:OE161" si="937">(NO142*6.022E+23)/(238*1000000000)</f>
        <v>8275997678.4003687</v>
      </c>
      <c r="NP161" s="99">
        <f t="shared" si="937"/>
        <v>13809316631.24645</v>
      </c>
      <c r="NQ161" s="99" t="e">
        <f t="shared" si="937"/>
        <v>#DIV/0!</v>
      </c>
      <c r="NR161" s="99">
        <f t="shared" si="937"/>
        <v>88013224865.644943</v>
      </c>
      <c r="NS161" s="99">
        <f t="shared" si="937"/>
        <v>122921997963.62822</v>
      </c>
      <c r="NT161" s="99">
        <f t="shared" si="937"/>
        <v>161950914592.51773</v>
      </c>
      <c r="NU161" s="99">
        <f t="shared" si="937"/>
        <v>9670310075.1416893</v>
      </c>
      <c r="NV161" s="99">
        <f t="shared" si="937"/>
        <v>21531117926.113064</v>
      </c>
      <c r="NW161" s="99" t="e">
        <f t="shared" si="937"/>
        <v>#DIV/0!</v>
      </c>
      <c r="NX161" s="99">
        <f t="shared" si="937"/>
        <v>276186371118.38843</v>
      </c>
      <c r="NY161" s="99">
        <f t="shared" si="937"/>
        <v>69803020516.708084</v>
      </c>
      <c r="NZ161" s="99">
        <f t="shared" si="937"/>
        <v>15099979243.714176</v>
      </c>
      <c r="OA161" s="99">
        <f t="shared" si="937"/>
        <v>64219224601.307343</v>
      </c>
      <c r="OB161" s="99">
        <f t="shared" si="937"/>
        <v>228784202504.0097</v>
      </c>
      <c r="OC161" s="99" t="e">
        <f t="shared" si="937"/>
        <v>#DIV/0!</v>
      </c>
      <c r="OD161" s="99">
        <f t="shared" si="937"/>
        <v>73319831087.838333</v>
      </c>
      <c r="OE161" s="99">
        <f t="shared" si="937"/>
        <v>40268551073.995827</v>
      </c>
      <c r="OF161" s="99">
        <f t="shared" ref="OF161:OZ161" si="938">(OF142*6.022E+23)/(238*1000000000)</f>
        <v>161830506382.69928</v>
      </c>
      <c r="OG161" s="99">
        <f t="shared" si="938"/>
        <v>63361620378.36338</v>
      </c>
      <c r="OH161" s="99" t="e">
        <f t="shared" si="938"/>
        <v>#DIV/0!</v>
      </c>
      <c r="OI161" s="99">
        <f t="shared" si="938"/>
        <v>13122733034.264971</v>
      </c>
      <c r="OJ161" s="99">
        <f t="shared" si="938"/>
        <v>474452226651.04144</v>
      </c>
      <c r="OK161" s="99" t="e">
        <f t="shared" si="938"/>
        <v>#DIV/0!</v>
      </c>
      <c r="OL161" s="99">
        <f t="shared" si="938"/>
        <v>167467586526.18051</v>
      </c>
      <c r="OM161" s="99">
        <f t="shared" si="938"/>
        <v>110600524971.0432</v>
      </c>
      <c r="ON161" s="99" t="e">
        <f t="shared" si="938"/>
        <v>#DIV/0!</v>
      </c>
      <c r="OO161" s="99">
        <f t="shared" si="938"/>
        <v>183421361647.21094</v>
      </c>
      <c r="OP161" s="99">
        <f t="shared" si="938"/>
        <v>4842564154.5194969</v>
      </c>
      <c r="OQ161" s="99" t="e">
        <f t="shared" si="938"/>
        <v>#DIV/0!</v>
      </c>
      <c r="OR161" s="99">
        <f t="shared" si="938"/>
        <v>5715000016272.9629</v>
      </c>
      <c r="OS161" s="99">
        <f t="shared" si="938"/>
        <v>16092007229844.777</v>
      </c>
      <c r="OT161" s="99" t="e">
        <f t="shared" si="938"/>
        <v>#DIV/0!</v>
      </c>
      <c r="OU161" s="99" t="e">
        <f t="shared" si="938"/>
        <v>#DIV/0!</v>
      </c>
      <c r="OV161" s="99">
        <f t="shared" si="938"/>
        <v>774010065347.48108</v>
      </c>
      <c r="OW161" s="99" t="e">
        <f t="shared" si="938"/>
        <v>#DIV/0!</v>
      </c>
      <c r="OX161" s="99" t="e">
        <f t="shared" si="938"/>
        <v>#DIV/0!</v>
      </c>
      <c r="OY161" s="99" t="e">
        <f t="shared" si="938"/>
        <v>#DIV/0!</v>
      </c>
      <c r="OZ161" s="99" t="e">
        <f t="shared" si="938"/>
        <v>#DIV/0!</v>
      </c>
    </row>
    <row r="162" spans="1:416">
      <c r="A162" s="87" t="s">
        <v>38</v>
      </c>
      <c r="B162" s="87"/>
      <c r="C162" s="87"/>
      <c r="D162" s="99">
        <f t="shared" ref="D162" si="939">(D137*6.022E+23)/(235*1000000000)</f>
        <v>1203224832.3319452</v>
      </c>
      <c r="E162" s="99">
        <f t="shared" ref="E162:I162" si="940">(E137*6.022E+23)/(235*1000000000)</f>
        <v>3622596925.7094755</v>
      </c>
      <c r="F162" s="99">
        <f t="shared" si="940"/>
        <v>10985047476.003117</v>
      </c>
      <c r="G162" s="99">
        <f t="shared" si="940"/>
        <v>3833824381.6097927</v>
      </c>
      <c r="H162" s="99">
        <f t="shared" si="940"/>
        <v>7230936279.7527256</v>
      </c>
      <c r="I162" s="99">
        <f t="shared" si="940"/>
        <v>7621859438.8877306</v>
      </c>
      <c r="J162" s="99">
        <f t="shared" ref="J162:BR162" si="941">(J137*6.022E+23)/(235*1000000000)</f>
        <v>4654040464.8731823</v>
      </c>
      <c r="K162" s="99">
        <f t="shared" si="941"/>
        <v>11182911676.254398</v>
      </c>
      <c r="L162" s="99">
        <f t="shared" si="941"/>
        <v>9120313496.0219765</v>
      </c>
      <c r="M162" s="99">
        <f t="shared" si="941"/>
        <v>26767991668.224747</v>
      </c>
      <c r="N162" s="99">
        <f t="shared" si="941"/>
        <v>9741855886.9520435</v>
      </c>
      <c r="O162" s="99">
        <f t="shared" si="941"/>
        <v>21279258176.397133</v>
      </c>
      <c r="P162" s="99">
        <f t="shared" si="941"/>
        <v>5231649743.0566635</v>
      </c>
      <c r="Q162" s="99">
        <f t="shared" si="941"/>
        <v>1954138293.4894309</v>
      </c>
      <c r="R162" s="99">
        <f t="shared" si="941"/>
        <v>1296718164.6219215</v>
      </c>
      <c r="S162" s="99">
        <f t="shared" si="941"/>
        <v>1817544300.9869099</v>
      </c>
      <c r="T162" s="99"/>
      <c r="U162" s="99"/>
      <c r="V162" s="99">
        <f t="shared" si="941"/>
        <v>235892614.71918663</v>
      </c>
      <c r="W162" s="99">
        <f t="shared" si="941"/>
        <v>321412641.25395316</v>
      </c>
      <c r="X162" s="99">
        <f t="shared" si="941"/>
        <v>158807811.33707401</v>
      </c>
      <c r="Y162" s="99">
        <f t="shared" si="941"/>
        <v>422479738.18575859</v>
      </c>
      <c r="Z162" s="99">
        <f t="shared" si="941"/>
        <v>187026640.86650544</v>
      </c>
      <c r="AA162" s="99"/>
      <c r="AB162" s="99">
        <f t="shared" si="941"/>
        <v>171454338.44009736</v>
      </c>
      <c r="AC162" s="99">
        <f t="shared" si="941"/>
        <v>225574493.52227825</v>
      </c>
      <c r="AD162" s="99">
        <f t="shared" si="941"/>
        <v>101060982.45846003</v>
      </c>
      <c r="AE162" s="99">
        <f t="shared" si="941"/>
        <v>68332681.173201248</v>
      </c>
      <c r="AF162" s="99">
        <f t="shared" si="941"/>
        <v>38355793.52286344</v>
      </c>
      <c r="AG162" s="99"/>
      <c r="AH162" s="99">
        <f t="shared" si="941"/>
        <v>278161487.35778058</v>
      </c>
      <c r="AI162" s="99">
        <f t="shared" si="941"/>
        <v>209961682.41068515</v>
      </c>
      <c r="AJ162" s="99">
        <f t="shared" si="941"/>
        <v>3465783101.6852593</v>
      </c>
      <c r="AK162" s="99">
        <f t="shared" si="941"/>
        <v>1609590849.3473823</v>
      </c>
      <c r="AL162" s="99">
        <f t="shared" si="941"/>
        <v>379845954.00847119</v>
      </c>
      <c r="AM162" s="99"/>
      <c r="AN162" s="99">
        <f t="shared" si="941"/>
        <v>352518531.24112946</v>
      </c>
      <c r="AO162" s="99">
        <f t="shared" si="941"/>
        <v>399241578.22248518</v>
      </c>
      <c r="AP162" s="99">
        <f t="shared" si="941"/>
        <v>313819444.21750021</v>
      </c>
      <c r="AQ162" s="99">
        <f t="shared" si="941"/>
        <v>208375020.04529524</v>
      </c>
      <c r="AR162" s="99">
        <f t="shared" si="941"/>
        <v>170587921.96230823</v>
      </c>
      <c r="AS162" s="99"/>
      <c r="AT162" s="99">
        <f t="shared" si="941"/>
        <v>576853895.8188436</v>
      </c>
      <c r="AU162" s="99">
        <f t="shared" si="941"/>
        <v>1328522254.3043478</v>
      </c>
      <c r="AV162" s="99">
        <f t="shared" si="941"/>
        <v>2974548592.0927157</v>
      </c>
      <c r="AW162" s="99">
        <f t="shared" si="941"/>
        <v>1233502496.7638469</v>
      </c>
      <c r="AX162" s="99">
        <f t="shared" si="941"/>
        <v>883869034.72587764</v>
      </c>
      <c r="AY162" s="99"/>
      <c r="AZ162" s="99">
        <f t="shared" si="941"/>
        <v>152399226.14225534</v>
      </c>
      <c r="BA162" s="99">
        <f t="shared" si="941"/>
        <v>75451904.619230822</v>
      </c>
      <c r="BB162" s="99">
        <f t="shared" si="941"/>
        <v>345722635.41131872</v>
      </c>
      <c r="BC162" s="99">
        <f t="shared" si="941"/>
        <v>131770613.70601127</v>
      </c>
      <c r="BD162" s="99"/>
      <c r="BE162" s="99">
        <f t="shared" si="941"/>
        <v>75562087.649598897</v>
      </c>
      <c r="BF162" s="99">
        <f t="shared" si="941"/>
        <v>1081067144.6684177</v>
      </c>
      <c r="BG162" s="99">
        <f t="shared" si="941"/>
        <v>1142697377.7710319</v>
      </c>
      <c r="BH162" s="99">
        <f t="shared" si="941"/>
        <v>2321582819.4819741</v>
      </c>
      <c r="BI162" s="99"/>
      <c r="BJ162" s="99">
        <f t="shared" si="941"/>
        <v>1582850384.6629827</v>
      </c>
      <c r="BK162" s="99">
        <f t="shared" si="941"/>
        <v>671744109.77904224</v>
      </c>
      <c r="BL162" s="99">
        <f t="shared" si="941"/>
        <v>1060440479.7837294</v>
      </c>
      <c r="BM162" s="99">
        <f t="shared" si="941"/>
        <v>664570577.10143197</v>
      </c>
      <c r="BN162" s="99"/>
      <c r="BO162" s="99">
        <f t="shared" si="941"/>
        <v>85825798.02099371</v>
      </c>
      <c r="BP162" s="99">
        <f t="shared" si="941"/>
        <v>312332457.07088578</v>
      </c>
      <c r="BQ162" s="99">
        <f t="shared" si="941"/>
        <v>378837507.58178657</v>
      </c>
      <c r="BR162" s="99">
        <f t="shared" si="941"/>
        <v>149247227.30225435</v>
      </c>
      <c r="BS162" s="99"/>
      <c r="BT162" s="99">
        <f t="shared" ref="BT162:DM162" si="942">(BT137*6.022E+23)/(235*1000000000)</f>
        <v>479356900.83345199</v>
      </c>
      <c r="BU162" s="99">
        <f t="shared" si="942"/>
        <v>616411461.18604982</v>
      </c>
      <c r="BV162" s="99">
        <f t="shared" si="942"/>
        <v>419298780.65912175</v>
      </c>
      <c r="BW162" s="99"/>
      <c r="BX162" s="99">
        <f t="shared" si="942"/>
        <v>55229842.436673276</v>
      </c>
      <c r="BY162" s="99"/>
      <c r="BZ162" s="99">
        <f t="shared" si="942"/>
        <v>664512717.73324215</v>
      </c>
      <c r="CA162" s="99">
        <f t="shared" si="942"/>
        <v>49965052.007782288</v>
      </c>
      <c r="CB162" s="99">
        <f t="shared" si="942"/>
        <v>288003932.91832668</v>
      </c>
      <c r="CC162" s="99">
        <f>(CC137*6.022E+23)/(235*1000000000)</f>
        <v>50911762.107750356</v>
      </c>
      <c r="CD162" s="99">
        <f>(CD137*6.022E+23)/(235*1000000000)</f>
        <v>1066066010.7995133</v>
      </c>
      <c r="CE162" s="99">
        <f>(CE137*6.022E+23)/(235*1000000000)</f>
        <v>1154512384.5127504</v>
      </c>
      <c r="CF162" s="99"/>
      <c r="CG162" s="99">
        <f t="shared" si="942"/>
        <v>358647446.0324899</v>
      </c>
      <c r="CH162" s="99"/>
      <c r="CI162" s="99">
        <f>(CI137*6.022E+23)/(235*1000000000)</f>
        <v>1346522814.2659109</v>
      </c>
      <c r="CJ162" s="99"/>
      <c r="CK162" s="99">
        <f>(CK137*6.022E+23)/(235*1000000000)</f>
        <v>965046677.238343</v>
      </c>
      <c r="CL162" s="99">
        <f>(CL137*6.022E+23)/(235*1000000000)</f>
        <v>817697682.37322295</v>
      </c>
      <c r="CM162" s="99">
        <f t="shared" si="942"/>
        <v>770095590.03743076</v>
      </c>
      <c r="CN162" s="99" t="e">
        <f t="shared" si="942"/>
        <v>#DIV/0!</v>
      </c>
      <c r="CO162" s="99">
        <f t="shared" si="942"/>
        <v>5439610917.4599447</v>
      </c>
      <c r="CP162" s="99">
        <f t="shared" si="942"/>
        <v>6494279848.5283842</v>
      </c>
      <c r="CQ162" s="99">
        <f t="shared" si="942"/>
        <v>6474016698.3762646</v>
      </c>
      <c r="CR162" s="99" t="e">
        <f t="shared" si="942"/>
        <v>#DIV/0!</v>
      </c>
      <c r="CS162" s="99">
        <f t="shared" si="942"/>
        <v>0</v>
      </c>
      <c r="CT162" s="99">
        <f t="shared" si="942"/>
        <v>803948148.37394154</v>
      </c>
      <c r="CU162" s="99">
        <f t="shared" si="942"/>
        <v>3668578141.040669</v>
      </c>
      <c r="CV162" s="99">
        <f t="shared" si="942"/>
        <v>76096038.79177019</v>
      </c>
      <c r="CW162" s="99">
        <f t="shared" si="942"/>
        <v>68105208.271771312</v>
      </c>
      <c r="CX162" s="99">
        <f t="shared" si="942"/>
        <v>484559117.84981811</v>
      </c>
      <c r="CY162" s="99">
        <f t="shared" si="942"/>
        <v>0</v>
      </c>
      <c r="CZ162" s="99">
        <f t="shared" si="942"/>
        <v>65866587.117866531</v>
      </c>
      <c r="DA162" s="99">
        <f t="shared" si="942"/>
        <v>126403564.41810928</v>
      </c>
      <c r="DB162" s="99">
        <f t="shared" si="942"/>
        <v>112040528.61006391</v>
      </c>
      <c r="DC162" s="99">
        <f t="shared" si="942"/>
        <v>508369392.77318096</v>
      </c>
      <c r="DD162" s="99">
        <f t="shared" si="942"/>
        <v>617037740.48513389</v>
      </c>
      <c r="DE162" s="99">
        <f t="shared" si="942"/>
        <v>0</v>
      </c>
      <c r="DF162" s="99">
        <f t="shared" si="942"/>
        <v>0</v>
      </c>
      <c r="DG162" s="99">
        <f t="shared" si="942"/>
        <v>423998229.36357474</v>
      </c>
      <c r="DH162" s="99">
        <f t="shared" si="942"/>
        <v>424307628.32787544</v>
      </c>
      <c r="DI162" s="99">
        <f t="shared" si="942"/>
        <v>1028038335.1892716</v>
      </c>
      <c r="DJ162" s="99">
        <f t="shared" si="942"/>
        <v>401794496.64677536</v>
      </c>
      <c r="DK162" s="99" t="e">
        <f t="shared" si="942"/>
        <v>#DIV/0!</v>
      </c>
      <c r="DL162" s="99">
        <f t="shared" si="942"/>
        <v>0</v>
      </c>
      <c r="DM162" s="99">
        <f t="shared" si="942"/>
        <v>885078908.17363548</v>
      </c>
      <c r="DN162" s="99">
        <f t="shared" ref="DN162:FZ162" si="943">(DN137*6.022E+23)/(235*1000000000)</f>
        <v>1754373448.214283</v>
      </c>
      <c r="DO162" s="99">
        <f t="shared" si="943"/>
        <v>876470263.96417093</v>
      </c>
      <c r="DP162" s="99">
        <f t="shared" si="943"/>
        <v>2386179302.0258121</v>
      </c>
      <c r="DQ162" s="99">
        <f t="shared" si="943"/>
        <v>1868660910.312295</v>
      </c>
      <c r="DR162" s="99">
        <f t="shared" si="943"/>
        <v>0</v>
      </c>
      <c r="DS162" s="99">
        <f t="shared" si="943"/>
        <v>1428560006.8423254</v>
      </c>
      <c r="DT162" s="99">
        <f t="shared" si="943"/>
        <v>1196375409.2732003</v>
      </c>
      <c r="DU162" s="99">
        <f t="shared" si="943"/>
        <v>2196919634.7834992</v>
      </c>
      <c r="DV162" s="99">
        <f t="shared" si="943"/>
        <v>2994158282.6112041</v>
      </c>
      <c r="DW162" s="99">
        <f t="shared" si="943"/>
        <v>507649409.34419394</v>
      </c>
      <c r="DX162" s="99">
        <f t="shared" si="943"/>
        <v>0</v>
      </c>
      <c r="DY162" s="99">
        <f t="shared" si="943"/>
        <v>2465561653.181026</v>
      </c>
      <c r="DZ162" s="99">
        <f t="shared" si="943"/>
        <v>2869182083.9133215</v>
      </c>
      <c r="EA162" s="99">
        <f t="shared" si="943"/>
        <v>2026818257.4632323</v>
      </c>
      <c r="EB162" s="99">
        <f t="shared" si="943"/>
        <v>1729614488.3224812</v>
      </c>
      <c r="EC162" s="99">
        <f t="shared" si="943"/>
        <v>2588300181.2762389</v>
      </c>
      <c r="ED162" s="99">
        <f t="shared" si="943"/>
        <v>0</v>
      </c>
      <c r="EE162" s="99">
        <f t="shared" si="943"/>
        <v>169802988.80878583</v>
      </c>
      <c r="EF162" s="99">
        <f t="shared" si="943"/>
        <v>194033520.33495089</v>
      </c>
      <c r="EG162" s="99">
        <f t="shared" si="943"/>
        <v>666051841.14103317</v>
      </c>
      <c r="EH162" s="99">
        <f t="shared" si="943"/>
        <v>762011535.68315458</v>
      </c>
      <c r="EI162" s="99">
        <f t="shared" si="943"/>
        <v>422267960.27891135</v>
      </c>
      <c r="EJ162" s="99">
        <f t="shared" si="943"/>
        <v>0</v>
      </c>
      <c r="EK162" s="99">
        <f t="shared" si="943"/>
        <v>1138515597.4131832</v>
      </c>
      <c r="EL162" s="99">
        <f t="shared" si="943"/>
        <v>1080041071.0168805</v>
      </c>
      <c r="EM162" s="99">
        <f t="shared" si="943"/>
        <v>2147954140.5609083</v>
      </c>
      <c r="EN162" s="99">
        <f t="shared" si="943"/>
        <v>1500183379.9891498</v>
      </c>
      <c r="EO162" s="99">
        <f t="shared" si="943"/>
        <v>2897947591.6259627</v>
      </c>
      <c r="EP162" s="99">
        <f t="shared" si="943"/>
        <v>0</v>
      </c>
      <c r="EQ162" s="99">
        <f t="shared" si="943"/>
        <v>505750893.68116611</v>
      </c>
      <c r="ER162" s="99">
        <f t="shared" si="943"/>
        <v>1430135410.6599782</v>
      </c>
      <c r="ES162" s="99">
        <f t="shared" si="943"/>
        <v>741412049.77247739</v>
      </c>
      <c r="ET162" s="99">
        <f t="shared" si="943"/>
        <v>1103554947.0256634</v>
      </c>
      <c r="EU162" s="99">
        <f t="shared" si="943"/>
        <v>1027707373.2520519</v>
      </c>
      <c r="EV162" s="99">
        <f t="shared" si="943"/>
        <v>0</v>
      </c>
      <c r="EW162" s="99">
        <f t="shared" si="943"/>
        <v>961353336.77021539</v>
      </c>
      <c r="EX162" s="99">
        <f t="shared" si="943"/>
        <v>591874305.67723835</v>
      </c>
      <c r="EY162" s="99">
        <f t="shared" si="943"/>
        <v>171406075.97809419</v>
      </c>
      <c r="EZ162" s="99">
        <f t="shared" ref="EZ162" si="944">(EZ137*6.022E+23)/(235*1000000000)</f>
        <v>367135833.59013069</v>
      </c>
      <c r="FA162" s="99">
        <f t="shared" si="943"/>
        <v>152418201.32074425</v>
      </c>
      <c r="FB162" s="99">
        <f t="shared" si="943"/>
        <v>0</v>
      </c>
      <c r="FC162" s="99">
        <f t="shared" si="943"/>
        <v>0</v>
      </c>
      <c r="FD162" s="99">
        <f t="shared" si="943"/>
        <v>247786099.3945424</v>
      </c>
      <c r="FE162" s="99">
        <f t="shared" si="943"/>
        <v>496984027.78862888</v>
      </c>
      <c r="FF162" s="99">
        <f t="shared" si="943"/>
        <v>260172651.88364333</v>
      </c>
      <c r="FG162" s="99">
        <f t="shared" si="943"/>
        <v>318193170.22818023</v>
      </c>
      <c r="FH162" s="99">
        <f t="shared" si="943"/>
        <v>0</v>
      </c>
      <c r="FI162" s="99">
        <f t="shared" si="943"/>
        <v>630566573.67819619</v>
      </c>
      <c r="FJ162" s="99">
        <f t="shared" si="943"/>
        <v>301536169.37254745</v>
      </c>
      <c r="FK162" s="99">
        <f t="shared" si="943"/>
        <v>550610608.0880971</v>
      </c>
      <c r="FL162" s="99">
        <f t="shared" si="943"/>
        <v>557071011.04028594</v>
      </c>
      <c r="FM162" s="99">
        <f t="shared" si="943"/>
        <v>431462132.98306048</v>
      </c>
      <c r="FN162" s="99">
        <f t="shared" si="943"/>
        <v>0</v>
      </c>
      <c r="FO162" s="99">
        <f t="shared" si="943"/>
        <v>467365346.44714183</v>
      </c>
      <c r="FP162" s="99">
        <f t="shared" si="943"/>
        <v>914122575.53379333</v>
      </c>
      <c r="FQ162" s="99">
        <f t="shared" si="943"/>
        <v>3113838979.0990133</v>
      </c>
      <c r="FR162" s="99">
        <f t="shared" si="943"/>
        <v>218335630.11529949</v>
      </c>
      <c r="FS162" s="99">
        <f t="shared" si="943"/>
        <v>145546835.75844526</v>
      </c>
      <c r="FT162" s="99">
        <f t="shared" si="943"/>
        <v>0</v>
      </c>
      <c r="FU162" s="99">
        <f t="shared" si="943"/>
        <v>396060676.00604469</v>
      </c>
      <c r="FV162" s="99">
        <f t="shared" si="943"/>
        <v>748590859.91256237</v>
      </c>
      <c r="FW162" s="99">
        <f t="shared" si="943"/>
        <v>278469096.29713869</v>
      </c>
      <c r="FX162" s="99">
        <f t="shared" si="943"/>
        <v>719313774.22884464</v>
      </c>
      <c r="FY162" s="99">
        <f t="shared" si="943"/>
        <v>312948460.61068541</v>
      </c>
      <c r="FZ162" s="99">
        <f t="shared" si="943"/>
        <v>0</v>
      </c>
      <c r="GA162" s="99" t="e">
        <f t="shared" ref="GA162:IN162" si="945">(GA137*6.022E+23)/(235*1000000000)</f>
        <v>#DIV/0!</v>
      </c>
      <c r="GB162" s="99" t="e">
        <f t="shared" si="945"/>
        <v>#DIV/0!</v>
      </c>
      <c r="GC162" s="99" t="e">
        <f t="shared" si="945"/>
        <v>#DIV/0!</v>
      </c>
      <c r="GD162" s="99" t="e">
        <f t="shared" si="945"/>
        <v>#DIV/0!</v>
      </c>
      <c r="GE162" s="99" t="e">
        <f t="shared" si="945"/>
        <v>#DIV/0!</v>
      </c>
      <c r="GF162" s="99">
        <f t="shared" si="945"/>
        <v>0</v>
      </c>
      <c r="GG162" s="99">
        <f t="shared" si="945"/>
        <v>2044431512.4780602</v>
      </c>
      <c r="GH162" s="99">
        <f t="shared" si="945"/>
        <v>1487291857.9021749</v>
      </c>
      <c r="GI162" s="99">
        <f t="shared" si="945"/>
        <v>929374481.98770916</v>
      </c>
      <c r="GJ162" s="99">
        <f t="shared" si="945"/>
        <v>1037545424.5972852</v>
      </c>
      <c r="GK162" s="99">
        <f t="shared" si="945"/>
        <v>1060095433.2540462</v>
      </c>
      <c r="GL162" s="99">
        <f t="shared" si="945"/>
        <v>0</v>
      </c>
      <c r="GM162" s="99">
        <f t="shared" si="945"/>
        <v>226845428.69431394</v>
      </c>
      <c r="GN162" s="99">
        <f t="shared" si="945"/>
        <v>225324493.31398624</v>
      </c>
      <c r="GO162" s="99">
        <f t="shared" si="945"/>
        <v>493749323.15897882</v>
      </c>
      <c r="GP162" s="99">
        <f t="shared" si="945"/>
        <v>284139418.90307349</v>
      </c>
      <c r="GQ162" s="99">
        <f t="shared" si="945"/>
        <v>264106022.28032976</v>
      </c>
      <c r="GR162" s="99" t="e">
        <f t="shared" si="945"/>
        <v>#DIV/0!</v>
      </c>
      <c r="GS162" s="99">
        <f t="shared" si="945"/>
        <v>4956327754.4830008</v>
      </c>
      <c r="GT162" s="99">
        <f t="shared" si="945"/>
        <v>3659898133.066462</v>
      </c>
      <c r="GU162" s="99">
        <f t="shared" si="945"/>
        <v>5824550170.7181101</v>
      </c>
      <c r="GV162" s="99"/>
      <c r="GW162" s="99">
        <f t="shared" si="945"/>
        <v>3676273523.5005231</v>
      </c>
      <c r="GX162" s="99">
        <f t="shared" si="945"/>
        <v>902246025.04980528</v>
      </c>
      <c r="GY162" s="99">
        <f t="shared" si="945"/>
        <v>1206829074.9862337</v>
      </c>
      <c r="GZ162" s="99">
        <f t="shared" si="945"/>
        <v>909524350.02937102</v>
      </c>
      <c r="HA162" s="99">
        <f t="shared" si="945"/>
        <v>731553813.18142021</v>
      </c>
      <c r="HB162" s="99">
        <f t="shared" si="945"/>
        <v>1127068486.2728832</v>
      </c>
      <c r="HC162" s="99">
        <f t="shared" si="945"/>
        <v>1552427840.840312</v>
      </c>
      <c r="HD162" s="99">
        <f t="shared" si="945"/>
        <v>1144823482.7240322</v>
      </c>
      <c r="HE162" s="99">
        <f t="shared" si="945"/>
        <v>662838798.07815301</v>
      </c>
      <c r="HF162" s="99">
        <f t="shared" si="945"/>
        <v>903615304.93793118</v>
      </c>
      <c r="HG162" s="99">
        <f t="shared" si="945"/>
        <v>2086271750.7680042</v>
      </c>
      <c r="HH162" s="99">
        <f t="shared" si="945"/>
        <v>740040004.56334686</v>
      </c>
      <c r="HI162" s="99">
        <f t="shared" si="945"/>
        <v>1146876437.1409702</v>
      </c>
      <c r="HJ162" s="99">
        <f t="shared" si="945"/>
        <v>2351034676.3351831</v>
      </c>
      <c r="HK162" s="99">
        <f t="shared" si="945"/>
        <v>950051860.32021976</v>
      </c>
      <c r="HL162" s="99">
        <f t="shared" si="945"/>
        <v>613927853.64225972</v>
      </c>
      <c r="HM162" s="99">
        <f t="shared" si="945"/>
        <v>362845956.39834285</v>
      </c>
      <c r="HN162" s="99">
        <f t="shared" si="945"/>
        <v>638962816.49830043</v>
      </c>
      <c r="HO162" s="99">
        <f t="shared" si="945"/>
        <v>782725739.04035711</v>
      </c>
      <c r="HP162" s="99">
        <f t="shared" si="945"/>
        <v>826779316.88723242</v>
      </c>
      <c r="HQ162" s="99">
        <f t="shared" si="945"/>
        <v>651403837.89387405</v>
      </c>
      <c r="HR162" s="99">
        <f t="shared" si="945"/>
        <v>1587131372.6643989</v>
      </c>
      <c r="HS162" s="99">
        <f t="shared" si="945"/>
        <v>1516946267.6630857</v>
      </c>
      <c r="HT162" s="99">
        <f t="shared" si="945"/>
        <v>690262060.89655268</v>
      </c>
      <c r="HU162" s="99"/>
      <c r="HV162" s="99">
        <f t="shared" si="945"/>
        <v>248750270.48525694</v>
      </c>
      <c r="HW162" s="99">
        <f t="shared" si="945"/>
        <v>323738401.49179554</v>
      </c>
      <c r="HX162" s="99">
        <f t="shared" si="945"/>
        <v>244941441.4911249</v>
      </c>
      <c r="HY162" s="99">
        <f t="shared" si="945"/>
        <v>494027491.55633843</v>
      </c>
      <c r="HZ162" s="99">
        <f t="shared" si="945"/>
        <v>345308983.38015783</v>
      </c>
      <c r="IA162" s="99">
        <f t="shared" si="945"/>
        <v>416923114.6488989</v>
      </c>
      <c r="IB162" s="99">
        <f t="shared" si="945"/>
        <v>472683174.67816365</v>
      </c>
      <c r="IC162" s="99">
        <f t="shared" si="945"/>
        <v>578434609.66769218</v>
      </c>
      <c r="ID162" s="99">
        <f t="shared" si="945"/>
        <v>704141168.46866286</v>
      </c>
      <c r="IE162" s="99">
        <f t="shared" si="945"/>
        <v>475482950.0199613</v>
      </c>
      <c r="IF162" s="99">
        <f t="shared" si="945"/>
        <v>283080644.0923605</v>
      </c>
      <c r="IG162" s="99">
        <f t="shared" si="945"/>
        <v>556605362.52159429</v>
      </c>
      <c r="IH162" s="99">
        <f t="shared" si="945"/>
        <v>361378927.34680331</v>
      </c>
      <c r="II162" s="99">
        <f t="shared" si="945"/>
        <v>340826982.81106132</v>
      </c>
      <c r="IJ162" s="99">
        <f t="shared" si="945"/>
        <v>282279927.3294729</v>
      </c>
      <c r="IK162" s="99">
        <f t="shared" si="945"/>
        <v>178899199.95892262</v>
      </c>
      <c r="IL162" s="99">
        <f t="shared" si="945"/>
        <v>448534214.66022581</v>
      </c>
      <c r="IM162" s="99">
        <f t="shared" si="945"/>
        <v>86048768.895133883</v>
      </c>
      <c r="IN162" s="99">
        <f t="shared" si="945"/>
        <v>359262420.82881957</v>
      </c>
      <c r="IO162" s="99">
        <f t="shared" ref="IO162:LB162" si="946">(IO137*6.022E+23)/(235*1000000000)</f>
        <v>149654788.41559905</v>
      </c>
      <c r="IP162" s="99">
        <f t="shared" si="946"/>
        <v>391588801.83387703</v>
      </c>
      <c r="IQ162" s="99">
        <f t="shared" si="946"/>
        <v>1494100684.9634862</v>
      </c>
      <c r="IR162" s="99">
        <f t="shared" si="946"/>
        <v>366847228.99446046</v>
      </c>
      <c r="IS162" s="99">
        <f t="shared" si="946"/>
        <v>499665954.76882786</v>
      </c>
      <c r="IT162" s="99"/>
      <c r="IU162" s="99">
        <f t="shared" si="946"/>
        <v>2344495605.3228641</v>
      </c>
      <c r="IV162" s="99">
        <f t="shared" si="946"/>
        <v>120626142.33565745</v>
      </c>
      <c r="IW162" s="99">
        <f t="shared" si="946"/>
        <v>395130533.62297755</v>
      </c>
      <c r="IX162" s="99" t="e">
        <f t="shared" si="946"/>
        <v>#DIV/0!</v>
      </c>
      <c r="IY162" s="99">
        <f t="shared" si="946"/>
        <v>446625725.89040172</v>
      </c>
      <c r="IZ162" s="99">
        <f t="shared" si="946"/>
        <v>1293844180.7425303</v>
      </c>
      <c r="JA162" s="99">
        <f>(JA137*6.022E+23)/(235*1000000000)</f>
        <v>2158774626.8796167</v>
      </c>
      <c r="JB162" s="99">
        <f>(JB137*6.022E+23)/(235*1000000000)</f>
        <v>1585288615.4216652</v>
      </c>
      <c r="JC162" s="99"/>
      <c r="JD162" s="99">
        <f t="shared" si="946"/>
        <v>1203224832.3319452</v>
      </c>
      <c r="JE162" s="99">
        <f t="shared" si="946"/>
        <v>3622596925.7094755</v>
      </c>
      <c r="JF162" s="99">
        <f t="shared" si="946"/>
        <v>2596608928.8400774</v>
      </c>
      <c r="JG162" s="99" t="e">
        <f t="shared" si="946"/>
        <v>#DIV/0!</v>
      </c>
      <c r="JH162" s="99" t="e">
        <f t="shared" si="946"/>
        <v>#DIV/0!</v>
      </c>
      <c r="JI162" s="99">
        <f t="shared" si="946"/>
        <v>955544442.97871006</v>
      </c>
      <c r="JJ162" s="99">
        <f t="shared" si="946"/>
        <v>463286649.69187993</v>
      </c>
      <c r="JK162" s="99">
        <f t="shared" si="946"/>
        <v>1544859363.8526917</v>
      </c>
      <c r="JL162" s="99">
        <f t="shared" si="946"/>
        <v>1220968947.9449573</v>
      </c>
      <c r="JM162" s="99">
        <f t="shared" si="946"/>
        <v>960354901.06279695</v>
      </c>
      <c r="JN162" s="99" t="e">
        <f t="shared" si="946"/>
        <v>#DIV/0!</v>
      </c>
      <c r="JO162" s="99">
        <f t="shared" si="946"/>
        <v>4761025854.9660454</v>
      </c>
      <c r="JP162" s="99">
        <f t="shared" si="946"/>
        <v>957068066.73493207</v>
      </c>
      <c r="JQ162" s="99">
        <f t="shared" si="946"/>
        <v>291054837.15752232</v>
      </c>
      <c r="JR162" s="99">
        <f t="shared" si="946"/>
        <v>412258109.33548045</v>
      </c>
      <c r="JS162" s="99">
        <f t="shared" si="946"/>
        <v>487735296.39692688</v>
      </c>
      <c r="JT162" s="99" t="e">
        <f t="shared" si="946"/>
        <v>#DIV/0!</v>
      </c>
      <c r="JU162" s="99">
        <f t="shared" si="946"/>
        <v>606855002.34048712</v>
      </c>
      <c r="JV162" s="99">
        <f t="shared" si="946"/>
        <v>716634781.3054781</v>
      </c>
      <c r="JW162" s="99">
        <f t="shared" si="946"/>
        <v>735982257.66703904</v>
      </c>
      <c r="JX162" s="99">
        <f t="shared" si="946"/>
        <v>331333384.13390058</v>
      </c>
      <c r="JY162" s="99" t="e">
        <f t="shared" si="946"/>
        <v>#DIV/0!</v>
      </c>
      <c r="JZ162" s="99">
        <f t="shared" si="946"/>
        <v>259387823.78726426</v>
      </c>
      <c r="KA162" s="99">
        <f t="shared" si="946"/>
        <v>1404049255.5118244</v>
      </c>
      <c r="KB162" s="99">
        <f t="shared" si="946"/>
        <v>678854638.53506613</v>
      </c>
      <c r="KC162" s="99">
        <f t="shared" si="946"/>
        <v>1500399608.2371559</v>
      </c>
      <c r="KD162" s="99"/>
      <c r="KE162" s="99"/>
      <c r="KF162" s="99">
        <f t="shared" si="946"/>
        <v>475840216.78158426</v>
      </c>
      <c r="KG162" s="99">
        <f t="shared" si="946"/>
        <v>932906537.80860317</v>
      </c>
      <c r="KH162" s="99"/>
      <c r="KI162" s="99"/>
      <c r="KJ162" s="99">
        <f t="shared" si="946"/>
        <v>1907341228.7093804</v>
      </c>
      <c r="KK162" s="99" t="e">
        <f t="shared" si="946"/>
        <v>#DIV/0!</v>
      </c>
      <c r="KL162" s="99">
        <f t="shared" si="946"/>
        <v>23266680610.510902</v>
      </c>
      <c r="KM162" s="99">
        <f t="shared" si="946"/>
        <v>9799127346.8862152</v>
      </c>
      <c r="KN162" s="99" t="e">
        <f t="shared" si="946"/>
        <v>#DIV/0!</v>
      </c>
      <c r="KO162" s="99" t="e">
        <f t="shared" si="946"/>
        <v>#DIV/0!</v>
      </c>
      <c r="KP162" s="99" t="e">
        <f t="shared" si="946"/>
        <v>#DIV/0!</v>
      </c>
      <c r="KQ162" s="99"/>
      <c r="KR162" s="99">
        <f t="shared" si="946"/>
        <v>92538002.788235173</v>
      </c>
      <c r="KS162" s="99">
        <f t="shared" si="946"/>
        <v>375194873.63819617</v>
      </c>
      <c r="KT162" s="99">
        <f t="shared" si="946"/>
        <v>70105210.086208686</v>
      </c>
      <c r="KU162" s="99">
        <f t="shared" si="946"/>
        <v>234540078.53676566</v>
      </c>
      <c r="KV162" s="99">
        <f t="shared" si="946"/>
        <v>55998900.505461015</v>
      </c>
      <c r="KW162" s="99">
        <f t="shared" si="946"/>
        <v>106022583.26682526</v>
      </c>
      <c r="KX162" s="99">
        <f t="shared" si="946"/>
        <v>51811293.247970924</v>
      </c>
      <c r="KY162" s="99">
        <f t="shared" si="946"/>
        <v>82160132.158144832</v>
      </c>
      <c r="KZ162" s="99">
        <f t="shared" si="946"/>
        <v>8025031693.9831905</v>
      </c>
      <c r="LA162" s="99">
        <f t="shared" si="946"/>
        <v>33368068.779919103</v>
      </c>
      <c r="LB162" s="99">
        <f t="shared" si="946"/>
        <v>722611158.38023889</v>
      </c>
      <c r="LC162" s="99">
        <f t="shared" ref="LC162:NN162" si="947">(LC137*6.022E+23)/(235*1000000000)</f>
        <v>89334820.265618101</v>
      </c>
      <c r="LD162" s="99">
        <f t="shared" si="947"/>
        <v>195490760.38911739</v>
      </c>
      <c r="LE162" s="99">
        <f t="shared" si="947"/>
        <v>122384645.15502374</v>
      </c>
      <c r="LF162" s="99">
        <f t="shared" si="947"/>
        <v>62916314.787627198</v>
      </c>
      <c r="LG162" s="99">
        <f t="shared" si="947"/>
        <v>148628105.36978593</v>
      </c>
      <c r="LH162" s="99">
        <f t="shared" si="947"/>
        <v>263186319.782224</v>
      </c>
      <c r="LI162" s="99">
        <f t="shared" si="947"/>
        <v>416985815.35634959</v>
      </c>
      <c r="LJ162" s="99">
        <f t="shared" si="947"/>
        <v>97131590.624368653</v>
      </c>
      <c r="LK162" s="99">
        <f t="shared" si="947"/>
        <v>103860717.56944047</v>
      </c>
      <c r="LL162" s="99" t="e">
        <f t="shared" si="947"/>
        <v>#DIV/0!</v>
      </c>
      <c r="LM162" s="99">
        <f t="shared" si="947"/>
        <v>3792815296.0808377</v>
      </c>
      <c r="LN162" s="99">
        <f t="shared" si="947"/>
        <v>2983175596.5649486</v>
      </c>
      <c r="LO162" s="99"/>
      <c r="LP162" s="99">
        <f t="shared" ref="LP162" si="948">(LP137*6.022E+23)/(235*1000000000)</f>
        <v>45150952.379720911</v>
      </c>
      <c r="LQ162" s="99">
        <f t="shared" si="947"/>
        <v>29320922.136332378</v>
      </c>
      <c r="LR162" s="99"/>
      <c r="LS162" s="99">
        <f t="shared" si="947"/>
        <v>112252219.76776756</v>
      </c>
      <c r="LT162" s="99">
        <f t="shared" si="947"/>
        <v>122679920.30680704</v>
      </c>
      <c r="LU162" s="99">
        <f t="shared" si="947"/>
        <v>94085363.194508374</v>
      </c>
      <c r="LV162" s="99">
        <f t="shared" si="947"/>
        <v>53804577.947018139</v>
      </c>
      <c r="LW162" s="99">
        <f t="shared" si="947"/>
        <v>118359200.45192681</v>
      </c>
      <c r="LX162" s="99" t="e">
        <f t="shared" si="947"/>
        <v>#DIV/0!</v>
      </c>
      <c r="LY162" s="99">
        <f t="shared" si="947"/>
        <v>368052488.04984522</v>
      </c>
      <c r="LZ162" s="99">
        <f t="shared" si="947"/>
        <v>230224215.30748045</v>
      </c>
      <c r="MA162" s="99">
        <f t="shared" si="947"/>
        <v>153812481.80165002</v>
      </c>
      <c r="MB162" s="99">
        <f t="shared" si="947"/>
        <v>138431238.16882128</v>
      </c>
      <c r="MC162" s="99">
        <f t="shared" si="947"/>
        <v>93933975.584440216</v>
      </c>
      <c r="MD162" s="99" t="e">
        <f t="shared" si="947"/>
        <v>#DIV/0!</v>
      </c>
      <c r="ME162" s="99">
        <f t="shared" si="947"/>
        <v>286791857.06486785</v>
      </c>
      <c r="MF162" s="99">
        <f t="shared" si="947"/>
        <v>341815243.63025433</v>
      </c>
      <c r="MG162" s="99">
        <f t="shared" si="947"/>
        <v>165365186.30826631</v>
      </c>
      <c r="MH162" s="99">
        <f t="shared" si="947"/>
        <v>227499251.31610242</v>
      </c>
      <c r="MI162" s="99">
        <f t="shared" si="947"/>
        <v>220328438.96195501</v>
      </c>
      <c r="MJ162" s="99" t="e">
        <f t="shared" si="947"/>
        <v>#DIV/0!</v>
      </c>
      <c r="MK162" s="99">
        <f t="shared" si="947"/>
        <v>284680486.67379725</v>
      </c>
      <c r="ML162" s="99">
        <f t="shared" si="947"/>
        <v>191980568.48566267</v>
      </c>
      <c r="MM162" s="99">
        <f t="shared" si="947"/>
        <v>90725126.581185579</v>
      </c>
      <c r="MN162" s="99">
        <f t="shared" si="947"/>
        <v>105474492.42679334</v>
      </c>
      <c r="MO162" s="99">
        <f t="shared" si="947"/>
        <v>147253403.71042582</v>
      </c>
      <c r="MP162" s="99" t="e">
        <f t="shared" si="947"/>
        <v>#DIV/0!</v>
      </c>
      <c r="MQ162" s="99">
        <f t="shared" si="947"/>
        <v>112929639.60886458</v>
      </c>
      <c r="MR162" s="99">
        <f t="shared" si="947"/>
        <v>789061233.60223329</v>
      </c>
      <c r="MS162" s="99">
        <f t="shared" si="947"/>
        <v>1036303442.3386844</v>
      </c>
      <c r="MT162" s="99">
        <f t="shared" si="947"/>
        <v>1182339762.7234125</v>
      </c>
      <c r="MU162" s="99">
        <f t="shared" si="947"/>
        <v>293819750.22325659</v>
      </c>
      <c r="MV162" s="99" t="e">
        <f t="shared" si="947"/>
        <v>#DIV/0!</v>
      </c>
      <c r="MW162" s="99">
        <f t="shared" si="947"/>
        <v>53703467.128462903</v>
      </c>
      <c r="MX162" s="99">
        <f t="shared" si="947"/>
        <v>549242520.6779505</v>
      </c>
      <c r="MY162" s="99">
        <f t="shared" si="947"/>
        <v>172421133.74501005</v>
      </c>
      <c r="MZ162" s="99">
        <f t="shared" si="947"/>
        <v>360128201.15934271</v>
      </c>
      <c r="NA162" s="99">
        <f t="shared" si="947"/>
        <v>1149816293.3752167</v>
      </c>
      <c r="NB162" s="99" t="e">
        <f t="shared" si="947"/>
        <v>#DIV/0!</v>
      </c>
      <c r="NC162" s="99">
        <f t="shared" si="947"/>
        <v>53363087.240439251</v>
      </c>
      <c r="ND162" s="99">
        <f t="shared" si="947"/>
        <v>86366052.716234192</v>
      </c>
      <c r="NE162" s="99">
        <f t="shared" si="947"/>
        <v>49700278.072563022</v>
      </c>
      <c r="NF162" s="99">
        <f t="shared" si="947"/>
        <v>36527203.079729944</v>
      </c>
      <c r="NG162" s="99">
        <f t="shared" si="947"/>
        <v>51505985.856849059</v>
      </c>
      <c r="NH162" s="99" t="e">
        <f t="shared" si="947"/>
        <v>#DIV/0!</v>
      </c>
      <c r="NI162" s="99">
        <f t="shared" si="947"/>
        <v>141573482.92847309</v>
      </c>
      <c r="NJ162" s="99">
        <f t="shared" si="947"/>
        <v>306969346.39956826</v>
      </c>
      <c r="NK162" s="99" t="e">
        <f t="shared" si="947"/>
        <v>#DIV/0!</v>
      </c>
      <c r="NL162" s="99">
        <f t="shared" si="947"/>
        <v>873482040.68245566</v>
      </c>
      <c r="NM162" s="99">
        <f t="shared" si="947"/>
        <v>122005230.77923974</v>
      </c>
      <c r="NN162" s="99">
        <f t="shared" si="947"/>
        <v>55038177.750661582</v>
      </c>
      <c r="NO162" s="99">
        <f t="shared" ref="NO162:OE162" si="949">(NO137*6.022E+23)/(235*1000000000)</f>
        <v>73799216.323145255</v>
      </c>
      <c r="NP162" s="99">
        <f t="shared" si="949"/>
        <v>114442943.23885265</v>
      </c>
      <c r="NQ162" s="99" t="e">
        <f t="shared" si="949"/>
        <v>#DIV/0!</v>
      </c>
      <c r="NR162" s="99">
        <f t="shared" si="949"/>
        <v>659490754.1563586</v>
      </c>
      <c r="NS162" s="99">
        <f t="shared" si="949"/>
        <v>915905150.80469346</v>
      </c>
      <c r="NT162" s="99">
        <f t="shared" si="949"/>
        <v>1202583118.0063829</v>
      </c>
      <c r="NU162" s="99">
        <f t="shared" si="949"/>
        <v>84040818.654634073</v>
      </c>
      <c r="NV162" s="99">
        <f t="shared" si="949"/>
        <v>171161665.90790972</v>
      </c>
      <c r="NW162" s="99" t="e">
        <f t="shared" si="949"/>
        <v>#DIV/0!</v>
      </c>
      <c r="NX162" s="99">
        <f t="shared" si="949"/>
        <v>2041673497.3420136</v>
      </c>
      <c r="NY162" s="99">
        <f t="shared" si="949"/>
        <v>525731869.3090052</v>
      </c>
      <c r="NZ162" s="99">
        <f t="shared" si="949"/>
        <v>123923209.82179922</v>
      </c>
      <c r="OA162" s="99">
        <f t="shared" si="949"/>
        <v>484717375.42701793</v>
      </c>
      <c r="OB162" s="99">
        <f t="shared" si="949"/>
        <v>1693491725.6434619</v>
      </c>
      <c r="OC162" s="99" t="e">
        <f t="shared" si="949"/>
        <v>#DIV/0!</v>
      </c>
      <c r="OD162" s="99">
        <f t="shared" si="949"/>
        <v>551563795.80472457</v>
      </c>
      <c r="OE162" s="99">
        <f t="shared" si="949"/>
        <v>308793189.13180768</v>
      </c>
      <c r="OF162" s="99">
        <f t="shared" ref="OF162:OZ162" si="950">(OF137*6.022E+23)/(235*1000000000)</f>
        <v>1201698687.0816569</v>
      </c>
      <c r="OG162" s="99">
        <f t="shared" si="950"/>
        <v>478418040.04871589</v>
      </c>
      <c r="OH162" s="99" t="e">
        <f t="shared" si="950"/>
        <v>#DIV/0!</v>
      </c>
      <c r="OI162" s="99">
        <f t="shared" si="950"/>
        <v>109399800.69487076</v>
      </c>
      <c r="OJ162" s="99">
        <f t="shared" si="950"/>
        <v>3497989924.7247949</v>
      </c>
      <c r="OK162" s="99" t="e">
        <f t="shared" si="950"/>
        <v>#DIV/0!</v>
      </c>
      <c r="OL162" s="99">
        <f t="shared" si="950"/>
        <v>1243104568.0558169</v>
      </c>
      <c r="OM162" s="99">
        <f t="shared" si="950"/>
        <v>825400593.27285135</v>
      </c>
      <c r="ON162" s="99" t="e">
        <f t="shared" si="950"/>
        <v>#DIV/0!</v>
      </c>
      <c r="OO162" s="99">
        <f t="shared" si="950"/>
        <v>1360289368.8633416</v>
      </c>
      <c r="OP162" s="99">
        <f t="shared" si="950"/>
        <v>48579716.829794653</v>
      </c>
      <c r="OQ162" s="99" t="e">
        <f t="shared" si="950"/>
        <v>#DIV/0!</v>
      </c>
      <c r="OR162" s="99">
        <f t="shared" si="950"/>
        <v>41991233322.622978</v>
      </c>
      <c r="OS162" s="99">
        <f t="shared" si="950"/>
        <v>118213162870.67561</v>
      </c>
      <c r="OT162" s="99" t="e">
        <f t="shared" si="950"/>
        <v>#DIV/0!</v>
      </c>
      <c r="OU162" s="99" t="e">
        <f t="shared" si="950"/>
        <v>#DIV/0!</v>
      </c>
      <c r="OV162" s="99">
        <f t="shared" si="950"/>
        <v>5698323412.6715336</v>
      </c>
      <c r="OW162" s="99" t="e">
        <f t="shared" si="950"/>
        <v>#DIV/0!</v>
      </c>
      <c r="OX162" s="99" t="e">
        <f t="shared" si="950"/>
        <v>#DIV/0!</v>
      </c>
      <c r="OY162" s="99" t="e">
        <f t="shared" si="950"/>
        <v>#DIV/0!</v>
      </c>
      <c r="OZ162" s="99" t="e">
        <f t="shared" si="950"/>
        <v>#DIV/0!</v>
      </c>
    </row>
    <row r="163" spans="1:416">
      <c r="A163" s="87" t="s">
        <v>39</v>
      </c>
      <c r="B163" s="87"/>
      <c r="C163" s="87"/>
      <c r="D163" s="99">
        <f>(D140*6.022E+23)/(232*1000000000)</f>
        <v>5619740191679.8516</v>
      </c>
      <c r="E163" s="99">
        <f t="shared" ref="E163:I163" si="951">(E140*6.022E+23)/(232*1000000000)</f>
        <v>12836440540073.289</v>
      </c>
      <c r="F163" s="99">
        <f t="shared" si="951"/>
        <v>40394257009991.969</v>
      </c>
      <c r="G163" s="99">
        <f t="shared" si="951"/>
        <v>13211488264227.686</v>
      </c>
      <c r="H163" s="99">
        <f t="shared" si="951"/>
        <v>22426106270238.191</v>
      </c>
      <c r="I163" s="99">
        <f t="shared" si="951"/>
        <v>22626843451606.086</v>
      </c>
      <c r="J163" s="99">
        <f t="shared" ref="J163:BR163" si="952">(J140*6.022E+23)/(232*1000000000)</f>
        <v>14578757914847.191</v>
      </c>
      <c r="K163" s="99">
        <f t="shared" si="952"/>
        <v>39206326383175.672</v>
      </c>
      <c r="L163" s="99">
        <f t="shared" si="952"/>
        <v>34463769077025.32</v>
      </c>
      <c r="M163" s="99">
        <f t="shared" si="952"/>
        <v>80387186112684.906</v>
      </c>
      <c r="N163" s="99">
        <f t="shared" si="952"/>
        <v>30057481108608.152</v>
      </c>
      <c r="O163" s="99">
        <f t="shared" si="952"/>
        <v>82809068382241.875</v>
      </c>
      <c r="P163" s="99">
        <f t="shared" si="952"/>
        <v>17210641949600.871</v>
      </c>
      <c r="Q163" s="99">
        <f t="shared" si="952"/>
        <v>6844187141225.7168</v>
      </c>
      <c r="R163" s="99">
        <f t="shared" si="952"/>
        <v>4653254153821.374</v>
      </c>
      <c r="S163" s="99">
        <f t="shared" si="952"/>
        <v>5490595509326.4961</v>
      </c>
      <c r="T163" s="99"/>
      <c r="U163" s="99"/>
      <c r="V163" s="99">
        <f t="shared" si="952"/>
        <v>165934046168.10657</v>
      </c>
      <c r="W163" s="99">
        <f t="shared" si="952"/>
        <v>238609388385.42065</v>
      </c>
      <c r="X163" s="99">
        <f t="shared" si="952"/>
        <v>75969408266.31662</v>
      </c>
      <c r="Y163" s="99">
        <f t="shared" si="952"/>
        <v>292249975320.79602</v>
      </c>
      <c r="Z163" s="99">
        <f t="shared" si="952"/>
        <v>115358583359.604</v>
      </c>
      <c r="AA163" s="99"/>
      <c r="AB163" s="99">
        <f t="shared" si="952"/>
        <v>91893669094.118103</v>
      </c>
      <c r="AC163" s="99">
        <f t="shared" si="952"/>
        <v>158389445785.36295</v>
      </c>
      <c r="AD163" s="99">
        <f t="shared" si="952"/>
        <v>74398869277.084061</v>
      </c>
      <c r="AE163" s="99">
        <f t="shared" si="952"/>
        <v>115862551984.22937</v>
      </c>
      <c r="AF163" s="99">
        <f t="shared" si="952"/>
        <v>9273420797.0738201</v>
      </c>
      <c r="AG163" s="99"/>
      <c r="AH163" s="99">
        <f t="shared" si="952"/>
        <v>91393168051.310516</v>
      </c>
      <c r="AI163" s="99">
        <f t="shared" si="952"/>
        <v>42520858172.510887</v>
      </c>
      <c r="AJ163" s="99">
        <f t="shared" si="952"/>
        <v>28472466145.307632</v>
      </c>
      <c r="AK163" s="99">
        <f t="shared" si="952"/>
        <v>49065058293.354347</v>
      </c>
      <c r="AL163" s="99">
        <f t="shared" si="952"/>
        <v>102367706678.45709</v>
      </c>
      <c r="AM163" s="99"/>
      <c r="AN163" s="99">
        <f t="shared" si="952"/>
        <v>294019480238.96295</v>
      </c>
      <c r="AO163" s="99">
        <f t="shared" si="952"/>
        <v>317688063551.789</v>
      </c>
      <c r="AP163" s="99">
        <f t="shared" si="952"/>
        <v>249227347049.66608</v>
      </c>
      <c r="AQ163" s="99">
        <f t="shared" si="952"/>
        <v>144346399803.80948</v>
      </c>
      <c r="AR163" s="99">
        <f t="shared" si="952"/>
        <v>124020942802.10262</v>
      </c>
      <c r="AS163" s="99"/>
      <c r="AT163" s="99">
        <f t="shared" si="952"/>
        <v>251766040129.40912</v>
      </c>
      <c r="AU163" s="99">
        <f t="shared" si="952"/>
        <v>1483840898517.8044</v>
      </c>
      <c r="AV163" s="99">
        <f t="shared" si="952"/>
        <v>109188569557.56293</v>
      </c>
      <c r="AW163" s="99">
        <f t="shared" si="952"/>
        <v>611423088365.72656</v>
      </c>
      <c r="AX163" s="99">
        <f t="shared" si="952"/>
        <v>380371167693.74377</v>
      </c>
      <c r="AY163" s="99"/>
      <c r="AZ163" s="99">
        <f t="shared" si="952"/>
        <v>194533900894.12689</v>
      </c>
      <c r="BA163" s="99">
        <f t="shared" si="952"/>
        <v>49160185589.924675</v>
      </c>
      <c r="BB163" s="99">
        <f t="shared" si="952"/>
        <v>283064828921.56342</v>
      </c>
      <c r="BC163" s="99">
        <f t="shared" si="952"/>
        <v>71662553757.479324</v>
      </c>
      <c r="BD163" s="99"/>
      <c r="BE163" s="99">
        <f t="shared" si="952"/>
        <v>47959839855.494255</v>
      </c>
      <c r="BF163" s="99">
        <f t="shared" si="952"/>
        <v>25258475032.045349</v>
      </c>
      <c r="BG163" s="99">
        <f t="shared" si="952"/>
        <v>98303960519.895813</v>
      </c>
      <c r="BH163" s="99">
        <f t="shared" si="952"/>
        <v>18497242567.915974</v>
      </c>
      <c r="BI163" s="99"/>
      <c r="BJ163" s="99">
        <f t="shared" si="952"/>
        <v>235705423694.88919</v>
      </c>
      <c r="BK163" s="99">
        <f t="shared" si="952"/>
        <v>54943166232.22049</v>
      </c>
      <c r="BL163" s="99">
        <f t="shared" si="952"/>
        <v>79805703377.224228</v>
      </c>
      <c r="BM163" s="99">
        <f t="shared" si="952"/>
        <v>51788638019.206131</v>
      </c>
      <c r="BN163" s="99"/>
      <c r="BO163" s="99">
        <f t="shared" si="952"/>
        <v>66780798352.461838</v>
      </c>
      <c r="BP163" s="99">
        <f t="shared" si="952"/>
        <v>527404955237.05048</v>
      </c>
      <c r="BQ163" s="99">
        <f t="shared" si="952"/>
        <v>259997868723.53622</v>
      </c>
      <c r="BR163" s="99">
        <f t="shared" si="952"/>
        <v>108139195649.82056</v>
      </c>
      <c r="BS163" s="99"/>
      <c r="BT163" s="99">
        <f t="shared" ref="BT163:DM163" si="953">(BT140*6.022E+23)/(232*1000000000)</f>
        <v>213842605179.16663</v>
      </c>
      <c r="BU163" s="99">
        <f t="shared" si="953"/>
        <v>117722960253.22638</v>
      </c>
      <c r="BV163" s="99">
        <f t="shared" si="953"/>
        <v>132091884339.85095</v>
      </c>
      <c r="BW163" s="99"/>
      <c r="BX163" s="99">
        <f t="shared" si="953"/>
        <v>120255070762.02078</v>
      </c>
      <c r="BY163" s="99"/>
      <c r="BZ163" s="99">
        <f t="shared" si="953"/>
        <v>293697282014.69861</v>
      </c>
      <c r="CA163" s="99">
        <f t="shared" si="953"/>
        <v>14395591854.738062</v>
      </c>
      <c r="CB163" s="99">
        <f t="shared" si="953"/>
        <v>90245281599.426407</v>
      </c>
      <c r="CC163" s="99">
        <f>(CC140*6.022E+23)/(232*1000000000)</f>
        <v>37866578178.502831</v>
      </c>
      <c r="CD163" s="99">
        <f>(CD140*6.022E+23)/(232*1000000000)</f>
        <v>210733224221.16437</v>
      </c>
      <c r="CE163" s="99">
        <f>(CE140*6.022E+23)/(232*1000000000)</f>
        <v>565590053232.71899</v>
      </c>
      <c r="CF163" s="99"/>
      <c r="CG163" s="99">
        <f t="shared" si="953"/>
        <v>9779655848.2196484</v>
      </c>
      <c r="CH163" s="99"/>
      <c r="CI163" s="99">
        <f>(CI140*6.022E+23)/(232*1000000000)</f>
        <v>88327153247.98259</v>
      </c>
      <c r="CJ163" s="99"/>
      <c r="CK163" s="99">
        <f>(CK140*6.022E+23)/(232*1000000000)</f>
        <v>477937388199.35553</v>
      </c>
      <c r="CL163" s="99">
        <f>(CL140*6.022E+23)/(232*1000000000)</f>
        <v>423030725838.34265</v>
      </c>
      <c r="CM163" s="99">
        <f t="shared" si="953"/>
        <v>420408202797.66095</v>
      </c>
      <c r="CN163" s="99" t="e">
        <f t="shared" si="953"/>
        <v>#DIV/0!</v>
      </c>
      <c r="CO163" s="99">
        <f t="shared" si="953"/>
        <v>12555718898815.604</v>
      </c>
      <c r="CP163" s="99">
        <f t="shared" si="953"/>
        <v>18048531214449.687</v>
      </c>
      <c r="CQ163" s="99">
        <f t="shared" si="953"/>
        <v>18933561981346.145</v>
      </c>
      <c r="CR163" s="99" t="e">
        <f t="shared" si="953"/>
        <v>#DIV/0!</v>
      </c>
      <c r="CS163" s="99">
        <f t="shared" si="953"/>
        <v>0</v>
      </c>
      <c r="CT163" s="99">
        <f t="shared" si="953"/>
        <v>33891235625.102352</v>
      </c>
      <c r="CU163" s="99">
        <f t="shared" si="953"/>
        <v>43031551670.885933</v>
      </c>
      <c r="CV163" s="99">
        <f t="shared" si="953"/>
        <v>13665526507.497402</v>
      </c>
      <c r="CW163" s="99">
        <f t="shared" si="953"/>
        <v>4701006139.1530113</v>
      </c>
      <c r="CX163" s="99">
        <f t="shared" si="953"/>
        <v>6781521201.6284018</v>
      </c>
      <c r="CY163" s="99">
        <f t="shared" si="953"/>
        <v>0</v>
      </c>
      <c r="CZ163" s="99">
        <f t="shared" si="953"/>
        <v>-1048804868.6807958</v>
      </c>
      <c r="DA163" s="99">
        <f t="shared" si="953"/>
        <v>-2109900852.4661913</v>
      </c>
      <c r="DB163" s="99">
        <f t="shared" si="953"/>
        <v>1538719987.869096</v>
      </c>
      <c r="DC163" s="99">
        <f t="shared" si="953"/>
        <v>36999453792.317055</v>
      </c>
      <c r="DD163" s="99">
        <f t="shared" si="953"/>
        <v>19920993438.594784</v>
      </c>
      <c r="DE163" s="99">
        <f t="shared" si="953"/>
        <v>0</v>
      </c>
      <c r="DF163" s="99">
        <f t="shared" si="953"/>
        <v>0</v>
      </c>
      <c r="DG163" s="99">
        <f t="shared" si="953"/>
        <v>104755962983.86322</v>
      </c>
      <c r="DH163" s="99">
        <f t="shared" si="953"/>
        <v>133047284321.37428</v>
      </c>
      <c r="DI163" s="99">
        <f t="shared" si="953"/>
        <v>326140581195.54156</v>
      </c>
      <c r="DJ163" s="99">
        <f t="shared" si="953"/>
        <v>131608104739.18077</v>
      </c>
      <c r="DK163" s="99" t="e">
        <f t="shared" si="953"/>
        <v>#DIV/0!</v>
      </c>
      <c r="DL163" s="99">
        <f t="shared" si="953"/>
        <v>0</v>
      </c>
      <c r="DM163" s="99">
        <f t="shared" si="953"/>
        <v>21685922722.684887</v>
      </c>
      <c r="DN163" s="99">
        <f t="shared" ref="DN163:FZ163" si="954">(DN140*6.022E+23)/(232*1000000000)</f>
        <v>20118552004.511696</v>
      </c>
      <c r="DO163" s="99">
        <f t="shared" si="954"/>
        <v>16019958436.035824</v>
      </c>
      <c r="DP163" s="99">
        <f t="shared" si="954"/>
        <v>57798047326.529984</v>
      </c>
      <c r="DQ163" s="99">
        <f t="shared" si="954"/>
        <v>41819157532.411636</v>
      </c>
      <c r="DR163" s="99">
        <f t="shared" si="954"/>
        <v>0</v>
      </c>
      <c r="DS163" s="99">
        <f t="shared" si="954"/>
        <v>745992111674.797</v>
      </c>
      <c r="DT163" s="99">
        <f t="shared" si="954"/>
        <v>304469906838.79645</v>
      </c>
      <c r="DU163" s="99">
        <f t="shared" si="954"/>
        <v>614013532439.4408</v>
      </c>
      <c r="DV163" s="99">
        <f t="shared" si="954"/>
        <v>834656154373.91223</v>
      </c>
      <c r="DW163" s="99">
        <f t="shared" si="954"/>
        <v>139028395240.85297</v>
      </c>
      <c r="DX163" s="99">
        <f t="shared" si="954"/>
        <v>0</v>
      </c>
      <c r="DY163" s="99">
        <f t="shared" si="954"/>
        <v>1586746760180.3394</v>
      </c>
      <c r="DZ163" s="99">
        <f t="shared" si="954"/>
        <v>1326920015046.395</v>
      </c>
      <c r="EA163" s="99">
        <f t="shared" si="954"/>
        <v>1122017219965.8789</v>
      </c>
      <c r="EB163" s="99">
        <f t="shared" si="954"/>
        <v>760295437962.15967</v>
      </c>
      <c r="EC163" s="99">
        <f t="shared" si="954"/>
        <v>1364561259628.166</v>
      </c>
      <c r="ED163" s="99">
        <f t="shared" si="954"/>
        <v>0</v>
      </c>
      <c r="EE163" s="99">
        <f t="shared" si="954"/>
        <v>13303093204.417873</v>
      </c>
      <c r="EF163" s="99">
        <f t="shared" si="954"/>
        <v>-969574129.41249371</v>
      </c>
      <c r="EG163" s="99">
        <f t="shared" si="954"/>
        <v>13832243846.029587</v>
      </c>
      <c r="EH163" s="99">
        <f t="shared" si="954"/>
        <v>146510485680.1998</v>
      </c>
      <c r="EI163" s="99">
        <f t="shared" si="954"/>
        <v>23631020593.077953</v>
      </c>
      <c r="EJ163" s="99">
        <f t="shared" si="954"/>
        <v>0</v>
      </c>
      <c r="EK163" s="99">
        <f t="shared" si="954"/>
        <v>7550833188.0886421</v>
      </c>
      <c r="EL163" s="99">
        <f t="shared" si="954"/>
        <v>7855720487.9230204</v>
      </c>
      <c r="EM163" s="99">
        <f t="shared" si="954"/>
        <v>12979243885.998934</v>
      </c>
      <c r="EN163" s="99">
        <f t="shared" si="954"/>
        <v>4470205697.090457</v>
      </c>
      <c r="EO163" s="99">
        <f t="shared" si="954"/>
        <v>18395402154.653217</v>
      </c>
      <c r="EP163" s="99">
        <f t="shared" si="954"/>
        <v>0</v>
      </c>
      <c r="EQ163" s="99">
        <f t="shared" si="954"/>
        <v>327727423361.58942</v>
      </c>
      <c r="ER163" s="99">
        <f t="shared" si="954"/>
        <v>800660242003.96448</v>
      </c>
      <c r="ES163" s="99">
        <f t="shared" si="954"/>
        <v>427228676191.3631</v>
      </c>
      <c r="ET163" s="99">
        <f t="shared" si="954"/>
        <v>645316947685.99268</v>
      </c>
      <c r="EU163" s="99">
        <f t="shared" si="954"/>
        <v>656491787001.70691</v>
      </c>
      <c r="EV163" s="99">
        <f t="shared" si="954"/>
        <v>0</v>
      </c>
      <c r="EW163" s="99">
        <f t="shared" si="954"/>
        <v>552152877550.82117</v>
      </c>
      <c r="EX163" s="99">
        <f t="shared" si="954"/>
        <v>447875261523.6817</v>
      </c>
      <c r="EY163" s="99">
        <f t="shared" si="954"/>
        <v>241250049912.92963</v>
      </c>
      <c r="EZ163" s="99">
        <f t="shared" ref="EZ163" si="955">(EZ140*6.022E+23)/(232*1000000000)</f>
        <v>312308634530.04492</v>
      </c>
      <c r="FA163" s="99">
        <f t="shared" si="954"/>
        <v>56419926667.625778</v>
      </c>
      <c r="FB163" s="99">
        <f t="shared" si="954"/>
        <v>0</v>
      </c>
      <c r="FC163" s="99">
        <f t="shared" si="954"/>
        <v>0</v>
      </c>
      <c r="FD163" s="99">
        <f t="shared" si="954"/>
        <v>187886472979.91666</v>
      </c>
      <c r="FE163" s="99">
        <f t="shared" si="954"/>
        <v>509895995529.22302</v>
      </c>
      <c r="FF163" s="99">
        <f t="shared" si="954"/>
        <v>166121968712.7803</v>
      </c>
      <c r="FG163" s="99">
        <f t="shared" si="954"/>
        <v>171254129340.07019</v>
      </c>
      <c r="FH163" s="99">
        <f t="shared" si="954"/>
        <v>0</v>
      </c>
      <c r="FI163" s="99">
        <f t="shared" si="954"/>
        <v>47723544164.72039</v>
      </c>
      <c r="FJ163" s="99">
        <f t="shared" si="954"/>
        <v>43322888621.049271</v>
      </c>
      <c r="FK163" s="99">
        <f t="shared" si="954"/>
        <v>92520361402.165771</v>
      </c>
      <c r="FL163" s="99">
        <f t="shared" si="954"/>
        <v>76313900577.334137</v>
      </c>
      <c r="FM163" s="99">
        <f t="shared" si="954"/>
        <v>56557589723.556541</v>
      </c>
      <c r="FN163" s="99">
        <f t="shared" si="954"/>
        <v>0</v>
      </c>
      <c r="FO163" s="99">
        <f t="shared" si="954"/>
        <v>437119035637.61261</v>
      </c>
      <c r="FP163" s="99">
        <f t="shared" si="954"/>
        <v>961864767367.62915</v>
      </c>
      <c r="FQ163" s="99">
        <f t="shared" si="954"/>
        <v>3913934538083.1504</v>
      </c>
      <c r="FR163" s="99">
        <f t="shared" si="954"/>
        <v>153749587486.78326</v>
      </c>
      <c r="FS163" s="99">
        <f t="shared" si="954"/>
        <v>76377351080.17807</v>
      </c>
      <c r="FT163" s="99">
        <f t="shared" si="954"/>
        <v>0</v>
      </c>
      <c r="FU163" s="99">
        <f t="shared" si="954"/>
        <v>114754575388.41193</v>
      </c>
      <c r="FV163" s="99">
        <f t="shared" si="954"/>
        <v>198285492891.93323</v>
      </c>
      <c r="FW163" s="99">
        <f t="shared" si="954"/>
        <v>54168448911.012543</v>
      </c>
      <c r="FX163" s="99">
        <f t="shared" si="954"/>
        <v>171815726170.85022</v>
      </c>
      <c r="FY163" s="99">
        <f t="shared" si="954"/>
        <v>92866495184.44072</v>
      </c>
      <c r="FZ163" s="99">
        <f t="shared" si="954"/>
        <v>0</v>
      </c>
      <c r="GA163" s="99" t="e">
        <f t="shared" ref="GA163:IN163" si="956">(GA140*6.022E+23)/(232*1000000000)</f>
        <v>#DIV/0!</v>
      </c>
      <c r="GB163" s="99" t="e">
        <f t="shared" si="956"/>
        <v>#DIV/0!</v>
      </c>
      <c r="GC163" s="99" t="e">
        <f t="shared" si="956"/>
        <v>#DIV/0!</v>
      </c>
      <c r="GD163" s="99" t="e">
        <f t="shared" si="956"/>
        <v>#DIV/0!</v>
      </c>
      <c r="GE163" s="99" t="e">
        <f t="shared" si="956"/>
        <v>#DIV/0!</v>
      </c>
      <c r="GF163" s="99">
        <f t="shared" si="956"/>
        <v>0</v>
      </c>
      <c r="GG163" s="99">
        <f t="shared" si="956"/>
        <v>45363493079.474304</v>
      </c>
      <c r="GH163" s="99">
        <f t="shared" si="956"/>
        <v>37664472719.969734</v>
      </c>
      <c r="GI163" s="99">
        <f t="shared" si="956"/>
        <v>132954209001.11415</v>
      </c>
      <c r="GJ163" s="99">
        <f t="shared" si="956"/>
        <v>91803175913.998199</v>
      </c>
      <c r="GK163" s="99">
        <f t="shared" si="956"/>
        <v>38407241905.18837</v>
      </c>
      <c r="GL163" s="99">
        <f t="shared" si="956"/>
        <v>0</v>
      </c>
      <c r="GM163" s="99">
        <f t="shared" si="956"/>
        <v>36195301820.374237</v>
      </c>
      <c r="GN163" s="99">
        <f t="shared" si="956"/>
        <v>40034732612.324989</v>
      </c>
      <c r="GO163" s="99">
        <f t="shared" si="956"/>
        <v>34192887030.082275</v>
      </c>
      <c r="GP163" s="99">
        <f t="shared" si="956"/>
        <v>43872938281.264969</v>
      </c>
      <c r="GQ163" s="99">
        <f t="shared" si="956"/>
        <v>20947956628.202137</v>
      </c>
      <c r="GR163" s="99" t="e">
        <f t="shared" si="956"/>
        <v>#DIV/0!</v>
      </c>
      <c r="GS163" s="99">
        <f t="shared" si="956"/>
        <v>15979134374446.672</v>
      </c>
      <c r="GT163" s="99">
        <f t="shared" si="956"/>
        <v>11684384356517.898</v>
      </c>
      <c r="GU163" s="99">
        <f t="shared" si="956"/>
        <v>18567245883915.27</v>
      </c>
      <c r="GV163" s="99"/>
      <c r="GW163" s="99">
        <f t="shared" si="956"/>
        <v>32861346009.995399</v>
      </c>
      <c r="GX163" s="99">
        <f t="shared" si="956"/>
        <v>-711327830.34274459</v>
      </c>
      <c r="GY163" s="99">
        <f t="shared" si="956"/>
        <v>48036382627.439728</v>
      </c>
      <c r="GZ163" s="99">
        <f t="shared" si="956"/>
        <v>10871135620.316212</v>
      </c>
      <c r="HA163" s="99">
        <f t="shared" si="956"/>
        <v>1238248797.6602802</v>
      </c>
      <c r="HB163" s="99">
        <f t="shared" si="956"/>
        <v>11017651569.951342</v>
      </c>
      <c r="HC163" s="99">
        <f t="shared" si="956"/>
        <v>217477365723.06326</v>
      </c>
      <c r="HD163" s="99">
        <f t="shared" si="956"/>
        <v>71232373776.79068</v>
      </c>
      <c r="HE163" s="99">
        <f t="shared" si="956"/>
        <v>3397238623.9735155</v>
      </c>
      <c r="HF163" s="99">
        <f t="shared" si="956"/>
        <v>7908067669.5132236</v>
      </c>
      <c r="HG163" s="99">
        <f t="shared" si="956"/>
        <v>62557249848.741302</v>
      </c>
      <c r="HH163" s="99">
        <f t="shared" si="956"/>
        <v>702556701.38549674</v>
      </c>
      <c r="HI163" s="99">
        <f t="shared" si="956"/>
        <v>11975694979.100948</v>
      </c>
      <c r="HJ163" s="99">
        <f t="shared" si="956"/>
        <v>28555953337.647591</v>
      </c>
      <c r="HK163" s="99">
        <f t="shared" si="956"/>
        <v>48610989558.067764</v>
      </c>
      <c r="HL163" s="99">
        <f t="shared" si="956"/>
        <v>34623861994.12133</v>
      </c>
      <c r="HM163" s="99">
        <f t="shared" si="956"/>
        <v>6161545824.4486427</v>
      </c>
      <c r="HN163" s="99">
        <f t="shared" si="956"/>
        <v>52833081282.147423</v>
      </c>
      <c r="HO163" s="99">
        <f t="shared" si="956"/>
        <v>13968296474.755518</v>
      </c>
      <c r="HP163" s="99">
        <f t="shared" si="956"/>
        <v>17826513708.177727</v>
      </c>
      <c r="HQ163" s="99">
        <f t="shared" si="956"/>
        <v>18111734669.580662</v>
      </c>
      <c r="HR163" s="99">
        <f t="shared" si="956"/>
        <v>25653349102.078018</v>
      </c>
      <c r="HS163" s="99">
        <f t="shared" si="956"/>
        <v>19710218737.843472</v>
      </c>
      <c r="HT163" s="99">
        <f t="shared" si="956"/>
        <v>44258343587.691895</v>
      </c>
      <c r="HU163" s="99"/>
      <c r="HV163" s="99">
        <f t="shared" si="956"/>
        <v>18304478458.200714</v>
      </c>
      <c r="HW163" s="99">
        <f t="shared" si="956"/>
        <v>646015094.50440693</v>
      </c>
      <c r="HX163" s="99">
        <f t="shared" si="956"/>
        <v>4622471229.6181173</v>
      </c>
      <c r="HY163" s="99">
        <f t="shared" si="956"/>
        <v>30416836989.500408</v>
      </c>
      <c r="HZ163" s="99">
        <f t="shared" si="956"/>
        <v>20136373215.419392</v>
      </c>
      <c r="IA163" s="99">
        <f t="shared" si="956"/>
        <v>13157516392.399624</v>
      </c>
      <c r="IB163" s="99">
        <f t="shared" si="956"/>
        <v>18789491250.045059</v>
      </c>
      <c r="IC163" s="99">
        <f t="shared" si="956"/>
        <v>192937740707.53864</v>
      </c>
      <c r="ID163" s="99">
        <f t="shared" si="956"/>
        <v>6028740495.8343067</v>
      </c>
      <c r="IE163" s="99">
        <f t="shared" si="956"/>
        <v>11916744878.201138</v>
      </c>
      <c r="IF163" s="99">
        <f t="shared" si="956"/>
        <v>13237829717.507318</v>
      </c>
      <c r="IG163" s="99">
        <f t="shared" si="956"/>
        <v>60005979409.475174</v>
      </c>
      <c r="IH163" s="99">
        <f t="shared" si="956"/>
        <v>16368891014.773664</v>
      </c>
      <c r="II163" s="99">
        <f t="shared" si="956"/>
        <v>21833405027.618816</v>
      </c>
      <c r="IJ163" s="99">
        <f t="shared" si="956"/>
        <v>25142994397.645523</v>
      </c>
      <c r="IK163" s="99">
        <f t="shared" si="956"/>
        <v>-1193401869.6340845</v>
      </c>
      <c r="IL163" s="99">
        <f t="shared" si="956"/>
        <v>27443077130.27626</v>
      </c>
      <c r="IM163" s="99">
        <f t="shared" si="956"/>
        <v>-1895518400.1863804</v>
      </c>
      <c r="IN163" s="99">
        <f t="shared" si="956"/>
        <v>40635257718.239395</v>
      </c>
      <c r="IO163" s="99">
        <f t="shared" ref="IO163:LB163" si="957">(IO140*6.022E+23)/(232*1000000000)</f>
        <v>24066795479.612366</v>
      </c>
      <c r="IP163" s="99">
        <f t="shared" si="957"/>
        <v>42318810165.331024</v>
      </c>
      <c r="IQ163" s="99">
        <f t="shared" si="957"/>
        <v>5224727637.8307343</v>
      </c>
      <c r="IR163" s="99">
        <f t="shared" si="957"/>
        <v>15118995870.75424</v>
      </c>
      <c r="IS163" s="99">
        <f t="shared" si="957"/>
        <v>23301542986.198387</v>
      </c>
      <c r="IT163" s="99"/>
      <c r="IU163" s="99">
        <f t="shared" si="957"/>
        <v>225983398779.23718</v>
      </c>
      <c r="IV163" s="99">
        <f t="shared" si="957"/>
        <v>26124005459.205414</v>
      </c>
      <c r="IW163" s="99">
        <f t="shared" si="957"/>
        <v>54268963982.759926</v>
      </c>
      <c r="IX163" s="99" t="e">
        <f t="shared" si="957"/>
        <v>#DIV/0!</v>
      </c>
      <c r="IY163" s="99">
        <f t="shared" si="957"/>
        <v>39708203965.405396</v>
      </c>
      <c r="IZ163" s="99">
        <f t="shared" si="957"/>
        <v>94355349746.135178</v>
      </c>
      <c r="JA163" s="99">
        <f>(JA140*6.022E+23)/(232*1000000000)</f>
        <v>135290439005.59972</v>
      </c>
      <c r="JB163" s="99">
        <f>(JB140*6.022E+23)/(232*1000000000)</f>
        <v>101710572291.50365</v>
      </c>
      <c r="JC163" s="99"/>
      <c r="JD163" s="99">
        <f t="shared" si="957"/>
        <v>5619740191679.8516</v>
      </c>
      <c r="JE163" s="99">
        <f t="shared" si="957"/>
        <v>12836440540073.289</v>
      </c>
      <c r="JF163" s="99">
        <f t="shared" si="957"/>
        <v>12509191828742.564</v>
      </c>
      <c r="JG163" s="99" t="e">
        <f t="shared" si="957"/>
        <v>#DIV/0!</v>
      </c>
      <c r="JH163" s="99" t="e">
        <f t="shared" si="957"/>
        <v>#DIV/0!</v>
      </c>
      <c r="JI163" s="99">
        <f t="shared" si="957"/>
        <v>553753735091.1665</v>
      </c>
      <c r="JJ163" s="99">
        <f t="shared" si="957"/>
        <v>266159762045.96561</v>
      </c>
      <c r="JK163" s="99">
        <f t="shared" si="957"/>
        <v>818059190362.49829</v>
      </c>
      <c r="JL163" s="99">
        <f t="shared" si="957"/>
        <v>592264478666.25867</v>
      </c>
      <c r="JM163" s="99">
        <f t="shared" si="957"/>
        <v>531038155914.64984</v>
      </c>
      <c r="JN163" s="99" t="e">
        <f t="shared" si="957"/>
        <v>#DIV/0!</v>
      </c>
      <c r="JO163" s="99">
        <f t="shared" si="957"/>
        <v>488670881068.44171</v>
      </c>
      <c r="JP163" s="99">
        <f t="shared" si="957"/>
        <v>61848094813.410072</v>
      </c>
      <c r="JQ163" s="99">
        <f t="shared" si="957"/>
        <v>301395214248.02905</v>
      </c>
      <c r="JR163" s="99">
        <f t="shared" si="957"/>
        <v>48665818882.444626</v>
      </c>
      <c r="JS163" s="99">
        <f t="shared" si="957"/>
        <v>34836690400.724014</v>
      </c>
      <c r="JT163" s="99" t="e">
        <f t="shared" si="957"/>
        <v>#DIV/0!</v>
      </c>
      <c r="JU163" s="99">
        <f t="shared" si="957"/>
        <v>37416492294.467606</v>
      </c>
      <c r="JV163" s="99">
        <f t="shared" si="957"/>
        <v>50666444939.741226</v>
      </c>
      <c r="JW163" s="99">
        <f t="shared" si="957"/>
        <v>46667767613.790413</v>
      </c>
      <c r="JX163" s="99">
        <f t="shared" si="957"/>
        <v>48930039866.691345</v>
      </c>
      <c r="JY163" s="99" t="e">
        <f t="shared" si="957"/>
        <v>#DIV/0!</v>
      </c>
      <c r="JZ163" s="99">
        <f t="shared" si="957"/>
        <v>149751204221.24283</v>
      </c>
      <c r="KA163" s="99">
        <f t="shared" si="957"/>
        <v>708491885778.80872</v>
      </c>
      <c r="KB163" s="99">
        <f t="shared" si="957"/>
        <v>404969378946.73181</v>
      </c>
      <c r="KC163" s="99">
        <f t="shared" si="957"/>
        <v>714546767246.28601</v>
      </c>
      <c r="KD163" s="99"/>
      <c r="KE163" s="99"/>
      <c r="KF163" s="99">
        <f t="shared" si="957"/>
        <v>83368682358.839493</v>
      </c>
      <c r="KG163" s="99">
        <f t="shared" si="957"/>
        <v>91416124460.4673</v>
      </c>
      <c r="KH163" s="99"/>
      <c r="KI163" s="99"/>
      <c r="KJ163" s="99">
        <f t="shared" si="957"/>
        <v>1097280878537.5995</v>
      </c>
      <c r="KK163" s="99" t="e">
        <f t="shared" si="957"/>
        <v>#DIV/0!</v>
      </c>
      <c r="KL163" s="99">
        <f t="shared" si="957"/>
        <v>92340512922171.016</v>
      </c>
      <c r="KM163" s="99">
        <f t="shared" si="957"/>
        <v>36593056236076.703</v>
      </c>
      <c r="KN163" s="99" t="e">
        <f t="shared" si="957"/>
        <v>#DIV/0!</v>
      </c>
      <c r="KO163" s="99" t="e">
        <f t="shared" si="957"/>
        <v>#DIV/0!</v>
      </c>
      <c r="KP163" s="99" t="e">
        <f t="shared" si="957"/>
        <v>#DIV/0!</v>
      </c>
      <c r="KQ163" s="99"/>
      <c r="KR163" s="99">
        <f t="shared" si="957"/>
        <v>14464507609.812962</v>
      </c>
      <c r="KS163" s="99">
        <f t="shared" si="957"/>
        <v>64594443326.704742</v>
      </c>
      <c r="KT163" s="99">
        <f t="shared" si="957"/>
        <v>5091428651.2150126</v>
      </c>
      <c r="KU163" s="99">
        <f t="shared" si="957"/>
        <v>236022957974.23688</v>
      </c>
      <c r="KV163" s="99">
        <f t="shared" si="957"/>
        <v>34738656925.690613</v>
      </c>
      <c r="KW163" s="99">
        <f t="shared" si="957"/>
        <v>32054925252.568707</v>
      </c>
      <c r="KX163" s="99">
        <f t="shared" si="957"/>
        <v>8252354590.1567049</v>
      </c>
      <c r="KY163" s="99">
        <f t="shared" si="957"/>
        <v>13597659818.755892</v>
      </c>
      <c r="KZ163" s="99">
        <f t="shared" si="957"/>
        <v>391154956584.66199</v>
      </c>
      <c r="LA163" s="99">
        <f t="shared" si="957"/>
        <v>2890152317.153018</v>
      </c>
      <c r="LB163" s="99">
        <f t="shared" si="957"/>
        <v>59820542473.109749</v>
      </c>
      <c r="LC163" s="99">
        <f t="shared" ref="LC163:NN163" si="958">(LC140*6.022E+23)/(232*1000000000)</f>
        <v>10272083462.759548</v>
      </c>
      <c r="LD163" s="99">
        <f t="shared" si="958"/>
        <v>17228776133.486328</v>
      </c>
      <c r="LE163" s="99">
        <f t="shared" si="958"/>
        <v>25613961882.965328</v>
      </c>
      <c r="LF163" s="99">
        <f t="shared" si="958"/>
        <v>6570465507.8820333</v>
      </c>
      <c r="LG163" s="99">
        <f t="shared" si="958"/>
        <v>9025294786.9260159</v>
      </c>
      <c r="LH163" s="99">
        <f t="shared" si="958"/>
        <v>37641128500.100235</v>
      </c>
      <c r="LI163" s="99">
        <f t="shared" si="958"/>
        <v>74399889019.495026</v>
      </c>
      <c r="LJ163" s="99">
        <f t="shared" si="958"/>
        <v>13362280016.837971</v>
      </c>
      <c r="LK163" s="99">
        <f t="shared" si="958"/>
        <v>10957504572.416246</v>
      </c>
      <c r="LL163" s="99" t="e">
        <f t="shared" si="958"/>
        <v>#DIV/0!</v>
      </c>
      <c r="LM163" s="99">
        <f t="shared" si="958"/>
        <v>15593305411250.086</v>
      </c>
      <c r="LN163" s="99">
        <f t="shared" si="958"/>
        <v>9226772264363.9043</v>
      </c>
      <c r="LO163" s="99"/>
      <c r="LP163" s="99">
        <f t="shared" ref="LP163" si="959">(LP140*6.022E+23)/(232*1000000000)</f>
        <v>15069790807.109213</v>
      </c>
      <c r="LQ163" s="99">
        <f t="shared" si="958"/>
        <v>46382132849.203026</v>
      </c>
      <c r="LR163" s="99"/>
      <c r="LS163" s="99">
        <f t="shared" si="958"/>
        <v>40219764013.259995</v>
      </c>
      <c r="LT163" s="99">
        <f t="shared" si="958"/>
        <v>50714556872.192047</v>
      </c>
      <c r="LU163" s="99">
        <f t="shared" si="958"/>
        <v>28554493110.581928</v>
      </c>
      <c r="LV163" s="99">
        <f t="shared" si="958"/>
        <v>48117008550.631523</v>
      </c>
      <c r="LW163" s="99">
        <f t="shared" si="958"/>
        <v>36597026115.151024</v>
      </c>
      <c r="LX163" s="99" t="e">
        <f t="shared" si="958"/>
        <v>#DIV/0!</v>
      </c>
      <c r="LY163" s="99">
        <f t="shared" si="958"/>
        <v>243840652331.7641</v>
      </c>
      <c r="LZ163" s="99">
        <f t="shared" si="958"/>
        <v>141539950455.10345</v>
      </c>
      <c r="MA163" s="99">
        <f t="shared" si="958"/>
        <v>139028453914.11014</v>
      </c>
      <c r="MB163" s="99">
        <f t="shared" si="958"/>
        <v>72052514155.925995</v>
      </c>
      <c r="MC163" s="99">
        <f t="shared" si="958"/>
        <v>61726323806.754158</v>
      </c>
      <c r="MD163" s="99" t="e">
        <f t="shared" si="958"/>
        <v>#DIV/0!</v>
      </c>
      <c r="ME163" s="99">
        <f t="shared" si="958"/>
        <v>171559440393.92752</v>
      </c>
      <c r="MF163" s="99">
        <f t="shared" si="958"/>
        <v>232410921567.69003</v>
      </c>
      <c r="MG163" s="99">
        <f t="shared" si="958"/>
        <v>112690534295.49994</v>
      </c>
      <c r="MH163" s="99">
        <f t="shared" si="958"/>
        <v>136360419041.299</v>
      </c>
      <c r="MI163" s="99">
        <f t="shared" si="958"/>
        <v>140662657156.32809</v>
      </c>
      <c r="MJ163" s="99" t="e">
        <f t="shared" si="958"/>
        <v>#DIV/0!</v>
      </c>
      <c r="MK163" s="99">
        <f t="shared" si="958"/>
        <v>200712136702.02182</v>
      </c>
      <c r="ML163" s="99">
        <f t="shared" si="958"/>
        <v>134480811390.24603</v>
      </c>
      <c r="MM163" s="99">
        <f t="shared" si="958"/>
        <v>69313590695.819122</v>
      </c>
      <c r="MN163" s="99">
        <f t="shared" si="958"/>
        <v>62799852748.633636</v>
      </c>
      <c r="MO163" s="99">
        <f t="shared" si="958"/>
        <v>87920094714.167023</v>
      </c>
      <c r="MP163" s="99" t="e">
        <f t="shared" si="958"/>
        <v>#DIV/0!</v>
      </c>
      <c r="MQ163" s="99">
        <f t="shared" si="958"/>
        <v>62500404593.441582</v>
      </c>
      <c r="MR163" s="99">
        <f t="shared" si="958"/>
        <v>56466870461.158539</v>
      </c>
      <c r="MS163" s="99">
        <f t="shared" si="958"/>
        <v>25654859737.88044</v>
      </c>
      <c r="MT163" s="99">
        <f t="shared" si="958"/>
        <v>17092317677.588709</v>
      </c>
      <c r="MU163" s="99">
        <f t="shared" si="958"/>
        <v>79781104221.761429</v>
      </c>
      <c r="MV163" s="99" t="e">
        <f t="shared" si="958"/>
        <v>#DIV/0!</v>
      </c>
      <c r="MW163" s="99">
        <f t="shared" si="958"/>
        <v>51512429959.745804</v>
      </c>
      <c r="MX163" s="99">
        <f t="shared" si="958"/>
        <v>19525015183.077953</v>
      </c>
      <c r="MY163" s="99">
        <f t="shared" si="958"/>
        <v>84727632374.585068</v>
      </c>
      <c r="MZ163" s="99">
        <f t="shared" si="958"/>
        <v>149947944397.17874</v>
      </c>
      <c r="NA163" s="99">
        <f t="shared" si="958"/>
        <v>26316816243.210178</v>
      </c>
      <c r="NB163" s="99" t="e">
        <f t="shared" si="958"/>
        <v>#DIV/0!</v>
      </c>
      <c r="NC163" s="99">
        <f t="shared" si="958"/>
        <v>29201637522.802162</v>
      </c>
      <c r="ND163" s="99">
        <f t="shared" si="958"/>
        <v>61817456997.076721</v>
      </c>
      <c r="NE163" s="99">
        <f t="shared" si="958"/>
        <v>42090179897.516594</v>
      </c>
      <c r="NF163" s="99">
        <f t="shared" si="958"/>
        <v>18760875056.941132</v>
      </c>
      <c r="NG163" s="99">
        <f t="shared" si="958"/>
        <v>59332694574.442009</v>
      </c>
      <c r="NH163" s="99" t="e">
        <f t="shared" si="958"/>
        <v>#DIV/0!</v>
      </c>
      <c r="NI163" s="99">
        <f t="shared" si="958"/>
        <v>91153948964.518738</v>
      </c>
      <c r="NJ163" s="99">
        <f t="shared" si="958"/>
        <v>71940320617.670914</v>
      </c>
      <c r="NK163" s="99" t="e">
        <f t="shared" si="958"/>
        <v>#DIV/0!</v>
      </c>
      <c r="NL163" s="99">
        <f t="shared" si="958"/>
        <v>162352547937.28699</v>
      </c>
      <c r="NM163" s="99">
        <f t="shared" si="958"/>
        <v>122863970535.54608</v>
      </c>
      <c r="NN163" s="99">
        <f t="shared" si="958"/>
        <v>25333223467.413101</v>
      </c>
      <c r="NO163" s="99">
        <f t="shared" ref="NO163:OE163" si="960">(NO140*6.022E+23)/(232*1000000000)</f>
        <v>28462330766.157993</v>
      </c>
      <c r="NP163" s="99">
        <f t="shared" si="960"/>
        <v>22900390361.895531</v>
      </c>
      <c r="NQ163" s="99" t="e">
        <f t="shared" si="960"/>
        <v>#DIV/0!</v>
      </c>
      <c r="NR163" s="99">
        <f t="shared" si="960"/>
        <v>183186124591.6973</v>
      </c>
      <c r="NS163" s="99">
        <f t="shared" si="960"/>
        <v>111497309899.57457</v>
      </c>
      <c r="NT163" s="99">
        <f t="shared" si="960"/>
        <v>64960170373.244743</v>
      </c>
      <c r="NU163" s="99">
        <f t="shared" si="960"/>
        <v>38505422779.3489</v>
      </c>
      <c r="NV163" s="99">
        <f t="shared" si="960"/>
        <v>86508092813.769257</v>
      </c>
      <c r="NW163" s="99" t="e">
        <f t="shared" si="960"/>
        <v>#DIV/0!</v>
      </c>
      <c r="NX163" s="99">
        <f t="shared" si="960"/>
        <v>141281223563.87207</v>
      </c>
      <c r="NY163" s="99">
        <f t="shared" si="960"/>
        <v>212535255539.69202</v>
      </c>
      <c r="NZ163" s="99">
        <f t="shared" si="960"/>
        <v>24583392772.413239</v>
      </c>
      <c r="OA163" s="99">
        <f t="shared" si="960"/>
        <v>281488418475.82324</v>
      </c>
      <c r="OB163" s="99">
        <f t="shared" si="960"/>
        <v>206635974154.71765</v>
      </c>
      <c r="OC163" s="99" t="e">
        <f t="shared" si="960"/>
        <v>#DIV/0!</v>
      </c>
      <c r="OD163" s="99">
        <f t="shared" si="960"/>
        <v>487526404604.83813</v>
      </c>
      <c r="OE163" s="99">
        <f t="shared" si="960"/>
        <v>51027324064.776054</v>
      </c>
      <c r="OF163" s="99">
        <f t="shared" ref="OF163:OZ163" si="961">(OF140*6.022E+23)/(232*1000000000)</f>
        <v>113457837202.0182</v>
      </c>
      <c r="OG163" s="99">
        <f t="shared" si="961"/>
        <v>45869105434.61834</v>
      </c>
      <c r="OH163" s="99" t="e">
        <f t="shared" si="961"/>
        <v>#DIV/0!</v>
      </c>
      <c r="OI163" s="99">
        <f t="shared" si="961"/>
        <v>26074647284.052719</v>
      </c>
      <c r="OJ163" s="99">
        <f t="shared" si="961"/>
        <v>143884166190.35297</v>
      </c>
      <c r="OK163" s="99" t="e">
        <f t="shared" si="961"/>
        <v>#DIV/0!</v>
      </c>
      <c r="OL163" s="99">
        <f t="shared" si="961"/>
        <v>9736318209.6330299</v>
      </c>
      <c r="OM163" s="99">
        <f t="shared" si="961"/>
        <v>15151667400.002411</v>
      </c>
      <c r="ON163" s="99" t="e">
        <f t="shared" si="961"/>
        <v>#DIV/0!</v>
      </c>
      <c r="OO163" s="99">
        <f t="shared" si="961"/>
        <v>13855270938.273905</v>
      </c>
      <c r="OP163" s="99">
        <f t="shared" si="961"/>
        <v>21448369721.867031</v>
      </c>
      <c r="OQ163" s="99" t="e">
        <f t="shared" si="961"/>
        <v>#DIV/0!</v>
      </c>
      <c r="OR163" s="99">
        <f t="shared" si="961"/>
        <v>113595616633433.45</v>
      </c>
      <c r="OS163" s="99">
        <f t="shared" si="961"/>
        <v>319590320546334.62</v>
      </c>
      <c r="OT163" s="99" t="e">
        <f t="shared" si="961"/>
        <v>#DIV/0!</v>
      </c>
      <c r="OU163" s="99" t="e">
        <f t="shared" si="961"/>
        <v>#DIV/0!</v>
      </c>
      <c r="OV163" s="99">
        <f t="shared" si="961"/>
        <v>25851220383974.535</v>
      </c>
      <c r="OW163" s="99" t="e">
        <f t="shared" si="961"/>
        <v>#DIV/0!</v>
      </c>
      <c r="OX163" s="99" t="e">
        <f t="shared" si="961"/>
        <v>#DIV/0!</v>
      </c>
      <c r="OY163" s="99" t="e">
        <f t="shared" si="961"/>
        <v>#DIV/0!</v>
      </c>
      <c r="OZ163" s="99" t="e">
        <f t="shared" si="961"/>
        <v>#DIV/0!</v>
      </c>
    </row>
    <row r="164" spans="1:416">
      <c r="A164" s="87" t="s">
        <v>58</v>
      </c>
      <c r="B164" s="87"/>
      <c r="C164" s="87"/>
      <c r="D164" s="99">
        <f>(D151*6.022E+23)/(147*1000000000)</f>
        <v>-2736222212217.6953</v>
      </c>
      <c r="E164" s="99">
        <f t="shared" ref="E164:I164" si="962">(E151*6.022E+23)/(147*1000000000)</f>
        <v>-3625912095904.5737</v>
      </c>
      <c r="F164" s="99" t="e">
        <f t="shared" si="962"/>
        <v>#DIV/0!</v>
      </c>
      <c r="G164" s="99" t="e">
        <f t="shared" si="962"/>
        <v>#DIV/0!</v>
      </c>
      <c r="H164" s="99" t="e">
        <f t="shared" si="962"/>
        <v>#DIV/0!</v>
      </c>
      <c r="I164" s="99" t="e">
        <f t="shared" si="962"/>
        <v>#DIV/0!</v>
      </c>
      <c r="J164" s="99" t="e">
        <f t="shared" ref="J164:BR164" si="963">(J151*6.022E+23)/(147*1000000000)</f>
        <v>#DIV/0!</v>
      </c>
      <c r="K164" s="99" t="e">
        <f t="shared" si="963"/>
        <v>#DIV/0!</v>
      </c>
      <c r="L164" s="99" t="e">
        <f t="shared" si="963"/>
        <v>#DIV/0!</v>
      </c>
      <c r="M164" s="99" t="e">
        <f t="shared" si="963"/>
        <v>#DIV/0!</v>
      </c>
      <c r="N164" s="99" t="e">
        <f t="shared" si="963"/>
        <v>#DIV/0!</v>
      </c>
      <c r="O164" s="99" t="e">
        <f t="shared" si="963"/>
        <v>#DIV/0!</v>
      </c>
      <c r="P164" s="99" t="e">
        <f t="shared" si="963"/>
        <v>#DIV/0!</v>
      </c>
      <c r="Q164" s="99" t="e">
        <f t="shared" si="963"/>
        <v>#DIV/0!</v>
      </c>
      <c r="R164" s="99" t="e">
        <f t="shared" si="963"/>
        <v>#DIV/0!</v>
      </c>
      <c r="S164" s="99" t="e">
        <f t="shared" si="963"/>
        <v>#DIV/0!</v>
      </c>
      <c r="T164" s="99"/>
      <c r="U164" s="99"/>
      <c r="V164" s="99">
        <f t="shared" si="963"/>
        <v>1254576815528.8767</v>
      </c>
      <c r="W164" s="99">
        <f t="shared" si="963"/>
        <v>1342519363368.5095</v>
      </c>
      <c r="X164" s="99">
        <f t="shared" si="963"/>
        <v>800677843144.07617</v>
      </c>
      <c r="Y164" s="99">
        <f t="shared" si="963"/>
        <v>1900909599145.8704</v>
      </c>
      <c r="Z164" s="99">
        <f t="shared" si="963"/>
        <v>1209826229439.9985</v>
      </c>
      <c r="AA164" s="99"/>
      <c r="AB164" s="99">
        <f t="shared" si="963"/>
        <v>576093492653.61938</v>
      </c>
      <c r="AC164" s="99">
        <f t="shared" si="963"/>
        <v>1030535227186.182</v>
      </c>
      <c r="AD164" s="99">
        <f t="shared" si="963"/>
        <v>452128267250.40088</v>
      </c>
      <c r="AE164" s="99">
        <f t="shared" si="963"/>
        <v>454908139607.6012</v>
      </c>
      <c r="AF164" s="99">
        <f t="shared" si="963"/>
        <v>200805855989.0322</v>
      </c>
      <c r="AG164" s="99"/>
      <c r="AH164" s="99">
        <f t="shared" si="963"/>
        <v>212458709715.0741</v>
      </c>
      <c r="AI164" s="99">
        <f t="shared" si="963"/>
        <v>3469829804.8508859</v>
      </c>
      <c r="AJ164" s="99">
        <f t="shared" si="963"/>
        <v>6273342754.1632328</v>
      </c>
      <c r="AK164" s="99">
        <f t="shared" si="963"/>
        <v>192376904450.7709</v>
      </c>
      <c r="AL164" s="99">
        <f t="shared" si="963"/>
        <v>43359650998.015869</v>
      </c>
      <c r="AM164" s="99"/>
      <c r="AN164" s="99">
        <f t="shared" si="963"/>
        <v>1138077795089.564</v>
      </c>
      <c r="AO164" s="99">
        <f t="shared" si="963"/>
        <v>1722146031603.0789</v>
      </c>
      <c r="AP164" s="99">
        <f t="shared" si="963"/>
        <v>1317175861427.1628</v>
      </c>
      <c r="AQ164" s="99">
        <f t="shared" si="963"/>
        <v>1079933180721.5504</v>
      </c>
      <c r="AR164" s="99" t="e">
        <f t="shared" si="963"/>
        <v>#DIV/0!</v>
      </c>
      <c r="AS164" s="99"/>
      <c r="AT164" s="99">
        <f t="shared" si="963"/>
        <v>1077941469797.3722</v>
      </c>
      <c r="AU164" s="99">
        <f t="shared" si="963"/>
        <v>1061981988940.6055</v>
      </c>
      <c r="AV164" s="99">
        <f t="shared" si="963"/>
        <v>668010007459.03418</v>
      </c>
      <c r="AW164" s="99">
        <f t="shared" si="963"/>
        <v>2643096645438.082</v>
      </c>
      <c r="AX164" s="99">
        <f t="shared" si="963"/>
        <v>1915969289725.1831</v>
      </c>
      <c r="AY164" s="99"/>
      <c r="AZ164" s="99">
        <f t="shared" si="963"/>
        <v>665835672728.96558</v>
      </c>
      <c r="BA164" s="99">
        <f t="shared" si="963"/>
        <v>417400648014.20093</v>
      </c>
      <c r="BB164" s="99" t="e">
        <f t="shared" si="963"/>
        <v>#DIV/0!</v>
      </c>
      <c r="BC164" s="99">
        <f t="shared" si="963"/>
        <v>683775585295.71509</v>
      </c>
      <c r="BD164" s="99"/>
      <c r="BE164" s="99">
        <f t="shared" si="963"/>
        <v>255475260393.1622</v>
      </c>
      <c r="BF164" s="99" t="e">
        <f t="shared" si="963"/>
        <v>#DIV/0!</v>
      </c>
      <c r="BG164" s="99" t="e">
        <f t="shared" si="963"/>
        <v>#DIV/0!</v>
      </c>
      <c r="BH164" s="99">
        <f t="shared" si="963"/>
        <v>203743738437.04947</v>
      </c>
      <c r="BI164" s="99"/>
      <c r="BJ164" s="99">
        <f t="shared" si="963"/>
        <v>470528676560.17902</v>
      </c>
      <c r="BK164" s="99">
        <f t="shared" si="963"/>
        <v>131529373152.20923</v>
      </c>
      <c r="BL164" s="99">
        <f t="shared" si="963"/>
        <v>402180823406.97742</v>
      </c>
      <c r="BM164" s="99">
        <f t="shared" si="963"/>
        <v>255511746501.97418</v>
      </c>
      <c r="BN164" s="99"/>
      <c r="BO164" s="99" t="e">
        <f t="shared" si="963"/>
        <v>#DIV/0!</v>
      </c>
      <c r="BP164" s="99" t="e">
        <f t="shared" si="963"/>
        <v>#DIV/0!</v>
      </c>
      <c r="BQ164" s="99">
        <f t="shared" si="963"/>
        <v>2037210740655.5859</v>
      </c>
      <c r="BR164" s="99">
        <f t="shared" si="963"/>
        <v>981987677531.78369</v>
      </c>
      <c r="BS164" s="99"/>
      <c r="BT164" s="99">
        <f t="shared" ref="BT164:DM164" si="964">(BT151*6.022E+23)/(147*1000000000)</f>
        <v>586745200769.15967</v>
      </c>
      <c r="BU164" s="99">
        <f t="shared" si="964"/>
        <v>157790190020.88602</v>
      </c>
      <c r="BV164" s="99">
        <f t="shared" si="964"/>
        <v>132172788801.78856</v>
      </c>
      <c r="BW164" s="99"/>
      <c r="BX164" s="99" t="e">
        <f t="shared" si="964"/>
        <v>#DIV/0!</v>
      </c>
      <c r="BY164" s="99"/>
      <c r="BZ164" s="99" t="e">
        <f t="shared" si="964"/>
        <v>#DIV/0!</v>
      </c>
      <c r="CA164" s="99" t="e">
        <f t="shared" si="964"/>
        <v>#DIV/0!</v>
      </c>
      <c r="CB164" s="99" t="e">
        <f t="shared" si="964"/>
        <v>#DIV/0!</v>
      </c>
      <c r="CC164" s="99" t="e">
        <f>(CC151*6.022E+23)/(147*1000000000)</f>
        <v>#DIV/0!</v>
      </c>
      <c r="CD164" s="99" t="e">
        <f>(CD151*6.022E+23)/(147*1000000000)</f>
        <v>#DIV/0!</v>
      </c>
      <c r="CE164" s="99" t="e">
        <f>(CE151*6.022E+23)/(147*1000000000)</f>
        <v>#DIV/0!</v>
      </c>
      <c r="CF164" s="99"/>
      <c r="CG164" s="99" t="e">
        <f t="shared" si="964"/>
        <v>#DIV/0!</v>
      </c>
      <c r="CH164" s="99"/>
      <c r="CI164" s="99" t="e">
        <f>(CI151*6.022E+23)/(147*1000000000)</f>
        <v>#DIV/0!</v>
      </c>
      <c r="CJ164" s="99"/>
      <c r="CK164" s="99" t="e">
        <f>(CK151*6.022E+23)/(147*1000000000)</f>
        <v>#DIV/0!</v>
      </c>
      <c r="CL164" s="99" t="e">
        <f>(CL151*6.022E+23)/(147*1000000000)</f>
        <v>#DIV/0!</v>
      </c>
      <c r="CM164" s="99" t="e">
        <f t="shared" si="964"/>
        <v>#DIV/0!</v>
      </c>
      <c r="CN164" s="99" t="e">
        <f t="shared" si="964"/>
        <v>#DIV/0!</v>
      </c>
      <c r="CO164" s="99">
        <f t="shared" si="964"/>
        <v>21113255175292.98</v>
      </c>
      <c r="CP164" s="99">
        <f t="shared" si="964"/>
        <v>31332921346893.363</v>
      </c>
      <c r="CQ164" s="99">
        <f t="shared" si="964"/>
        <v>30355016907209.293</v>
      </c>
      <c r="CR164" s="99" t="e">
        <f t="shared" si="964"/>
        <v>#DIV/0!</v>
      </c>
      <c r="CS164" s="99">
        <f t="shared" si="964"/>
        <v>0</v>
      </c>
      <c r="CT164" s="99">
        <f t="shared" si="964"/>
        <v>2608993299105.1187</v>
      </c>
      <c r="CU164" s="99">
        <f t="shared" si="964"/>
        <v>8175369492331.084</v>
      </c>
      <c r="CV164" s="99">
        <f t="shared" si="964"/>
        <v>6111286783.9001236</v>
      </c>
      <c r="CW164" s="99">
        <f t="shared" si="964"/>
        <v>1496015656825.8792</v>
      </c>
      <c r="CX164" s="99">
        <f t="shared" si="964"/>
        <v>2230351856875.187</v>
      </c>
      <c r="CY164" s="99">
        <f t="shared" si="964"/>
        <v>0</v>
      </c>
      <c r="CZ164" s="99" t="e">
        <f t="shared" si="964"/>
        <v>#DIV/0!</v>
      </c>
      <c r="DA164" s="99" t="e">
        <f t="shared" si="964"/>
        <v>#DIV/0!</v>
      </c>
      <c r="DB164" s="99" t="e">
        <f t="shared" si="964"/>
        <v>#DIV/0!</v>
      </c>
      <c r="DC164" s="99" t="e">
        <f t="shared" si="964"/>
        <v>#DIV/0!</v>
      </c>
      <c r="DD164" s="99" t="e">
        <f t="shared" si="964"/>
        <v>#DIV/0!</v>
      </c>
      <c r="DE164" s="99">
        <f t="shared" si="964"/>
        <v>0</v>
      </c>
      <c r="DF164" s="99">
        <f t="shared" si="964"/>
        <v>0</v>
      </c>
      <c r="DG164" s="99">
        <f t="shared" si="964"/>
        <v>505650935810.70959</v>
      </c>
      <c r="DH164" s="99">
        <f t="shared" si="964"/>
        <v>-29836112369932.02</v>
      </c>
      <c r="DI164" s="99">
        <f t="shared" si="964"/>
        <v>-62241890088578.734</v>
      </c>
      <c r="DJ164" s="99" t="e">
        <f t="shared" si="964"/>
        <v>#DIV/0!</v>
      </c>
      <c r="DK164" s="99" t="e">
        <f t="shared" si="964"/>
        <v>#DIV/0!</v>
      </c>
      <c r="DL164" s="99">
        <f t="shared" si="964"/>
        <v>0</v>
      </c>
      <c r="DM164" s="99">
        <f t="shared" si="964"/>
        <v>3687034995839.8818</v>
      </c>
      <c r="DN164" s="99">
        <f t="shared" ref="DN164:FZ164" si="965">(DN151*6.022E+23)/(147*1000000000)</f>
        <v>5221933685681.5303</v>
      </c>
      <c r="DO164" s="99">
        <f t="shared" si="965"/>
        <v>3337613859141.1157</v>
      </c>
      <c r="DP164" s="99">
        <f t="shared" si="965"/>
        <v>11308066909304.283</v>
      </c>
      <c r="DQ164" s="99">
        <f t="shared" si="965"/>
        <v>5611830371632.5322</v>
      </c>
      <c r="DR164" s="99">
        <f t="shared" si="965"/>
        <v>0</v>
      </c>
      <c r="DS164" s="99" t="e">
        <f t="shared" si="965"/>
        <v>#DIV/0!</v>
      </c>
      <c r="DT164" s="99" t="e">
        <f t="shared" si="965"/>
        <v>#DIV/0!</v>
      </c>
      <c r="DU164" s="99" t="e">
        <f t="shared" si="965"/>
        <v>#DIV/0!</v>
      </c>
      <c r="DV164" s="99" t="e">
        <f t="shared" si="965"/>
        <v>#DIV/0!</v>
      </c>
      <c r="DW164" s="99" t="e">
        <f t="shared" si="965"/>
        <v>#DIV/0!</v>
      </c>
      <c r="DX164" s="99">
        <f t="shared" si="965"/>
        <v>0</v>
      </c>
      <c r="DY164" s="99" t="e">
        <f t="shared" si="965"/>
        <v>#DIV/0!</v>
      </c>
      <c r="DZ164" s="99" t="e">
        <f t="shared" si="965"/>
        <v>#DIV/0!</v>
      </c>
      <c r="EA164" s="99" t="e">
        <f t="shared" si="965"/>
        <v>#DIV/0!</v>
      </c>
      <c r="EB164" s="99" t="e">
        <f t="shared" si="965"/>
        <v>#DIV/0!</v>
      </c>
      <c r="EC164" s="99" t="e">
        <f t="shared" si="965"/>
        <v>#DIV/0!</v>
      </c>
      <c r="ED164" s="99">
        <f t="shared" si="965"/>
        <v>0</v>
      </c>
      <c r="EE164" s="99" t="e">
        <f t="shared" si="965"/>
        <v>#DIV/0!</v>
      </c>
      <c r="EF164" s="99" t="e">
        <f t="shared" si="965"/>
        <v>#DIV/0!</v>
      </c>
      <c r="EG164" s="99" t="e">
        <f t="shared" si="965"/>
        <v>#DIV/0!</v>
      </c>
      <c r="EH164" s="99" t="e">
        <f t="shared" si="965"/>
        <v>#DIV/0!</v>
      </c>
      <c r="EI164" s="99" t="e">
        <f t="shared" si="965"/>
        <v>#DIV/0!</v>
      </c>
      <c r="EJ164" s="99">
        <f t="shared" si="965"/>
        <v>0</v>
      </c>
      <c r="EK164" s="99" t="e">
        <f t="shared" si="965"/>
        <v>#DIV/0!</v>
      </c>
      <c r="EL164" s="99" t="e">
        <f t="shared" si="965"/>
        <v>#DIV/0!</v>
      </c>
      <c r="EM164" s="99" t="e">
        <f t="shared" si="965"/>
        <v>#DIV/0!</v>
      </c>
      <c r="EN164" s="99" t="e">
        <f t="shared" si="965"/>
        <v>#DIV/0!</v>
      </c>
      <c r="EO164" s="99" t="e">
        <f t="shared" si="965"/>
        <v>#DIV/0!</v>
      </c>
      <c r="EP164" s="99">
        <f t="shared" si="965"/>
        <v>0</v>
      </c>
      <c r="EQ164" s="99" t="e">
        <f t="shared" si="965"/>
        <v>#DIV/0!</v>
      </c>
      <c r="ER164" s="99" t="e">
        <f t="shared" si="965"/>
        <v>#DIV/0!</v>
      </c>
      <c r="ES164" s="99" t="e">
        <f t="shared" si="965"/>
        <v>#DIV/0!</v>
      </c>
      <c r="ET164" s="99" t="e">
        <f t="shared" si="965"/>
        <v>#DIV/0!</v>
      </c>
      <c r="EU164" s="99" t="e">
        <f t="shared" si="965"/>
        <v>#DIV/0!</v>
      </c>
      <c r="EV164" s="99">
        <f t="shared" si="965"/>
        <v>0</v>
      </c>
      <c r="EW164" s="99" t="e">
        <f t="shared" si="965"/>
        <v>#DIV/0!</v>
      </c>
      <c r="EX164" s="99" t="e">
        <f t="shared" si="965"/>
        <v>#DIV/0!</v>
      </c>
      <c r="EY164" s="99" t="e">
        <f t="shared" si="965"/>
        <v>#DIV/0!</v>
      </c>
      <c r="EZ164" s="99" t="e">
        <f t="shared" ref="EZ164" si="966">(EZ151*6.022E+23)/(147*1000000000)</f>
        <v>#DIV/0!</v>
      </c>
      <c r="FA164" s="99" t="e">
        <f t="shared" si="965"/>
        <v>#DIV/0!</v>
      </c>
      <c r="FB164" s="99">
        <f t="shared" si="965"/>
        <v>0</v>
      </c>
      <c r="FC164" s="99">
        <f t="shared" si="965"/>
        <v>0</v>
      </c>
      <c r="FD164" s="99" t="e">
        <f t="shared" si="965"/>
        <v>#DIV/0!</v>
      </c>
      <c r="FE164" s="99" t="e">
        <f t="shared" si="965"/>
        <v>#DIV/0!</v>
      </c>
      <c r="FF164" s="99" t="e">
        <f t="shared" si="965"/>
        <v>#DIV/0!</v>
      </c>
      <c r="FG164" s="99" t="e">
        <f t="shared" si="965"/>
        <v>#DIV/0!</v>
      </c>
      <c r="FH164" s="99">
        <f t="shared" si="965"/>
        <v>0</v>
      </c>
      <c r="FI164" s="99" t="e">
        <f t="shared" si="965"/>
        <v>#DIV/0!</v>
      </c>
      <c r="FJ164" s="99" t="e">
        <f t="shared" si="965"/>
        <v>#DIV/0!</v>
      </c>
      <c r="FK164" s="99" t="e">
        <f t="shared" si="965"/>
        <v>#DIV/0!</v>
      </c>
      <c r="FL164" s="99" t="e">
        <f t="shared" si="965"/>
        <v>#DIV/0!</v>
      </c>
      <c r="FM164" s="99" t="e">
        <f t="shared" si="965"/>
        <v>#DIV/0!</v>
      </c>
      <c r="FN164" s="99">
        <f t="shared" si="965"/>
        <v>0</v>
      </c>
      <c r="FO164" s="99">
        <f t="shared" si="965"/>
        <v>4463503883982.9434</v>
      </c>
      <c r="FP164" s="99">
        <f t="shared" si="965"/>
        <v>8042699834780.2783</v>
      </c>
      <c r="FQ164" s="99">
        <f t="shared" si="965"/>
        <v>8885930601540.6074</v>
      </c>
      <c r="FR164" s="99">
        <f t="shared" si="965"/>
        <v>1159559387610.8904</v>
      </c>
      <c r="FS164" s="99">
        <f t="shared" si="965"/>
        <v>1162520813561.5811</v>
      </c>
      <c r="FT164" s="99">
        <f t="shared" si="965"/>
        <v>0</v>
      </c>
      <c r="FU164" s="99" t="e">
        <f t="shared" si="965"/>
        <v>#DIV/0!</v>
      </c>
      <c r="FV164" s="99" t="e">
        <f t="shared" si="965"/>
        <v>#DIV/0!</v>
      </c>
      <c r="FW164" s="99" t="e">
        <f t="shared" si="965"/>
        <v>#DIV/0!</v>
      </c>
      <c r="FX164" s="99" t="e">
        <f t="shared" si="965"/>
        <v>#DIV/0!</v>
      </c>
      <c r="FY164" s="99" t="e">
        <f t="shared" si="965"/>
        <v>#DIV/0!</v>
      </c>
      <c r="FZ164" s="99">
        <f t="shared" si="965"/>
        <v>0</v>
      </c>
      <c r="GA164" s="99" t="e">
        <f t="shared" ref="GA164:IN164" si="967">(GA151*6.022E+23)/(147*1000000000)</f>
        <v>#DIV/0!</v>
      </c>
      <c r="GB164" s="99" t="e">
        <f t="shared" si="967"/>
        <v>#DIV/0!</v>
      </c>
      <c r="GC164" s="99" t="e">
        <f t="shared" si="967"/>
        <v>#DIV/0!</v>
      </c>
      <c r="GD164" s="99" t="e">
        <f t="shared" si="967"/>
        <v>#DIV/0!</v>
      </c>
      <c r="GE164" s="99" t="e">
        <f t="shared" si="967"/>
        <v>#DIV/0!</v>
      </c>
      <c r="GF164" s="99">
        <f t="shared" si="967"/>
        <v>0</v>
      </c>
      <c r="GG164" s="99" t="e">
        <f t="shared" si="967"/>
        <v>#DIV/0!</v>
      </c>
      <c r="GH164" s="99" t="e">
        <f t="shared" si="967"/>
        <v>#DIV/0!</v>
      </c>
      <c r="GI164" s="99" t="e">
        <f t="shared" si="967"/>
        <v>#DIV/0!</v>
      </c>
      <c r="GJ164" s="99" t="e">
        <f t="shared" si="967"/>
        <v>#DIV/0!</v>
      </c>
      <c r="GK164" s="99" t="e">
        <f t="shared" si="967"/>
        <v>#DIV/0!</v>
      </c>
      <c r="GL164" s="99">
        <f t="shared" si="967"/>
        <v>0</v>
      </c>
      <c r="GM164" s="99" t="e">
        <f t="shared" si="967"/>
        <v>#DIV/0!</v>
      </c>
      <c r="GN164" s="99" t="e">
        <f t="shared" si="967"/>
        <v>#DIV/0!</v>
      </c>
      <c r="GO164" s="99" t="e">
        <f t="shared" si="967"/>
        <v>#DIV/0!</v>
      </c>
      <c r="GP164" s="99" t="e">
        <f t="shared" si="967"/>
        <v>#DIV/0!</v>
      </c>
      <c r="GQ164" s="99" t="e">
        <f t="shared" si="967"/>
        <v>#DIV/0!</v>
      </c>
      <c r="GR164" s="99" t="e">
        <f t="shared" si="967"/>
        <v>#DIV/0!</v>
      </c>
      <c r="GS164" s="99">
        <f t="shared" si="967"/>
        <v>31039951650219.152</v>
      </c>
      <c r="GT164" s="99">
        <f t="shared" si="967"/>
        <v>23018884551170.273</v>
      </c>
      <c r="GU164" s="99" t="e">
        <f t="shared" si="967"/>
        <v>#DIV/0!</v>
      </c>
      <c r="GV164" s="99"/>
      <c r="GW164" s="99">
        <f t="shared" si="967"/>
        <v>5739776916567.999</v>
      </c>
      <c r="GX164" s="99">
        <f t="shared" si="967"/>
        <v>1282961593914.1775</v>
      </c>
      <c r="GY164" s="99">
        <f t="shared" si="967"/>
        <v>3690245910391.7388</v>
      </c>
      <c r="GZ164" s="99">
        <f t="shared" si="967"/>
        <v>1241679060105.8972</v>
      </c>
      <c r="HA164" s="99">
        <f t="shared" si="967"/>
        <v>1639315727924.0813</v>
      </c>
      <c r="HB164" s="99">
        <f t="shared" si="967"/>
        <v>2491960327545.1304</v>
      </c>
      <c r="HC164" s="99">
        <f t="shared" si="967"/>
        <v>3941101810824.4849</v>
      </c>
      <c r="HD164" s="99">
        <f t="shared" si="967"/>
        <v>2030994186295.3938</v>
      </c>
      <c r="HE164" s="99">
        <f t="shared" si="967"/>
        <v>610497171235.06311</v>
      </c>
      <c r="HF164" s="99">
        <f t="shared" si="967"/>
        <v>1197938757545.6172</v>
      </c>
      <c r="HG164" s="99">
        <f t="shared" si="967"/>
        <v>1978910883938.303</v>
      </c>
      <c r="HH164" s="99">
        <f t="shared" si="967"/>
        <v>2803995771158.0107</v>
      </c>
      <c r="HI164" s="99">
        <f t="shared" si="967"/>
        <v>3353877195485.188</v>
      </c>
      <c r="HJ164" s="99">
        <f t="shared" si="967"/>
        <v>3368845462537.6465</v>
      </c>
      <c r="HK164" s="99">
        <f t="shared" si="967"/>
        <v>2363037468483.9399</v>
      </c>
      <c r="HL164" s="99">
        <f t="shared" si="967"/>
        <v>1654057191166.939</v>
      </c>
      <c r="HM164" s="99">
        <f t="shared" si="967"/>
        <v>955955435621.33008</v>
      </c>
      <c r="HN164" s="99">
        <f t="shared" si="967"/>
        <v>2025788477886.6833</v>
      </c>
      <c r="HO164" s="99">
        <f t="shared" si="967"/>
        <v>1294153344852.9561</v>
      </c>
      <c r="HP164" s="99">
        <f t="shared" si="967"/>
        <v>3248700389083.6538</v>
      </c>
      <c r="HQ164" s="99">
        <f t="shared" si="967"/>
        <v>1677756295386.7764</v>
      </c>
      <c r="HR164" s="99">
        <f t="shared" si="967"/>
        <v>1885945172836.8452</v>
      </c>
      <c r="HS164" s="99">
        <f t="shared" si="967"/>
        <v>1973009178237.2534</v>
      </c>
      <c r="HT164" s="99">
        <f t="shared" si="967"/>
        <v>1504040196715.5229</v>
      </c>
      <c r="HU164" s="99"/>
      <c r="HV164" s="99">
        <f t="shared" si="967"/>
        <v>1561977855889.9993</v>
      </c>
      <c r="HW164" s="99">
        <f t="shared" si="967"/>
        <v>904018870528.22876</v>
      </c>
      <c r="HX164" s="99">
        <f t="shared" si="967"/>
        <v>851051097075.27783</v>
      </c>
      <c r="HY164" s="99">
        <f t="shared" si="967"/>
        <v>1381564313187.7905</v>
      </c>
      <c r="HZ164" s="99">
        <f t="shared" si="967"/>
        <v>2887290261506.4844</v>
      </c>
      <c r="IA164" s="99">
        <f t="shared" si="967"/>
        <v>2912621931851.2651</v>
      </c>
      <c r="IB164" s="99">
        <f t="shared" si="967"/>
        <v>2833203469402.0293</v>
      </c>
      <c r="IC164" s="99">
        <f t="shared" si="967"/>
        <v>4608998875203.8018</v>
      </c>
      <c r="ID164" s="99">
        <f t="shared" si="967"/>
        <v>983026824109.07251</v>
      </c>
      <c r="IE164" s="99">
        <f t="shared" si="967"/>
        <v>1280157019427.3406</v>
      </c>
      <c r="IF164" s="99">
        <f t="shared" si="967"/>
        <v>1124991194154.522</v>
      </c>
      <c r="IG164" s="99">
        <f t="shared" si="967"/>
        <v>1952977270855.9216</v>
      </c>
      <c r="IH164" s="99">
        <f t="shared" si="967"/>
        <v>1423383397115.5701</v>
      </c>
      <c r="II164" s="99">
        <f t="shared" si="967"/>
        <v>1168348623977.3577</v>
      </c>
      <c r="IJ164" s="99">
        <f t="shared" si="967"/>
        <v>2517627183977.272</v>
      </c>
      <c r="IK164" s="99">
        <f t="shared" si="967"/>
        <v>947651919689.10754</v>
      </c>
      <c r="IL164" s="99">
        <f t="shared" si="967"/>
        <v>1993569930264.4995</v>
      </c>
      <c r="IM164" s="99">
        <f t="shared" si="967"/>
        <v>372953454052.24591</v>
      </c>
      <c r="IN164" s="99">
        <f t="shared" si="967"/>
        <v>2252654353724.7827</v>
      </c>
      <c r="IO164" s="99">
        <f t="shared" ref="IO164:LB164" si="968">(IO151*6.022E+23)/(147*1000000000)</f>
        <v>1134990803670.4426</v>
      </c>
      <c r="IP164" s="99" t="e">
        <f t="shared" si="968"/>
        <v>#DIV/0!</v>
      </c>
      <c r="IQ164" s="99">
        <f t="shared" si="968"/>
        <v>595157020414.48987</v>
      </c>
      <c r="IR164" s="99" t="e">
        <f t="shared" si="968"/>
        <v>#DIV/0!</v>
      </c>
      <c r="IS164" s="99" t="e">
        <f t="shared" si="968"/>
        <v>#DIV/0!</v>
      </c>
      <c r="IT164" s="99"/>
      <c r="IU164" s="99" t="e">
        <f t="shared" si="968"/>
        <v>#DIV/0!</v>
      </c>
      <c r="IV164" s="99" t="e">
        <f t="shared" si="968"/>
        <v>#DIV/0!</v>
      </c>
      <c r="IW164" s="99" t="e">
        <f t="shared" si="968"/>
        <v>#DIV/0!</v>
      </c>
      <c r="IX164" s="99" t="e">
        <f t="shared" si="968"/>
        <v>#DIV/0!</v>
      </c>
      <c r="IY164" s="99" t="e">
        <f t="shared" si="968"/>
        <v>#DIV/0!</v>
      </c>
      <c r="IZ164" s="99" t="e">
        <f t="shared" si="968"/>
        <v>#DIV/0!</v>
      </c>
      <c r="JA164" s="99" t="e">
        <f>(JA151*6.022E+23)/(147*1000000000)</f>
        <v>#DIV/0!</v>
      </c>
      <c r="JB164" s="99" t="e">
        <f>(JB151*6.022E+23)/(147*1000000000)</f>
        <v>#DIV/0!</v>
      </c>
      <c r="JC164" s="99"/>
      <c r="JD164" s="99">
        <f t="shared" si="968"/>
        <v>-27824957141720.801</v>
      </c>
      <c r="JE164" s="99">
        <f t="shared" si="968"/>
        <v>-37136366624253.242</v>
      </c>
      <c r="JF164" s="99" t="e">
        <f t="shared" si="968"/>
        <v>#DIV/0!</v>
      </c>
      <c r="JG164" s="99" t="e">
        <f t="shared" si="968"/>
        <v>#DIV/0!</v>
      </c>
      <c r="JH164" s="99" t="e">
        <f t="shared" si="968"/>
        <v>#DIV/0!</v>
      </c>
      <c r="JI164" s="99">
        <f t="shared" si="968"/>
        <v>2539415657567.2871</v>
      </c>
      <c r="JJ164" s="99">
        <f t="shared" si="968"/>
        <v>892440949601.17249</v>
      </c>
      <c r="JK164" s="99">
        <f t="shared" si="968"/>
        <v>2790914021893.814</v>
      </c>
      <c r="JL164" s="99">
        <f t="shared" si="968"/>
        <v>4435796829124.2539</v>
      </c>
      <c r="JM164" s="99">
        <f t="shared" si="968"/>
        <v>1751979830387.8306</v>
      </c>
      <c r="JN164" s="99" t="e">
        <f t="shared" si="968"/>
        <v>#DIV/0!</v>
      </c>
      <c r="JO164" s="99" t="e">
        <f t="shared" si="968"/>
        <v>#DIV/0!</v>
      </c>
      <c r="JP164" s="99" t="e">
        <f t="shared" si="968"/>
        <v>#DIV/0!</v>
      </c>
      <c r="JQ164" s="99" t="e">
        <f t="shared" si="968"/>
        <v>#DIV/0!</v>
      </c>
      <c r="JR164" s="99" t="e">
        <f t="shared" si="968"/>
        <v>#DIV/0!</v>
      </c>
      <c r="JS164" s="99" t="e">
        <f t="shared" si="968"/>
        <v>#DIV/0!</v>
      </c>
      <c r="JT164" s="99" t="e">
        <f t="shared" si="968"/>
        <v>#DIV/0!</v>
      </c>
      <c r="JU164" s="99" t="e">
        <f t="shared" si="968"/>
        <v>#DIV/0!</v>
      </c>
      <c r="JV164" s="99" t="e">
        <f t="shared" si="968"/>
        <v>#DIV/0!</v>
      </c>
      <c r="JW164" s="99" t="e">
        <f t="shared" si="968"/>
        <v>#DIV/0!</v>
      </c>
      <c r="JX164" s="99" t="e">
        <f t="shared" si="968"/>
        <v>#DIV/0!</v>
      </c>
      <c r="JY164" s="99" t="e">
        <f t="shared" si="968"/>
        <v>#DIV/0!</v>
      </c>
      <c r="JZ164" s="99" t="e">
        <f t="shared" si="968"/>
        <v>#DIV/0!</v>
      </c>
      <c r="KA164" s="99" t="e">
        <f t="shared" si="968"/>
        <v>#DIV/0!</v>
      </c>
      <c r="KB164" s="99" t="e">
        <f t="shared" si="968"/>
        <v>#DIV/0!</v>
      </c>
      <c r="KC164" s="99" t="e">
        <f t="shared" si="968"/>
        <v>#DIV/0!</v>
      </c>
      <c r="KD164" s="99"/>
      <c r="KE164" s="99"/>
      <c r="KF164" s="99" t="e">
        <f t="shared" si="968"/>
        <v>#DIV/0!</v>
      </c>
      <c r="KG164" s="99" t="e">
        <f t="shared" si="968"/>
        <v>#DIV/0!</v>
      </c>
      <c r="KH164" s="99"/>
      <c r="KI164" s="99"/>
      <c r="KJ164" s="99" t="e">
        <f t="shared" si="968"/>
        <v>#DIV/0!</v>
      </c>
      <c r="KK164" s="99" t="e">
        <f t="shared" si="968"/>
        <v>#DIV/0!</v>
      </c>
      <c r="KL164" s="99" t="e">
        <f t="shared" si="968"/>
        <v>#DIV/0!</v>
      </c>
      <c r="KM164" s="99" t="e">
        <f t="shared" si="968"/>
        <v>#DIV/0!</v>
      </c>
      <c r="KN164" s="99" t="e">
        <f t="shared" si="968"/>
        <v>#DIV/0!</v>
      </c>
      <c r="KO164" s="99" t="e">
        <f t="shared" si="968"/>
        <v>#DIV/0!</v>
      </c>
      <c r="KP164" s="99" t="e">
        <f t="shared" si="968"/>
        <v>#DIV/0!</v>
      </c>
      <c r="KQ164" s="99"/>
      <c r="KR164" s="99" t="e">
        <f t="shared" si="968"/>
        <v>#DIV/0!</v>
      </c>
      <c r="KS164" s="99" t="e">
        <f t="shared" si="968"/>
        <v>#DIV/0!</v>
      </c>
      <c r="KT164" s="99" t="e">
        <f t="shared" si="968"/>
        <v>#DIV/0!</v>
      </c>
      <c r="KU164" s="99" t="e">
        <f t="shared" si="968"/>
        <v>#DIV/0!</v>
      </c>
      <c r="KV164" s="99" t="e">
        <f t="shared" si="968"/>
        <v>#DIV/0!</v>
      </c>
      <c r="KW164" s="99" t="e">
        <f t="shared" si="968"/>
        <v>#DIV/0!</v>
      </c>
      <c r="KX164" s="99" t="e">
        <f t="shared" si="968"/>
        <v>#DIV/0!</v>
      </c>
      <c r="KY164" s="99" t="e">
        <f t="shared" si="968"/>
        <v>#DIV/0!</v>
      </c>
      <c r="KZ164" s="99" t="e">
        <f t="shared" si="968"/>
        <v>#DIV/0!</v>
      </c>
      <c r="LA164" s="99" t="e">
        <f t="shared" si="968"/>
        <v>#DIV/0!</v>
      </c>
      <c r="LB164" s="99" t="e">
        <f t="shared" si="968"/>
        <v>#DIV/0!</v>
      </c>
      <c r="LC164" s="99" t="e">
        <f t="shared" ref="LC164:NN164" si="969">(LC151*6.022E+23)/(147*1000000000)</f>
        <v>#DIV/0!</v>
      </c>
      <c r="LD164" s="99" t="e">
        <f t="shared" si="969"/>
        <v>#DIV/0!</v>
      </c>
      <c r="LE164" s="99" t="e">
        <f t="shared" si="969"/>
        <v>#DIV/0!</v>
      </c>
      <c r="LF164" s="99" t="e">
        <f t="shared" si="969"/>
        <v>#DIV/0!</v>
      </c>
      <c r="LG164" s="99" t="e">
        <f t="shared" si="969"/>
        <v>#DIV/0!</v>
      </c>
      <c r="LH164" s="99" t="e">
        <f t="shared" si="969"/>
        <v>#DIV/0!</v>
      </c>
      <c r="LI164" s="99" t="e">
        <f t="shared" si="969"/>
        <v>#DIV/0!</v>
      </c>
      <c r="LJ164" s="99" t="e">
        <f t="shared" si="969"/>
        <v>#DIV/0!</v>
      </c>
      <c r="LK164" s="99" t="e">
        <f t="shared" si="969"/>
        <v>#DIV/0!</v>
      </c>
      <c r="LL164" s="99" t="e">
        <f t="shared" si="969"/>
        <v>#DIV/0!</v>
      </c>
      <c r="LM164" s="99" t="e">
        <f t="shared" si="969"/>
        <v>#DIV/0!</v>
      </c>
      <c r="LN164" s="99" t="e">
        <f t="shared" si="969"/>
        <v>#DIV/0!</v>
      </c>
      <c r="LO164" s="99"/>
      <c r="LP164" s="99" t="e">
        <f t="shared" ref="LP164" si="970">(LP151*6.022E+23)/(147*1000000000)</f>
        <v>#DIV/0!</v>
      </c>
      <c r="LQ164" s="99" t="e">
        <f t="shared" si="969"/>
        <v>#DIV/0!</v>
      </c>
      <c r="LR164" s="99"/>
      <c r="LS164" s="99" t="e">
        <f t="shared" si="969"/>
        <v>#DIV/0!</v>
      </c>
      <c r="LT164" s="99" t="e">
        <f t="shared" si="969"/>
        <v>#DIV/0!</v>
      </c>
      <c r="LU164" s="99" t="e">
        <f t="shared" si="969"/>
        <v>#DIV/0!</v>
      </c>
      <c r="LV164" s="99" t="e">
        <f t="shared" si="969"/>
        <v>#DIV/0!</v>
      </c>
      <c r="LW164" s="99" t="e">
        <f t="shared" si="969"/>
        <v>#DIV/0!</v>
      </c>
      <c r="LX164" s="99" t="e">
        <f t="shared" si="969"/>
        <v>#DIV/0!</v>
      </c>
      <c r="LY164" s="99" t="e">
        <f t="shared" si="969"/>
        <v>#DIV/0!</v>
      </c>
      <c r="LZ164" s="99" t="e">
        <f t="shared" si="969"/>
        <v>#DIV/0!</v>
      </c>
      <c r="MA164" s="99" t="e">
        <f t="shared" si="969"/>
        <v>#DIV/0!</v>
      </c>
      <c r="MB164" s="99" t="e">
        <f t="shared" si="969"/>
        <v>#DIV/0!</v>
      </c>
      <c r="MC164" s="99" t="e">
        <f t="shared" si="969"/>
        <v>#DIV/0!</v>
      </c>
      <c r="MD164" s="99" t="e">
        <f t="shared" si="969"/>
        <v>#DIV/0!</v>
      </c>
      <c r="ME164" s="99" t="e">
        <f t="shared" si="969"/>
        <v>#DIV/0!</v>
      </c>
      <c r="MF164" s="99" t="e">
        <f t="shared" si="969"/>
        <v>#DIV/0!</v>
      </c>
      <c r="MG164" s="99" t="e">
        <f t="shared" si="969"/>
        <v>#DIV/0!</v>
      </c>
      <c r="MH164" s="99" t="e">
        <f t="shared" si="969"/>
        <v>#DIV/0!</v>
      </c>
      <c r="MI164" s="99" t="e">
        <f t="shared" si="969"/>
        <v>#DIV/0!</v>
      </c>
      <c r="MJ164" s="99" t="e">
        <f t="shared" si="969"/>
        <v>#DIV/0!</v>
      </c>
      <c r="MK164" s="99" t="e">
        <f t="shared" si="969"/>
        <v>#DIV/0!</v>
      </c>
      <c r="ML164" s="99" t="e">
        <f t="shared" si="969"/>
        <v>#DIV/0!</v>
      </c>
      <c r="MM164" s="99" t="e">
        <f t="shared" si="969"/>
        <v>#DIV/0!</v>
      </c>
      <c r="MN164" s="99" t="e">
        <f t="shared" si="969"/>
        <v>#DIV/0!</v>
      </c>
      <c r="MO164" s="99" t="e">
        <f t="shared" si="969"/>
        <v>#DIV/0!</v>
      </c>
      <c r="MP164" s="99" t="e">
        <f t="shared" si="969"/>
        <v>#DIV/0!</v>
      </c>
      <c r="MQ164" s="99" t="e">
        <f t="shared" si="969"/>
        <v>#DIV/0!</v>
      </c>
      <c r="MR164" s="99" t="e">
        <f t="shared" si="969"/>
        <v>#DIV/0!</v>
      </c>
      <c r="MS164" s="99" t="e">
        <f t="shared" si="969"/>
        <v>#DIV/0!</v>
      </c>
      <c r="MT164" s="99" t="e">
        <f t="shared" si="969"/>
        <v>#DIV/0!</v>
      </c>
      <c r="MU164" s="99" t="e">
        <f t="shared" si="969"/>
        <v>#DIV/0!</v>
      </c>
      <c r="MV164" s="99" t="e">
        <f t="shared" si="969"/>
        <v>#DIV/0!</v>
      </c>
      <c r="MW164" s="99" t="e">
        <f t="shared" si="969"/>
        <v>#DIV/0!</v>
      </c>
      <c r="MX164" s="99" t="e">
        <f t="shared" si="969"/>
        <v>#DIV/0!</v>
      </c>
      <c r="MY164" s="99" t="e">
        <f t="shared" si="969"/>
        <v>#DIV/0!</v>
      </c>
      <c r="MZ164" s="99" t="e">
        <f t="shared" si="969"/>
        <v>#DIV/0!</v>
      </c>
      <c r="NA164" s="99" t="e">
        <f t="shared" si="969"/>
        <v>#DIV/0!</v>
      </c>
      <c r="NB164" s="99" t="e">
        <f t="shared" si="969"/>
        <v>#DIV/0!</v>
      </c>
      <c r="NC164" s="99" t="e">
        <f t="shared" si="969"/>
        <v>#DIV/0!</v>
      </c>
      <c r="ND164" s="99" t="e">
        <f t="shared" si="969"/>
        <v>#DIV/0!</v>
      </c>
      <c r="NE164" s="99" t="e">
        <f t="shared" si="969"/>
        <v>#DIV/0!</v>
      </c>
      <c r="NF164" s="99" t="e">
        <f t="shared" si="969"/>
        <v>#DIV/0!</v>
      </c>
      <c r="NG164" s="99" t="e">
        <f t="shared" si="969"/>
        <v>#DIV/0!</v>
      </c>
      <c r="NH164" s="99" t="e">
        <f t="shared" si="969"/>
        <v>#DIV/0!</v>
      </c>
      <c r="NI164" s="99" t="e">
        <f t="shared" si="969"/>
        <v>#DIV/0!</v>
      </c>
      <c r="NJ164" s="99" t="e">
        <f t="shared" si="969"/>
        <v>#DIV/0!</v>
      </c>
      <c r="NK164" s="99" t="e">
        <f t="shared" si="969"/>
        <v>#DIV/0!</v>
      </c>
      <c r="NL164" s="99" t="e">
        <f t="shared" si="969"/>
        <v>#DIV/0!</v>
      </c>
      <c r="NM164" s="99" t="e">
        <f t="shared" si="969"/>
        <v>#DIV/0!</v>
      </c>
      <c r="NN164" s="99" t="e">
        <f t="shared" si="969"/>
        <v>#DIV/0!</v>
      </c>
      <c r="NO164" s="99" t="e">
        <f t="shared" ref="NO164:OE164" si="971">(NO151*6.022E+23)/(147*1000000000)</f>
        <v>#DIV/0!</v>
      </c>
      <c r="NP164" s="99" t="e">
        <f t="shared" si="971"/>
        <v>#DIV/0!</v>
      </c>
      <c r="NQ164" s="99" t="e">
        <f t="shared" si="971"/>
        <v>#DIV/0!</v>
      </c>
      <c r="NR164" s="99" t="e">
        <f t="shared" si="971"/>
        <v>#DIV/0!</v>
      </c>
      <c r="NS164" s="99" t="e">
        <f t="shared" si="971"/>
        <v>#DIV/0!</v>
      </c>
      <c r="NT164" s="99" t="e">
        <f t="shared" si="971"/>
        <v>#DIV/0!</v>
      </c>
      <c r="NU164" s="99" t="e">
        <f t="shared" si="971"/>
        <v>#DIV/0!</v>
      </c>
      <c r="NV164" s="99" t="e">
        <f t="shared" si="971"/>
        <v>#DIV/0!</v>
      </c>
      <c r="NW164" s="99" t="e">
        <f t="shared" si="971"/>
        <v>#DIV/0!</v>
      </c>
      <c r="NX164" s="99" t="e">
        <f t="shared" si="971"/>
        <v>#DIV/0!</v>
      </c>
      <c r="NY164" s="99" t="e">
        <f t="shared" si="971"/>
        <v>#DIV/0!</v>
      </c>
      <c r="NZ164" s="99" t="e">
        <f t="shared" si="971"/>
        <v>#DIV/0!</v>
      </c>
      <c r="OA164" s="99" t="e">
        <f t="shared" si="971"/>
        <v>#DIV/0!</v>
      </c>
      <c r="OB164" s="99" t="e">
        <f t="shared" si="971"/>
        <v>#DIV/0!</v>
      </c>
      <c r="OC164" s="99" t="e">
        <f t="shared" si="971"/>
        <v>#DIV/0!</v>
      </c>
      <c r="OD164" s="99" t="e">
        <f t="shared" si="971"/>
        <v>#DIV/0!</v>
      </c>
      <c r="OE164" s="99" t="e">
        <f t="shared" si="971"/>
        <v>#DIV/0!</v>
      </c>
      <c r="OF164" s="99" t="e">
        <f t="shared" ref="OF164:OZ164" si="972">(OF151*6.022E+23)/(147*1000000000)</f>
        <v>#DIV/0!</v>
      </c>
      <c r="OG164" s="99" t="e">
        <f t="shared" si="972"/>
        <v>#DIV/0!</v>
      </c>
      <c r="OH164" s="99" t="e">
        <f t="shared" si="972"/>
        <v>#DIV/0!</v>
      </c>
      <c r="OI164" s="99" t="e">
        <f t="shared" si="972"/>
        <v>#DIV/0!</v>
      </c>
      <c r="OJ164" s="99" t="e">
        <f t="shared" si="972"/>
        <v>#DIV/0!</v>
      </c>
      <c r="OK164" s="99" t="e">
        <f t="shared" si="972"/>
        <v>#DIV/0!</v>
      </c>
      <c r="OL164" s="99" t="e">
        <f t="shared" si="972"/>
        <v>#DIV/0!</v>
      </c>
      <c r="OM164" s="99" t="e">
        <f t="shared" si="972"/>
        <v>#DIV/0!</v>
      </c>
      <c r="ON164" s="99" t="e">
        <f t="shared" si="972"/>
        <v>#DIV/0!</v>
      </c>
      <c r="OO164" s="99" t="e">
        <f t="shared" si="972"/>
        <v>#DIV/0!</v>
      </c>
      <c r="OP164" s="99" t="e">
        <f t="shared" si="972"/>
        <v>#DIV/0!</v>
      </c>
      <c r="OQ164" s="99" t="e">
        <f t="shared" si="972"/>
        <v>#DIV/0!</v>
      </c>
      <c r="OR164" s="99" t="e">
        <f t="shared" si="972"/>
        <v>#DIV/0!</v>
      </c>
      <c r="OS164" s="99" t="e">
        <f t="shared" si="972"/>
        <v>#DIV/0!</v>
      </c>
      <c r="OT164" s="99" t="e">
        <f t="shared" si="972"/>
        <v>#DIV/0!</v>
      </c>
      <c r="OU164" s="99" t="e">
        <f t="shared" si="972"/>
        <v>#DIV/0!</v>
      </c>
      <c r="OV164" s="99" t="e">
        <f t="shared" si="972"/>
        <v>#DIV/0!</v>
      </c>
      <c r="OW164" s="99" t="e">
        <f t="shared" si="972"/>
        <v>#DIV/0!</v>
      </c>
      <c r="OX164" s="99" t="e">
        <f t="shared" si="972"/>
        <v>#DIV/0!</v>
      </c>
      <c r="OY164" s="99" t="e">
        <f t="shared" si="972"/>
        <v>#DIV/0!</v>
      </c>
      <c r="OZ164" s="99" t="e">
        <f t="shared" si="972"/>
        <v>#DIV/0!</v>
      </c>
    </row>
    <row r="165" spans="1:416">
      <c r="A165" s="87" t="s">
        <v>40</v>
      </c>
      <c r="B165" s="87"/>
      <c r="C165" s="87"/>
      <c r="D165" s="99">
        <f t="shared" ref="D165" si="973">(D156)*(6.022E+23)/22400</f>
        <v>61226031165.572556</v>
      </c>
      <c r="E165" s="99">
        <f t="shared" ref="E165:I165" si="974">(E156)*(6.022E+23)/22400</f>
        <v>143225025499.62494</v>
      </c>
      <c r="F165" s="99">
        <f t="shared" si="974"/>
        <v>477185300537.74615</v>
      </c>
      <c r="G165" s="99">
        <f t="shared" si="974"/>
        <v>153129904519.88684</v>
      </c>
      <c r="H165" s="99">
        <f t="shared" si="974"/>
        <v>254818831817.37518</v>
      </c>
      <c r="I165" s="99">
        <f t="shared" si="974"/>
        <v>266288546723.68286</v>
      </c>
      <c r="J165" s="99">
        <f t="shared" ref="J165:BR165" si="975">(J156)*(6.022E+23)/22400</f>
        <v>162704312518.64572</v>
      </c>
      <c r="K165" s="99">
        <f t="shared" si="975"/>
        <v>475187095693.67017</v>
      </c>
      <c r="L165" s="99">
        <f t="shared" si="975"/>
        <v>375821697648.53931</v>
      </c>
      <c r="M165" s="99">
        <f t="shared" si="975"/>
        <v>927219018119.50073</v>
      </c>
      <c r="N165" s="99">
        <f t="shared" si="975"/>
        <v>342128395354.06781</v>
      </c>
      <c r="O165" s="99">
        <f t="shared" si="975"/>
        <v>873654876870.99072</v>
      </c>
      <c r="P165" s="99">
        <f t="shared" si="975"/>
        <v>198572201917.6701</v>
      </c>
      <c r="Q165" s="99">
        <f t="shared" si="975"/>
        <v>80504493580.65712</v>
      </c>
      <c r="R165" s="99">
        <f t="shared" si="975"/>
        <v>53834911225.647278</v>
      </c>
      <c r="S165" s="99">
        <f t="shared" si="975"/>
        <v>64490673709.719498</v>
      </c>
      <c r="T165" s="99"/>
      <c r="U165" s="99"/>
      <c r="V165" s="99">
        <f t="shared" si="975"/>
        <v>7672573791.8963881</v>
      </c>
      <c r="W165" s="99">
        <f t="shared" si="975"/>
        <v>8500449562.89744</v>
      </c>
      <c r="X165" s="99">
        <f t="shared" si="975"/>
        <v>2381998319.1249223</v>
      </c>
      <c r="Y165" s="99">
        <f t="shared" si="975"/>
        <v>17850676675.931625</v>
      </c>
      <c r="Z165" s="99">
        <f t="shared" si="975"/>
        <v>4480318952.130146</v>
      </c>
      <c r="AA165" s="99"/>
      <c r="AB165" s="99">
        <f t="shared" si="975"/>
        <v>3411932749.9890985</v>
      </c>
      <c r="AC165" s="99">
        <f t="shared" si="975"/>
        <v>4950294273.2010145</v>
      </c>
      <c r="AD165" s="99">
        <f t="shared" si="975"/>
        <v>6237888791.2930355</v>
      </c>
      <c r="AE165" s="99">
        <f t="shared" si="975"/>
        <v>1072707202.2292687</v>
      </c>
      <c r="AF165" s="99">
        <f t="shared" si="975"/>
        <v>543642388.14869487</v>
      </c>
      <c r="AG165" s="99"/>
      <c r="AH165" s="99">
        <f t="shared" si="975"/>
        <v>5419958159.8392944</v>
      </c>
      <c r="AI165" s="99">
        <f t="shared" si="975"/>
        <v>3678458337.3979497</v>
      </c>
      <c r="AJ165" s="99">
        <f t="shared" si="975"/>
        <v>35864812461.757965</v>
      </c>
      <c r="AK165" s="99">
        <f t="shared" si="975"/>
        <v>16123357501.320795</v>
      </c>
      <c r="AL165" s="99">
        <f t="shared" si="975"/>
        <v>5387921937.8737373</v>
      </c>
      <c r="AM165" s="99"/>
      <c r="AN165" s="99">
        <f t="shared" si="975"/>
        <v>12875573902.224098</v>
      </c>
      <c r="AO165" s="99">
        <f t="shared" si="975"/>
        <v>8686344775.7092476</v>
      </c>
      <c r="AP165" s="99">
        <f t="shared" si="975"/>
        <v>14500420767.365717</v>
      </c>
      <c r="AQ165" s="99">
        <f t="shared" si="975"/>
        <v>3188011392.958293</v>
      </c>
      <c r="AR165" s="99">
        <f t="shared" si="975"/>
        <v>5695453058.9066811</v>
      </c>
      <c r="AS165" s="99"/>
      <c r="AT165" s="99">
        <f t="shared" si="975"/>
        <v>12476222313.120764</v>
      </c>
      <c r="AU165" s="99">
        <f t="shared" si="975"/>
        <v>44328083002.084175</v>
      </c>
      <c r="AV165" s="99">
        <f t="shared" si="975"/>
        <v>62305713415.165749</v>
      </c>
      <c r="AW165" s="99">
        <f t="shared" si="975"/>
        <v>25168758831.590664</v>
      </c>
      <c r="AX165" s="99">
        <f t="shared" si="975"/>
        <v>19683496818.255493</v>
      </c>
      <c r="AY165" s="99"/>
      <c r="AZ165" s="99">
        <f t="shared" si="975"/>
        <v>2956034265.2712107</v>
      </c>
      <c r="BA165" s="99">
        <f t="shared" si="975"/>
        <v>1448940759.0911348</v>
      </c>
      <c r="BB165" s="99">
        <f t="shared" si="975"/>
        <v>10858163934.80525</v>
      </c>
      <c r="BC165" s="99">
        <f t="shared" si="975"/>
        <v>2886522099.9175577</v>
      </c>
      <c r="BD165" s="99"/>
      <c r="BE165" s="99">
        <f t="shared" si="975"/>
        <v>1640199262.1455598</v>
      </c>
      <c r="BF165" s="99">
        <f t="shared" si="975"/>
        <v>15976155109.692974</v>
      </c>
      <c r="BG165" s="99">
        <f t="shared" si="975"/>
        <v>20800912331.603291</v>
      </c>
      <c r="BH165" s="99">
        <f t="shared" si="975"/>
        <v>41260745936.234612</v>
      </c>
      <c r="BI165" s="99"/>
      <c r="BJ165" s="99">
        <f t="shared" si="975"/>
        <v>16008728867.832882</v>
      </c>
      <c r="BK165" s="99">
        <f t="shared" si="975"/>
        <v>5813362135.0845156</v>
      </c>
      <c r="BL165" s="99">
        <f t="shared" si="975"/>
        <v>97173691049.563293</v>
      </c>
      <c r="BM165" s="99">
        <f t="shared" si="975"/>
        <v>25338328640.281982</v>
      </c>
      <c r="BN165" s="99"/>
      <c r="BO165" s="99">
        <f t="shared" si="975"/>
        <v>1896238156.5364559</v>
      </c>
      <c r="BP165" s="99">
        <f t="shared" si="975"/>
        <v>28178391775.140068</v>
      </c>
      <c r="BQ165" s="99">
        <f t="shared" si="975"/>
        <v>9853610695.6147118</v>
      </c>
      <c r="BR165" s="99">
        <f t="shared" si="975"/>
        <v>6579605463.8890905</v>
      </c>
      <c r="BS165" s="99"/>
      <c r="BT165" s="99">
        <f t="shared" ref="BT165:DM165" si="976">(BT156)*(6.022E+23)/22400</f>
        <v>8503693495.6563463</v>
      </c>
      <c r="BU165" s="99">
        <f t="shared" si="976"/>
        <v>5744904964.3716583</v>
      </c>
      <c r="BV165" s="99">
        <f t="shared" si="976"/>
        <v>4656387808.8060818</v>
      </c>
      <c r="BW165" s="99"/>
      <c r="BX165" s="99">
        <f t="shared" si="976"/>
        <v>-49266484.612428375</v>
      </c>
      <c r="BY165" s="99"/>
      <c r="BZ165" s="99">
        <f t="shared" si="976"/>
        <v>13523507688.101839</v>
      </c>
      <c r="CA165" s="99">
        <f t="shared" si="976"/>
        <v>-45979636.377095737</v>
      </c>
      <c r="CB165" s="99">
        <f t="shared" si="976"/>
        <v>2857559944.9586883</v>
      </c>
      <c r="CC165" s="99">
        <f>(CC156)*(6.022E+23)/22400</f>
        <v>-31646199.066336785</v>
      </c>
      <c r="CD165" s="99">
        <f>(CD156)*(6.022E+23)/22400</f>
        <v>18723749115.326042</v>
      </c>
      <c r="CE165" s="99">
        <f>(CE156)*(6.022E+23)/22400</f>
        <v>30777651698.876678</v>
      </c>
      <c r="CF165" s="99"/>
      <c r="CG165" s="99">
        <f t="shared" si="976"/>
        <v>12244183592.831606</v>
      </c>
      <c r="CH165" s="99"/>
      <c r="CI165" s="99">
        <f>(CI156)*(6.022E+23)/22400</f>
        <v>50649499229.186005</v>
      </c>
      <c r="CJ165" s="99"/>
      <c r="CK165" s="99">
        <f>(CK156)*(6.022E+23)/22400</f>
        <v>26240062899.32634</v>
      </c>
      <c r="CL165" s="99">
        <f>(CL156)*(6.022E+23)/22400</f>
        <v>32549608669.947281</v>
      </c>
      <c r="CM165" s="99">
        <f t="shared" si="976"/>
        <v>27762796167.739483</v>
      </c>
      <c r="CN165" s="99">
        <f t="shared" si="976"/>
        <v>-78327987.235439673</v>
      </c>
      <c r="CO165" s="99">
        <f t="shared" si="976"/>
        <v>150513487136.3479</v>
      </c>
      <c r="CP165" s="99">
        <f t="shared" si="976"/>
        <v>223372834194.2312</v>
      </c>
      <c r="CQ165" s="99">
        <f t="shared" si="976"/>
        <v>226945251867.95178</v>
      </c>
      <c r="CR165" s="99">
        <f t="shared" si="976"/>
        <v>243242997549.76382</v>
      </c>
      <c r="CS165" s="99">
        <f t="shared" si="976"/>
        <v>0</v>
      </c>
      <c r="CT165" s="99">
        <f t="shared" si="976"/>
        <v>12936026696.79373</v>
      </c>
      <c r="CU165" s="99">
        <f t="shared" si="976"/>
        <v>96670311948.819901</v>
      </c>
      <c r="CV165" s="99">
        <f t="shared" si="976"/>
        <v>-19920098.871977303</v>
      </c>
      <c r="CW165" s="99">
        <f t="shared" si="976"/>
        <v>-42253930.699954189</v>
      </c>
      <c r="CX165" s="99">
        <f t="shared" si="976"/>
        <v>6201840792.9270763</v>
      </c>
      <c r="CY165" s="99">
        <f t="shared" si="976"/>
        <v>0</v>
      </c>
      <c r="CZ165" s="99">
        <f t="shared" si="976"/>
        <v>978472924.48238862</v>
      </c>
      <c r="DA165" s="99">
        <f t="shared" si="976"/>
        <v>2936088866.1389771</v>
      </c>
      <c r="DB165" s="99">
        <f t="shared" si="976"/>
        <v>2228783486.211329</v>
      </c>
      <c r="DC165" s="99">
        <f t="shared" si="976"/>
        <v>38856045356.355766</v>
      </c>
      <c r="DD165" s="99">
        <f t="shared" si="976"/>
        <v>34241552314.895523</v>
      </c>
      <c r="DE165" s="99">
        <f t="shared" si="976"/>
        <v>0</v>
      </c>
      <c r="DF165" s="99">
        <f t="shared" si="976"/>
        <v>0</v>
      </c>
      <c r="DG165" s="99">
        <f t="shared" si="976"/>
        <v>18136070364.397259</v>
      </c>
      <c r="DH165" s="99">
        <f t="shared" si="976"/>
        <v>12260857780.763353</v>
      </c>
      <c r="DI165" s="99">
        <f t="shared" si="976"/>
        <v>27079506785.719872</v>
      </c>
      <c r="DJ165" s="99">
        <f t="shared" si="976"/>
        <v>20732939186.646832</v>
      </c>
      <c r="DK165" s="99">
        <f t="shared" si="976"/>
        <v>20252549580.413933</v>
      </c>
      <c r="DL165" s="99">
        <f t="shared" si="976"/>
        <v>0</v>
      </c>
      <c r="DM165" s="99">
        <f t="shared" si="976"/>
        <v>33715706792.118626</v>
      </c>
      <c r="DN165" s="99">
        <f t="shared" ref="DN165:FZ165" si="977">(DN156)*(6.022E+23)/22400</f>
        <v>117955484473.12009</v>
      </c>
      <c r="DO165" s="99">
        <f t="shared" si="977"/>
        <v>33014889339.807976</v>
      </c>
      <c r="DP165" s="99">
        <f t="shared" si="977"/>
        <v>232189173855.23169</v>
      </c>
      <c r="DQ165" s="99">
        <f t="shared" si="977"/>
        <v>67159013131.31916</v>
      </c>
      <c r="DR165" s="99">
        <f t="shared" si="977"/>
        <v>0</v>
      </c>
      <c r="DS165" s="99">
        <f t="shared" si="977"/>
        <v>44174064206.203545</v>
      </c>
      <c r="DT165" s="99">
        <f t="shared" si="977"/>
        <v>21368553976.987301</v>
      </c>
      <c r="DU165" s="99">
        <f t="shared" si="977"/>
        <v>24891619942.691216</v>
      </c>
      <c r="DV165" s="99">
        <f t="shared" si="977"/>
        <v>123203692413.34448</v>
      </c>
      <c r="DW165" s="99">
        <f t="shared" si="977"/>
        <v>10733627915.980015</v>
      </c>
      <c r="DX165" s="99">
        <f t="shared" si="977"/>
        <v>0</v>
      </c>
      <c r="DY165" s="99">
        <f t="shared" si="977"/>
        <v>34236640893.054619</v>
      </c>
      <c r="DZ165" s="99">
        <f t="shared" si="977"/>
        <v>35669320834.497437</v>
      </c>
      <c r="EA165" s="99">
        <f t="shared" si="977"/>
        <v>30030503270.827351</v>
      </c>
      <c r="EB165" s="99">
        <f t="shared" si="977"/>
        <v>21213551120.617386</v>
      </c>
      <c r="EC165" s="99">
        <f t="shared" si="977"/>
        <v>36655223081.318146</v>
      </c>
      <c r="ED165" s="99">
        <f t="shared" si="977"/>
        <v>0</v>
      </c>
      <c r="EE165" s="99">
        <f t="shared" si="977"/>
        <v>810979291.57881892</v>
      </c>
      <c r="EF165" s="99">
        <f t="shared" si="977"/>
        <v>1346950832.2252364</v>
      </c>
      <c r="EG165" s="99">
        <f t="shared" si="977"/>
        <v>7460599808.6868706</v>
      </c>
      <c r="EH165" s="99">
        <f t="shared" si="977"/>
        <v>5436588719.921773</v>
      </c>
      <c r="EI165" s="99">
        <f t="shared" si="977"/>
        <v>10804772792.029314</v>
      </c>
      <c r="EJ165" s="99">
        <f t="shared" si="977"/>
        <v>0</v>
      </c>
      <c r="EK165" s="99">
        <f t="shared" si="977"/>
        <v>82394223470.189346</v>
      </c>
      <c r="EL165" s="99">
        <f t="shared" si="977"/>
        <v>66510341639.29464</v>
      </c>
      <c r="EM165" s="99">
        <f t="shared" si="977"/>
        <v>35860280149.52977</v>
      </c>
      <c r="EN165" s="99">
        <f t="shared" si="977"/>
        <v>24382529846.688423</v>
      </c>
      <c r="EO165" s="99">
        <f t="shared" si="977"/>
        <v>69210896033.741058</v>
      </c>
      <c r="EP165" s="99">
        <f t="shared" si="977"/>
        <v>0</v>
      </c>
      <c r="EQ165" s="99">
        <f t="shared" si="977"/>
        <v>9077124577.5570889</v>
      </c>
      <c r="ER165" s="99">
        <f t="shared" si="977"/>
        <v>28334850038.964798</v>
      </c>
      <c r="ES165" s="99">
        <f t="shared" si="977"/>
        <v>38011624397.133102</v>
      </c>
      <c r="ET165" s="99">
        <f t="shared" si="977"/>
        <v>27166699682.105301</v>
      </c>
      <c r="EU165" s="99">
        <f t="shared" si="977"/>
        <v>21271841411.10778</v>
      </c>
      <c r="EV165" s="99">
        <f t="shared" si="977"/>
        <v>0</v>
      </c>
      <c r="EW165" s="99">
        <f t="shared" si="977"/>
        <v>12151634226.737661</v>
      </c>
      <c r="EX165" s="99">
        <f t="shared" si="977"/>
        <v>5651357314.4956017</v>
      </c>
      <c r="EY165" s="99">
        <f t="shared" si="977"/>
        <v>1244235417.4290566</v>
      </c>
      <c r="EZ165" s="99">
        <f t="shared" ref="EZ165" si="978">(EZ156)*(6.022E+23)/22400</f>
        <v>1244235417.4290566</v>
      </c>
      <c r="FA165" s="99">
        <f t="shared" si="977"/>
        <v>161074891.19094852</v>
      </c>
      <c r="FB165" s="99">
        <f t="shared" si="977"/>
        <v>0</v>
      </c>
      <c r="FC165" s="99">
        <f t="shared" si="977"/>
        <v>0</v>
      </c>
      <c r="FD165" s="99">
        <f t="shared" si="977"/>
        <v>10002695161.023493</v>
      </c>
      <c r="FE165" s="99">
        <f t="shared" si="977"/>
        <v>7981442957.3665543</v>
      </c>
      <c r="FF165" s="99">
        <f t="shared" si="977"/>
        <v>6925113346.7407885</v>
      </c>
      <c r="FG165" s="99">
        <f t="shared" si="977"/>
        <v>5737418360.5802412</v>
      </c>
      <c r="FH165" s="99">
        <f t="shared" si="977"/>
        <v>0</v>
      </c>
      <c r="FI165" s="99">
        <f t="shared" si="977"/>
        <v>6304091340.6354342</v>
      </c>
      <c r="FJ165" s="99">
        <f t="shared" si="977"/>
        <v>4083542531.7841387</v>
      </c>
      <c r="FK165" s="99">
        <f t="shared" si="977"/>
        <v>23270891158.418083</v>
      </c>
      <c r="FL165" s="99">
        <f t="shared" si="977"/>
        <v>12664786856.855768</v>
      </c>
      <c r="FM165" s="99">
        <f t="shared" si="977"/>
        <v>13414011121.137466</v>
      </c>
      <c r="FN165" s="99">
        <f t="shared" si="977"/>
        <v>0</v>
      </c>
      <c r="FO165" s="99">
        <f t="shared" si="977"/>
        <v>16017671045.19175</v>
      </c>
      <c r="FP165" s="99">
        <f t="shared" si="977"/>
        <v>33799463714.376663</v>
      </c>
      <c r="FQ165" s="99">
        <f t="shared" si="977"/>
        <v>160234378069.26849</v>
      </c>
      <c r="FR165" s="99">
        <f t="shared" si="977"/>
        <v>4573633712.0237617</v>
      </c>
      <c r="FS165" s="99">
        <f t="shared" si="977"/>
        <v>2066120428.6986063</v>
      </c>
      <c r="FT165" s="99">
        <f t="shared" si="977"/>
        <v>0</v>
      </c>
      <c r="FU165" s="99">
        <f t="shared" si="977"/>
        <v>9427533303.7124176</v>
      </c>
      <c r="FV165" s="99">
        <f t="shared" si="977"/>
        <v>22812491786.600422</v>
      </c>
      <c r="FW165" s="99">
        <f t="shared" si="977"/>
        <v>6601737652.3229465</v>
      </c>
      <c r="FX165" s="99">
        <f t="shared" si="977"/>
        <v>22158908872.735001</v>
      </c>
      <c r="FY165" s="99">
        <f t="shared" si="977"/>
        <v>9933783668.1569881</v>
      </c>
      <c r="FZ165" s="99">
        <f t="shared" si="977"/>
        <v>0</v>
      </c>
      <c r="GA165" s="99">
        <f t="shared" ref="GA165:IN165" si="979">(GA156)*(6.022E+23)/22400</f>
        <v>224106772338.61823</v>
      </c>
      <c r="GB165" s="99">
        <f t="shared" si="979"/>
        <v>345942584794.97925</v>
      </c>
      <c r="GC165" s="99">
        <f t="shared" si="979"/>
        <v>554309525019.82959</v>
      </c>
      <c r="GD165" s="99">
        <f t="shared" si="979"/>
        <v>278502790387.8761</v>
      </c>
      <c r="GE165" s="99">
        <f t="shared" si="979"/>
        <v>139986485710.79959</v>
      </c>
      <c r="GF165" s="99">
        <f t="shared" si="979"/>
        <v>0</v>
      </c>
      <c r="GG165" s="99">
        <f t="shared" si="979"/>
        <v>41231273635.776749</v>
      </c>
      <c r="GH165" s="99">
        <f t="shared" si="979"/>
        <v>28000287217.020451</v>
      </c>
      <c r="GI165" s="99">
        <f t="shared" si="979"/>
        <v>15616632229.688837</v>
      </c>
      <c r="GJ165" s="99">
        <f t="shared" si="979"/>
        <v>28979277092.361378</v>
      </c>
      <c r="GK165" s="99">
        <f t="shared" si="979"/>
        <v>1764785497.7272875</v>
      </c>
      <c r="GL165" s="99">
        <f t="shared" si="979"/>
        <v>0</v>
      </c>
      <c r="GM165" s="99">
        <f t="shared" si="979"/>
        <v>3174464624.1291666</v>
      </c>
      <c r="GN165" s="99">
        <f t="shared" si="979"/>
        <v>6746927770.8173113</v>
      </c>
      <c r="GO165" s="99">
        <f t="shared" si="979"/>
        <v>21056324986.870934</v>
      </c>
      <c r="GP165" s="99">
        <f t="shared" si="979"/>
        <v>6218879182.2763844</v>
      </c>
      <c r="GQ165" s="99">
        <f t="shared" si="979"/>
        <v>5258079758.1980696</v>
      </c>
      <c r="GR165" s="99">
        <f t="shared" si="979"/>
        <v>-91775084.39608556</v>
      </c>
      <c r="GS165" s="99">
        <f t="shared" si="979"/>
        <v>175387840075.71094</v>
      </c>
      <c r="GT165" s="99">
        <f t="shared" si="979"/>
        <v>130479096940.9904</v>
      </c>
      <c r="GU165" s="99">
        <f t="shared" si="979"/>
        <v>206352416554.72009</v>
      </c>
      <c r="GV165" s="99"/>
      <c r="GW165" s="99">
        <f t="shared" si="979"/>
        <v>85323841772.161255</v>
      </c>
      <c r="GX165" s="99">
        <f t="shared" si="979"/>
        <v>5389497549.5474625</v>
      </c>
      <c r="GY165" s="99">
        <f t="shared" si="979"/>
        <v>16086849022.079216</v>
      </c>
      <c r="GZ165" s="99">
        <f t="shared" si="979"/>
        <v>21183006203.952568</v>
      </c>
      <c r="HA165" s="99">
        <f t="shared" si="979"/>
        <v>8832572338.6613216</v>
      </c>
      <c r="HB165" s="99">
        <f t="shared" si="979"/>
        <v>17727700404.003891</v>
      </c>
      <c r="HC165" s="99">
        <f t="shared" si="979"/>
        <v>29810475006.634827</v>
      </c>
      <c r="HD165" s="99">
        <f t="shared" si="979"/>
        <v>9754660595.9758205</v>
      </c>
      <c r="HE165" s="99">
        <f t="shared" si="979"/>
        <v>8085863780.7550478</v>
      </c>
      <c r="HF165" s="99">
        <f t="shared" si="979"/>
        <v>10910820131.590179</v>
      </c>
      <c r="HG165" s="99">
        <f t="shared" si="979"/>
        <v>40455661670.347183</v>
      </c>
      <c r="HH165" s="99">
        <f t="shared" si="979"/>
        <v>8706009753.7821178</v>
      </c>
      <c r="HI165" s="99">
        <f t="shared" si="979"/>
        <v>15693375676.211504</v>
      </c>
      <c r="HJ165" s="99">
        <f t="shared" si="979"/>
        <v>39109876227.681091</v>
      </c>
      <c r="HK165" s="99">
        <f t="shared" si="979"/>
        <v>18784198175.811859</v>
      </c>
      <c r="HL165" s="99">
        <f t="shared" si="979"/>
        <v>8191431305.004879</v>
      </c>
      <c r="HM165" s="99">
        <f t="shared" si="979"/>
        <v>3745269684.8065863</v>
      </c>
      <c r="HN165" s="99">
        <f t="shared" si="979"/>
        <v>7757353799.7652187</v>
      </c>
      <c r="HO165" s="99">
        <f t="shared" si="979"/>
        <v>15171546631.56951</v>
      </c>
      <c r="HP165" s="99">
        <f t="shared" si="979"/>
        <v>18282023469.024471</v>
      </c>
      <c r="HQ165" s="99">
        <f t="shared" si="979"/>
        <v>7437451588.0011063</v>
      </c>
      <c r="HR165" s="99">
        <f t="shared" si="979"/>
        <v>21144388452.863472</v>
      </c>
      <c r="HS165" s="99">
        <f t="shared" si="979"/>
        <v>21053992481.730541</v>
      </c>
      <c r="HT165" s="99">
        <f t="shared" si="979"/>
        <v>7471236979.3958759</v>
      </c>
      <c r="HU165" s="99"/>
      <c r="HV165" s="99">
        <f t="shared" si="979"/>
        <v>2968020613.6321983</v>
      </c>
      <c r="HW165" s="99">
        <f t="shared" si="979"/>
        <v>5886017367.3308563</v>
      </c>
      <c r="HX165" s="99">
        <f t="shared" si="979"/>
        <v>4180667349.5882688</v>
      </c>
      <c r="HY165" s="99">
        <f t="shared" si="979"/>
        <v>10295263872.111076</v>
      </c>
      <c r="HZ165" s="99">
        <f t="shared" si="979"/>
        <v>20881137947.303009</v>
      </c>
      <c r="IA165" s="99">
        <f t="shared" si="979"/>
        <v>10414555297.89278</v>
      </c>
      <c r="IB165" s="99">
        <f t="shared" si="979"/>
        <v>11341237381.401798</v>
      </c>
      <c r="IC165" s="99">
        <f t="shared" si="979"/>
        <v>17790800739.995361</v>
      </c>
      <c r="ID165" s="99">
        <f t="shared" si="979"/>
        <v>16390206056.77928</v>
      </c>
      <c r="IE165" s="99">
        <f t="shared" si="979"/>
        <v>10047164356.434765</v>
      </c>
      <c r="IF165" s="99">
        <f t="shared" si="979"/>
        <v>9142789267.8040504</v>
      </c>
      <c r="IG165" s="99">
        <f t="shared" si="979"/>
        <v>9717675565.5664253</v>
      </c>
      <c r="IH165" s="99">
        <f t="shared" si="979"/>
        <v>7957392927.8774052</v>
      </c>
      <c r="II165" s="99">
        <f t="shared" si="979"/>
        <v>8070322089.4487991</v>
      </c>
      <c r="IJ165" s="99">
        <f t="shared" si="979"/>
        <v>4339308577.5446739</v>
      </c>
      <c r="IK165" s="99">
        <f t="shared" si="979"/>
        <v>2335692981.5288882</v>
      </c>
      <c r="IL165" s="99">
        <f t="shared" si="979"/>
        <v>9096188869.7645912</v>
      </c>
      <c r="IM165" s="99">
        <f t="shared" si="979"/>
        <v>1517967243.0255499</v>
      </c>
      <c r="IN165" s="99">
        <f t="shared" si="979"/>
        <v>39304939053.469757</v>
      </c>
      <c r="IO165" s="99">
        <f t="shared" ref="IO165:LB165" si="980">(IO156)*(6.022E+23)/22400</f>
        <v>6475569362.6846828</v>
      </c>
      <c r="IP165" s="99">
        <f t="shared" si="980"/>
        <v>9159877314.2124805</v>
      </c>
      <c r="IQ165" s="99">
        <f t="shared" si="980"/>
        <v>34617932626.106453</v>
      </c>
      <c r="IR165" s="99">
        <f t="shared" si="980"/>
        <v>14093124341.012232</v>
      </c>
      <c r="IS165" s="99">
        <f t="shared" si="980"/>
        <v>10611283745.533539</v>
      </c>
      <c r="IT165" s="99"/>
      <c r="IU165" s="99">
        <f t="shared" si="980"/>
        <v>11654004151.404509</v>
      </c>
      <c r="IV165" s="99">
        <f t="shared" si="980"/>
        <v>3633520852.7945724</v>
      </c>
      <c r="IW165" s="99">
        <f t="shared" si="980"/>
        <v>21446215583.047554</v>
      </c>
      <c r="IX165" s="99" t="e">
        <f t="shared" si="980"/>
        <v>#DIV/0!</v>
      </c>
      <c r="IY165" s="99">
        <f t="shared" si="980"/>
        <v>15510372857.404001</v>
      </c>
      <c r="IZ165" s="99">
        <f t="shared" si="980"/>
        <v>48798320020.791664</v>
      </c>
      <c r="JA165" s="99">
        <f>(JA156)*(6.022E+23)/22400</f>
        <v>82629091963.774307</v>
      </c>
      <c r="JB165" s="99">
        <f>(JB156)*(6.022E+23)/22400</f>
        <v>62336477378.527206</v>
      </c>
      <c r="JC165" s="99"/>
      <c r="JD165" s="99">
        <f t="shared" si="980"/>
        <v>61226031165.572556</v>
      </c>
      <c r="JE165" s="99">
        <f t="shared" si="980"/>
        <v>143225025499.62494</v>
      </c>
      <c r="JF165" s="99">
        <f t="shared" si="980"/>
        <v>139482431845.90994</v>
      </c>
      <c r="JG165" s="99">
        <f t="shared" si="980"/>
        <v>-92657537.130663335</v>
      </c>
      <c r="JH165" s="99">
        <f t="shared" si="980"/>
        <v>-92657537.130663335</v>
      </c>
      <c r="JI165" s="99">
        <f t="shared" si="980"/>
        <v>13710440016.611317</v>
      </c>
      <c r="JJ165" s="99">
        <f t="shared" si="980"/>
        <v>7728873312.3466053</v>
      </c>
      <c r="JK165" s="99">
        <f t="shared" si="980"/>
        <v>25074364263.206783</v>
      </c>
      <c r="JL165" s="99">
        <f t="shared" si="980"/>
        <v>24638695260.691036</v>
      </c>
      <c r="JM165" s="99">
        <f t="shared" si="980"/>
        <v>15828102484.034716</v>
      </c>
      <c r="JN165" s="99">
        <f t="shared" si="980"/>
        <v>-86921594.355907977</v>
      </c>
      <c r="JO165" s="99">
        <f t="shared" si="980"/>
        <v>190978374361.95343</v>
      </c>
      <c r="JP165" s="99">
        <f t="shared" si="980"/>
        <v>38207174467.0271</v>
      </c>
      <c r="JQ165" s="99">
        <f t="shared" si="980"/>
        <v>16268209833.542114</v>
      </c>
      <c r="JR165" s="99">
        <f t="shared" si="980"/>
        <v>11298952514.728275</v>
      </c>
      <c r="JS165" s="99">
        <f t="shared" si="980"/>
        <v>12721604315.856594</v>
      </c>
      <c r="JT165" s="99">
        <f t="shared" si="980"/>
        <v>-86921594.355907977</v>
      </c>
      <c r="JU165" s="99">
        <f t="shared" si="980"/>
        <v>18168641070.172523</v>
      </c>
      <c r="JV165" s="99">
        <f t="shared" si="980"/>
        <v>23147410671.495171</v>
      </c>
      <c r="JW165" s="99">
        <f t="shared" si="980"/>
        <v>25098408900.307198</v>
      </c>
      <c r="JX165" s="99">
        <f t="shared" si="980"/>
        <v>9049820176.7074261</v>
      </c>
      <c r="JY165" s="99">
        <f t="shared" si="980"/>
        <v>-86921594.355907977</v>
      </c>
      <c r="JZ165" s="99">
        <f t="shared" si="980"/>
        <v>13590614912.661579</v>
      </c>
      <c r="KA165" s="99">
        <f t="shared" si="980"/>
        <v>-35945409.216445565</v>
      </c>
      <c r="KB165" s="99">
        <f t="shared" si="980"/>
        <v>29245193859.751373</v>
      </c>
      <c r="KC165" s="99">
        <f t="shared" si="980"/>
        <v>64662302247.789856</v>
      </c>
      <c r="KD165" s="99"/>
      <c r="KE165" s="99"/>
      <c r="KF165" s="99">
        <f t="shared" si="980"/>
        <v>15920602706.930656</v>
      </c>
      <c r="KG165" s="99">
        <f t="shared" si="980"/>
        <v>44415253483.156998</v>
      </c>
      <c r="KH165" s="99"/>
      <c r="KI165" s="99"/>
      <c r="KJ165" s="99">
        <f t="shared" si="980"/>
        <v>81561972376.689972</v>
      </c>
      <c r="KK165" s="99">
        <f t="shared" si="980"/>
        <v>-76983654.229083434</v>
      </c>
      <c r="KL165" s="99">
        <f t="shared" si="980"/>
        <v>-76983654.229083434</v>
      </c>
      <c r="KM165" s="99">
        <f t="shared" si="980"/>
        <v>391979218432.8736</v>
      </c>
      <c r="KN165" s="99" t="e">
        <f t="shared" si="980"/>
        <v>#DIV/0!</v>
      </c>
      <c r="KO165" s="99">
        <f t="shared" si="980"/>
        <v>138866695122.30923</v>
      </c>
      <c r="KP165" s="99">
        <f t="shared" si="980"/>
        <v>177119917838.68655</v>
      </c>
      <c r="KQ165" s="99"/>
      <c r="KR165" s="99">
        <f t="shared" si="980"/>
        <v>1684623836.4223375</v>
      </c>
      <c r="KS165" s="99">
        <f t="shared" si="980"/>
        <v>4804433091.1509657</v>
      </c>
      <c r="KT165" s="99">
        <f t="shared" si="980"/>
        <v>1110655027.6547205</v>
      </c>
      <c r="KU165" s="99">
        <f t="shared" si="980"/>
        <v>8254266253.3199635</v>
      </c>
      <c r="KV165" s="99">
        <f t="shared" si="980"/>
        <v>1633965133.999845</v>
      </c>
      <c r="KW165" s="99">
        <f t="shared" si="980"/>
        <v>2389358989.7684889</v>
      </c>
      <c r="KX165" s="99">
        <f t="shared" si="980"/>
        <v>1233467711.2248816</v>
      </c>
      <c r="KY165" s="99">
        <f t="shared" si="980"/>
        <v>2550471610.1943069</v>
      </c>
      <c r="KZ165" s="99">
        <f t="shared" si="980"/>
        <v>11525464268.041628</v>
      </c>
      <c r="LA165" s="99">
        <f t="shared" si="980"/>
        <v>1152634042.5768094</v>
      </c>
      <c r="LB165" s="99">
        <f t="shared" si="980"/>
        <v>9975520071.5400925</v>
      </c>
      <c r="LC165" s="99">
        <f t="shared" ref="LC165:NN165" si="981">(LC156)*(6.022E+23)/22400</f>
        <v>1011948055.1406751</v>
      </c>
      <c r="LD165" s="99">
        <f t="shared" si="981"/>
        <v>3190843291.3804679</v>
      </c>
      <c r="LE165" s="99">
        <f t="shared" si="981"/>
        <v>2385688069.3030906</v>
      </c>
      <c r="LF165" s="99">
        <f t="shared" si="981"/>
        <v>1546352498.8923368</v>
      </c>
      <c r="LG165" s="99">
        <f t="shared" si="981"/>
        <v>2326545461.8050056</v>
      </c>
      <c r="LH165" s="99">
        <f t="shared" si="981"/>
        <v>3539172855.5416031</v>
      </c>
      <c r="LI165" s="99">
        <f t="shared" si="981"/>
        <v>7532318561.7916155</v>
      </c>
      <c r="LJ165" s="99">
        <f t="shared" si="981"/>
        <v>2114855714.9670322</v>
      </c>
      <c r="LK165" s="99">
        <f t="shared" si="981"/>
        <v>2464490495.293642</v>
      </c>
      <c r="LL165" s="99" t="e">
        <f t="shared" si="981"/>
        <v>#DIV/0!</v>
      </c>
      <c r="LM165" s="99">
        <f t="shared" si="981"/>
        <v>142917591129.84039</v>
      </c>
      <c r="LN165" s="99">
        <f t="shared" si="981"/>
        <v>72537707800.239227</v>
      </c>
      <c r="LO165" s="99"/>
      <c r="LP165" s="99">
        <f t="shared" ref="LP165" si="982">(LP156)*(6.022E+23)/22400</f>
        <v>-123970367.65908499</v>
      </c>
      <c r="LQ165" s="99">
        <f t="shared" si="981"/>
        <v>-123970367.65908499</v>
      </c>
      <c r="LR165" s="99"/>
      <c r="LS165" s="99">
        <f t="shared" si="981"/>
        <v>1769192912.9660134</v>
      </c>
      <c r="LT165" s="99">
        <f t="shared" si="981"/>
        <v>3277313579.497364</v>
      </c>
      <c r="LU165" s="99">
        <f t="shared" si="981"/>
        <v>659468939.62992811</v>
      </c>
      <c r="LV165" s="99">
        <f t="shared" si="981"/>
        <v>1334753560.275753</v>
      </c>
      <c r="LW165" s="99">
        <f t="shared" si="981"/>
        <v>1339191565.8971574</v>
      </c>
      <c r="LX165" s="99" t="e">
        <f t="shared" si="981"/>
        <v>#DIV/0!</v>
      </c>
      <c r="LY165" s="99">
        <f t="shared" si="981"/>
        <v>9762499527.1642036</v>
      </c>
      <c r="LZ165" s="99">
        <f t="shared" si="981"/>
        <v>7280866494.1322422</v>
      </c>
      <c r="MA165" s="99">
        <f t="shared" si="981"/>
        <v>3458929055.2779989</v>
      </c>
      <c r="MB165" s="99">
        <f t="shared" si="981"/>
        <v>1959711108.1476598</v>
      </c>
      <c r="MC165" s="99">
        <f t="shared" si="981"/>
        <v>1165588537.5774329</v>
      </c>
      <c r="MD165" s="99">
        <f t="shared" si="981"/>
        <v>-123970367.65908536</v>
      </c>
      <c r="ME165" s="99">
        <f t="shared" si="981"/>
        <v>8890033025.8650742</v>
      </c>
      <c r="MF165" s="99">
        <f t="shared" si="981"/>
        <v>10781860898.580023</v>
      </c>
      <c r="MG165" s="99">
        <f t="shared" si="981"/>
        <v>6646547736.8101711</v>
      </c>
      <c r="MH165" s="99">
        <f t="shared" si="981"/>
        <v>8186940761.1701899</v>
      </c>
      <c r="MI165" s="99">
        <f t="shared" si="981"/>
        <v>9246141801.9055367</v>
      </c>
      <c r="MJ165" s="99">
        <f t="shared" si="981"/>
        <v>-123970367.65908536</v>
      </c>
      <c r="MK165" s="99">
        <f t="shared" si="981"/>
        <v>9726888649.5601578</v>
      </c>
      <c r="ML165" s="99">
        <f t="shared" si="981"/>
        <v>2518801886.5311832</v>
      </c>
      <c r="MM165" s="99">
        <f t="shared" si="981"/>
        <v>1448249878.5595486</v>
      </c>
      <c r="MN165" s="99">
        <f t="shared" si="981"/>
        <v>2147113351.5389519</v>
      </c>
      <c r="MO165" s="99">
        <f t="shared" si="981"/>
        <v>3130418709.3806734</v>
      </c>
      <c r="MP165" s="99">
        <f t="shared" si="981"/>
        <v>-123970367.65908536</v>
      </c>
      <c r="MQ165" s="99">
        <f t="shared" si="981"/>
        <v>5786723097.0604811</v>
      </c>
      <c r="MR165" s="99">
        <f t="shared" si="981"/>
        <v>21230893632.35323</v>
      </c>
      <c r="MS165" s="99">
        <f t="shared" si="981"/>
        <v>34314419091.273762</v>
      </c>
      <c r="MT165" s="99">
        <f t="shared" si="981"/>
        <v>37645015446.386169</v>
      </c>
      <c r="MU165" s="99">
        <f t="shared" si="981"/>
        <v>11539971969.173159</v>
      </c>
      <c r="MV165" s="99">
        <f t="shared" si="981"/>
        <v>-123970367.65908536</v>
      </c>
      <c r="MW165" s="99">
        <f t="shared" si="981"/>
        <v>2038500174.8466113</v>
      </c>
      <c r="MX165" s="99">
        <f t="shared" si="981"/>
        <v>14004645321.746191</v>
      </c>
      <c r="MY165" s="99">
        <f t="shared" si="981"/>
        <v>8204523631.9871874</v>
      </c>
      <c r="MZ165" s="99">
        <f t="shared" si="981"/>
        <v>8224122968.7485142</v>
      </c>
      <c r="NA165" s="99">
        <f t="shared" si="981"/>
        <v>33381414098.047756</v>
      </c>
      <c r="NB165" s="99">
        <f t="shared" si="981"/>
        <v>-123970367.65908536</v>
      </c>
      <c r="NC165" s="99">
        <f t="shared" si="981"/>
        <v>711549848.12584543</v>
      </c>
      <c r="ND165" s="99">
        <f t="shared" si="981"/>
        <v>1757174241.7746482</v>
      </c>
      <c r="NE165" s="99">
        <f t="shared" si="981"/>
        <v>1100153549.9799981</v>
      </c>
      <c r="NF165" s="99">
        <f t="shared" si="981"/>
        <v>569551473.6797117</v>
      </c>
      <c r="NG165" s="99">
        <f t="shared" si="981"/>
        <v>919428346.13946426</v>
      </c>
      <c r="NH165" s="99">
        <f t="shared" si="981"/>
        <v>-123970367.65908536</v>
      </c>
      <c r="NI165" s="99">
        <f t="shared" si="981"/>
        <v>580679872.93097615</v>
      </c>
      <c r="NJ165" s="99">
        <f t="shared" si="981"/>
        <v>11539971969.173159</v>
      </c>
      <c r="NK165" s="99">
        <f t="shared" si="981"/>
        <v>-123970367.65908536</v>
      </c>
      <c r="NL165" s="99">
        <f t="shared" si="981"/>
        <v>1915642647.1126528</v>
      </c>
      <c r="NM165" s="99">
        <f t="shared" si="981"/>
        <v>2585572282.0387692</v>
      </c>
      <c r="NN165" s="99">
        <f t="shared" si="981"/>
        <v>12411058548.96513</v>
      </c>
      <c r="NO165" s="99">
        <f t="shared" ref="NO165:OE165" si="983">(NO156)*(6.022E+23)/22400</f>
        <v>1188290472.0500121</v>
      </c>
      <c r="NP165" s="99">
        <f t="shared" si="983"/>
        <v>-2492761.432283225</v>
      </c>
      <c r="NQ165" s="99">
        <f t="shared" si="983"/>
        <v>-123970367.65908536</v>
      </c>
      <c r="NR165" s="99">
        <f t="shared" si="983"/>
        <v>75549144540.938812</v>
      </c>
      <c r="NS165" s="99">
        <f t="shared" si="983"/>
        <v>55250944306.63253</v>
      </c>
      <c r="NT165" s="99">
        <f t="shared" si="983"/>
        <v>52891723665.364487</v>
      </c>
      <c r="NU165" s="99">
        <f t="shared" si="983"/>
        <v>2104825434.3841476</v>
      </c>
      <c r="NV165" s="99">
        <f t="shared" si="983"/>
        <v>13216754654.756672</v>
      </c>
      <c r="NW165" s="99">
        <f t="shared" si="983"/>
        <v>-123970367.65908536</v>
      </c>
      <c r="NX165" s="99">
        <f t="shared" si="983"/>
        <v>132660089498.42767</v>
      </c>
      <c r="NY165" s="99">
        <f t="shared" si="983"/>
        <v>70221757251.37352</v>
      </c>
      <c r="NZ165" s="99">
        <f t="shared" si="983"/>
        <v>430669051.02393204</v>
      </c>
      <c r="OA165" s="99">
        <f t="shared" si="983"/>
        <v>64465258886.679451</v>
      </c>
      <c r="OB165" s="99">
        <f t="shared" si="983"/>
        <v>105017145758.28693</v>
      </c>
      <c r="OC165" s="99">
        <f t="shared" si="983"/>
        <v>-123970367.65908536</v>
      </c>
      <c r="OD165" s="99">
        <f t="shared" si="983"/>
        <v>107287339205.54485</v>
      </c>
      <c r="OE165" s="99">
        <f t="shared" si="983"/>
        <v>4750268504.3947191</v>
      </c>
      <c r="OF165" s="99">
        <f t="shared" ref="OF165:OZ165" si="984">(OF156)*(6.022E+23)/22400</f>
        <v>73590546272.716278</v>
      </c>
      <c r="OG165" s="99">
        <f t="shared" si="984"/>
        <v>35513615394.590019</v>
      </c>
      <c r="OH165" s="99">
        <f t="shared" si="984"/>
        <v>-123970367.65908536</v>
      </c>
      <c r="OI165" s="99">
        <f t="shared" si="984"/>
        <v>1239481108.6058283</v>
      </c>
      <c r="OJ165" s="99">
        <f t="shared" si="984"/>
        <v>57921760126.935997</v>
      </c>
      <c r="OK165" s="99">
        <f t="shared" si="984"/>
        <v>-123970367.65908536</v>
      </c>
      <c r="OL165" s="99">
        <f t="shared" si="984"/>
        <v>47149469651.712067</v>
      </c>
      <c r="OM165" s="99">
        <f t="shared" si="984"/>
        <v>44701221816.433899</v>
      </c>
      <c r="ON165" s="99">
        <f t="shared" si="984"/>
        <v>-123970367.65908536</v>
      </c>
      <c r="OO165" s="99">
        <f t="shared" si="984"/>
        <v>37165069843.477646</v>
      </c>
      <c r="OP165" s="99">
        <f t="shared" si="984"/>
        <v>1468280997.2118244</v>
      </c>
      <c r="OQ165" s="99">
        <f t="shared" si="984"/>
        <v>-123970367.65908536</v>
      </c>
      <c r="OR165" s="99">
        <f t="shared" si="984"/>
        <v>65400044423.785667</v>
      </c>
      <c r="OS165" s="99">
        <f t="shared" si="984"/>
        <v>151889963404.61255</v>
      </c>
      <c r="OT165" s="99">
        <f t="shared" si="984"/>
        <v>-123970367.65908536</v>
      </c>
      <c r="OU165" s="99">
        <f t="shared" si="984"/>
        <v>-123970367.65908536</v>
      </c>
      <c r="OV165" s="99">
        <f t="shared" si="984"/>
        <v>254364715069.95557</v>
      </c>
      <c r="OW165" s="99">
        <f t="shared" si="984"/>
        <v>-123970367.65908536</v>
      </c>
      <c r="OX165" s="99">
        <f t="shared" si="984"/>
        <v>-123970367.65908536</v>
      </c>
      <c r="OY165" s="99">
        <f t="shared" si="984"/>
        <v>-123970367.65908536</v>
      </c>
      <c r="OZ165" s="99">
        <f t="shared" si="984"/>
        <v>-123970367.65908536</v>
      </c>
    </row>
    <row r="166" spans="1:416">
      <c r="A166" s="87"/>
      <c r="B166" s="87"/>
      <c r="C166" s="87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185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99"/>
      <c r="EB166" s="99"/>
      <c r="EC166" s="99"/>
      <c r="ED166" s="99"/>
      <c r="EE166" s="99"/>
      <c r="EF166" s="99"/>
      <c r="EG166" s="99"/>
      <c r="EH166" s="99"/>
      <c r="EI166" s="99"/>
      <c r="EJ166" s="99"/>
      <c r="EK166" s="99"/>
      <c r="EL166" s="99"/>
      <c r="EM166" s="99"/>
      <c r="EN166" s="99"/>
      <c r="EO166" s="99"/>
      <c r="EP166" s="99"/>
      <c r="EQ166" s="99"/>
      <c r="ER166" s="99"/>
      <c r="ES166" s="99"/>
      <c r="ET166" s="99"/>
      <c r="EU166" s="99"/>
      <c r="EV166" s="99"/>
      <c r="EW166" s="99"/>
      <c r="EX166" s="99"/>
      <c r="EY166" s="99"/>
      <c r="EZ166" s="99"/>
      <c r="FA166" s="99"/>
      <c r="FB166" s="99"/>
      <c r="FC166" s="99"/>
      <c r="FD166" s="99"/>
      <c r="FE166" s="99"/>
      <c r="FF166" s="99"/>
      <c r="FG166" s="99"/>
      <c r="FH166" s="99"/>
      <c r="FI166" s="99"/>
      <c r="FJ166" s="99"/>
      <c r="FK166" s="99"/>
      <c r="FL166" s="99"/>
      <c r="FM166" s="99"/>
      <c r="FN166" s="99"/>
      <c r="FO166" s="99"/>
      <c r="FP166" s="99"/>
      <c r="FQ166" s="99"/>
      <c r="FR166" s="99"/>
      <c r="FS166" s="99"/>
      <c r="FT166" s="99"/>
      <c r="FU166" s="99"/>
      <c r="FV166" s="99"/>
      <c r="FW166" s="99"/>
      <c r="FX166" s="99"/>
      <c r="FY166" s="99"/>
      <c r="FZ166" s="99"/>
      <c r="GA166" s="99"/>
      <c r="GB166" s="99"/>
      <c r="GC166" s="99"/>
      <c r="GD166" s="99"/>
      <c r="GE166" s="99"/>
      <c r="GF166" s="99"/>
      <c r="GG166" s="99"/>
      <c r="GH166" s="99"/>
      <c r="GI166" s="99"/>
      <c r="GJ166" s="99"/>
      <c r="GK166" s="99"/>
      <c r="GL166" s="99"/>
      <c r="GM166" s="99"/>
      <c r="GN166" s="99"/>
      <c r="GO166" s="99"/>
      <c r="GP166" s="99"/>
      <c r="GQ166" s="99"/>
      <c r="GR166" s="185"/>
      <c r="GS166" s="99"/>
      <c r="GT166" s="99"/>
      <c r="GU166" s="99"/>
      <c r="GV166" s="99"/>
      <c r="GW166" s="99"/>
      <c r="GX166" s="99"/>
      <c r="GY166" s="99"/>
      <c r="GZ166" s="99"/>
      <c r="HA166" s="99"/>
      <c r="HB166" s="99"/>
      <c r="HC166" s="99"/>
      <c r="HD166" s="99"/>
      <c r="HE166" s="99"/>
      <c r="HF166" s="99"/>
      <c r="HG166" s="99"/>
      <c r="HH166" s="99"/>
      <c r="HI166" s="99"/>
      <c r="HJ166" s="99"/>
      <c r="HK166" s="99"/>
      <c r="HL166" s="99"/>
      <c r="HM166" s="99"/>
      <c r="HN166" s="99"/>
      <c r="HO166" s="99"/>
      <c r="HP166" s="99"/>
      <c r="HQ166" s="99"/>
      <c r="HR166" s="99"/>
      <c r="HS166" s="99"/>
      <c r="HT166" s="99"/>
      <c r="HU166" s="99"/>
      <c r="HV166" s="99"/>
      <c r="HW166" s="99"/>
      <c r="HX166" s="99"/>
      <c r="HY166" s="99"/>
      <c r="HZ166" s="99"/>
      <c r="IA166" s="99"/>
      <c r="IB166" s="99"/>
      <c r="IC166" s="99"/>
      <c r="ID166" s="99"/>
      <c r="IE166" s="99"/>
      <c r="IF166" s="99"/>
      <c r="IG166" s="99"/>
      <c r="IH166" s="99"/>
      <c r="II166" s="99"/>
      <c r="IJ166" s="99"/>
      <c r="IK166" s="99"/>
      <c r="IL166" s="99"/>
      <c r="IM166" s="99"/>
      <c r="IN166" s="99"/>
      <c r="IO166" s="99"/>
      <c r="IP166" s="99"/>
      <c r="IQ166" s="99"/>
      <c r="IR166" s="99"/>
      <c r="IS166" s="99"/>
      <c r="IT166" s="99"/>
      <c r="IU166" s="99"/>
      <c r="IV166" s="99"/>
      <c r="IW166" s="99"/>
      <c r="IX166" s="185"/>
      <c r="IY166" s="99"/>
      <c r="IZ166" s="99"/>
      <c r="JA166" s="99"/>
      <c r="JB166" s="99"/>
      <c r="JC166" s="99"/>
      <c r="JD166" s="99"/>
      <c r="JE166" s="99"/>
      <c r="JF166" s="99"/>
      <c r="JG166" s="99"/>
      <c r="JH166" s="99"/>
      <c r="JI166" s="99"/>
      <c r="JJ166" s="99"/>
      <c r="JK166" s="99"/>
      <c r="JL166" s="99"/>
      <c r="JM166" s="99"/>
      <c r="JN166" s="99"/>
      <c r="JO166" s="99"/>
      <c r="JP166" s="99"/>
      <c r="JQ166" s="99"/>
      <c r="JR166" s="99"/>
      <c r="JS166" s="99"/>
      <c r="JT166" s="99"/>
      <c r="JU166" s="99"/>
      <c r="JV166" s="99"/>
      <c r="JW166" s="99"/>
      <c r="JX166" s="99"/>
      <c r="JY166" s="99"/>
      <c r="JZ166" s="99"/>
      <c r="KA166" s="99"/>
      <c r="KB166" s="99"/>
      <c r="KC166" s="99"/>
      <c r="KD166" s="99"/>
      <c r="KE166" s="99"/>
      <c r="KF166" s="99"/>
      <c r="KG166" s="99"/>
      <c r="KH166" s="99"/>
      <c r="KI166" s="99"/>
      <c r="KJ166" s="99"/>
      <c r="KK166" s="99"/>
      <c r="KL166" s="99"/>
      <c r="KM166" s="99"/>
      <c r="KN166" s="99"/>
      <c r="KO166" s="99"/>
      <c r="KP166" s="99"/>
      <c r="KQ166" s="99"/>
      <c r="KR166" s="99"/>
      <c r="KS166" s="99"/>
      <c r="KT166" s="99"/>
      <c r="KU166" s="99"/>
      <c r="KV166" s="99"/>
      <c r="KW166" s="99"/>
      <c r="KX166" s="99"/>
      <c r="KY166" s="99"/>
      <c r="KZ166" s="99"/>
      <c r="LA166" s="99"/>
      <c r="LB166" s="99"/>
      <c r="LC166" s="99"/>
      <c r="LD166" s="99"/>
      <c r="LE166" s="99"/>
      <c r="LF166" s="99"/>
      <c r="LG166" s="99"/>
      <c r="LH166" s="99"/>
      <c r="LI166" s="99"/>
      <c r="LJ166" s="99"/>
      <c r="LK166" s="99"/>
      <c r="LL166" s="99"/>
      <c r="LM166" s="99"/>
      <c r="LN166" s="99"/>
      <c r="LO166" s="99"/>
      <c r="LP166" s="99"/>
      <c r="LQ166" s="99"/>
      <c r="LR166" s="99"/>
      <c r="LS166" s="99"/>
      <c r="LT166" s="99"/>
      <c r="LU166" s="99"/>
      <c r="LV166" s="99"/>
      <c r="LW166" s="99"/>
      <c r="LX166" s="99"/>
      <c r="LY166" s="99"/>
      <c r="LZ166" s="99"/>
      <c r="MA166" s="99"/>
      <c r="MB166" s="99"/>
      <c r="MC166" s="99"/>
      <c r="MD166" s="99"/>
      <c r="ME166" s="99"/>
      <c r="MF166" s="99"/>
      <c r="MG166" s="99"/>
      <c r="MH166" s="99"/>
      <c r="MI166" s="99"/>
      <c r="MJ166" s="99"/>
      <c r="MK166" s="99"/>
      <c r="ML166" s="99"/>
      <c r="MM166" s="99"/>
      <c r="MN166" s="99"/>
      <c r="MO166" s="99"/>
      <c r="MP166" s="99"/>
      <c r="MQ166" s="99"/>
      <c r="MR166" s="99"/>
      <c r="MS166" s="99"/>
      <c r="MT166" s="99"/>
      <c r="MU166" s="99"/>
      <c r="MV166" s="99"/>
      <c r="MW166" s="99"/>
      <c r="MX166" s="99"/>
      <c r="MY166" s="99"/>
      <c r="MZ166" s="99"/>
      <c r="NA166" s="99"/>
      <c r="NB166" s="99"/>
      <c r="NC166" s="99"/>
      <c r="ND166" s="99"/>
      <c r="NE166" s="99"/>
      <c r="NF166" s="99"/>
      <c r="NG166" s="99"/>
      <c r="NH166" s="99"/>
      <c r="NI166" s="99"/>
      <c r="NJ166" s="99"/>
      <c r="NK166" s="99"/>
      <c r="NL166" s="99"/>
      <c r="NM166" s="99"/>
      <c r="NN166" s="99"/>
      <c r="NO166" s="99"/>
      <c r="NP166" s="99"/>
      <c r="NQ166" s="99"/>
      <c r="NR166" s="99"/>
      <c r="NS166" s="99"/>
      <c r="NT166" s="99"/>
      <c r="NU166" s="99"/>
      <c r="NV166" s="99"/>
      <c r="NW166" s="99"/>
      <c r="NX166" s="99"/>
      <c r="NY166" s="99"/>
      <c r="NZ166" s="99"/>
      <c r="OA166" s="99"/>
      <c r="OB166" s="99"/>
      <c r="OC166" s="99"/>
      <c r="OD166" s="99"/>
      <c r="OE166" s="99"/>
      <c r="OF166" s="99"/>
      <c r="OG166" s="99"/>
      <c r="OH166" s="99"/>
      <c r="OI166" s="99"/>
      <c r="OJ166" s="99"/>
      <c r="OK166" s="99"/>
      <c r="OL166" s="99"/>
      <c r="OM166" s="99"/>
      <c r="ON166" s="99"/>
      <c r="OO166" s="99"/>
      <c r="OP166" s="99"/>
      <c r="OQ166" s="99"/>
      <c r="OR166" s="99"/>
      <c r="OS166" s="99"/>
      <c r="OT166" s="99"/>
      <c r="OU166" s="99"/>
      <c r="OV166" s="99"/>
      <c r="OW166" s="99"/>
      <c r="OX166" s="99"/>
      <c r="OY166" s="99"/>
      <c r="OZ166" s="99"/>
    </row>
    <row r="167" spans="1:416">
      <c r="A167" s="46"/>
      <c r="B167" s="46"/>
      <c r="C167" s="46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182"/>
      <c r="CO167" s="90"/>
      <c r="CP167" s="90"/>
      <c r="CQ167" s="90"/>
      <c r="CR167" s="90"/>
      <c r="CS167" s="90"/>
      <c r="CT167" s="90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90"/>
      <c r="DP167" s="90"/>
      <c r="DQ167" s="90"/>
      <c r="DR167" s="90"/>
      <c r="DS167" s="90"/>
      <c r="DT167" s="90"/>
      <c r="DU167" s="90"/>
      <c r="DV167" s="90"/>
      <c r="DW167" s="90"/>
      <c r="DX167" s="90"/>
      <c r="DY167" s="90"/>
      <c r="DZ167" s="90"/>
      <c r="EA167" s="90"/>
      <c r="EB167" s="90"/>
      <c r="EC167" s="90"/>
      <c r="ED167" s="90"/>
      <c r="EE167" s="90"/>
      <c r="EF167" s="90"/>
      <c r="EG167" s="90"/>
      <c r="EH167" s="90"/>
      <c r="EI167" s="90"/>
      <c r="EJ167" s="90"/>
      <c r="EK167" s="90"/>
      <c r="EL167" s="90"/>
      <c r="EM167" s="90"/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90"/>
      <c r="EZ167" s="90"/>
      <c r="FA167" s="90"/>
      <c r="FB167" s="90"/>
      <c r="FC167" s="90"/>
      <c r="FD167" s="90"/>
      <c r="FE167" s="90"/>
      <c r="FF167" s="90"/>
      <c r="FG167" s="90"/>
      <c r="FH167" s="90"/>
      <c r="FI167" s="90"/>
      <c r="FJ167" s="90"/>
      <c r="FK167" s="90"/>
      <c r="FL167" s="90"/>
      <c r="FM167" s="90"/>
      <c r="FN167" s="90"/>
      <c r="FO167" s="90"/>
      <c r="FP167" s="90"/>
      <c r="FQ167" s="90"/>
      <c r="FR167" s="90"/>
      <c r="FS167" s="90"/>
      <c r="FT167" s="90"/>
      <c r="FU167" s="90"/>
      <c r="FV167" s="90"/>
      <c r="FW167" s="90"/>
      <c r="FX167" s="90"/>
      <c r="FY167" s="90"/>
      <c r="FZ167" s="90"/>
      <c r="GA167" s="90"/>
      <c r="GB167" s="90"/>
      <c r="GC167" s="90"/>
      <c r="GD167" s="90"/>
      <c r="GE167" s="90"/>
      <c r="GF167" s="90"/>
      <c r="GG167" s="90"/>
      <c r="GH167" s="90"/>
      <c r="GI167" s="90"/>
      <c r="GJ167" s="90"/>
      <c r="GK167" s="90"/>
      <c r="GL167" s="90"/>
      <c r="GM167" s="90"/>
      <c r="GN167" s="90"/>
      <c r="GO167" s="90"/>
      <c r="GP167" s="90"/>
      <c r="GQ167" s="90"/>
      <c r="GR167" s="182"/>
      <c r="GS167" s="90"/>
      <c r="GT167" s="90"/>
      <c r="GU167" s="90"/>
      <c r="GV167" s="90"/>
      <c r="GW167" s="90"/>
      <c r="GX167" s="90"/>
      <c r="GY167" s="90"/>
      <c r="GZ167" s="90"/>
      <c r="HA167" s="90"/>
      <c r="HB167" s="90"/>
      <c r="HC167" s="90"/>
      <c r="HD167" s="90"/>
      <c r="HE167" s="90"/>
      <c r="HF167" s="90"/>
      <c r="HG167" s="90"/>
      <c r="HH167" s="90"/>
      <c r="HI167" s="90"/>
      <c r="HJ167" s="90"/>
      <c r="HK167" s="90"/>
      <c r="HL167" s="90"/>
      <c r="HM167" s="90"/>
      <c r="HN167" s="90"/>
      <c r="HO167" s="90"/>
      <c r="HP167" s="90"/>
      <c r="HQ167" s="90"/>
      <c r="HR167" s="90"/>
      <c r="HS167" s="90"/>
      <c r="HT167" s="90"/>
      <c r="HU167" s="90"/>
      <c r="HV167" s="90"/>
      <c r="HW167" s="90"/>
      <c r="HX167" s="90"/>
      <c r="HY167" s="90"/>
      <c r="HZ167" s="90"/>
      <c r="IA167" s="90"/>
      <c r="IB167" s="90"/>
      <c r="IC167" s="90"/>
      <c r="ID167" s="90"/>
      <c r="IE167" s="90"/>
      <c r="IF167" s="90"/>
      <c r="IG167" s="90"/>
      <c r="IH167" s="90"/>
      <c r="II167" s="90"/>
      <c r="IJ167" s="90"/>
      <c r="IK167" s="90"/>
      <c r="IL167" s="90"/>
      <c r="IM167" s="90"/>
      <c r="IN167" s="90"/>
      <c r="IO167" s="90"/>
      <c r="IP167" s="90"/>
      <c r="IQ167" s="90"/>
      <c r="IR167" s="90"/>
      <c r="IS167" s="90"/>
      <c r="IT167" s="90"/>
      <c r="IU167" s="90"/>
      <c r="IV167" s="90"/>
      <c r="IW167" s="90"/>
      <c r="IX167" s="182"/>
      <c r="IY167" s="90"/>
      <c r="IZ167" s="90"/>
      <c r="JA167" s="90"/>
      <c r="JB167" s="90"/>
      <c r="JC167" s="90"/>
      <c r="JD167" s="90"/>
      <c r="JE167" s="90"/>
      <c r="JF167" s="90"/>
      <c r="JG167" s="90"/>
      <c r="JH167" s="90"/>
      <c r="JI167" s="90"/>
      <c r="JJ167" s="90"/>
      <c r="JK167" s="90"/>
      <c r="JL167" s="90"/>
      <c r="JM167" s="90"/>
      <c r="JN167" s="90"/>
      <c r="JO167" s="90"/>
      <c r="JP167" s="90"/>
      <c r="JQ167" s="90"/>
      <c r="JR167" s="90"/>
      <c r="JS167" s="90"/>
      <c r="JT167" s="90"/>
      <c r="JU167" s="90"/>
      <c r="JV167" s="90"/>
      <c r="JW167" s="90"/>
      <c r="JX167" s="90"/>
      <c r="JY167" s="90"/>
      <c r="JZ167" s="90"/>
      <c r="KA167" s="90"/>
      <c r="KB167" s="90"/>
      <c r="KC167" s="90"/>
      <c r="KD167" s="90"/>
      <c r="KE167" s="90"/>
      <c r="KF167" s="90"/>
      <c r="KG167" s="90"/>
      <c r="KH167" s="90"/>
      <c r="KI167" s="90"/>
      <c r="KJ167" s="90"/>
      <c r="KK167" s="90"/>
      <c r="KL167" s="90"/>
      <c r="KM167" s="90"/>
      <c r="KN167" s="90"/>
      <c r="KO167" s="90"/>
      <c r="KP167" s="90"/>
      <c r="KQ167" s="90"/>
      <c r="KR167" s="90"/>
      <c r="KS167" s="90"/>
      <c r="KT167" s="90"/>
      <c r="KU167" s="90"/>
      <c r="KV167" s="90"/>
      <c r="KW167" s="90"/>
      <c r="KX167" s="90"/>
      <c r="KY167" s="90"/>
      <c r="KZ167" s="90"/>
      <c r="LA167" s="90"/>
      <c r="LB167" s="90"/>
      <c r="LC167" s="90"/>
      <c r="LD167" s="90"/>
      <c r="LE167" s="90"/>
      <c r="LF167" s="90"/>
      <c r="LG167" s="90"/>
      <c r="LH167" s="90"/>
      <c r="LI167" s="90"/>
      <c r="LJ167" s="90"/>
      <c r="LK167" s="90"/>
      <c r="LL167" s="90"/>
      <c r="LM167" s="90"/>
      <c r="LN167" s="90"/>
      <c r="LO167" s="90"/>
      <c r="LP167" s="90"/>
      <c r="LQ167" s="90"/>
      <c r="LR167" s="90"/>
      <c r="LS167" s="90"/>
      <c r="LT167" s="90"/>
      <c r="LU167" s="90"/>
      <c r="LV167" s="90"/>
      <c r="LW167" s="90"/>
      <c r="LX167" s="90"/>
      <c r="LY167" s="90"/>
      <c r="LZ167" s="90"/>
      <c r="MA167" s="90"/>
      <c r="MB167" s="90"/>
      <c r="MC167" s="90"/>
      <c r="MD167" s="90"/>
      <c r="ME167" s="90"/>
      <c r="MF167" s="90"/>
      <c r="MG167" s="90"/>
      <c r="MH167" s="90"/>
      <c r="MI167" s="90"/>
      <c r="MJ167" s="90"/>
      <c r="MK167" s="90"/>
      <c r="ML167" s="90"/>
      <c r="MM167" s="90"/>
      <c r="MN167" s="90"/>
      <c r="MO167" s="90"/>
      <c r="MP167" s="90"/>
      <c r="MQ167" s="90"/>
      <c r="MR167" s="90"/>
      <c r="MS167" s="90"/>
      <c r="MT167" s="90"/>
      <c r="MU167" s="90"/>
      <c r="MV167" s="90"/>
      <c r="MW167" s="90"/>
      <c r="MX167" s="90"/>
      <c r="MY167" s="90"/>
      <c r="MZ167" s="90"/>
      <c r="NA167" s="90"/>
      <c r="NB167" s="90"/>
      <c r="NC167" s="90"/>
      <c r="ND167" s="90"/>
      <c r="NE167" s="90"/>
      <c r="NF167" s="90"/>
      <c r="NG167" s="90"/>
      <c r="NH167" s="90"/>
      <c r="NI167" s="90"/>
      <c r="NJ167" s="90"/>
      <c r="NK167" s="90"/>
      <c r="NL167" s="90"/>
      <c r="NM167" s="90"/>
      <c r="NN167" s="90"/>
      <c r="NO167" s="90"/>
      <c r="NP167" s="90"/>
      <c r="NQ167" s="90"/>
      <c r="NR167" s="90"/>
      <c r="NS167" s="90"/>
      <c r="NT167" s="90"/>
      <c r="NU167" s="90"/>
      <c r="NV167" s="90"/>
      <c r="NW167" s="90"/>
      <c r="NX167" s="90"/>
      <c r="NY167" s="90"/>
      <c r="NZ167" s="90"/>
      <c r="OA167" s="90"/>
      <c r="OB167" s="90"/>
      <c r="OC167" s="90"/>
      <c r="OD167" s="90"/>
      <c r="OE167" s="90"/>
      <c r="OF167" s="90"/>
      <c r="OG167" s="90"/>
      <c r="OH167" s="90"/>
      <c r="OI167" s="90"/>
      <c r="OJ167" s="90"/>
      <c r="OK167" s="90"/>
      <c r="OL167" s="90"/>
      <c r="OM167" s="90"/>
      <c r="ON167" s="90"/>
      <c r="OO167" s="90"/>
      <c r="OP167" s="90"/>
      <c r="OQ167" s="90"/>
      <c r="OR167" s="90"/>
      <c r="OS167" s="90"/>
      <c r="OT167" s="90"/>
      <c r="OU167" s="90"/>
      <c r="OV167" s="90"/>
      <c r="OW167" s="90"/>
      <c r="OX167" s="90"/>
      <c r="OY167" s="90"/>
      <c r="OZ167" s="90"/>
    </row>
    <row r="168" spans="1:416">
      <c r="D168" s="9"/>
      <c r="E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144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144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144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</row>
    <row r="169" spans="1:416" ht="12">
      <c r="A169" s="100" t="str">
        <f>A2</f>
        <v>Sample Name</v>
      </c>
      <c r="B169" s="100"/>
      <c r="C169" s="100"/>
      <c r="D169" s="101" t="str">
        <f t="shared" ref="D169:E169" si="985">D2</f>
        <v>DS 4 Pan 13</v>
      </c>
      <c r="E169" s="101" t="str">
        <f t="shared" si="985"/>
        <v>DS 5 Pan 13</v>
      </c>
      <c r="F169" s="101" t="str">
        <f t="shared" ref="F169:BQ169" si="986">F2</f>
        <v>DUR 2</v>
      </c>
      <c r="G169" s="101" t="str">
        <f t="shared" si="986"/>
        <v>DUR 3</v>
      </c>
      <c r="H169" s="101" t="str">
        <f t="shared" si="986"/>
        <v>DUR 4</v>
      </c>
      <c r="I169" s="101" t="str">
        <f t="shared" si="986"/>
        <v>DUR 5</v>
      </c>
      <c r="J169" s="101" t="str">
        <f t="shared" si="986"/>
        <v>DUR 6</v>
      </c>
      <c r="K169" s="101" t="str">
        <f t="shared" si="986"/>
        <v>DUR 7</v>
      </c>
      <c r="L169" s="101" t="str">
        <f t="shared" si="986"/>
        <v>DUR 10</v>
      </c>
      <c r="M169" s="101" t="str">
        <f t="shared" si="986"/>
        <v>DUR 11</v>
      </c>
      <c r="N169" s="101" t="str">
        <f t="shared" si="986"/>
        <v>DUR 12</v>
      </c>
      <c r="O169" s="101" t="str">
        <f t="shared" si="986"/>
        <v>DT1</v>
      </c>
      <c r="P169" s="101" t="str">
        <f t="shared" si="986"/>
        <v>DT2</v>
      </c>
      <c r="Q169" s="101" t="str">
        <f t="shared" si="986"/>
        <v>DS1</v>
      </c>
      <c r="R169" s="101" t="str">
        <f t="shared" si="986"/>
        <v>DS2</v>
      </c>
      <c r="S169" s="101" t="str">
        <f t="shared" si="986"/>
        <v>DS3</v>
      </c>
      <c r="T169" s="101"/>
      <c r="U169" s="101"/>
      <c r="V169" s="101" t="str">
        <f t="shared" si="986"/>
        <v>1215 a</v>
      </c>
      <c r="W169" s="101" t="str">
        <f t="shared" si="986"/>
        <v>1215 b</v>
      </c>
      <c r="X169" s="101" t="str">
        <f t="shared" si="986"/>
        <v>1215 c</v>
      </c>
      <c r="Y169" s="101" t="str">
        <f t="shared" si="986"/>
        <v>1215 d</v>
      </c>
      <c r="Z169" s="101" t="str">
        <f t="shared" si="986"/>
        <v>1215 e</v>
      </c>
      <c r="AA169" s="101"/>
      <c r="AB169" s="101" t="str">
        <f t="shared" si="986"/>
        <v>1211 a</v>
      </c>
      <c r="AC169" s="101" t="str">
        <f t="shared" si="986"/>
        <v>1211 b</v>
      </c>
      <c r="AD169" s="101" t="str">
        <f t="shared" si="986"/>
        <v>1211 c</v>
      </c>
      <c r="AE169" s="101" t="str">
        <f t="shared" si="986"/>
        <v>1211 d</v>
      </c>
      <c r="AF169" s="101" t="str">
        <f t="shared" si="986"/>
        <v>1211 e</v>
      </c>
      <c r="AG169" s="101"/>
      <c r="AH169" s="101" t="str">
        <f t="shared" si="986"/>
        <v>125 a</v>
      </c>
      <c r="AI169" s="101" t="str">
        <f t="shared" si="986"/>
        <v>125 b</v>
      </c>
      <c r="AJ169" s="101" t="str">
        <f t="shared" si="986"/>
        <v>125 c</v>
      </c>
      <c r="AK169" s="101" t="str">
        <f t="shared" si="986"/>
        <v>125 d</v>
      </c>
      <c r="AL169" s="101" t="str">
        <f t="shared" si="986"/>
        <v>125 e</v>
      </c>
      <c r="AM169" s="101"/>
      <c r="AN169" s="101" t="str">
        <f t="shared" si="986"/>
        <v>1216 a</v>
      </c>
      <c r="AO169" s="101" t="str">
        <f t="shared" si="986"/>
        <v>1216 b</v>
      </c>
      <c r="AP169" s="101" t="str">
        <f t="shared" si="986"/>
        <v>1216 c</v>
      </c>
      <c r="AQ169" s="101" t="str">
        <f t="shared" si="986"/>
        <v>1216 d</v>
      </c>
      <c r="AR169" s="101" t="str">
        <f t="shared" si="986"/>
        <v>1216 e</v>
      </c>
      <c r="AS169" s="101"/>
      <c r="AT169" s="101" t="str">
        <f t="shared" si="986"/>
        <v>126 a</v>
      </c>
      <c r="AU169" s="101" t="str">
        <f t="shared" si="986"/>
        <v>126 b</v>
      </c>
      <c r="AV169" s="101" t="str">
        <f t="shared" si="986"/>
        <v>126 c</v>
      </c>
      <c r="AW169" s="101" t="str">
        <f t="shared" si="986"/>
        <v>126 d</v>
      </c>
      <c r="AX169" s="101" t="str">
        <f t="shared" si="986"/>
        <v>126 e</v>
      </c>
      <c r="AY169" s="101"/>
      <c r="AZ169" s="101" t="str">
        <f t="shared" si="986"/>
        <v>1210 a</v>
      </c>
      <c r="BA169" s="101" t="str">
        <f t="shared" si="986"/>
        <v>1210 b</v>
      </c>
      <c r="BB169" s="101" t="str">
        <f t="shared" si="986"/>
        <v>1210 c</v>
      </c>
      <c r="BC169" s="101" t="str">
        <f t="shared" si="986"/>
        <v>1210 d</v>
      </c>
      <c r="BD169" s="101"/>
      <c r="BE169" s="101" t="str">
        <f t="shared" si="986"/>
        <v>127b a</v>
      </c>
      <c r="BF169" s="101" t="str">
        <f t="shared" si="986"/>
        <v>127b b</v>
      </c>
      <c r="BG169" s="101" t="str">
        <f t="shared" si="986"/>
        <v>127b c</v>
      </c>
      <c r="BH169" s="101" t="str">
        <f t="shared" si="986"/>
        <v>127b d</v>
      </c>
      <c r="BI169" s="101"/>
      <c r="BJ169" s="101" t="str">
        <f t="shared" si="986"/>
        <v>1860 a</v>
      </c>
      <c r="BK169" s="101" t="str">
        <f t="shared" si="986"/>
        <v>1860 b</v>
      </c>
      <c r="BL169" s="101" t="str">
        <f t="shared" si="986"/>
        <v>1860 c</v>
      </c>
      <c r="BM169" s="101" t="str">
        <f t="shared" si="986"/>
        <v>1860 d</v>
      </c>
      <c r="BN169" s="101"/>
      <c r="BO169" s="101" t="str">
        <f t="shared" si="986"/>
        <v>1214 a</v>
      </c>
      <c r="BP169" s="101" t="str">
        <f t="shared" si="986"/>
        <v>1214 b</v>
      </c>
      <c r="BQ169" s="101" t="str">
        <f t="shared" si="986"/>
        <v>1214 c</v>
      </c>
      <c r="BR169" s="101" t="str">
        <f t="shared" ref="BR169:DU169" si="987">BR2</f>
        <v>1214 d</v>
      </c>
      <c r="BS169" s="101"/>
      <c r="BT169" s="101" t="str">
        <f t="shared" si="987"/>
        <v>RC 965 a</v>
      </c>
      <c r="BU169" s="101" t="str">
        <f t="shared" si="987"/>
        <v>RC 965 b</v>
      </c>
      <c r="BV169" s="101" t="str">
        <f t="shared" si="987"/>
        <v>RC 965 c</v>
      </c>
      <c r="BW169" s="101"/>
      <c r="BX169" s="101" t="str">
        <f t="shared" si="987"/>
        <v>121a</v>
      </c>
      <c r="BY169" s="101"/>
      <c r="BZ169" s="101" t="str">
        <f t="shared" si="987"/>
        <v>GG12 e</v>
      </c>
      <c r="CA169" s="101" t="str">
        <f t="shared" si="987"/>
        <v>GG12 c</v>
      </c>
      <c r="CB169" s="101" t="str">
        <f t="shared" si="987"/>
        <v>GG12 a</v>
      </c>
      <c r="CC169" s="101" t="str">
        <f>CC2</f>
        <v>GG12 d</v>
      </c>
      <c r="CD169" s="101" t="str">
        <f>CD2</f>
        <v>GG12 b</v>
      </c>
      <c r="CE169" s="101" t="str">
        <f>CE2</f>
        <v>GG12 f</v>
      </c>
      <c r="CF169" s="101"/>
      <c r="CG169" s="101" t="str">
        <f t="shared" si="987"/>
        <v>RC2260 c</v>
      </c>
      <c r="CH169" s="101"/>
      <c r="CI169" s="101" t="str">
        <f>CI2</f>
        <v>SB 4/03 e</v>
      </c>
      <c r="CJ169" s="101"/>
      <c r="CK169" s="101" t="str">
        <f>CK2</f>
        <v>1841 a</v>
      </c>
      <c r="CL169" s="101" t="str">
        <f>CL2</f>
        <v>1841 c</v>
      </c>
      <c r="CM169" s="101" t="str">
        <f t="shared" si="987"/>
        <v>1841 d</v>
      </c>
      <c r="CN169" s="186">
        <f t="shared" si="987"/>
        <v>0</v>
      </c>
      <c r="CO169" s="101" t="str">
        <f t="shared" si="987"/>
        <v>DUR 1 P 26</v>
      </c>
      <c r="CP169" s="101" t="str">
        <f t="shared" si="987"/>
        <v>DUR 3 P 26</v>
      </c>
      <c r="CQ169" s="101" t="str">
        <f t="shared" si="987"/>
        <v>DUR 4 P 26</v>
      </c>
      <c r="CR169" s="101" t="str">
        <f t="shared" si="987"/>
        <v>DUR 5 P 26</v>
      </c>
      <c r="CS169" s="101"/>
      <c r="CT169" s="101" t="str">
        <f t="shared" si="987"/>
        <v>LG 18 a</v>
      </c>
      <c r="CU169" s="101" t="str">
        <f t="shared" si="987"/>
        <v>LG 18 e</v>
      </c>
      <c r="CV169" s="101" t="str">
        <f t="shared" si="987"/>
        <v>LG 18 d</v>
      </c>
      <c r="CW169" s="101" t="str">
        <f t="shared" si="987"/>
        <v>LG 18 c</v>
      </c>
      <c r="CX169" s="101" t="str">
        <f t="shared" si="987"/>
        <v>LG 18 b</v>
      </c>
      <c r="CY169" s="101"/>
      <c r="CZ169" s="101" t="str">
        <f t="shared" si="987"/>
        <v>RC 992 c</v>
      </c>
      <c r="DA169" s="101" t="str">
        <f t="shared" si="987"/>
        <v>RC 992 b</v>
      </c>
      <c r="DB169" s="101" t="str">
        <f t="shared" si="987"/>
        <v>RC 992 a</v>
      </c>
      <c r="DC169" s="101" t="str">
        <f>DC2</f>
        <v>RC 992 e</v>
      </c>
      <c r="DD169" s="101" t="str">
        <f>DD2</f>
        <v>RC 992 d</v>
      </c>
      <c r="DE169" s="101"/>
      <c r="DF169" s="101"/>
      <c r="DG169" s="101" t="str">
        <f t="shared" si="987"/>
        <v>RC 2280 a</v>
      </c>
      <c r="DH169" s="101" t="str">
        <f t="shared" si="987"/>
        <v>RC 2280 b</v>
      </c>
      <c r="DI169" s="101" t="str">
        <f t="shared" si="987"/>
        <v>RC 2280 c</v>
      </c>
      <c r="DJ169" s="101" t="str">
        <f>DJ2</f>
        <v>RC 2280 d</v>
      </c>
      <c r="DK169" s="101" t="str">
        <f>DK2</f>
        <v>RC 2280 e</v>
      </c>
      <c r="DL169" s="101"/>
      <c r="DM169" s="101" t="str">
        <f t="shared" si="987"/>
        <v>RC 1951 a</v>
      </c>
      <c r="DN169" s="101" t="str">
        <f t="shared" si="987"/>
        <v>RC 1951 b</v>
      </c>
      <c r="DO169" s="101" t="str">
        <f t="shared" si="987"/>
        <v>RC 1951 c</v>
      </c>
      <c r="DP169" s="101" t="str">
        <f>DP2</f>
        <v>RC 1951 e</v>
      </c>
      <c r="DQ169" s="101" t="str">
        <f>DQ2</f>
        <v>RC 1951 d</v>
      </c>
      <c r="DR169" s="101"/>
      <c r="DS169" s="101" t="str">
        <f>DS2</f>
        <v>RC 720 a</v>
      </c>
      <c r="DT169" s="101" t="str">
        <f t="shared" si="987"/>
        <v>RC 720 d</v>
      </c>
      <c r="DU169" s="101" t="str">
        <f t="shared" si="987"/>
        <v>RC 720 c</v>
      </c>
      <c r="DV169" s="101" t="str">
        <f t="shared" ref="DV169:GQ169" si="988">DV2</f>
        <v>RC 720 b</v>
      </c>
      <c r="DW169" s="101" t="str">
        <f>DW2</f>
        <v>RC 720 e</v>
      </c>
      <c r="DX169" s="101"/>
      <c r="DY169" s="101" t="str">
        <f t="shared" si="988"/>
        <v>972 322 b</v>
      </c>
      <c r="DZ169" s="101" t="str">
        <f t="shared" si="988"/>
        <v>972 322 c</v>
      </c>
      <c r="EA169" s="101" t="str">
        <f t="shared" si="988"/>
        <v>972 322 d</v>
      </c>
      <c r="EB169" s="101" t="str">
        <f t="shared" si="988"/>
        <v>972 322 e</v>
      </c>
      <c r="EC169" s="101" t="str">
        <f>EC2</f>
        <v>972 322 a</v>
      </c>
      <c r="ED169" s="101"/>
      <c r="EE169" s="101" t="str">
        <f>EE2</f>
        <v>RC 257 b</v>
      </c>
      <c r="EF169" s="101" t="str">
        <f>EF2</f>
        <v>RC 257 c</v>
      </c>
      <c r="EG169" s="101" t="str">
        <f>EG2</f>
        <v>RC 257 d</v>
      </c>
      <c r="EH169" s="101" t="str">
        <f>EH2</f>
        <v>RC 257 e</v>
      </c>
      <c r="EI169" s="101" t="str">
        <f t="shared" si="988"/>
        <v>RC 257 a</v>
      </c>
      <c r="EJ169" s="101"/>
      <c r="EK169" s="101" t="str">
        <f>EK2</f>
        <v>LG 19 c</v>
      </c>
      <c r="EL169" s="101" t="str">
        <f t="shared" si="988"/>
        <v>LG 19 b</v>
      </c>
      <c r="EM169" s="101" t="str">
        <f t="shared" si="988"/>
        <v>LG 19 a</v>
      </c>
      <c r="EN169" s="101" t="str">
        <f>EN2</f>
        <v>LG 19 d</v>
      </c>
      <c r="EO169" s="101" t="str">
        <f>EO2</f>
        <v>LG 19 e</v>
      </c>
      <c r="EP169" s="101"/>
      <c r="EQ169" s="101" t="str">
        <f t="shared" si="988"/>
        <v>12 CD 21 e</v>
      </c>
      <c r="ER169" s="101" t="str">
        <f t="shared" si="988"/>
        <v>12 CD 21 d</v>
      </c>
      <c r="ES169" s="101" t="str">
        <f t="shared" si="988"/>
        <v>12 CD 21 c</v>
      </c>
      <c r="ET169" s="101" t="str">
        <f>ET2</f>
        <v>12 CD 21 b</v>
      </c>
      <c r="EU169" s="101" t="str">
        <f>EU2</f>
        <v>12 CD 21 a</v>
      </c>
      <c r="EV169" s="101"/>
      <c r="EW169" s="101" t="str">
        <f>EW2</f>
        <v>NO 2195 a</v>
      </c>
      <c r="EX169" s="101" t="str">
        <f t="shared" si="988"/>
        <v>NO 2195 d</v>
      </c>
      <c r="EY169" s="101" t="str">
        <f t="shared" si="988"/>
        <v>NO 2195 c</v>
      </c>
      <c r="EZ169" s="101" t="str">
        <f t="shared" ref="EZ169" si="989">EZ2</f>
        <v>NO 2195 c???</v>
      </c>
      <c r="FA169" s="101" t="str">
        <f>FA2</f>
        <v>NO 2195 b</v>
      </c>
      <c r="FB169" s="101"/>
      <c r="FC169" s="101"/>
      <c r="FD169" s="101" t="str">
        <f>FD2</f>
        <v>1212 b</v>
      </c>
      <c r="FE169" s="101" t="str">
        <f>FE2</f>
        <v>1212 a</v>
      </c>
      <c r="FF169" s="101" t="str">
        <f>FF2</f>
        <v>1212 c</v>
      </c>
      <c r="FG169" s="101" t="str">
        <f>FG2</f>
        <v>1212 d</v>
      </c>
      <c r="FH169" s="101"/>
      <c r="FI169" s="101" t="str">
        <f t="shared" si="988"/>
        <v>RC 638 e</v>
      </c>
      <c r="FJ169" s="101" t="str">
        <f t="shared" si="988"/>
        <v>RC 638 d</v>
      </c>
      <c r="FK169" s="101" t="str">
        <f t="shared" si="988"/>
        <v>RC 638 c</v>
      </c>
      <c r="FL169" s="101" t="str">
        <f t="shared" si="988"/>
        <v>RC 638 b</v>
      </c>
      <c r="FM169" s="101" t="str">
        <f t="shared" si="988"/>
        <v>RC 638 a</v>
      </c>
      <c r="FN169" s="101"/>
      <c r="FO169" s="101" t="str">
        <f t="shared" si="988"/>
        <v>LG 32 a</v>
      </c>
      <c r="FP169" s="101" t="str">
        <f t="shared" si="988"/>
        <v>LG 32 b</v>
      </c>
      <c r="FQ169" s="101" t="str">
        <f t="shared" si="988"/>
        <v>LG 32 c</v>
      </c>
      <c r="FR169" s="101" t="str">
        <f t="shared" si="988"/>
        <v>LG 32 d</v>
      </c>
      <c r="FS169" s="101" t="str">
        <f t="shared" si="988"/>
        <v>LG 32 e</v>
      </c>
      <c r="FT169" s="101"/>
      <c r="FU169" s="101" t="str">
        <f>FU2</f>
        <v>RC 2168 c</v>
      </c>
      <c r="FV169" s="101" t="str">
        <f>FV2</f>
        <v>RC 2168 d</v>
      </c>
      <c r="FW169" s="101" t="str">
        <f>FW2</f>
        <v>RC 2168 e</v>
      </c>
      <c r="FX169" s="101" t="str">
        <f t="shared" si="988"/>
        <v>RC 2168 a</v>
      </c>
      <c r="FY169" s="101" t="str">
        <f t="shared" si="988"/>
        <v>RC 2168 b</v>
      </c>
      <c r="FZ169" s="101"/>
      <c r="GA169" s="101" t="str">
        <f t="shared" si="988"/>
        <v>DUR 9 P 27</v>
      </c>
      <c r="GB169" s="101" t="str">
        <f t="shared" si="988"/>
        <v>DUR 8 P27</v>
      </c>
      <c r="GC169" s="101" t="str">
        <f t="shared" si="988"/>
        <v>DUR 7 P27</v>
      </c>
      <c r="GD169" s="101" t="str">
        <f t="shared" si="988"/>
        <v>DUR 6 P27</v>
      </c>
      <c r="GE169" s="101" t="str">
        <f t="shared" si="988"/>
        <v>DUR 10 P27</v>
      </c>
      <c r="GF169" s="101"/>
      <c r="GG169" s="101" t="str">
        <f t="shared" si="988"/>
        <v>LG 17 a</v>
      </c>
      <c r="GH169" s="101" t="str">
        <f t="shared" si="988"/>
        <v>LG 17  b</v>
      </c>
      <c r="GI169" s="101" t="str">
        <f>GI2</f>
        <v>LG 17 e</v>
      </c>
      <c r="GJ169" s="101" t="str">
        <f>GJ2</f>
        <v>LG 17 d</v>
      </c>
      <c r="GK169" s="101" t="str">
        <f>GK2</f>
        <v>LG 17 c</v>
      </c>
      <c r="GL169" s="101"/>
      <c r="GM169" s="101" t="str">
        <f t="shared" si="988"/>
        <v>RC 721 b</v>
      </c>
      <c r="GN169" s="101" t="str">
        <f t="shared" si="988"/>
        <v>RC 721 a</v>
      </c>
      <c r="GO169" s="101" t="str">
        <f t="shared" si="988"/>
        <v>RC 721 c</v>
      </c>
      <c r="GP169" s="101" t="str">
        <f t="shared" si="988"/>
        <v>RC 721 d</v>
      </c>
      <c r="GQ169" s="101" t="str">
        <f t="shared" si="988"/>
        <v>RC 721 e</v>
      </c>
      <c r="GR169" s="186">
        <f t="shared" ref="GR169:JI169" si="990">GR2</f>
        <v>0</v>
      </c>
      <c r="GS169" s="101" t="str">
        <f t="shared" si="990"/>
        <v>DUR 1 P 4</v>
      </c>
      <c r="GT169" s="101" t="str">
        <f t="shared" si="990"/>
        <v>DUR 2 P 4</v>
      </c>
      <c r="GU169" s="101" t="str">
        <f t="shared" si="990"/>
        <v>DUR 3 P 4</v>
      </c>
      <c r="GV169" s="101"/>
      <c r="GW169" s="101" t="str">
        <f t="shared" si="990"/>
        <v>LU 6 - 1</v>
      </c>
      <c r="GX169" s="101" t="str">
        <f t="shared" si="990"/>
        <v>LU 6 - 2</v>
      </c>
      <c r="GY169" s="101" t="str">
        <f t="shared" si="990"/>
        <v>LU 6 - 3</v>
      </c>
      <c r="GZ169" s="101" t="str">
        <f t="shared" si="990"/>
        <v>LU 6 - 4</v>
      </c>
      <c r="HA169" s="101" t="str">
        <f t="shared" si="990"/>
        <v>LU 6 - 10</v>
      </c>
      <c r="HB169" s="101" t="str">
        <f t="shared" si="990"/>
        <v>LU 6 - 9</v>
      </c>
      <c r="HC169" s="101" t="str">
        <f t="shared" si="990"/>
        <v>LU 6 - 8</v>
      </c>
      <c r="HD169" s="101" t="str">
        <f t="shared" si="990"/>
        <v>LU 6 - 7</v>
      </c>
      <c r="HE169" s="101" t="str">
        <f t="shared" si="990"/>
        <v>LU 6 - 6</v>
      </c>
      <c r="HF169" s="101" t="str">
        <f t="shared" si="990"/>
        <v>LU 6 - 5</v>
      </c>
      <c r="HG169" s="101" t="str">
        <f t="shared" si="990"/>
        <v>LU 6 - 11</v>
      </c>
      <c r="HH169" s="101" t="str">
        <f t="shared" si="990"/>
        <v>LU 6 - 12</v>
      </c>
      <c r="HI169" s="101" t="str">
        <f t="shared" si="990"/>
        <v>LU 6 - 13</v>
      </c>
      <c r="HJ169" s="101" t="str">
        <f t="shared" si="990"/>
        <v>LU 6 - 14</v>
      </c>
      <c r="HK169" s="101" t="str">
        <f t="shared" si="990"/>
        <v>LU 6 - 15</v>
      </c>
      <c r="HL169" s="101" t="str">
        <f t="shared" si="990"/>
        <v>LU 6 - 16</v>
      </c>
      <c r="HM169" s="101" t="str">
        <f t="shared" si="990"/>
        <v>LU 6 - 17</v>
      </c>
      <c r="HN169" s="101" t="str">
        <f t="shared" si="990"/>
        <v>LU 6 - 23</v>
      </c>
      <c r="HO169" s="101" t="str">
        <f t="shared" si="990"/>
        <v>LU 6 - 22</v>
      </c>
      <c r="HP169" s="101" t="str">
        <f t="shared" si="990"/>
        <v>LU 6 - 21</v>
      </c>
      <c r="HQ169" s="101" t="str">
        <f t="shared" si="990"/>
        <v>LU 6 - 20</v>
      </c>
      <c r="HR169" s="101" t="str">
        <f t="shared" si="990"/>
        <v>LU 6 - 19</v>
      </c>
      <c r="HS169" s="101" t="str">
        <f t="shared" si="990"/>
        <v>LU 6 - 18</v>
      </c>
      <c r="HT169" s="101" t="str">
        <f t="shared" si="990"/>
        <v>LU 6 - 24</v>
      </c>
      <c r="HU169" s="101"/>
      <c r="HV169" s="101" t="str">
        <f t="shared" si="990"/>
        <v>LU 1 - 1</v>
      </c>
      <c r="HW169" s="101" t="str">
        <f t="shared" si="990"/>
        <v>LU 1 - 2</v>
      </c>
      <c r="HX169" s="101" t="str">
        <f t="shared" si="990"/>
        <v>LU 1 - 3</v>
      </c>
      <c r="HY169" s="101" t="str">
        <f t="shared" si="990"/>
        <v>LU 1 - 4</v>
      </c>
      <c r="HZ169" s="101" t="str">
        <f t="shared" si="990"/>
        <v>LU 1 - 5</v>
      </c>
      <c r="IA169" s="101" t="str">
        <f t="shared" si="990"/>
        <v>LU 1 - 6</v>
      </c>
      <c r="IB169" s="101" t="str">
        <f t="shared" si="990"/>
        <v>LU 1 - 12</v>
      </c>
      <c r="IC169" s="101" t="str">
        <f t="shared" si="990"/>
        <v>LU 1 - 11</v>
      </c>
      <c r="ID169" s="101" t="str">
        <f t="shared" si="990"/>
        <v>LU 1 - 10</v>
      </c>
      <c r="IE169" s="101" t="str">
        <f t="shared" si="990"/>
        <v>LU  1 - 9</v>
      </c>
      <c r="IF169" s="101" t="str">
        <f t="shared" si="990"/>
        <v>LU 1 - 8</v>
      </c>
      <c r="IG169" s="101" t="str">
        <f t="shared" si="990"/>
        <v>LU 1 - 7</v>
      </c>
      <c r="IH169" s="101" t="str">
        <f t="shared" si="990"/>
        <v>LU 1 - 13</v>
      </c>
      <c r="II169" s="101" t="str">
        <f t="shared" si="990"/>
        <v>LU 1 - 14</v>
      </c>
      <c r="IJ169" s="101" t="str">
        <f t="shared" si="990"/>
        <v>LU 1 - 15</v>
      </c>
      <c r="IK169" s="101" t="str">
        <f t="shared" si="990"/>
        <v>LU 1 - 16</v>
      </c>
      <c r="IL169" s="101" t="str">
        <f t="shared" si="990"/>
        <v>LU 1 - 17</v>
      </c>
      <c r="IM169" s="101" t="str">
        <f t="shared" si="990"/>
        <v>LU 1 - 18</v>
      </c>
      <c r="IN169" s="101" t="str">
        <f t="shared" si="990"/>
        <v>LU 1 - 19</v>
      </c>
      <c r="IO169" s="101" t="str">
        <f t="shared" si="990"/>
        <v>Lu 1 - 20</v>
      </c>
      <c r="IP169" s="101" t="str">
        <f t="shared" si="990"/>
        <v>LU 1 - 21</v>
      </c>
      <c r="IQ169" s="101" t="str">
        <f t="shared" si="990"/>
        <v>LU 1 - 22</v>
      </c>
      <c r="IR169" s="101" t="str">
        <f t="shared" si="990"/>
        <v>LU 1 - 23</v>
      </c>
      <c r="IS169" s="101" t="str">
        <f t="shared" si="990"/>
        <v>LU 1 - 24</v>
      </c>
      <c r="IT169" s="101"/>
      <c r="IU169" s="101" t="str">
        <f t="shared" si="990"/>
        <v>LU 3-1</v>
      </c>
      <c r="IV169" s="101" t="str">
        <f t="shared" si="990"/>
        <v>LU 3-2</v>
      </c>
      <c r="IW169" s="101" t="str">
        <f t="shared" si="990"/>
        <v>LU 3-3</v>
      </c>
      <c r="IX169" s="186">
        <f t="shared" si="990"/>
        <v>0</v>
      </c>
      <c r="IY169" s="101" t="str">
        <f t="shared" si="990"/>
        <v>SB 4/03 c</v>
      </c>
      <c r="IZ169" s="101" t="str">
        <f t="shared" si="990"/>
        <v>SB 4/03 d</v>
      </c>
      <c r="JA169" s="101" t="str">
        <f>JA2</f>
        <v>SB 4/03 a</v>
      </c>
      <c r="JB169" s="101" t="str">
        <f>JB2</f>
        <v>SB 4/03 b</v>
      </c>
      <c r="JC169" s="101"/>
      <c r="JD169" s="101" t="str">
        <f t="shared" si="990"/>
        <v>DS 4 Pan 13</v>
      </c>
      <c r="JE169" s="101" t="str">
        <f t="shared" si="990"/>
        <v>DS 5 Pan 13</v>
      </c>
      <c r="JF169" s="101" t="str">
        <f t="shared" si="990"/>
        <v>DS 6 P 13</v>
      </c>
      <c r="JG169" s="101" t="str">
        <f t="shared" si="990"/>
        <v>DUR 2 P 26</v>
      </c>
      <c r="JH169" s="101"/>
      <c r="JI169" s="101" t="str">
        <f t="shared" si="990"/>
        <v>SB 7/03 a</v>
      </c>
      <c r="JJ169" s="101" t="str">
        <f t="shared" ref="JJ169:LB169" si="991">JJ2</f>
        <v>SB 7/03 b</v>
      </c>
      <c r="JK169" s="101" t="str">
        <f t="shared" si="991"/>
        <v>SB 7/03 c</v>
      </c>
      <c r="JL169" s="101" t="str">
        <f t="shared" si="991"/>
        <v>SB 7/03 d</v>
      </c>
      <c r="JM169" s="101" t="str">
        <f t="shared" si="991"/>
        <v>SB 7/03 e</v>
      </c>
      <c r="JN169" s="101"/>
      <c r="JO169" s="101" t="str">
        <f t="shared" si="991"/>
        <v>SB 9/03 a</v>
      </c>
      <c r="JP169" s="101" t="str">
        <f t="shared" si="991"/>
        <v>SB 9/03 b</v>
      </c>
      <c r="JQ169" s="101" t="str">
        <f t="shared" si="991"/>
        <v>SB 9/03 c</v>
      </c>
      <c r="JR169" s="101" t="str">
        <f t="shared" si="991"/>
        <v>SB 9/03 d</v>
      </c>
      <c r="JS169" s="101" t="str">
        <f t="shared" si="991"/>
        <v>SB 9/03 e</v>
      </c>
      <c r="JT169" s="101"/>
      <c r="JU169" s="101" t="str">
        <f t="shared" si="991"/>
        <v>SB 2/03 a</v>
      </c>
      <c r="JV169" s="101" t="str">
        <f t="shared" si="991"/>
        <v>SB 2/03 b</v>
      </c>
      <c r="JW169" s="101" t="str">
        <f t="shared" si="991"/>
        <v>SB 2/03 c</v>
      </c>
      <c r="JX169" s="101" t="str">
        <f t="shared" si="991"/>
        <v>SB 2/03 d</v>
      </c>
      <c r="JY169" s="101"/>
      <c r="JZ169" s="101" t="str">
        <f t="shared" si="991"/>
        <v>Sb 8/03 a</v>
      </c>
      <c r="KA169" s="101" t="str">
        <f t="shared" si="991"/>
        <v>Sb 8/03 b</v>
      </c>
      <c r="KB169" s="101" t="str">
        <f t="shared" si="991"/>
        <v>SB 8/03 c</v>
      </c>
      <c r="KC169" s="101" t="str">
        <f t="shared" si="991"/>
        <v>SB 8/03 d</v>
      </c>
      <c r="KD169" s="101"/>
      <c r="KE169" s="101"/>
      <c r="KF169" s="101" t="str">
        <f t="shared" si="991"/>
        <v>RC 2260 a</v>
      </c>
      <c r="KG169" s="101" t="str">
        <f t="shared" si="991"/>
        <v>RC 2260 b</v>
      </c>
      <c r="KH169" s="101"/>
      <c r="KI169" s="101"/>
      <c r="KJ169" s="101" t="str">
        <f t="shared" si="991"/>
        <v>1841 b</v>
      </c>
      <c r="KK169" s="101"/>
      <c r="KL169" s="101" t="str">
        <f t="shared" si="991"/>
        <v>DT 4 P 13</v>
      </c>
      <c r="KM169" s="101" t="str">
        <f t="shared" si="991"/>
        <v>DT 5 P 13</v>
      </c>
      <c r="KN169" s="101">
        <f t="shared" si="991"/>
        <v>0</v>
      </c>
      <c r="KO169" s="101" t="str">
        <f t="shared" si="991"/>
        <v>Dur 2015-4-5 (3)</v>
      </c>
      <c r="KP169" s="101" t="str">
        <f t="shared" si="991"/>
        <v>Dur 2015 4-4 (2)</v>
      </c>
      <c r="KQ169" s="101"/>
      <c r="KR169" s="101" t="str">
        <f t="shared" si="991"/>
        <v>LU 3-21</v>
      </c>
      <c r="KS169" s="101" t="str">
        <f t="shared" si="991"/>
        <v>LU 3-22</v>
      </c>
      <c r="KT169" s="101" t="str">
        <f t="shared" si="991"/>
        <v>LU 3-23</v>
      </c>
      <c r="KU169" s="101" t="str">
        <f t="shared" si="991"/>
        <v>LU 3-24</v>
      </c>
      <c r="KV169" s="101" t="str">
        <f t="shared" si="991"/>
        <v>LU 3-5</v>
      </c>
      <c r="KW169" s="101" t="str">
        <f t="shared" si="991"/>
        <v>LU 3-6</v>
      </c>
      <c r="KX169" s="101" t="str">
        <f t="shared" si="991"/>
        <v>LU 3-7</v>
      </c>
      <c r="KY169" s="101" t="str">
        <f t="shared" si="991"/>
        <v>LU 3-8</v>
      </c>
      <c r="KZ169" s="101" t="str">
        <f t="shared" si="991"/>
        <v>LU 3-9</v>
      </c>
      <c r="LA169" s="101" t="str">
        <f t="shared" si="991"/>
        <v>LU 3-10</v>
      </c>
      <c r="LB169" s="101" t="str">
        <f t="shared" si="991"/>
        <v>LU 3-11</v>
      </c>
      <c r="LC169" s="101" t="str">
        <f t="shared" ref="LC169:NN169" si="992">LC2</f>
        <v>LU 3-12</v>
      </c>
      <c r="LD169" s="101" t="str">
        <f t="shared" si="992"/>
        <v>LU 3-13</v>
      </c>
      <c r="LE169" s="101" t="str">
        <f t="shared" si="992"/>
        <v>LU 3-14</v>
      </c>
      <c r="LF169" s="101" t="str">
        <f t="shared" si="992"/>
        <v>LU 3-15</v>
      </c>
      <c r="LG169" s="101" t="str">
        <f t="shared" si="992"/>
        <v>LU 3-16</v>
      </c>
      <c r="LH169" s="101" t="str">
        <f t="shared" si="992"/>
        <v>LU 3-17</v>
      </c>
      <c r="LI169" s="101" t="str">
        <f t="shared" si="992"/>
        <v>LU 3-18</v>
      </c>
      <c r="LJ169" s="101" t="str">
        <f t="shared" si="992"/>
        <v>LU 3-19</v>
      </c>
      <c r="LK169" s="101" t="str">
        <f t="shared" si="992"/>
        <v>LU 3-20</v>
      </c>
      <c r="LL169" s="101">
        <f t="shared" si="992"/>
        <v>0</v>
      </c>
      <c r="LM169" s="101" t="str">
        <f t="shared" si="992"/>
        <v>DUR 1 17</v>
      </c>
      <c r="LN169" s="101" t="str">
        <f t="shared" si="992"/>
        <v>DUR 2 17</v>
      </c>
      <c r="LO169" s="101"/>
      <c r="LP169" s="101" t="str">
        <f t="shared" ref="LP169" si="993">LP2</f>
        <v>Blank 1 Pan 17</v>
      </c>
      <c r="LQ169" s="101" t="str">
        <f t="shared" si="992"/>
        <v>Blank 2 Pan 17</v>
      </c>
      <c r="LR169" s="101"/>
      <c r="LS169" s="101" t="str">
        <f t="shared" si="992"/>
        <v>An-1 a</v>
      </c>
      <c r="LT169" s="101" t="str">
        <f t="shared" si="992"/>
        <v>An-1 b</v>
      </c>
      <c r="LU169" s="101" t="str">
        <f t="shared" si="992"/>
        <v>An-1 c</v>
      </c>
      <c r="LV169" s="101" t="str">
        <f t="shared" si="992"/>
        <v>An-1 d</v>
      </c>
      <c r="LW169" s="101" t="str">
        <f t="shared" si="992"/>
        <v>An-1 e</v>
      </c>
      <c r="LX169" s="101">
        <f t="shared" si="992"/>
        <v>0</v>
      </c>
      <c r="LY169" s="101" t="str">
        <f t="shared" si="992"/>
        <v>Cu-2 a</v>
      </c>
      <c r="LZ169" s="101" t="str">
        <f t="shared" si="992"/>
        <v>Cu-2 b</v>
      </c>
      <c r="MA169" s="101" t="str">
        <f t="shared" si="992"/>
        <v>Cu-2 c</v>
      </c>
      <c r="MB169" s="101" t="str">
        <f t="shared" si="992"/>
        <v>Cu-2 d</v>
      </c>
      <c r="MC169" s="101" t="str">
        <f t="shared" si="992"/>
        <v>Cu-2 e</v>
      </c>
      <c r="MD169" s="101">
        <f t="shared" si="992"/>
        <v>0</v>
      </c>
      <c r="ME169" s="101" t="str">
        <f t="shared" si="992"/>
        <v>Cu-3 a</v>
      </c>
      <c r="MF169" s="101" t="str">
        <f t="shared" si="992"/>
        <v>Cu-3 b</v>
      </c>
      <c r="MG169" s="101" t="str">
        <f t="shared" si="992"/>
        <v>Cu-3 c</v>
      </c>
      <c r="MH169" s="101" t="str">
        <f t="shared" si="992"/>
        <v>Cu-3 d</v>
      </c>
      <c r="MI169" s="101" t="str">
        <f t="shared" si="992"/>
        <v>Cu-3 e</v>
      </c>
      <c r="MJ169" s="101">
        <f t="shared" si="992"/>
        <v>0</v>
      </c>
      <c r="MK169" s="101" t="str">
        <f t="shared" si="992"/>
        <v>Cu-4 a</v>
      </c>
      <c r="ML169" s="101" t="str">
        <f t="shared" si="992"/>
        <v>Cu-4 b</v>
      </c>
      <c r="MM169" s="101" t="str">
        <f t="shared" si="992"/>
        <v>Cu-4 c</v>
      </c>
      <c r="MN169" s="101" t="str">
        <f t="shared" si="992"/>
        <v>Cu-4 d</v>
      </c>
      <c r="MO169" s="101" t="str">
        <f t="shared" si="992"/>
        <v>Cu-4 e</v>
      </c>
      <c r="MP169" s="101">
        <f t="shared" si="992"/>
        <v>0</v>
      </c>
      <c r="MQ169" s="101" t="str">
        <f t="shared" si="992"/>
        <v>Bn-1 a</v>
      </c>
      <c r="MR169" s="101" t="str">
        <f t="shared" si="992"/>
        <v>Bn-1 b</v>
      </c>
      <c r="MS169" s="101" t="str">
        <f t="shared" si="992"/>
        <v>Bn-1 c</v>
      </c>
      <c r="MT169" s="101" t="str">
        <f t="shared" si="992"/>
        <v>Bn-1 d</v>
      </c>
      <c r="MU169" s="101" t="str">
        <f t="shared" si="992"/>
        <v>Bn-1 e</v>
      </c>
      <c r="MV169" s="101">
        <f t="shared" si="992"/>
        <v>0</v>
      </c>
      <c r="MW169" s="101" t="str">
        <f t="shared" si="992"/>
        <v>Bn-3 a</v>
      </c>
      <c r="MX169" s="101" t="str">
        <f t="shared" si="992"/>
        <v>Bn-3 b</v>
      </c>
      <c r="MY169" s="101" t="str">
        <f t="shared" si="992"/>
        <v>Bn-3 c</v>
      </c>
      <c r="MZ169" s="101" t="str">
        <f t="shared" si="992"/>
        <v>Bn-3 d</v>
      </c>
      <c r="NA169" s="101" t="str">
        <f t="shared" si="992"/>
        <v>Bn-3 e</v>
      </c>
      <c r="NB169" s="101">
        <f t="shared" si="992"/>
        <v>0</v>
      </c>
      <c r="NC169" s="101" t="str">
        <f t="shared" si="992"/>
        <v>Pb-1 a</v>
      </c>
      <c r="ND169" s="101" t="str">
        <f t="shared" si="992"/>
        <v>Pb-1 b</v>
      </c>
      <c r="NE169" s="101" t="str">
        <f t="shared" si="992"/>
        <v>Pb-1 c</v>
      </c>
      <c r="NF169" s="101" t="str">
        <f t="shared" si="992"/>
        <v>Pb-1 d</v>
      </c>
      <c r="NG169" s="101" t="str">
        <f t="shared" si="992"/>
        <v>Pb-1 e</v>
      </c>
      <c r="NH169" s="101">
        <f t="shared" si="992"/>
        <v>0</v>
      </c>
      <c r="NI169" s="101" t="str">
        <f t="shared" si="992"/>
        <v>Bn-2 b</v>
      </c>
      <c r="NJ169" s="101" t="str">
        <f t="shared" si="992"/>
        <v>Bn-2 e</v>
      </c>
      <c r="NK169" s="101">
        <f t="shared" si="992"/>
        <v>0</v>
      </c>
      <c r="NL169" s="101" t="str">
        <f t="shared" si="992"/>
        <v>Pb-2 a</v>
      </c>
      <c r="NM169" s="101" t="str">
        <f t="shared" si="992"/>
        <v>Pb-2 b</v>
      </c>
      <c r="NN169" s="101" t="str">
        <f t="shared" si="992"/>
        <v>Pb-2 c</v>
      </c>
      <c r="NO169" s="101" t="str">
        <f t="shared" ref="NO169:OE169" si="994">NO2</f>
        <v>Pb-2 d</v>
      </c>
      <c r="NP169" s="101" t="str">
        <f t="shared" si="994"/>
        <v>Pb-2 e</v>
      </c>
      <c r="NQ169" s="101">
        <f t="shared" si="994"/>
        <v>0</v>
      </c>
      <c r="NR169" s="101" t="str">
        <f t="shared" si="994"/>
        <v>Yg-1 a</v>
      </c>
      <c r="NS169" s="101" t="str">
        <f t="shared" si="994"/>
        <v>Yg-1 b</v>
      </c>
      <c r="NT169" s="101" t="str">
        <f t="shared" si="994"/>
        <v>Yg-1 c</v>
      </c>
      <c r="NU169" s="101" t="str">
        <f t="shared" si="994"/>
        <v>Yg-1 d</v>
      </c>
      <c r="NV169" s="101" t="str">
        <f t="shared" si="994"/>
        <v>Yg-1 e</v>
      </c>
      <c r="NW169" s="101">
        <f t="shared" si="994"/>
        <v>0</v>
      </c>
      <c r="NX169" s="101" t="str">
        <f t="shared" si="994"/>
        <v>MY-2 a</v>
      </c>
      <c r="NY169" s="101" t="str">
        <f t="shared" si="994"/>
        <v>My-2 b</v>
      </c>
      <c r="NZ169" s="101" t="str">
        <f t="shared" si="994"/>
        <v>My-2 c</v>
      </c>
      <c r="OA169" s="101" t="str">
        <f t="shared" si="994"/>
        <v>My-2 d</v>
      </c>
      <c r="OB169" s="101" t="str">
        <f t="shared" si="994"/>
        <v>My-2 e</v>
      </c>
      <c r="OC169" s="101">
        <f t="shared" si="994"/>
        <v>0</v>
      </c>
      <c r="OD169" s="101" t="str">
        <f t="shared" si="994"/>
        <v>My-1 a</v>
      </c>
      <c r="OE169" s="101" t="str">
        <f t="shared" si="994"/>
        <v>My-1 b</v>
      </c>
      <c r="OF169" s="101" t="str">
        <f t="shared" ref="OF169:OZ169" si="995">OF2</f>
        <v>My-1 d</v>
      </c>
      <c r="OG169" s="101" t="str">
        <f t="shared" si="995"/>
        <v>My-1 e</v>
      </c>
      <c r="OH169" s="101">
        <f t="shared" si="995"/>
        <v>0</v>
      </c>
      <c r="OI169" s="101" t="str">
        <f t="shared" si="995"/>
        <v>127b a (2)</v>
      </c>
      <c r="OJ169" s="101" t="str">
        <f t="shared" si="995"/>
        <v>127b b (2)</v>
      </c>
      <c r="OK169" s="101">
        <f t="shared" si="995"/>
        <v>0</v>
      </c>
      <c r="OL169" s="101" t="str">
        <f t="shared" si="995"/>
        <v>Ga-1 6</v>
      </c>
      <c r="OM169" s="101" t="str">
        <f t="shared" si="995"/>
        <v>Ga-1 7</v>
      </c>
      <c r="ON169" s="101">
        <f t="shared" si="995"/>
        <v>0</v>
      </c>
      <c r="OO169" s="101" t="str">
        <f t="shared" si="995"/>
        <v>Ga-4 6</v>
      </c>
      <c r="OP169" s="101" t="str">
        <f t="shared" si="995"/>
        <v>Ga-4 7</v>
      </c>
      <c r="OQ169" s="101">
        <f t="shared" si="995"/>
        <v>0</v>
      </c>
      <c r="OR169" s="101" t="str">
        <f t="shared" si="995"/>
        <v>T3-a</v>
      </c>
      <c r="OS169" s="101" t="str">
        <f t="shared" si="995"/>
        <v>T3-b</v>
      </c>
      <c r="OT169" s="101">
        <f t="shared" si="995"/>
        <v>0</v>
      </c>
      <c r="OU169" s="101" t="str">
        <f t="shared" si="995"/>
        <v>Blank 3 15 Pan 17</v>
      </c>
      <c r="OV169" s="101" t="str">
        <f t="shared" si="995"/>
        <v>DUR 3 15 Pan 17</v>
      </c>
      <c r="OW169" s="101">
        <f t="shared" si="995"/>
        <v>0</v>
      </c>
      <c r="OX169" s="101">
        <f t="shared" si="995"/>
        <v>0</v>
      </c>
      <c r="OY169" s="101">
        <f t="shared" si="995"/>
        <v>0</v>
      </c>
      <c r="OZ169" s="101">
        <f t="shared" si="995"/>
        <v>0</v>
      </c>
    </row>
    <row r="170" spans="1:416" s="102" customFormat="1" ht="12">
      <c r="A170" s="4" t="s">
        <v>41</v>
      </c>
      <c r="B170" s="4"/>
      <c r="C170" s="4"/>
      <c r="D170" s="4">
        <f t="shared" ref="D170:E170" si="996">D196</f>
        <v>32.5741223742871</v>
      </c>
      <c r="E170" s="4">
        <f t="shared" si="996"/>
        <v>32.183412412968629</v>
      </c>
      <c r="F170" s="4">
        <f t="shared" ref="F170:BQ170" si="997">F196</f>
        <v>34.239021699176824</v>
      </c>
      <c r="G170" s="4">
        <f t="shared" si="997"/>
        <v>33.295403816922153</v>
      </c>
      <c r="H170" s="4">
        <f t="shared" si="997"/>
        <v>32.110665275440645</v>
      </c>
      <c r="I170" s="4">
        <f t="shared" si="997"/>
        <v>33.019860966595559</v>
      </c>
      <c r="J170" s="4">
        <f t="shared" si="997"/>
        <v>31.5948552676671</v>
      </c>
      <c r="K170" s="4">
        <f t="shared" si="997"/>
        <v>34.891065195870439</v>
      </c>
      <c r="L170" s="4">
        <f t="shared" si="997"/>
        <v>31.728426587548341</v>
      </c>
      <c r="M170" s="4">
        <f t="shared" si="997"/>
        <v>32.418813714916425</v>
      </c>
      <c r="N170" s="4">
        <f t="shared" si="997"/>
        <v>32.137718301416861</v>
      </c>
      <c r="O170" s="4">
        <f t="shared" si="997"/>
        <v>30.815529298149013</v>
      </c>
      <c r="P170" s="4">
        <f t="shared" si="997"/>
        <v>32.910265550551095</v>
      </c>
      <c r="Q170" s="4">
        <f t="shared" si="997"/>
        <v>33.883524502163169</v>
      </c>
      <c r="R170" s="4">
        <f t="shared" si="997"/>
        <v>33.4586507472888</v>
      </c>
      <c r="S170" s="4">
        <f t="shared" si="997"/>
        <v>33.078665135805593</v>
      </c>
      <c r="T170" s="4"/>
      <c r="U170" s="4"/>
      <c r="V170" s="4">
        <f t="shared" si="997"/>
        <v>86.239984032572366</v>
      </c>
      <c r="W170" s="4">
        <f t="shared" si="997"/>
        <v>67.66829085113703</v>
      </c>
      <c r="X170" s="4">
        <f t="shared" si="997"/>
        <v>49.18692092916686</v>
      </c>
      <c r="Y170" s="4">
        <f t="shared" si="997"/>
        <v>111.67068592234503</v>
      </c>
      <c r="Z170" s="4">
        <f t="shared" si="997"/>
        <v>68.723566311568192</v>
      </c>
      <c r="AA170" s="4"/>
      <c r="AB170" s="4">
        <f t="shared" si="997"/>
        <v>61.547400243405839</v>
      </c>
      <c r="AC170" s="4">
        <f t="shared" si="997"/>
        <v>58.402128897254244</v>
      </c>
      <c r="AD170" s="4">
        <f t="shared" si="997"/>
        <v>164.17262625067929</v>
      </c>
      <c r="AE170" s="4">
        <f t="shared" si="997"/>
        <v>24.238871696308308</v>
      </c>
      <c r="AF170" s="4">
        <f t="shared" si="997"/>
        <v>74.076413841869567</v>
      </c>
      <c r="AG170" s="4"/>
      <c r="AH170" s="4">
        <f t="shared" si="997"/>
        <v>73.026920191186463</v>
      </c>
      <c r="AI170" s="4">
        <f t="shared" si="997"/>
        <v>77.238195557880587</v>
      </c>
      <c r="AJ170" s="4">
        <f t="shared" si="997"/>
        <v>57.9374937687816</v>
      </c>
      <c r="AK170" s="4">
        <f t="shared" si="997"/>
        <v>54.312123612362207</v>
      </c>
      <c r="AL170" s="4">
        <f t="shared" si="997"/>
        <v>56.493614075860521</v>
      </c>
      <c r="AM170" s="4"/>
      <c r="AN170" s="4">
        <f t="shared" si="997"/>
        <v>87.142596101649815</v>
      </c>
      <c r="AO170" s="4">
        <f t="shared" si="997"/>
        <v>53.362293210646456</v>
      </c>
      <c r="AP170" s="4">
        <f t="shared" si="997"/>
        <v>113.50770925743038</v>
      </c>
      <c r="AQ170" s="4">
        <f t="shared" si="997"/>
        <v>41.150760268299862</v>
      </c>
      <c r="AR170" s="4">
        <f t="shared" si="997"/>
        <v>87.719986619064159</v>
      </c>
      <c r="AS170" s="4"/>
      <c r="AT170" s="4">
        <f t="shared" si="997"/>
        <v>71.383280998049202</v>
      </c>
      <c r="AU170" s="4">
        <f t="shared" si="997"/>
        <v>65.764064856148465</v>
      </c>
      <c r="AV170" s="4">
        <f t="shared" si="997"/>
        <v>111.48780627869675</v>
      </c>
      <c r="AW170" s="4">
        <f t="shared" si="997"/>
        <v>63.273893546392742</v>
      </c>
      <c r="AX170" s="4">
        <f t="shared" si="997"/>
        <v>73.607749154169667</v>
      </c>
      <c r="AY170" s="4"/>
      <c r="AZ170" s="4">
        <f t="shared" si="997"/>
        <v>35.83787359408835</v>
      </c>
      <c r="BA170" s="4">
        <f t="shared" si="997"/>
        <v>56.282528919399233</v>
      </c>
      <c r="BB170" s="4">
        <f t="shared" si="997"/>
        <v>75.823829903488431</v>
      </c>
      <c r="BC170" s="4">
        <f t="shared" si="997"/>
        <v>68.047890753733554</v>
      </c>
      <c r="BD170" s="4"/>
      <c r="BE170" s="4">
        <f t="shared" si="997"/>
        <v>64.527649327363562</v>
      </c>
      <c r="BF170" s="4">
        <f t="shared" si="997"/>
        <v>81.155960920547273</v>
      </c>
      <c r="BG170" s="4">
        <f t="shared" si="997"/>
        <v>90.561250031902375</v>
      </c>
      <c r="BH170" s="4">
        <f t="shared" si="997"/>
        <v>99.337436182379378</v>
      </c>
      <c r="BI170" s="4"/>
      <c r="BJ170" s="4">
        <f t="shared" si="997"/>
        <v>46.08315372498717</v>
      </c>
      <c r="BK170" s="4">
        <f t="shared" si="997"/>
        <v>43.797626719370122</v>
      </c>
      <c r="BL170" s="4">
        <f t="shared" si="997"/>
        <v>449.40346595511602</v>
      </c>
      <c r="BM170" s="4">
        <f t="shared" si="997"/>
        <v>191.66213635445061</v>
      </c>
      <c r="BN170" s="4"/>
      <c r="BO170" s="4">
        <f t="shared" si="997"/>
        <v>57.779553348085628</v>
      </c>
      <c r="BP170" s="4">
        <f t="shared" si="997"/>
        <v>133.88019249275524</v>
      </c>
      <c r="BQ170" s="4">
        <f t="shared" si="997"/>
        <v>69.3161086430637</v>
      </c>
      <c r="BR170" s="4">
        <f t="shared" ref="BR170:DU170" si="998">BR196</f>
        <v>116.43565095856631</v>
      </c>
      <c r="BS170" s="4"/>
      <c r="BT170" s="4">
        <f t="shared" si="998"/>
        <v>58.197706389668419</v>
      </c>
      <c r="BU170" s="4">
        <f t="shared" si="998"/>
        <v>40.576123186704734</v>
      </c>
      <c r="BV170" s="4">
        <f t="shared" si="998"/>
        <v>41.923109142880875</v>
      </c>
      <c r="BW170" s="4"/>
      <c r="BX170" s="4">
        <f t="shared" si="998"/>
        <v>-1.1401693962458173</v>
      </c>
      <c r="BY170" s="4"/>
      <c r="BZ170" s="4">
        <f t="shared" si="998"/>
        <v>66.715385846224294</v>
      </c>
      <c r="CA170" s="4">
        <f t="shared" si="998"/>
        <v>-4.2345348255118251</v>
      </c>
      <c r="CB170" s="4">
        <f t="shared" si="998"/>
        <v>37.881250982884445</v>
      </c>
      <c r="CC170" s="4">
        <f>CC196</f>
        <v>-1.7587439037628285</v>
      </c>
      <c r="CD170" s="4">
        <f>CD196</f>
        <v>75.119759253090706</v>
      </c>
      <c r="CE170" s="4">
        <f>CE196</f>
        <v>83.040742180988161</v>
      </c>
      <c r="CF170" s="4"/>
      <c r="CG170" s="4">
        <f t="shared" si="998"/>
        <v>188.71282667375255</v>
      </c>
      <c r="CH170" s="4"/>
      <c r="CI170" s="4">
        <f>CI196</f>
        <v>190.99627096250288</v>
      </c>
      <c r="CJ170" s="4"/>
      <c r="CK170" s="4">
        <f>CK196</f>
        <v>84.370943245723524</v>
      </c>
      <c r="CL170" s="4">
        <f>CL196</f>
        <v>120.9285042267573</v>
      </c>
      <c r="CM170" s="4">
        <f t="shared" si="998"/>
        <v>106.90502796899433</v>
      </c>
      <c r="CN170" s="187" t="e">
        <f t="shared" si="998"/>
        <v>#DIV/0!</v>
      </c>
      <c r="CO170" s="4">
        <f>CO196</f>
        <v>31.192750372864637</v>
      </c>
      <c r="CP170" s="4">
        <f t="shared" si="998"/>
        <v>33.287451172119582</v>
      </c>
      <c r="CQ170" s="4">
        <f t="shared" si="998"/>
        <v>32.592010104664588</v>
      </c>
      <c r="CR170" s="4" t="e">
        <f t="shared" si="998"/>
        <v>#DIV/0!</v>
      </c>
      <c r="CS170" s="4"/>
      <c r="CT170" s="4">
        <f t="shared" si="998"/>
        <v>86.018002400162388</v>
      </c>
      <c r="CU170" s="4">
        <f t="shared" si="998"/>
        <v>145.45929718858218</v>
      </c>
      <c r="CV170" s="4">
        <f t="shared" si="998"/>
        <v>-1.307244860929911</v>
      </c>
      <c r="CW170" s="4">
        <f t="shared" si="998"/>
        <v>-3.7828828929585163</v>
      </c>
      <c r="CX170" s="4">
        <f t="shared" si="998"/>
        <v>72.454781401445359</v>
      </c>
      <c r="CY170" s="4"/>
      <c r="CZ170" s="4">
        <f t="shared" si="998"/>
        <v>106.69608791924792</v>
      </c>
      <c r="DA170" s="4">
        <f t="shared" si="998"/>
        <v>149.12123106241086</v>
      </c>
      <c r="DB170" s="4">
        <f t="shared" si="998"/>
        <v>122.66637843992721</v>
      </c>
      <c r="DC170" s="4">
        <f>DC196</f>
        <v>382.80840017884356</v>
      </c>
      <c r="DD170" s="4">
        <f>DD196</f>
        <v>297.00234482115962</v>
      </c>
      <c r="DE170" s="4"/>
      <c r="DF170" s="4"/>
      <c r="DG170" s="4">
        <f t="shared" si="998"/>
        <v>173.08233569616655</v>
      </c>
      <c r="DH170" s="4">
        <f t="shared" si="998"/>
        <v>108.73108344686283</v>
      </c>
      <c r="DI170" s="4">
        <f t="shared" si="998"/>
        <v>97.662736171454355</v>
      </c>
      <c r="DJ170" s="4">
        <f>DJ196</f>
        <v>190.29889917801884</v>
      </c>
      <c r="DK170" s="4" t="e">
        <f>DK196</f>
        <v>#DIV/0!</v>
      </c>
      <c r="DL170" s="4"/>
      <c r="DM170" s="4">
        <f t="shared" si="998"/>
        <v>206.92733302107231</v>
      </c>
      <c r="DN170" s="4">
        <f t="shared" si="998"/>
        <v>365.10139006886374</v>
      </c>
      <c r="DO170" s="4">
        <f t="shared" si="998"/>
        <v>206.7330041859542</v>
      </c>
      <c r="DP170" s="4">
        <f>DP196</f>
        <v>509.85409949070032</v>
      </c>
      <c r="DQ170" s="4">
        <f>DQ196</f>
        <v>194.71184435272158</v>
      </c>
      <c r="DR170" s="4"/>
      <c r="DS170" s="4">
        <f>DS196</f>
        <v>93.359107872623895</v>
      </c>
      <c r="DT170" s="4">
        <f t="shared" si="998"/>
        <v>71.200081035854552</v>
      </c>
      <c r="DU170" s="4">
        <f t="shared" si="998"/>
        <v>43.8098832184928</v>
      </c>
      <c r="DV170" s="4">
        <f t="shared" ref="DV170:GQ170" si="999">DV196</f>
        <v>157.77512490546613</v>
      </c>
      <c r="DW170" s="4">
        <f>DW196</f>
        <v>83.134979177989663</v>
      </c>
      <c r="DX170" s="4"/>
      <c r="DY170" s="4">
        <f t="shared" si="999"/>
        <v>37.857108168307533</v>
      </c>
      <c r="DZ170" s="4">
        <f t="shared" si="999"/>
        <v>39.698916114307295</v>
      </c>
      <c r="EA170" s="4">
        <f t="shared" si="999"/>
        <v>43.579740497903202</v>
      </c>
      <c r="EB170" s="4">
        <f t="shared" si="999"/>
        <v>40.100810167421749</v>
      </c>
      <c r="EC170" s="4">
        <f>EC196</f>
        <v>42.609572388764938</v>
      </c>
      <c r="ED170" s="4"/>
      <c r="EE170" s="4">
        <f>EE196</f>
        <v>25.598964603454068</v>
      </c>
      <c r="EF170" s="4">
        <f>EF196</f>
        <v>42.406574824196994</v>
      </c>
      <c r="EG170" s="4">
        <f>EG196</f>
        <v>62.320240336156118</v>
      </c>
      <c r="EH170" s="4">
        <f>EH196</f>
        <v>30.941021961392938</v>
      </c>
      <c r="EI170" s="4">
        <f t="shared" si="999"/>
        <v>135.02639163945889</v>
      </c>
      <c r="EJ170" s="4"/>
      <c r="EK170" s="4">
        <f>EK196</f>
        <v>396.44204116925101</v>
      </c>
      <c r="EL170" s="4">
        <f t="shared" si="999"/>
        <v>339.01605652306904</v>
      </c>
      <c r="EM170" s="4">
        <f t="shared" si="999"/>
        <v>93.703968449699232</v>
      </c>
      <c r="EN170" s="4">
        <f>EN196</f>
        <v>91.937907929060501</v>
      </c>
      <c r="EO170" s="4">
        <f>EO196</f>
        <v>133.28325161503292</v>
      </c>
      <c r="EP170" s="4"/>
      <c r="EQ170" s="4">
        <f t="shared" si="999"/>
        <v>49.186875008314225</v>
      </c>
      <c r="ER170" s="4">
        <f t="shared" si="999"/>
        <v>57.984200010217457</v>
      </c>
      <c r="ES170" s="4">
        <f t="shared" si="999"/>
        <v>147.75662026423601</v>
      </c>
      <c r="ET170" s="4">
        <f>ET196</f>
        <v>70.557038341327527</v>
      </c>
      <c r="EU170" s="4">
        <f>EU196</f>
        <v>56.781006645887146</v>
      </c>
      <c r="EV170" s="4"/>
      <c r="EW170" s="4">
        <f>EW196</f>
        <v>36.658307763900304</v>
      </c>
      <c r="EX170" s="4">
        <f t="shared" si="999"/>
        <v>24.033754990652856</v>
      </c>
      <c r="EY170" s="4">
        <f t="shared" si="999"/>
        <v>12.490630902524705</v>
      </c>
      <c r="EZ170" s="4">
        <f t="shared" ref="EZ170" si="1000">EZ196</f>
        <v>8.0202956754414956</v>
      </c>
      <c r="FA170" s="4">
        <f>FA196</f>
        <v>3.8941659271419247</v>
      </c>
      <c r="FB170" s="4"/>
      <c r="FC170" s="4"/>
      <c r="FD170" s="4">
        <f>FD196</f>
        <v>102.38933828937306</v>
      </c>
      <c r="FE170" s="4">
        <f>FE196</f>
        <v>33.683460188037699</v>
      </c>
      <c r="FF170" s="4">
        <f>FF196</f>
        <v>74.253247225925662</v>
      </c>
      <c r="FG170" s="4">
        <f>FG196</f>
        <v>54.673816486254324</v>
      </c>
      <c r="FH170" s="4"/>
      <c r="FI170" s="4">
        <f t="shared" si="999"/>
        <v>51.089230891708674</v>
      </c>
      <c r="FJ170" s="4">
        <f t="shared" si="999"/>
        <v>63.791136331388351</v>
      </c>
      <c r="FK170" s="4">
        <f t="shared" si="999"/>
        <v>187.80630687491802</v>
      </c>
      <c r="FL170" s="4">
        <f t="shared" si="999"/>
        <v>106.03794802962631</v>
      </c>
      <c r="FM170" s="4">
        <f t="shared" si="999"/>
        <v>146.5217587690826</v>
      </c>
      <c r="FN170" s="4"/>
      <c r="FO170" s="4">
        <f t="shared" si="999"/>
        <v>76.069925316747828</v>
      </c>
      <c r="FP170" s="4">
        <f t="shared" si="999"/>
        <v>75.826570292193466</v>
      </c>
      <c r="FQ170" s="4">
        <f t="shared" si="999"/>
        <v>93.447318907300868</v>
      </c>
      <c r="FR170" s="4">
        <f t="shared" si="999"/>
        <v>55.714423346179146</v>
      </c>
      <c r="FS170" s="4">
        <f t="shared" si="999"/>
        <v>44.727476944135539</v>
      </c>
      <c r="FT170" s="4"/>
      <c r="FU170" s="4">
        <f>FU196</f>
        <v>92.263553920971447</v>
      </c>
      <c r="FV170" s="4">
        <f>FV196</f>
        <v>120.09914516954424</v>
      </c>
      <c r="FW170" s="4">
        <f>FW196</f>
        <v>104.20274859764278</v>
      </c>
      <c r="FX170" s="4">
        <f t="shared" si="999"/>
        <v>125.24310269451132</v>
      </c>
      <c r="FY170" s="4">
        <f t="shared" si="999"/>
        <v>122.48912095388056</v>
      </c>
      <c r="FZ170" s="4"/>
      <c r="GA170" s="4" t="e">
        <f t="shared" si="999"/>
        <v>#DIV/0!</v>
      </c>
      <c r="GB170" s="4" t="e">
        <f t="shared" si="999"/>
        <v>#DIV/0!</v>
      </c>
      <c r="GC170" s="4" t="e">
        <f t="shared" si="999"/>
        <v>#DIV/0!</v>
      </c>
      <c r="GD170" s="4" t="e">
        <f t="shared" si="999"/>
        <v>#DIV/0!</v>
      </c>
      <c r="GE170" s="4" t="e">
        <f t="shared" si="999"/>
        <v>#DIV/0!</v>
      </c>
      <c r="GF170" s="4"/>
      <c r="GG170" s="4">
        <f t="shared" si="999"/>
        <v>110.08801143776945</v>
      </c>
      <c r="GH170" s="4">
        <f t="shared" si="999"/>
        <v>102.54251924521805</v>
      </c>
      <c r="GI170" s="4">
        <f>GI196</f>
        <v>77.329334081431227</v>
      </c>
      <c r="GJ170" s="4">
        <f>GJ196</f>
        <v>138.02704161983178</v>
      </c>
      <c r="GK170" s="4">
        <f>GK196</f>
        <v>9.0143252071462427</v>
      </c>
      <c r="GL170" s="4"/>
      <c r="GM170" s="4">
        <f t="shared" si="999"/>
        <v>65.200735301666526</v>
      </c>
      <c r="GN170" s="4">
        <f t="shared" si="999"/>
        <v>135.39219094966626</v>
      </c>
      <c r="GO170" s="4">
        <f t="shared" si="999"/>
        <v>217.99168405327833</v>
      </c>
      <c r="GP170" s="4">
        <f t="shared" si="999"/>
        <v>101.47596184156319</v>
      </c>
      <c r="GQ170" s="4">
        <f t="shared" si="999"/>
        <v>103.27501159323215</v>
      </c>
      <c r="GR170" s="187" t="e">
        <f t="shared" ref="GR170:JI170" si="1001">GR196</f>
        <v>#DIV/0!</v>
      </c>
      <c r="GS170" s="4">
        <f t="shared" si="1001"/>
        <v>31.213500726553281</v>
      </c>
      <c r="GT170" s="4">
        <f t="shared" si="1001"/>
        <v>31.711828435669606</v>
      </c>
      <c r="GU170" s="4">
        <f t="shared" si="1001"/>
        <v>31.547306766512168</v>
      </c>
      <c r="GV170" s="4"/>
      <c r="GW170" s="4">
        <f t="shared" si="1001"/>
        <v>128.90621042201545</v>
      </c>
      <c r="GX170" s="4">
        <f t="shared" si="1001"/>
        <v>34.38183609979329</v>
      </c>
      <c r="GY170" s="4">
        <f t="shared" si="1001"/>
        <v>71.270283524129383</v>
      </c>
      <c r="GZ170" s="4">
        <f t="shared" si="1001"/>
        <v>130.02052571073403</v>
      </c>
      <c r="HA170" s="4">
        <f t="shared" si="1001"/>
        <v>69.200094197821102</v>
      </c>
      <c r="HB170" s="4">
        <f t="shared" si="1001"/>
        <v>88.239141239765104</v>
      </c>
      <c r="HC170" s="4">
        <f t="shared" si="1001"/>
        <v>88.262826862236707</v>
      </c>
      <c r="HD170" s="4">
        <f t="shared" si="1001"/>
        <v>44.116539723412949</v>
      </c>
      <c r="HE170" s="4">
        <f t="shared" si="1001"/>
        <v>69.632025311415447</v>
      </c>
      <c r="HF170" s="4">
        <f t="shared" si="1001"/>
        <v>68.167190745680969</v>
      </c>
      <c r="HG170" s="4">
        <f t="shared" si="1001"/>
        <v>104.56695466924222</v>
      </c>
      <c r="HH170" s="4">
        <f t="shared" si="1001"/>
        <v>67.509214008108003</v>
      </c>
      <c r="HI170" s="4">
        <f t="shared" si="1001"/>
        <v>76.74638053307693</v>
      </c>
      <c r="HJ170" s="4">
        <f t="shared" si="1001"/>
        <v>92.391214094735403</v>
      </c>
      <c r="HK170" s="4">
        <f t="shared" si="1001"/>
        <v>103.80773410307489</v>
      </c>
      <c r="HL170" s="4">
        <f t="shared" si="1001"/>
        <v>70.158290330191377</v>
      </c>
      <c r="HM170" s="4">
        <f t="shared" si="1001"/>
        <v>58.720280373619978</v>
      </c>
      <c r="HN170" s="4">
        <f t="shared" si="1001"/>
        <v>61.319683502157829</v>
      </c>
      <c r="HO170" s="4">
        <f t="shared" si="1001"/>
        <v>107.61531401947073</v>
      </c>
      <c r="HP170" s="4">
        <f t="shared" si="1001"/>
        <v>121.75980014073657</v>
      </c>
      <c r="HQ170" s="4">
        <f t="shared" si="1001"/>
        <v>62.815964425605685</v>
      </c>
      <c r="HR170" s="4">
        <f t="shared" si="1001"/>
        <v>73.814967847070278</v>
      </c>
      <c r="HS170" s="4">
        <f t="shared" si="1001"/>
        <v>77.306535539568713</v>
      </c>
      <c r="HT170" s="4">
        <f t="shared" si="1001"/>
        <v>56.187083831341738</v>
      </c>
      <c r="HU170" s="4"/>
      <c r="HV170" s="4">
        <f t="shared" si="1001"/>
        <v>62.836533118234151</v>
      </c>
      <c r="HW170" s="4">
        <f t="shared" si="1001"/>
        <v>106.10266812673981</v>
      </c>
      <c r="HX170" s="4">
        <f t="shared" si="1001"/>
        <v>98.065405909422211</v>
      </c>
      <c r="HY170" s="4">
        <f t="shared" si="1001"/>
        <v>108.82648247665695</v>
      </c>
      <c r="HZ170" s="4">
        <f t="shared" si="1001"/>
        <v>314.8502697894474</v>
      </c>
      <c r="IA170" s="4">
        <f t="shared" si="1001"/>
        <v>137.1005969968395</v>
      </c>
      <c r="IB170" s="4">
        <f t="shared" si="1001"/>
        <v>129.59415724681412</v>
      </c>
      <c r="IC170" s="4">
        <f t="shared" si="1001"/>
        <v>112.59129699581887</v>
      </c>
      <c r="ID170" s="4">
        <f t="shared" si="1001"/>
        <v>131.19291177667446</v>
      </c>
      <c r="IE170" s="4">
        <f t="shared" si="1001"/>
        <v>117.00971731524926</v>
      </c>
      <c r="IF170" s="4">
        <f t="shared" si="1001"/>
        <v>174.7407298274014</v>
      </c>
      <c r="IG170" s="4">
        <f t="shared" si="1001"/>
        <v>85.019604371133582</v>
      </c>
      <c r="IH170" s="4">
        <f t="shared" si="1001"/>
        <v>118.91573017374489</v>
      </c>
      <c r="II170" s="4">
        <f t="shared" si="1001"/>
        <v>124.31329409125873</v>
      </c>
      <c r="IJ170" s="4">
        <f t="shared" si="1001"/>
        <v>78.508387831048623</v>
      </c>
      <c r="IK170" s="4">
        <f t="shared" si="1001"/>
        <v>80.181991390814929</v>
      </c>
      <c r="IL170" s="4">
        <f t="shared" si="1001"/>
        <v>106.24408940926963</v>
      </c>
      <c r="IM170" s="4">
        <f t="shared" si="1001"/>
        <v>121.22784526335181</v>
      </c>
      <c r="IN170" s="4">
        <f t="shared" si="1001"/>
        <v>515.46322552617085</v>
      </c>
      <c r="IO170" s="4">
        <f t="shared" si="1001"/>
        <v>203.8110697452195</v>
      </c>
      <c r="IP170" s="4">
        <f t="shared" si="1001"/>
        <v>114.52064327512794</v>
      </c>
      <c r="IQ170" s="4">
        <f t="shared" si="1001"/>
        <v>130.48090611004659</v>
      </c>
      <c r="IR170" s="4">
        <f t="shared" si="1001"/>
        <v>207.08330217606382</v>
      </c>
      <c r="IS170" s="4">
        <f t="shared" si="1001"/>
        <v>113.45914102145906</v>
      </c>
      <c r="IT170" s="4"/>
      <c r="IU170" s="4">
        <f t="shared" si="1001"/>
        <v>24.373815204656761</v>
      </c>
      <c r="IV170" s="4">
        <f t="shared" si="1001"/>
        <v>134.3724997331399</v>
      </c>
      <c r="IW170" s="4">
        <f t="shared" si="1001"/>
        <v>251.96066317625386</v>
      </c>
      <c r="IX170" s="187" t="e">
        <f t="shared" si="1001"/>
        <v>#DIV/0!</v>
      </c>
      <c r="IY170" s="4">
        <f t="shared" si="1001"/>
        <v>173.41930784193431</v>
      </c>
      <c r="IZ170" s="4">
        <f t="shared" si="1001"/>
        <v>189.49429512380613</v>
      </c>
      <c r="JA170" s="4">
        <f>JA196</f>
        <v>194.53798390460696</v>
      </c>
      <c r="JB170" s="4">
        <f>JB196</f>
        <v>199.69244354535434</v>
      </c>
      <c r="JC170" s="4"/>
      <c r="JD170" s="4">
        <f t="shared" si="1001"/>
        <v>32.5741223742871</v>
      </c>
      <c r="JE170" s="4">
        <f t="shared" si="1001"/>
        <v>32.183412412968629</v>
      </c>
      <c r="JF170" s="4">
        <f t="shared" si="1001"/>
        <v>33.430905456443789</v>
      </c>
      <c r="JG170" s="4" t="e">
        <f t="shared" si="1001"/>
        <v>#DIV/0!</v>
      </c>
      <c r="JH170" s="4"/>
      <c r="JI170" s="4">
        <f t="shared" si="1001"/>
        <v>41.417728323909657</v>
      </c>
      <c r="JJ170" s="4">
        <f t="shared" ref="JJ170:LB170" si="1002">JJ196</f>
        <v>48.689308790190374</v>
      </c>
      <c r="JK170" s="4">
        <f t="shared" si="1002"/>
        <v>48.79874315722968</v>
      </c>
      <c r="JL170" s="4">
        <f t="shared" si="1002"/>
        <v>63.198875248116408</v>
      </c>
      <c r="JM170" s="4">
        <f t="shared" si="1002"/>
        <v>48.661461489838317</v>
      </c>
      <c r="JN170" s="4"/>
      <c r="JO170" s="4">
        <f t="shared" si="1002"/>
        <v>191.75310742688976</v>
      </c>
      <c r="JP170" s="4">
        <f t="shared" si="1002"/>
        <v>203.48053477621383</v>
      </c>
      <c r="JQ170" s="4">
        <f t="shared" si="1002"/>
        <v>116.82336869287937</v>
      </c>
      <c r="JR170" s="4">
        <f t="shared" si="1002"/>
        <v>131.88788135655483</v>
      </c>
      <c r="JS170" s="4">
        <f t="shared" si="1002"/>
        <v>133.90166860009484</v>
      </c>
      <c r="JT170" s="4"/>
      <c r="JU170" s="4">
        <f t="shared" si="1002"/>
        <v>155.01625099332497</v>
      </c>
      <c r="JV170" s="4">
        <f t="shared" si="1002"/>
        <v>164.33516527164139</v>
      </c>
      <c r="JW170" s="4">
        <f t="shared" si="1002"/>
        <v>175.20118083578609</v>
      </c>
      <c r="JX170" s="4">
        <f t="shared" si="1002"/>
        <v>126.90253153958078</v>
      </c>
      <c r="JY170" s="4"/>
      <c r="JZ170" s="4">
        <f t="shared" si="1002"/>
        <v>153.26978506770718</v>
      </c>
      <c r="KA170" s="4">
        <f t="shared" si="1002"/>
        <v>-7.8998768167685723E-2</v>
      </c>
      <c r="KB170" s="4">
        <f t="shared" si="1002"/>
        <v>122.30742260428482</v>
      </c>
      <c r="KC170" s="4">
        <f t="shared" si="1002"/>
        <v>135.32918754225881</v>
      </c>
      <c r="KD170" s="4"/>
      <c r="KE170" s="4"/>
      <c r="KF170" s="4">
        <f t="shared" si="1002"/>
        <v>148.14998068243904</v>
      </c>
      <c r="KG170" s="4">
        <f t="shared" si="1002"/>
        <v>230.49163367978832</v>
      </c>
      <c r="KH170" s="4"/>
      <c r="KI170" s="4"/>
      <c r="KJ170" s="4">
        <f t="shared" si="1002"/>
        <v>122.87350266628835</v>
      </c>
      <c r="KK170" s="4"/>
      <c r="KL170" s="4">
        <f t="shared" si="1002"/>
        <v>-2.4438915622645345E-3</v>
      </c>
      <c r="KM170" s="4">
        <f t="shared" si="1002"/>
        <v>31.116903654984434</v>
      </c>
      <c r="KN170" s="4" t="e">
        <f t="shared" si="1002"/>
        <v>#DIV/0!</v>
      </c>
      <c r="KO170" s="4" t="e">
        <f t="shared" si="1002"/>
        <v>#DIV/0!</v>
      </c>
      <c r="KP170" s="4" t="e">
        <f t="shared" si="1002"/>
        <v>#DIV/0!</v>
      </c>
      <c r="KQ170" s="4"/>
      <c r="KR170" s="4">
        <f t="shared" si="1002"/>
        <v>91.050782498014613</v>
      </c>
      <c r="KS170" s="4">
        <f t="shared" si="1002"/>
        <v>57.656207059202792</v>
      </c>
      <c r="KT170" s="4">
        <f t="shared" si="1002"/>
        <v>94.616583500383015</v>
      </c>
      <c r="KU170" s="4">
        <f t="shared" si="1002"/>
        <v>75.368470657719982</v>
      </c>
      <c r="KV170" s="4">
        <f t="shared" si="1002"/>
        <v>90.509707436342495</v>
      </c>
      <c r="KW170" s="4">
        <f t="shared" si="1002"/>
        <v>91.449067788140823</v>
      </c>
      <c r="KX170" s="4">
        <f t="shared" si="1002"/>
        <v>130.38349972800739</v>
      </c>
      <c r="KY170" s="4">
        <f t="shared" si="1002"/>
        <v>154.70163321203276</v>
      </c>
      <c r="KZ170" s="4">
        <f t="shared" si="1002"/>
        <v>7.5521923800868311</v>
      </c>
      <c r="LA170" s="4">
        <f t="shared" si="1002"/>
        <v>249.00458363050302</v>
      </c>
      <c r="LB170" s="4">
        <f t="shared" si="1002"/>
        <v>69.52594795241275</v>
      </c>
      <c r="LC170" s="4">
        <f t="shared" ref="LC170:NN170" si="1003">LC196</f>
        <v>60.797587452709529</v>
      </c>
      <c r="LD170" s="4">
        <f t="shared" si="1003"/>
        <v>84.943746079896556</v>
      </c>
      <c r="LE170" s="4">
        <f t="shared" si="1003"/>
        <v>88.011941147192559</v>
      </c>
      <c r="LF170" s="4">
        <f t="shared" si="1003"/>
        <v>141.26559275353767</v>
      </c>
      <c r="LG170" s="4">
        <f t="shared" si="1003"/>
        <v>86.741714023675897</v>
      </c>
      <c r="LH170" s="4">
        <f t="shared" si="1003"/>
        <v>63.722405998833516</v>
      </c>
      <c r="LI170" s="4">
        <f t="shared" si="1003"/>
        <v>80.303578336607373</v>
      </c>
      <c r="LJ170" s="4">
        <f t="shared" si="1003"/>
        <v>111.19138873115922</v>
      </c>
      <c r="LK170" s="4">
        <f t="shared" si="1003"/>
        <v>126.22481680238872</v>
      </c>
      <c r="LL170" s="4" t="e">
        <f t="shared" si="1003"/>
        <v>#DIV/0!</v>
      </c>
      <c r="LM170" s="4">
        <f t="shared" si="1003"/>
        <v>26.973717498090366</v>
      </c>
      <c r="LN170" s="4">
        <f t="shared" si="1003"/>
        <v>22.223925894164555</v>
      </c>
      <c r="LO170" s="4"/>
      <c r="LP170" s="4">
        <f t="shared" ref="LP170" si="1004">LP196</f>
        <v>-12.145927631717109</v>
      </c>
      <c r="LQ170" s="4">
        <f t="shared" si="1003"/>
        <v>-7.41377209573242</v>
      </c>
      <c r="LR170" s="4"/>
      <c r="LS170" s="4">
        <f t="shared" si="1003"/>
        <v>59.772425023454709</v>
      </c>
      <c r="LT170" s="4">
        <f t="shared" si="1003"/>
        <v>94.608357360056047</v>
      </c>
      <c r="LU170" s="4">
        <f t="shared" si="1003"/>
        <v>28.836957657033125</v>
      </c>
      <c r="LV170" s="4">
        <f t="shared" si="1003"/>
        <v>61.756734077880402</v>
      </c>
      <c r="LW170" s="4">
        <f t="shared" si="1003"/>
        <v>45.285960718774021</v>
      </c>
      <c r="LX170" s="4" t="e">
        <f t="shared" si="1003"/>
        <v>#DIV/0!</v>
      </c>
      <c r="LY170" s="4">
        <f t="shared" si="1003"/>
        <v>72.067852610497383</v>
      </c>
      <c r="LZ170" s="4">
        <f t="shared" si="1003"/>
        <v>90.19389907524328</v>
      </c>
      <c r="MA170" s="4">
        <f t="shared" si="1003"/>
        <v>52.173239898914638</v>
      </c>
      <c r="MB170" s="4">
        <f t="shared" si="1003"/>
        <v>44.893735406149943</v>
      </c>
      <c r="MC170" s="4">
        <f t="shared" si="1003"/>
        <v>35.635369096834928</v>
      </c>
      <c r="MD170" s="4" t="e">
        <f t="shared" si="1003"/>
        <v>#DIV/0!</v>
      </c>
      <c r="ME170" s="4">
        <f t="shared" si="1003"/>
        <v>89.184277558279874</v>
      </c>
      <c r="MF170" s="4">
        <f t="shared" si="1003"/>
        <v>84.557796829119141</v>
      </c>
      <c r="MG170" s="4">
        <f t="shared" si="1003"/>
        <v>109.48896767830985</v>
      </c>
      <c r="MH170" s="4">
        <f t="shared" si="1003"/>
        <v>103.94281690364372</v>
      </c>
      <c r="MI170" s="4">
        <f t="shared" si="1003"/>
        <v>117.28993004555649</v>
      </c>
      <c r="MJ170" s="4" t="e">
        <f t="shared" si="1003"/>
        <v>#DIV/0!</v>
      </c>
      <c r="MK170" s="4">
        <f t="shared" si="1003"/>
        <v>90.075748927235793</v>
      </c>
      <c r="ML170" s="4">
        <f t="shared" si="1003"/>
        <v>35.168009503854705</v>
      </c>
      <c r="MM170" s="4">
        <f t="shared" si="1003"/>
        <v>42.089588095764952</v>
      </c>
      <c r="MN170" s="4">
        <f t="shared" si="1003"/>
        <v>61.143682418688989</v>
      </c>
      <c r="MO170" s="4">
        <f t="shared" si="1003"/>
        <v>62.636704958846884</v>
      </c>
      <c r="MP170" s="4" t="e">
        <f t="shared" si="1003"/>
        <v>#DIV/0!</v>
      </c>
      <c r="MQ170" s="4">
        <f t="shared" si="1003"/>
        <v>158.29655100789563</v>
      </c>
      <c r="MR170" s="4">
        <f t="shared" si="1003"/>
        <v>136.84378004420321</v>
      </c>
      <c r="MS170" s="4">
        <f t="shared" si="1003"/>
        <v>179.88225101705106</v>
      </c>
      <c r="MT170" s="4">
        <f t="shared" si="1003"/>
        <v>175.71187170474849</v>
      </c>
      <c r="MU170" s="4">
        <f t="shared" si="1003"/>
        <v>155.98931574189803</v>
      </c>
      <c r="MV170" s="4" t="e">
        <f t="shared" si="1003"/>
        <v>#DIV/0!</v>
      </c>
      <c r="MW170" s="4">
        <f t="shared" si="1003"/>
        <v>90.056543086863428</v>
      </c>
      <c r="MX170" s="4">
        <f t="shared" si="1003"/>
        <v>138.06118040897277</v>
      </c>
      <c r="MY170" s="4">
        <f t="shared" si="1003"/>
        <v>152.55981805482043</v>
      </c>
      <c r="MZ170" s="4">
        <f t="shared" si="1003"/>
        <v>77.457962402748805</v>
      </c>
      <c r="NA170" s="4">
        <f t="shared" si="1003"/>
        <v>158.32481001613655</v>
      </c>
      <c r="NB170" s="4" t="e">
        <f t="shared" si="1003"/>
        <v>#DIV/0!</v>
      </c>
      <c r="NC170" s="4">
        <f t="shared" si="1003"/>
        <v>44.763884162842359</v>
      </c>
      <c r="ND170" s="4">
        <f t="shared" si="1003"/>
        <v>55.898094443955749</v>
      </c>
      <c r="NE170" s="4">
        <f t="shared" si="1003"/>
        <v>57.625633110508588</v>
      </c>
      <c r="NF170" s="4">
        <f t="shared" si="1003"/>
        <v>57.955391565603257</v>
      </c>
      <c r="NG170" s="4">
        <f t="shared" si="1003"/>
        <v>37.506439151250753</v>
      </c>
      <c r="NH170" s="4" t="e">
        <f t="shared" si="1003"/>
        <v>#DIV/0!</v>
      </c>
      <c r="NI170" s="4">
        <f t="shared" si="1003"/>
        <v>11.66275525145535</v>
      </c>
      <c r="NJ170" s="4">
        <f t="shared" si="1003"/>
        <v>155.96844673020075</v>
      </c>
      <c r="NK170" s="4" t="e">
        <f t="shared" si="1003"/>
        <v>#DIV/0!</v>
      </c>
      <c r="NL170" s="4">
        <f t="shared" si="1003"/>
        <v>9.5905417275162517</v>
      </c>
      <c r="NM170" s="4">
        <f t="shared" si="1003"/>
        <v>46.290344076935298</v>
      </c>
      <c r="NN170" s="4">
        <f t="shared" si="1003"/>
        <v>787.89227518803204</v>
      </c>
      <c r="NO170" s="4">
        <f t="shared" ref="NO170:OE170" si="1005">NO196</f>
        <v>61.550802625788883</v>
      </c>
      <c r="NP170" s="4">
        <f t="shared" si="1005"/>
        <v>-0.10082307375943032</v>
      </c>
      <c r="NQ170" s="4" t="e">
        <f t="shared" si="1005"/>
        <v>#DIV/0!</v>
      </c>
      <c r="NR170" s="4">
        <f t="shared" si="1005"/>
        <v>435.41679181720622</v>
      </c>
      <c r="NS170" s="4">
        <f t="shared" si="1005"/>
        <v>281.23310313935053</v>
      </c>
      <c r="NT170" s="4">
        <f t="shared" si="1005"/>
        <v>226.82144239608124</v>
      </c>
      <c r="NU170" s="4">
        <f t="shared" si="1005"/>
        <v>87.186227931300948</v>
      </c>
      <c r="NV170" s="4">
        <f t="shared" si="1005"/>
        <v>243.01201886976528</v>
      </c>
      <c r="NW170" s="4" t="e">
        <f t="shared" si="1005"/>
        <v>#DIV/0!</v>
      </c>
      <c r="NX170" s="4">
        <f t="shared" si="1005"/>
        <v>323.44329266801498</v>
      </c>
      <c r="NY170" s="4">
        <f t="shared" si="1005"/>
        <v>444.70865293372071</v>
      </c>
      <c r="NZ170" s="4">
        <f t="shared" si="1005"/>
        <v>15.995809287214842</v>
      </c>
      <c r="OA170" s="4">
        <f t="shared" si="1005"/>
        <v>378.32315795232898</v>
      </c>
      <c r="OB170" s="4">
        <f t="shared" si="1005"/>
        <v>287.33617737323141</v>
      </c>
      <c r="OC170" s="4" t="e">
        <f t="shared" si="1005"/>
        <v>#DIV/0!</v>
      </c>
      <c r="OD170" s="4">
        <f t="shared" si="1005"/>
        <v>437.77258674905062</v>
      </c>
      <c r="OE170" s="4">
        <f t="shared" si="1005"/>
        <v>70.246185333741508</v>
      </c>
      <c r="OF170" s="4">
        <f t="shared" ref="OF170:OZ170" si="1006">OF196</f>
        <v>295.5980703842493</v>
      </c>
      <c r="OG170" s="4">
        <f t="shared" si="1006"/>
        <v>360.5018714160986</v>
      </c>
      <c r="OH170" s="4" t="e">
        <f t="shared" si="1006"/>
        <v>#DIV/0!</v>
      </c>
      <c r="OI170" s="4">
        <f t="shared" si="1006"/>
        <v>49.836417252693288</v>
      </c>
      <c r="OJ170" s="4">
        <f t="shared" si="1006"/>
        <v>87.655885572335208</v>
      </c>
      <c r="OK170" s="4" t="e">
        <f t="shared" si="1006"/>
        <v>#DIV/0!</v>
      </c>
      <c r="OL170" s="4">
        <f t="shared" si="1006"/>
        <v>210.82061527152533</v>
      </c>
      <c r="OM170" s="4">
        <f t="shared" si="1006"/>
        <v>295.02460937053644</v>
      </c>
      <c r="ON170" s="4" t="e">
        <f t="shared" si="1006"/>
        <v>#DIV/0!</v>
      </c>
      <c r="OO170" s="4">
        <f t="shared" si="1006"/>
        <v>151.97379602453182</v>
      </c>
      <c r="OP170" s="4">
        <f t="shared" si="1006"/>
        <v>114.68845330286597</v>
      </c>
      <c r="OQ170" s="4" t="e">
        <f t="shared" si="1006"/>
        <v>#DIV/0!</v>
      </c>
      <c r="OR170" s="4">
        <f t="shared" si="1006"/>
        <v>1.5910449687128481</v>
      </c>
      <c r="OS170" s="4">
        <f t="shared" si="1006"/>
        <v>1.3132321587272293</v>
      </c>
      <c r="OT170" s="4" t="e">
        <f t="shared" si="1006"/>
        <v>#DIV/0!</v>
      </c>
      <c r="OU170" s="4" t="e">
        <f t="shared" si="1006"/>
        <v>#DIV/0!</v>
      </c>
      <c r="OV170" s="4">
        <f t="shared" si="1006"/>
        <v>29.297664252937309</v>
      </c>
      <c r="OW170" s="4" t="e">
        <f t="shared" si="1006"/>
        <v>#DIV/0!</v>
      </c>
      <c r="OX170" s="4" t="e">
        <f t="shared" si="1006"/>
        <v>#DIV/0!</v>
      </c>
      <c r="OY170" s="4" t="e">
        <f t="shared" si="1006"/>
        <v>#DIV/0!</v>
      </c>
      <c r="OZ170" s="4" t="e">
        <f t="shared" si="1006"/>
        <v>#DIV/0!</v>
      </c>
    </row>
    <row r="171" spans="1:416" s="102" customFormat="1" ht="12">
      <c r="A171" s="4"/>
      <c r="B171" s="4"/>
      <c r="C171" s="4"/>
      <c r="D171" s="4">
        <f t="shared" ref="D171:E171" si="1007">D159*D170</f>
        <v>0.38514879218142167</v>
      </c>
      <c r="E171" s="4">
        <f t="shared" si="1007"/>
        <v>0.37152875940758401</v>
      </c>
      <c r="F171" s="4">
        <f>F159*F170</f>
        <v>0.46923151915721223</v>
      </c>
      <c r="G171" s="4">
        <f t="shared" ref="G171:BR171" si="1008">G159*G170</f>
        <v>0.46006532328120048</v>
      </c>
      <c r="H171" s="4">
        <f t="shared" si="1008"/>
        <v>0.4523359132147724</v>
      </c>
      <c r="I171" s="4">
        <f t="shared" si="1008"/>
        <v>0.46699300330933635</v>
      </c>
      <c r="J171" s="4">
        <f t="shared" si="1008"/>
        <v>0.44754416969985011</v>
      </c>
      <c r="K171" s="4">
        <f t="shared" si="1008"/>
        <v>0.49614167168548262</v>
      </c>
      <c r="L171" s="4">
        <f t="shared" si="1008"/>
        <v>0.45118432905497108</v>
      </c>
      <c r="M171" s="4">
        <f t="shared" si="1008"/>
        <v>0.44940675922107909</v>
      </c>
      <c r="N171" s="4">
        <f t="shared" si="1008"/>
        <v>0.44558023974989747</v>
      </c>
      <c r="O171" s="4">
        <f t="shared" si="1008"/>
        <v>0.41231690645265684</v>
      </c>
      <c r="P171" s="4">
        <f t="shared" si="1008"/>
        <v>0.4395931396917695</v>
      </c>
      <c r="Q171" s="4">
        <f t="shared" si="1008"/>
        <v>0.45477495242362515</v>
      </c>
      <c r="R171" s="4">
        <f t="shared" si="1008"/>
        <v>0.45112149407992247</v>
      </c>
      <c r="S171" s="4">
        <f t="shared" si="1008"/>
        <v>0.44472476071331979</v>
      </c>
      <c r="T171" s="4"/>
      <c r="U171" s="4"/>
      <c r="V171" s="4">
        <f t="shared" si="1008"/>
        <v>3.2924151325678603</v>
      </c>
      <c r="W171" s="4">
        <f t="shared" si="1008"/>
        <v>1.9024222607916152</v>
      </c>
      <c r="X171" s="4">
        <f t="shared" si="1008"/>
        <v>3.6759256763295225</v>
      </c>
      <c r="Y171" s="4">
        <f t="shared" si="1008"/>
        <v>2.6764739103926507</v>
      </c>
      <c r="Z171" s="4">
        <f t="shared" si="1008"/>
        <v>3.6049125750607787</v>
      </c>
      <c r="AA171" s="4"/>
      <c r="AB171" s="4">
        <f t="shared" si="1008"/>
        <v>3.9181511083263452</v>
      </c>
      <c r="AC171" s="4">
        <f t="shared" si="1008"/>
        <v>2.3219876379867093</v>
      </c>
      <c r="AD171" s="4">
        <f t="shared" si="1008"/>
        <v>13.566930669153042</v>
      </c>
      <c r="AE171" s="4">
        <f t="shared" si="1008"/>
        <v>1.4320406360911904</v>
      </c>
      <c r="AF171" s="4">
        <f t="shared" si="1008"/>
        <v>40.942332251663522</v>
      </c>
      <c r="AG171" s="4"/>
      <c r="AH171" s="4">
        <f t="shared" si="1008"/>
        <v>4.1293907236569032</v>
      </c>
      <c r="AI171" s="4">
        <f t="shared" si="1008"/>
        <v>8.1131960375771719</v>
      </c>
      <c r="AJ171" s="4">
        <f t="shared" si="1008"/>
        <v>5.3662487172772515</v>
      </c>
      <c r="AK171" s="4">
        <f t="shared" si="1008"/>
        <v>2.1146518912704821</v>
      </c>
      <c r="AL171" s="4">
        <f t="shared" si="1008"/>
        <v>2.7023776082517705</v>
      </c>
      <c r="AM171" s="4"/>
      <c r="AN171" s="4">
        <f t="shared" si="1008"/>
        <v>2.1469758278368829</v>
      </c>
      <c r="AO171" s="4">
        <f t="shared" si="1008"/>
        <v>1.2277364258376258</v>
      </c>
      <c r="AP171" s="4">
        <f t="shared" si="1008"/>
        <v>3.127467446714923</v>
      </c>
      <c r="AQ171" s="4">
        <f t="shared" si="1008"/>
        <v>1.7824912477832382</v>
      </c>
      <c r="AR171" s="4">
        <f t="shared" si="1008"/>
        <v>4.4147827681585614</v>
      </c>
      <c r="AS171" s="4"/>
      <c r="AT171" s="4">
        <f t="shared" si="1008"/>
        <v>1.7515362949026745</v>
      </c>
      <c r="AU171" s="4">
        <f t="shared" si="1008"/>
        <v>0.87532490346955005</v>
      </c>
      <c r="AV171" s="4">
        <f t="shared" si="1008"/>
        <v>2.5153187951160469</v>
      </c>
      <c r="AW171" s="4">
        <f t="shared" si="1008"/>
        <v>0.92924475516228888</v>
      </c>
      <c r="AX171" s="4">
        <f t="shared" si="1008"/>
        <v>1.3451086921480173</v>
      </c>
      <c r="AY171" s="4"/>
      <c r="AZ171" s="4">
        <f t="shared" si="1008"/>
        <v>1.2814050330079614</v>
      </c>
      <c r="BA171" s="4">
        <f t="shared" si="1008"/>
        <v>6.9107514615968757</v>
      </c>
      <c r="BB171" s="4">
        <f t="shared" si="1008"/>
        <v>1.894373282263907</v>
      </c>
      <c r="BC171" s="4">
        <f t="shared" si="1008"/>
        <v>5.5252080226483429</v>
      </c>
      <c r="BD171" s="4"/>
      <c r="BE171" s="4">
        <f t="shared" si="1008"/>
        <v>8.087678979799394</v>
      </c>
      <c r="BF171" s="4">
        <f t="shared" si="1008"/>
        <v>5.6703485361718453</v>
      </c>
      <c r="BG171" s="4">
        <f t="shared" si="1008"/>
        <v>2.7237900990965844</v>
      </c>
      <c r="BH171" s="4">
        <f t="shared" si="1008"/>
        <v>8.9771732596215923</v>
      </c>
      <c r="BI171" s="4"/>
      <c r="BJ171" s="4">
        <f t="shared" si="1008"/>
        <v>0.86905322149394226</v>
      </c>
      <c r="BK171" s="4">
        <f t="shared" si="1008"/>
        <v>2.2894585136177126</v>
      </c>
      <c r="BL171" s="4">
        <f t="shared" si="1008"/>
        <v>15.781502357539296</v>
      </c>
      <c r="BM171" s="4">
        <f t="shared" si="1008"/>
        <v>10.465751506338988</v>
      </c>
      <c r="BN171" s="4"/>
      <c r="BO171" s="4">
        <f t="shared" si="1008"/>
        <v>5.3632647995627609</v>
      </c>
      <c r="BP171" s="4">
        <f t="shared" si="1008"/>
        <v>2.4375957865958218</v>
      </c>
      <c r="BQ171" s="4">
        <f t="shared" si="1008"/>
        <v>1.7996835752667089</v>
      </c>
      <c r="BR171" s="4">
        <f t="shared" si="1008"/>
        <v>6.6545048127390629</v>
      </c>
      <c r="BS171" s="4"/>
      <c r="BT171" s="4">
        <f t="shared" ref="BT171:DV171" si="1009">BT159*BT170</f>
        <v>1.6331668606872647</v>
      </c>
      <c r="BU171" s="4">
        <f t="shared" si="1009"/>
        <v>1.5026860557032826</v>
      </c>
      <c r="BV171" s="4">
        <f t="shared" si="1009"/>
        <v>1.6445338248476469</v>
      </c>
      <c r="BW171" s="4"/>
      <c r="BX171" s="4">
        <f t="shared" si="1009"/>
        <v>-6.6060103536630402E-2</v>
      </c>
      <c r="BY171" s="4"/>
      <c r="BZ171" s="4">
        <f t="shared" si="1009"/>
        <v>1.4539252804770555</v>
      </c>
      <c r="CA171" s="4">
        <f t="shared" si="1009"/>
        <v>-1.5567583839881036</v>
      </c>
      <c r="CB171" s="4">
        <f t="shared" si="1009"/>
        <v>2.1556805633322975</v>
      </c>
      <c r="CC171" s="4">
        <f>CC159*CC170</f>
        <v>-0.28990139873897469</v>
      </c>
      <c r="CD171" s="4">
        <f>CD159*CD170</f>
        <v>1.7420257500112954</v>
      </c>
      <c r="CE171" s="4">
        <f>CE159*CE170</f>
        <v>1.2942983087920239</v>
      </c>
      <c r="CF171" s="4"/>
      <c r="CG171" s="4">
        <f t="shared" si="1009"/>
        <v>43.186499051138554</v>
      </c>
      <c r="CH171" s="4"/>
      <c r="CI171" s="4">
        <f>CI159*CI170</f>
        <v>5.4796580976420479</v>
      </c>
      <c r="CJ171" s="4"/>
      <c r="CK171" s="4">
        <f>CK159*CK170</f>
        <v>1.3744887645006285</v>
      </c>
      <c r="CL171" s="4">
        <f>CL159*CL170</f>
        <v>2.1423701581693111</v>
      </c>
      <c r="CM171" s="4">
        <f t="shared" si="1009"/>
        <v>1.9497909605848276</v>
      </c>
      <c r="CN171" s="187" t="e">
        <f t="shared" si="1009"/>
        <v>#DIV/0!</v>
      </c>
      <c r="CO171" s="4">
        <f t="shared" si="1009"/>
        <v>0.36017164486975561</v>
      </c>
      <c r="CP171" s="4">
        <f t="shared" si="1009"/>
        <v>0.45896883004556338</v>
      </c>
      <c r="CQ171" s="4">
        <f t="shared" si="1009"/>
        <v>0.45229075343020658</v>
      </c>
      <c r="CR171" s="4" t="e">
        <f t="shared" si="1009"/>
        <v>#DIV/0!</v>
      </c>
      <c r="CS171" s="4"/>
      <c r="CT171" s="4">
        <f t="shared" si="1009"/>
        <v>4.992819032849769</v>
      </c>
      <c r="CU171" s="4">
        <f t="shared" si="1009"/>
        <v>4.4822775807295514</v>
      </c>
      <c r="CV171" s="4">
        <f t="shared" si="1009"/>
        <v>-0.41239773015326703</v>
      </c>
      <c r="CW171" s="4">
        <f t="shared" si="1009"/>
        <v>-2.1785588704257544</v>
      </c>
      <c r="CX171" s="4">
        <f t="shared" si="1009"/>
        <v>9.8161002729078639</v>
      </c>
      <c r="CY171" s="4"/>
      <c r="CZ171" s="4">
        <f t="shared" si="1009"/>
        <v>124.66241045474743</v>
      </c>
      <c r="DA171" s="4">
        <f t="shared" si="1009"/>
        <v>94.080862474926747</v>
      </c>
      <c r="DB171" s="4">
        <f t="shared" si="1009"/>
        <v>62.400370027037042</v>
      </c>
      <c r="DC171" s="4">
        <f>DC159*DC170</f>
        <v>27.943007237119826</v>
      </c>
      <c r="DD171" s="4">
        <f>DD159*DD170</f>
        <v>29.25492559226857</v>
      </c>
      <c r="DE171" s="4"/>
      <c r="DF171" s="4"/>
      <c r="DG171" s="4">
        <f t="shared" si="1009"/>
        <v>17.340632328514779</v>
      </c>
      <c r="DH171" s="4">
        <f t="shared" si="1009"/>
        <v>4.1993130268729617</v>
      </c>
      <c r="DI171" s="4">
        <f t="shared" si="1009"/>
        <v>1.7843861961870668</v>
      </c>
      <c r="DJ171" s="4">
        <f>DJ159*DJ170</f>
        <v>16.686338775803311</v>
      </c>
      <c r="DK171" s="4" t="e">
        <f>DK159*DK170</f>
        <v>#DIV/0!</v>
      </c>
      <c r="DL171" s="4"/>
      <c r="DM171" s="4">
        <f t="shared" si="1009"/>
        <v>16.88168300588125</v>
      </c>
      <c r="DN171" s="4">
        <f t="shared" si="1009"/>
        <v>25.570876337405007</v>
      </c>
      <c r="DO171" s="4">
        <f t="shared" si="1009"/>
        <v>17.914950849845759</v>
      </c>
      <c r="DP171" s="4">
        <f>DP159*DP170</f>
        <v>17.19474343295812</v>
      </c>
      <c r="DQ171" s="4">
        <f>DQ159*DQ170</f>
        <v>7.5086218869006798</v>
      </c>
      <c r="DR171" s="4"/>
      <c r="DS171" s="4">
        <f>DS159*DS170</f>
        <v>1.2036099990463967</v>
      </c>
      <c r="DT171" s="4">
        <f t="shared" si="1009"/>
        <v>1.2958343848160156</v>
      </c>
      <c r="DU171" s="4">
        <f t="shared" si="1009"/>
        <v>0.56915433233006607</v>
      </c>
      <c r="DV171" s="4">
        <f t="shared" si="1009"/>
        <v>1.8306961091066218</v>
      </c>
      <c r="DW171" s="4">
        <f>DW159*DW170</f>
        <v>2.9515124195892892</v>
      </c>
      <c r="DX171" s="4"/>
      <c r="DY171" s="4">
        <f t="shared" ref="DY171:GQ171" si="1010">DY159*DY170</f>
        <v>0.42124267200041587</v>
      </c>
      <c r="DZ171" s="4">
        <f t="shared" si="1010"/>
        <v>0.43337017424829327</v>
      </c>
      <c r="EA171" s="4">
        <f t="shared" si="1010"/>
        <v>0.50117023653384862</v>
      </c>
      <c r="EB171" s="4">
        <f t="shared" si="1010"/>
        <v>0.49892844141754317</v>
      </c>
      <c r="EC171" s="4">
        <f>EC159*EC170</f>
        <v>0.47057283137478473</v>
      </c>
      <c r="ED171" s="4"/>
      <c r="EE171" s="4">
        <f>EE159*EE170</f>
        <v>5.2254041381211023</v>
      </c>
      <c r="EF171" s="4">
        <f>EF159*EF170</f>
        <v>15.383574483649236</v>
      </c>
      <c r="EG171" s="4">
        <f>EG159*EG170</f>
        <v>5.880465483224623</v>
      </c>
      <c r="EH171" s="4">
        <f>EH159*EH170</f>
        <v>0.927418068585528</v>
      </c>
      <c r="EI171" s="4">
        <f t="shared" si="1010"/>
        <v>12.575177047144315</v>
      </c>
      <c r="EJ171" s="4"/>
      <c r="EK171" s="4">
        <f>EK159*EK170</f>
        <v>47.220764236759528</v>
      </c>
      <c r="EL171" s="4">
        <f t="shared" si="1010"/>
        <v>37.978396004026756</v>
      </c>
      <c r="EM171" s="4">
        <f t="shared" si="1010"/>
        <v>7.4887350058844131</v>
      </c>
      <c r="EN171" s="4">
        <f>EN159*EN170</f>
        <v>13.113759164816456</v>
      </c>
      <c r="EO171" s="4">
        <f>EO159*EO170</f>
        <v>32.886480775009524</v>
      </c>
      <c r="EP171" s="4"/>
      <c r="EQ171" s="4">
        <f t="shared" si="1010"/>
        <v>1.0239495565073877</v>
      </c>
      <c r="ER171" s="4">
        <f t="shared" si="1010"/>
        <v>0.72803971065551121</v>
      </c>
      <c r="ES171" s="4">
        <f t="shared" si="1010"/>
        <v>2.5172009408189733</v>
      </c>
      <c r="ET171" s="4">
        <f>ET159*ET170</f>
        <v>0.96684851765629265</v>
      </c>
      <c r="EU171" s="4">
        <f>EU159*EU170</f>
        <v>0.78218265057048741</v>
      </c>
      <c r="EV171" s="4"/>
      <c r="EW171" s="4">
        <f>EW159*EW170</f>
        <v>0.54588683266094828</v>
      </c>
      <c r="EX171" s="4">
        <f t="shared" si="1010"/>
        <v>0.41484051127596777</v>
      </c>
      <c r="EY171" s="4">
        <f t="shared" si="1010"/>
        <v>0.36614579858365176</v>
      </c>
      <c r="EZ171" s="4">
        <f t="shared" ref="EZ171" si="1011">EZ159*EZ170</f>
        <v>0.18257096301289638</v>
      </c>
      <c r="FA171" s="4">
        <f>FA159*FA170</f>
        <v>0.36487857373575622</v>
      </c>
      <c r="FB171" s="4"/>
      <c r="FC171" s="4"/>
      <c r="FD171" s="4">
        <f>FD159*FD170</f>
        <v>3.4720561119483331</v>
      </c>
      <c r="FE171" s="4">
        <f>FE159*FE170</f>
        <v>0.55822294974190345</v>
      </c>
      <c r="FF171" s="4">
        <f>FF159*FF170</f>
        <v>2.7385940631318086</v>
      </c>
      <c r="FG171" s="4">
        <f>FG159*FG170</f>
        <v>1.9003274092182627</v>
      </c>
      <c r="FH171" s="4"/>
      <c r="FI171" s="4">
        <f t="shared" si="1010"/>
        <v>2.9775958058673626</v>
      </c>
      <c r="FJ171" s="4">
        <f t="shared" si="1010"/>
        <v>5.559288891880442</v>
      </c>
      <c r="FK171" s="4">
        <f t="shared" si="1010"/>
        <v>8.2577742135645593</v>
      </c>
      <c r="FL171" s="4">
        <f t="shared" si="1010"/>
        <v>5.061916370525485</v>
      </c>
      <c r="FM171" s="4">
        <f t="shared" si="1010"/>
        <v>9.1678046390859773</v>
      </c>
      <c r="FN171" s="4"/>
      <c r="FO171" s="4">
        <f t="shared" si="1010"/>
        <v>1.3676644029211029</v>
      </c>
      <c r="FP171" s="4">
        <f t="shared" si="1010"/>
        <v>0.98135030823173042</v>
      </c>
      <c r="FQ171" s="4">
        <f t="shared" si="1010"/>
        <v>1.0410348346285268</v>
      </c>
      <c r="FR171" s="4">
        <f t="shared" si="1010"/>
        <v>2.2456109752737166</v>
      </c>
      <c r="FS171" s="4">
        <f t="shared" si="1010"/>
        <v>3.36385751623463</v>
      </c>
      <c r="FT171" s="4"/>
      <c r="FU171" s="4">
        <f>FU159*FU170</f>
        <v>3.9884098805928252</v>
      </c>
      <c r="FV171" s="4">
        <f>FV159*FV170</f>
        <v>3.0750462002948304</v>
      </c>
      <c r="FW171" s="4">
        <f>FW159*FW170</f>
        <v>8.1733801403452944</v>
      </c>
      <c r="FX171" s="4">
        <f t="shared" si="1010"/>
        <v>3.5195718880788647</v>
      </c>
      <c r="FY171" s="4">
        <f t="shared" si="1010"/>
        <v>6.5596941711413468</v>
      </c>
      <c r="FZ171" s="4"/>
      <c r="GA171" s="4" t="e">
        <f t="shared" si="1010"/>
        <v>#DIV/0!</v>
      </c>
      <c r="GB171" s="4" t="e">
        <f t="shared" si="1010"/>
        <v>#DIV/0!</v>
      </c>
      <c r="GC171" s="4" t="e">
        <f t="shared" si="1010"/>
        <v>#DIV/0!</v>
      </c>
      <c r="GD171" s="4" t="e">
        <f t="shared" si="1010"/>
        <v>#DIV/0!</v>
      </c>
      <c r="GE171" s="4" t="e">
        <f t="shared" si="1010"/>
        <v>#DIV/0!</v>
      </c>
      <c r="GF171" s="4"/>
      <c r="GG171" s="4">
        <f t="shared" si="1010"/>
        <v>3.698342546023023</v>
      </c>
      <c r="GH171" s="4">
        <f t="shared" si="1010"/>
        <v>4.5054038492565818</v>
      </c>
      <c r="GI171" s="4">
        <f>GI159*GI170</f>
        <v>2.2444904604771385</v>
      </c>
      <c r="GJ171" s="4">
        <f>GJ159*GJ170</f>
        <v>4.4742668752614669</v>
      </c>
      <c r="GK171" s="4">
        <f>GK159*GK170</f>
        <v>0.40651475151529265</v>
      </c>
      <c r="GL171" s="4"/>
      <c r="GM171" s="4">
        <f t="shared" si="1010"/>
        <v>7.008501259742828</v>
      </c>
      <c r="GN171" s="4">
        <f t="shared" si="1010"/>
        <v>13.829300168397813</v>
      </c>
      <c r="GO171" s="4">
        <f t="shared" si="1010"/>
        <v>16.731334966425731</v>
      </c>
      <c r="GP171" s="4">
        <f t="shared" si="1010"/>
        <v>8.9356020158833616</v>
      </c>
      <c r="GQ171" s="4">
        <f t="shared" si="1010"/>
        <v>13.579683363733571</v>
      </c>
      <c r="GR171" s="187" t="e">
        <f t="shared" ref="GR171:JI171" si="1012">GR159*GR170</f>
        <v>#DIV/0!</v>
      </c>
      <c r="GS171" s="4">
        <f t="shared" si="1012"/>
        <v>20.008092592818954</v>
      </c>
      <c r="GT171" s="4">
        <f t="shared" si="1012"/>
        <v>0.43956317004023354</v>
      </c>
      <c r="GU171" s="4">
        <f t="shared" si="1012"/>
        <v>0.43838928837549079</v>
      </c>
      <c r="GV171" s="4"/>
      <c r="GW171" s="4">
        <f t="shared" si="1012"/>
        <v>7.3126464495437711</v>
      </c>
      <c r="GX171" s="4">
        <f t="shared" si="1012"/>
        <v>11.163069778565346</v>
      </c>
      <c r="GY171" s="4">
        <f t="shared" si="1012"/>
        <v>3.0728788671267075</v>
      </c>
      <c r="GZ171" s="4">
        <f t="shared" si="1012"/>
        <v>18.944356019729558</v>
      </c>
      <c r="HA171" s="4">
        <f t="shared" si="1012"/>
        <v>22.483367685215239</v>
      </c>
      <c r="HB171" s="4">
        <f t="shared" si="1012"/>
        <v>11.176098324785302</v>
      </c>
      <c r="HC171" s="4">
        <f t="shared" si="1012"/>
        <v>1.7453669863525101</v>
      </c>
      <c r="HD171" s="4">
        <f t="shared" si="1012"/>
        <v>1.6274889358516362</v>
      </c>
      <c r="HE171" s="4">
        <f t="shared" si="1012"/>
        <v>16.411353837508301</v>
      </c>
      <c r="HF171" s="4">
        <f t="shared" si="1012"/>
        <v>12.24535604446671</v>
      </c>
      <c r="HG171" s="4">
        <f t="shared" si="1012"/>
        <v>3.3374266850430363</v>
      </c>
      <c r="HH171" s="4">
        <f t="shared" si="1012"/>
        <v>23.114595633041127</v>
      </c>
      <c r="HI171" s="4">
        <f t="shared" si="1012"/>
        <v>12.046228890154989</v>
      </c>
      <c r="HJ171" s="4">
        <f t="shared" si="1012"/>
        <v>5.7217963499076214</v>
      </c>
      <c r="HK171" s="4">
        <f t="shared" si="1012"/>
        <v>5.4021444350562158</v>
      </c>
      <c r="HL171" s="4">
        <f t="shared" si="1012"/>
        <v>5.3440774260848096</v>
      </c>
      <c r="HM171" s="4">
        <f t="shared" si="1012"/>
        <v>14.757224557602552</v>
      </c>
      <c r="HN171" s="4">
        <f t="shared" si="1012"/>
        <v>3.5383749581165342</v>
      </c>
      <c r="HO171" s="4">
        <f t="shared" si="1012"/>
        <v>16.236849508417784</v>
      </c>
      <c r="HP171" s="4">
        <f t="shared" si="1012"/>
        <v>18.938472682484985</v>
      </c>
      <c r="HQ171" s="4">
        <f t="shared" si="1012"/>
        <v>8.9586609645922533</v>
      </c>
      <c r="HR171" s="4">
        <f t="shared" si="1012"/>
        <v>6.5607346307182608</v>
      </c>
      <c r="HS171" s="4">
        <f t="shared" si="1012"/>
        <v>9.5848764331447533</v>
      </c>
      <c r="HT171" s="4">
        <f t="shared" si="1012"/>
        <v>3.9857184142142361</v>
      </c>
      <c r="HU171" s="4"/>
      <c r="HV171" s="4">
        <f t="shared" si="1012"/>
        <v>10.868876116548277</v>
      </c>
      <c r="HW171" s="4">
        <f t="shared" si="1012"/>
        <v>50.139818205714612</v>
      </c>
      <c r="HX171" s="4">
        <f t="shared" si="1012"/>
        <v>37.646087987788597</v>
      </c>
      <c r="HY171" s="4">
        <f t="shared" si="1012"/>
        <v>10.990724179233407</v>
      </c>
      <c r="HZ171" s="4">
        <f t="shared" si="1012"/>
        <v>40.564130871476578</v>
      </c>
      <c r="IA171" s="4">
        <f t="shared" si="1012"/>
        <v>26.279337007224719</v>
      </c>
      <c r="IB171" s="4">
        <f t="shared" si="1012"/>
        <v>21.579573072910598</v>
      </c>
      <c r="IC171" s="4">
        <f t="shared" si="1012"/>
        <v>3.2687914988683917</v>
      </c>
      <c r="ID171" s="4">
        <f t="shared" si="1012"/>
        <v>55.486377945938933</v>
      </c>
      <c r="IE171" s="4">
        <f t="shared" si="1012"/>
        <v>21.219059079920576</v>
      </c>
      <c r="IF171" s="4">
        <f t="shared" si="1012"/>
        <v>35.626170295048318</v>
      </c>
      <c r="IG171" s="4">
        <f t="shared" si="1012"/>
        <v>5.2992050312235897</v>
      </c>
      <c r="IH171" s="4">
        <f t="shared" si="1012"/>
        <v>21.887401889342755</v>
      </c>
      <c r="II171" s="4">
        <f t="shared" si="1012"/>
        <v>18.357385720815429</v>
      </c>
      <c r="IJ171" s="4">
        <f t="shared" si="1012"/>
        <v>9.0080369098130753</v>
      </c>
      <c r="IK171" s="4">
        <f t="shared" si="1012"/>
        <v>27.977177295620908</v>
      </c>
      <c r="IL171" s="4">
        <f t="shared" si="1012"/>
        <v>11.435595719725331</v>
      </c>
      <c r="IM171" s="4">
        <f t="shared" si="1012"/>
        <v>105.89694370855972</v>
      </c>
      <c r="IN171" s="4">
        <f t="shared" si="1012"/>
        <v>41.989223472997026</v>
      </c>
      <c r="IO171" s="4">
        <f t="shared" si="1012"/>
        <v>33.6857034064289</v>
      </c>
      <c r="IP171" s="4">
        <f t="shared" si="1012"/>
        <v>8.6685446440721492</v>
      </c>
      <c r="IQ171" s="4">
        <f t="shared" si="1012"/>
        <v>30.457332828983699</v>
      </c>
      <c r="IR171" s="4">
        <f t="shared" si="1012"/>
        <v>25.396060199778628</v>
      </c>
      <c r="IS171" s="4">
        <f t="shared" si="1012"/>
        <v>9.6882255806765656</v>
      </c>
      <c r="IT171" s="4"/>
      <c r="IU171" s="4">
        <f t="shared" si="1012"/>
        <v>0.41177295226309374</v>
      </c>
      <c r="IV171" s="4">
        <f t="shared" si="1012"/>
        <v>23.087232980823696</v>
      </c>
      <c r="IW171" s="4">
        <f t="shared" si="1012"/>
        <v>16.96684063434779</v>
      </c>
      <c r="IX171" s="187" t="e">
        <f t="shared" si="1012"/>
        <v>#DIV/0!</v>
      </c>
      <c r="IY171" s="4">
        <f t="shared" si="1012"/>
        <v>12.620411381128026</v>
      </c>
      <c r="IZ171" s="4">
        <f t="shared" si="1012"/>
        <v>5.4941622165648054</v>
      </c>
      <c r="JA171" s="4">
        <f>JA159*JA170</f>
        <v>3.9717618290177894</v>
      </c>
      <c r="JB171" s="4">
        <f>JB159*JB170</f>
        <v>5.0854659895685641</v>
      </c>
      <c r="JC171" s="4"/>
      <c r="JD171" s="4">
        <f t="shared" si="1012"/>
        <v>0.38514879218142167</v>
      </c>
      <c r="JE171" s="4">
        <f t="shared" si="1012"/>
        <v>0.37152875940758401</v>
      </c>
      <c r="JF171" s="4">
        <f t="shared" si="1012"/>
        <v>0.38987512264618446</v>
      </c>
      <c r="JG171" s="4" t="e">
        <f t="shared" si="1012"/>
        <v>#DIV/0!</v>
      </c>
      <c r="JH171" s="4"/>
      <c r="JI171" s="4">
        <f t="shared" si="1012"/>
        <v>0.67094901674675433</v>
      </c>
      <c r="JJ171" s="4">
        <f t="shared" ref="JJ171:LB171" si="1013">JJ159*JJ170</f>
        <v>1.2200966324488469</v>
      </c>
      <c r="JK171" s="4">
        <f t="shared" si="1013"/>
        <v>0.68204443593483743</v>
      </c>
      <c r="JL171" s="4">
        <f t="shared" si="1013"/>
        <v>0.96801797485735541</v>
      </c>
      <c r="JM171" s="4">
        <f t="shared" si="1013"/>
        <v>0.79768945103331457</v>
      </c>
      <c r="JN171" s="4"/>
      <c r="JO171" s="4">
        <f t="shared" si="1013"/>
        <v>2.3297318017356616</v>
      </c>
      <c r="JP171" s="4">
        <f t="shared" si="1013"/>
        <v>8.6013429224368654</v>
      </c>
      <c r="JQ171" s="4">
        <f t="shared" si="1013"/>
        <v>2.920266155744403</v>
      </c>
      <c r="JR171" s="4">
        <f t="shared" si="1013"/>
        <v>9.2961172197238433</v>
      </c>
      <c r="JS171" s="4">
        <f t="shared" si="1013"/>
        <v>10.251749190736049</v>
      </c>
      <c r="JT171" s="4"/>
      <c r="JU171" s="4">
        <f t="shared" si="1013"/>
        <v>10.070674711169428</v>
      </c>
      <c r="JV171" s="4">
        <f t="shared" si="1013"/>
        <v>8.6310770045314982</v>
      </c>
      <c r="JW171" s="4">
        <f t="shared" si="1013"/>
        <v>9.3213920865986974</v>
      </c>
      <c r="JX171" s="4">
        <f t="shared" si="1013"/>
        <v>9.8836948355512675</v>
      </c>
      <c r="JY171" s="4"/>
      <c r="JZ171" s="4">
        <f t="shared" si="1013"/>
        <v>6.2148641574045733</v>
      </c>
      <c r="KA171" s="4">
        <f t="shared" si="1013"/>
        <v>-1.1404052174647363E-3</v>
      </c>
      <c r="KB171" s="4">
        <f t="shared" si="1013"/>
        <v>2.3239904557675786</v>
      </c>
      <c r="KC171" s="4">
        <f t="shared" si="1013"/>
        <v>1.9263055169796277</v>
      </c>
      <c r="KD171" s="4"/>
      <c r="KE171" s="4"/>
      <c r="KF171" s="4">
        <f t="shared" si="1013"/>
        <v>7.2645112326631898</v>
      </c>
      <c r="KG171" s="4">
        <f t="shared" si="1013"/>
        <v>7.9581378622844898</v>
      </c>
      <c r="KH171" s="4"/>
      <c r="KI171" s="4"/>
      <c r="KJ171" s="4">
        <f t="shared" si="1013"/>
        <v>1.629161203981867</v>
      </c>
      <c r="KK171" s="4"/>
      <c r="KL171" s="4">
        <f t="shared" si="1013"/>
        <v>-3.4076514140636583E-5</v>
      </c>
      <c r="KM171" s="4">
        <f t="shared" si="1013"/>
        <v>0.43447196511932595</v>
      </c>
      <c r="KN171" s="4" t="e">
        <f t="shared" si="1013"/>
        <v>#DIV/0!</v>
      </c>
      <c r="KO171" s="4" t="e">
        <f t="shared" si="1013"/>
        <v>#DIV/0!</v>
      </c>
      <c r="KP171" s="4" t="e">
        <f t="shared" si="1013"/>
        <v>#DIV/0!</v>
      </c>
      <c r="KQ171" s="4"/>
      <c r="KR171" s="4">
        <f t="shared" si="1013"/>
        <v>25.260882313726437</v>
      </c>
      <c r="KS171" s="4">
        <f t="shared" si="1013"/>
        <v>3.6291648542345536</v>
      </c>
      <c r="KT171" s="4">
        <f t="shared" si="1013"/>
        <v>51.432894240327883</v>
      </c>
      <c r="KU171" s="4">
        <f t="shared" si="1013"/>
        <v>2.2512635872309241</v>
      </c>
      <c r="KV171" s="4">
        <f t="shared" si="1013"/>
        <v>15.698094906095864</v>
      </c>
      <c r="KW171" s="4">
        <f t="shared" si="1013"/>
        <v>14.368447048443539</v>
      </c>
      <c r="KX171" s="4">
        <f t="shared" si="1013"/>
        <v>67.115870478801256</v>
      </c>
      <c r="KY171" s="4">
        <f t="shared" si="1013"/>
        <v>46.945449442921479</v>
      </c>
      <c r="KZ171" s="4">
        <f t="shared" si="1013"/>
        <v>9.2268407988830986E-2</v>
      </c>
      <c r="LA171" s="4">
        <f t="shared" si="1013"/>
        <v>306.21390238433105</v>
      </c>
      <c r="LB171" s="4">
        <f t="shared" si="1013"/>
        <v>3.2293861260775989</v>
      </c>
      <c r="LC171" s="4">
        <f t="shared" ref="LC171:NN171" si="1014">LC159*LC170</f>
        <v>20.547063915393121</v>
      </c>
      <c r="LD171" s="4">
        <f t="shared" si="1014"/>
        <v>14.394044514246394</v>
      </c>
      <c r="LE171" s="4">
        <f t="shared" si="1014"/>
        <v>15.274801348357556</v>
      </c>
      <c r="LF171" s="4">
        <f t="shared" si="1014"/>
        <v>73.862667593052436</v>
      </c>
      <c r="LG171" s="4">
        <f t="shared" si="1014"/>
        <v>22.701049721489131</v>
      </c>
      <c r="LH171" s="4">
        <f t="shared" si="1014"/>
        <v>6.2807122248418308</v>
      </c>
      <c r="LI171" s="4">
        <f t="shared" si="1014"/>
        <v>4.4416480688810909</v>
      </c>
      <c r="LJ171" s="4">
        <f t="shared" si="1014"/>
        <v>31.74670687111497</v>
      </c>
      <c r="LK171" s="4">
        <f t="shared" si="1014"/>
        <v>37.729185369100975</v>
      </c>
      <c r="LL171" s="4" t="e">
        <f t="shared" si="1014"/>
        <v>#DIV/0!</v>
      </c>
      <c r="LM171" s="4">
        <f t="shared" si="1014"/>
        <v>0.37716685280440787</v>
      </c>
      <c r="LN171" s="4">
        <f t="shared" si="1014"/>
        <v>0.30841708140300156</v>
      </c>
      <c r="LO171" s="4"/>
      <c r="LP171" s="4">
        <f t="shared" ref="LP171" si="1015">LP159*LP170</f>
        <v>-4.3952488460437795</v>
      </c>
      <c r="LQ171" s="4">
        <f t="shared" si="1014"/>
        <v>-1.0801485188869664</v>
      </c>
      <c r="LR171" s="4"/>
      <c r="LS171" s="4">
        <f t="shared" si="1014"/>
        <v>7.8477673024097871</v>
      </c>
      <c r="LT171" s="4">
        <f t="shared" si="1014"/>
        <v>10.256001555062671</v>
      </c>
      <c r="LU171" s="4">
        <f t="shared" si="1014"/>
        <v>5.1404430350935817</v>
      </c>
      <c r="LV171" s="4">
        <f t="shared" si="1014"/>
        <v>8.1577617135839375</v>
      </c>
      <c r="LW171" s="4">
        <f t="shared" si="1014"/>
        <v>6.3552605985620803</v>
      </c>
      <c r="LX171" s="4" t="e">
        <f t="shared" si="1014"/>
        <v>#DIV/0!</v>
      </c>
      <c r="LY171" s="4">
        <f t="shared" si="1014"/>
        <v>1.993299073857989</v>
      </c>
      <c r="LZ171" s="4">
        <f t="shared" si="1014"/>
        <v>3.9096179585768116</v>
      </c>
      <c r="MA171" s="4">
        <f t="shared" si="1014"/>
        <v>2.4472686477300511</v>
      </c>
      <c r="MB171" s="4">
        <f t="shared" si="1014"/>
        <v>3.5948467296434647</v>
      </c>
      <c r="MC171" s="4">
        <f t="shared" si="1014"/>
        <v>3.4967527137477474</v>
      </c>
      <c r="MD171" s="4" t="e">
        <f t="shared" si="1014"/>
        <v>#DIV/0!</v>
      </c>
      <c r="ME171" s="4">
        <f t="shared" si="1014"/>
        <v>3.2579317351643673</v>
      </c>
      <c r="MF171" s="4">
        <f t="shared" si="1014"/>
        <v>2.4335983275373843</v>
      </c>
      <c r="MG171" s="4">
        <f t="shared" si="1014"/>
        <v>5.9909345655716377</v>
      </c>
      <c r="MH171" s="4">
        <f t="shared" si="1014"/>
        <v>4.663328984299004</v>
      </c>
      <c r="MI171" s="4">
        <f t="shared" si="1014"/>
        <v>5.1786408672036703</v>
      </c>
      <c r="MJ171" s="4" t="e">
        <f t="shared" si="1014"/>
        <v>#DIV/0!</v>
      </c>
      <c r="MK171" s="4">
        <f t="shared" si="1014"/>
        <v>2.9976800861134483</v>
      </c>
      <c r="ML171" s="4">
        <f t="shared" si="1014"/>
        <v>1.6380365520459108</v>
      </c>
      <c r="MM171" s="4">
        <f t="shared" si="1014"/>
        <v>3.7740526490018711</v>
      </c>
      <c r="MN171" s="4">
        <f t="shared" si="1014"/>
        <v>5.8284909879902367</v>
      </c>
      <c r="MO171" s="4">
        <f t="shared" si="1014"/>
        <v>4.2670551241299295</v>
      </c>
      <c r="MP171" s="4" t="e">
        <f t="shared" si="1014"/>
        <v>#DIV/0!</v>
      </c>
      <c r="MQ171" s="4">
        <f t="shared" si="1014"/>
        <v>14.960428155363848</v>
      </c>
      <c r="MR171" s="4">
        <f t="shared" si="1014"/>
        <v>7.2423718551782903</v>
      </c>
      <c r="MS171" s="4">
        <f t="shared" si="1014"/>
        <v>27.117227568856155</v>
      </c>
      <c r="MT171" s="4">
        <f t="shared" si="1014"/>
        <v>28.990326476722139</v>
      </c>
      <c r="MU171" s="4">
        <f t="shared" si="1014"/>
        <v>9.6145441764992761</v>
      </c>
      <c r="MV171" s="4" t="e">
        <f t="shared" si="1014"/>
        <v>#DIV/0!</v>
      </c>
      <c r="MW171" s="4">
        <f t="shared" si="1014"/>
        <v>11.269467709949211</v>
      </c>
      <c r="MX171" s="4">
        <f t="shared" si="1014"/>
        <v>22.368084861465565</v>
      </c>
      <c r="MY171" s="4">
        <f t="shared" si="1014"/>
        <v>10.528720358753057</v>
      </c>
      <c r="MZ171" s="4">
        <f t="shared" si="1014"/>
        <v>3.0219372981811481</v>
      </c>
      <c r="NA171" s="4">
        <f t="shared" si="1014"/>
        <v>24.43332502564575</v>
      </c>
      <c r="NB171" s="4" t="e">
        <f t="shared" si="1014"/>
        <v>#DIV/0!</v>
      </c>
      <c r="NC171" s="4">
        <f t="shared" si="1014"/>
        <v>9.1353342868356098</v>
      </c>
      <c r="ND171" s="4">
        <f t="shared" si="1014"/>
        <v>5.5558428828871955</v>
      </c>
      <c r="NE171" s="4">
        <f t="shared" si="1014"/>
        <v>8.7130177327904068</v>
      </c>
      <c r="NF171" s="4">
        <f t="shared" si="1014"/>
        <v>18.670447357656339</v>
      </c>
      <c r="NG171" s="4">
        <f t="shared" si="1014"/>
        <v>4.1380283224768286</v>
      </c>
      <c r="NH171" s="4" t="e">
        <f t="shared" si="1014"/>
        <v>#DIV/0!</v>
      </c>
      <c r="NI171" s="4">
        <f t="shared" si="1014"/>
        <v>0.77502041838362079</v>
      </c>
      <c r="NJ171" s="4">
        <f t="shared" si="1014"/>
        <v>10.924664813745245</v>
      </c>
      <c r="NK171" s="4" t="e">
        <f t="shared" si="1014"/>
        <v>#DIV/0!</v>
      </c>
      <c r="NL171" s="4">
        <f t="shared" si="1014"/>
        <v>0.29917024593804836</v>
      </c>
      <c r="NM171" s="4">
        <f t="shared" si="1014"/>
        <v>2.5105134146628814</v>
      </c>
      <c r="NN171" s="4">
        <f t="shared" si="1014"/>
        <v>190.92790941969247</v>
      </c>
      <c r="NO171" s="4">
        <f t="shared" ref="NO171:OE171" si="1016">NO159*NO170</f>
        <v>12.269927642508838</v>
      </c>
      <c r="NP171" s="4">
        <f t="shared" si="1016"/>
        <v>-2.2623111085453135E-2</v>
      </c>
      <c r="NQ171" s="4" t="e">
        <f t="shared" si="1016"/>
        <v>#DIV/0!</v>
      </c>
      <c r="NR171" s="4">
        <f t="shared" si="1016"/>
        <v>13.244786020530508</v>
      </c>
      <c r="NS171" s="4">
        <f t="shared" si="1016"/>
        <v>10.894165067757569</v>
      </c>
      <c r="NT171" s="4">
        <f t="shared" si="1016"/>
        <v>14.424825079666478</v>
      </c>
      <c r="NU171" s="4">
        <f t="shared" si="1016"/>
        <v>13.21594036460678</v>
      </c>
      <c r="NV171" s="4">
        <f t="shared" si="1016"/>
        <v>16.960650922398091</v>
      </c>
      <c r="NW171" s="4" t="e">
        <f t="shared" si="1016"/>
        <v>#DIV/0!</v>
      </c>
      <c r="NX171" s="4">
        <f t="shared" si="1016"/>
        <v>8.8283088716437295</v>
      </c>
      <c r="NY171" s="4">
        <f t="shared" si="1016"/>
        <v>13.167313068962434</v>
      </c>
      <c r="NZ171" s="4">
        <f t="shared" si="1016"/>
        <v>3.5297359889456827</v>
      </c>
      <c r="OA171" s="4">
        <f t="shared" si="1016"/>
        <v>9.4861060983686176</v>
      </c>
      <c r="OB171" s="4">
        <f t="shared" si="1016"/>
        <v>6.4035309253299033</v>
      </c>
      <c r="OC171" s="4" t="e">
        <f t="shared" si="1016"/>
        <v>#DIV/0!</v>
      </c>
      <c r="OD171" s="4">
        <f t="shared" si="1016"/>
        <v>8.3909006098168302</v>
      </c>
      <c r="OE171" s="4">
        <f t="shared" si="1016"/>
        <v>6.4088090015031174</v>
      </c>
      <c r="OF171" s="4">
        <f t="shared" ref="OF171:OZ171" si="1017">OF159*OF170</f>
        <v>10.53703147499416</v>
      </c>
      <c r="OG171" s="4">
        <f t="shared" si="1017"/>
        <v>40.406722148057789</v>
      </c>
      <c r="OH171" s="4" t="e">
        <f t="shared" si="1017"/>
        <v>#DIV/0!</v>
      </c>
      <c r="OI171" s="4">
        <f t="shared" si="1017"/>
        <v>10.103618209456643</v>
      </c>
      <c r="OJ171" s="4">
        <f t="shared" si="1017"/>
        <v>2.7943255131053366</v>
      </c>
      <c r="OK171" s="4" t="e">
        <f t="shared" si="1017"/>
        <v>#DIV/0!</v>
      </c>
      <c r="OL171" s="4">
        <f t="shared" si="1017"/>
        <v>103.11473764786066</v>
      </c>
      <c r="OM171" s="4">
        <f t="shared" si="1017"/>
        <v>94.578737632668634</v>
      </c>
      <c r="ON171" s="4" t="e">
        <f t="shared" si="1017"/>
        <v>#DIV/0!</v>
      </c>
      <c r="OO171" s="4">
        <f t="shared" si="1017"/>
        <v>54.725138354267166</v>
      </c>
      <c r="OP171" s="4">
        <f t="shared" si="1017"/>
        <v>31.937706673897285</v>
      </c>
      <c r="OQ171" s="4" t="e">
        <f t="shared" si="1017"/>
        <v>#DIV/0!</v>
      </c>
      <c r="OR171" s="4">
        <f t="shared" si="1017"/>
        <v>2.355773134367874E-2</v>
      </c>
      <c r="OS171" s="4">
        <f t="shared" si="1017"/>
        <v>1.9158647373012275E-2</v>
      </c>
      <c r="OT171" s="4" t="e">
        <f t="shared" si="1017"/>
        <v>#DIV/0!</v>
      </c>
      <c r="OU171" s="4" t="e">
        <f t="shared" si="1017"/>
        <v>#DIV/0!</v>
      </c>
      <c r="OV171" s="4">
        <f t="shared" si="1017"/>
        <v>0.43405873231088193</v>
      </c>
      <c r="OW171" s="4" t="e">
        <f t="shared" si="1017"/>
        <v>#DIV/0!</v>
      </c>
      <c r="OX171" s="4" t="e">
        <f t="shared" si="1017"/>
        <v>#DIV/0!</v>
      </c>
      <c r="OY171" s="4" t="e">
        <f t="shared" si="1017"/>
        <v>#DIV/0!</v>
      </c>
      <c r="OZ171" s="4" t="e">
        <f t="shared" si="1017"/>
        <v>#DIV/0!</v>
      </c>
    </row>
    <row r="172" spans="1:416" ht="12">
      <c r="A172" s="103" t="s">
        <v>42</v>
      </c>
      <c r="B172" s="104"/>
      <c r="C172" s="104"/>
      <c r="D172" s="26">
        <v>1</v>
      </c>
      <c r="E172" s="26">
        <v>1</v>
      </c>
      <c r="F172" s="26">
        <v>1</v>
      </c>
      <c r="G172" s="26">
        <v>1</v>
      </c>
      <c r="H172" s="26">
        <v>1</v>
      </c>
      <c r="I172" s="26">
        <v>1</v>
      </c>
      <c r="J172" s="26">
        <v>1</v>
      </c>
      <c r="K172" s="26">
        <v>1</v>
      </c>
      <c r="L172" s="26">
        <v>1</v>
      </c>
      <c r="M172" s="26">
        <v>1</v>
      </c>
      <c r="N172" s="26">
        <v>1</v>
      </c>
      <c r="O172" s="26">
        <v>1</v>
      </c>
      <c r="P172" s="26">
        <v>1</v>
      </c>
      <c r="Q172" s="26">
        <v>1</v>
      </c>
      <c r="R172" s="26">
        <v>1</v>
      </c>
      <c r="S172" s="26">
        <v>1</v>
      </c>
      <c r="T172" s="26"/>
      <c r="U172" s="26"/>
      <c r="V172" s="26">
        <v>0.70699999999999996</v>
      </c>
      <c r="W172" s="26">
        <v>0.71099999999999997</v>
      </c>
      <c r="X172" s="26">
        <v>0.70199999999999996</v>
      </c>
      <c r="Y172" s="26">
        <v>0.75900000000000001</v>
      </c>
      <c r="Z172" s="26">
        <v>0.74199999999999999</v>
      </c>
      <c r="AA172" s="26"/>
      <c r="AB172" s="26">
        <v>0.68200000000000005</v>
      </c>
      <c r="AC172" s="26">
        <v>0.68799999999999994</v>
      </c>
      <c r="AD172" s="26">
        <v>0.66900000000000004</v>
      </c>
      <c r="AE172" s="26">
        <v>0.63300000000000001</v>
      </c>
      <c r="AF172" s="26">
        <v>0.629</v>
      </c>
      <c r="AG172" s="26"/>
      <c r="AH172" s="26">
        <v>0.67100000000000004</v>
      </c>
      <c r="AI172" s="26">
        <v>0.76600000000000001</v>
      </c>
      <c r="AJ172" s="26">
        <v>0.752</v>
      </c>
      <c r="AK172" s="26">
        <v>0.745</v>
      </c>
      <c r="AL172" s="26">
        <v>0.75600000000000001</v>
      </c>
      <c r="AM172" s="26"/>
      <c r="AN172" s="26">
        <v>0.71499999999999997</v>
      </c>
      <c r="AO172" s="26">
        <v>0.74</v>
      </c>
      <c r="AP172" s="26">
        <v>0.73899999999999999</v>
      </c>
      <c r="AQ172" s="26">
        <v>0.73</v>
      </c>
      <c r="AR172" s="26">
        <v>0.69799999999999995</v>
      </c>
      <c r="AS172" s="26"/>
      <c r="AT172" s="26">
        <v>0.8</v>
      </c>
      <c r="AU172" s="26">
        <v>0.83299999999999996</v>
      </c>
      <c r="AV172" s="26">
        <v>0.77200000000000002</v>
      </c>
      <c r="AW172" s="26">
        <v>0.871</v>
      </c>
      <c r="AX172" s="26">
        <v>0.85299999999999998</v>
      </c>
      <c r="AY172" s="26"/>
      <c r="AZ172" s="26">
        <v>0.69499999999999995</v>
      </c>
      <c r="BA172" s="26">
        <v>0.65200000000000002</v>
      </c>
      <c r="BB172" s="26">
        <v>0.77700000000000002</v>
      </c>
      <c r="BC172" s="26">
        <v>0.65200000000000002</v>
      </c>
      <c r="BD172" s="26"/>
      <c r="BE172" s="26">
        <v>0.76800000000000002</v>
      </c>
      <c r="BF172" s="26">
        <v>0.79</v>
      </c>
      <c r="BG172" s="26">
        <v>0.73299999999999998</v>
      </c>
      <c r="BH172" s="26">
        <v>0.76900000000000002</v>
      </c>
      <c r="BI172" s="26"/>
      <c r="BJ172" s="26">
        <v>0.71699999999999997</v>
      </c>
      <c r="BK172" s="26">
        <v>0.69399999999999995</v>
      </c>
      <c r="BL172" s="26">
        <v>0.76900000000000002</v>
      </c>
      <c r="BM172" s="26">
        <v>0.71599999999999997</v>
      </c>
      <c r="BN172" s="26"/>
      <c r="BO172" s="26">
        <v>0.65500000000000003</v>
      </c>
      <c r="BP172" s="26">
        <v>0.71399999999999997</v>
      </c>
      <c r="BQ172" s="26">
        <v>0.72499999999999998</v>
      </c>
      <c r="BR172" s="26">
        <v>0.68899999999999995</v>
      </c>
      <c r="BS172" s="26"/>
      <c r="BT172" s="26">
        <v>0.75900000000000001</v>
      </c>
      <c r="BU172" s="26">
        <v>0.73099999999999998</v>
      </c>
      <c r="BV172" s="26">
        <v>0.73799999999999999</v>
      </c>
      <c r="BW172" s="26"/>
      <c r="BX172" s="26">
        <v>0.8</v>
      </c>
      <c r="BY172" s="26"/>
      <c r="BZ172" s="26">
        <v>0.754</v>
      </c>
      <c r="CA172" s="26">
        <v>0.76100000000000001</v>
      </c>
      <c r="CB172" s="26">
        <v>0.73799999999999999</v>
      </c>
      <c r="CC172" s="26">
        <v>0.71899999999999997</v>
      </c>
      <c r="CD172" s="26">
        <v>0.76</v>
      </c>
      <c r="CE172" s="26">
        <v>0.78700000000000003</v>
      </c>
      <c r="CF172" s="26"/>
      <c r="CG172" s="26">
        <v>0.73599999999999999</v>
      </c>
      <c r="CH172" s="26"/>
      <c r="CI172" s="26">
        <v>0.79300000000000004</v>
      </c>
      <c r="CJ172" s="26"/>
      <c r="CK172" s="26">
        <v>0.72299999999999998</v>
      </c>
      <c r="CL172" s="26">
        <v>0.73499999999999999</v>
      </c>
      <c r="CM172" s="26">
        <v>0.72899999999999998</v>
      </c>
      <c r="CN172" s="188">
        <v>1</v>
      </c>
      <c r="CO172" s="26">
        <v>1</v>
      </c>
      <c r="CP172" s="26">
        <v>1</v>
      </c>
      <c r="CQ172" s="26">
        <v>1</v>
      </c>
      <c r="CR172" s="26">
        <v>1</v>
      </c>
      <c r="CS172" s="26"/>
      <c r="CT172" s="26">
        <v>0.76500000000000001</v>
      </c>
      <c r="CU172" s="26">
        <v>0.82099999999999995</v>
      </c>
      <c r="CV172" s="26">
        <v>0.82499999999999996</v>
      </c>
      <c r="CW172" s="26">
        <v>0.86499999999999999</v>
      </c>
      <c r="CX172" s="26">
        <v>0.66700000000000004</v>
      </c>
      <c r="CY172" s="26"/>
      <c r="CZ172" s="26">
        <v>0.76700000000000002</v>
      </c>
      <c r="DA172" s="26">
        <v>0.65900000000000003</v>
      </c>
      <c r="DB172" s="26">
        <v>0.79200000000000004</v>
      </c>
      <c r="DC172" s="211">
        <v>0.755</v>
      </c>
      <c r="DD172" s="211">
        <v>0.81799999999999995</v>
      </c>
      <c r="DE172" s="26"/>
      <c r="DF172" s="26"/>
      <c r="DG172" s="26">
        <v>0.70299999999999996</v>
      </c>
      <c r="DH172" s="26">
        <v>0.60399999999999998</v>
      </c>
      <c r="DI172" s="26">
        <v>0.71499999999999997</v>
      </c>
      <c r="DJ172" s="26">
        <v>0.70099999999999996</v>
      </c>
      <c r="DK172" s="26">
        <v>0.66500000000000004</v>
      </c>
      <c r="DL172" s="26"/>
      <c r="DM172" s="26">
        <v>0.70399999999999996</v>
      </c>
      <c r="DN172" s="26">
        <v>0.73199999999999998</v>
      </c>
      <c r="DO172" s="26">
        <v>0.74099999999999999</v>
      </c>
      <c r="DP172" s="211">
        <v>0.82799999999999996</v>
      </c>
      <c r="DQ172" s="211">
        <v>0.76900000000000002</v>
      </c>
      <c r="DR172" s="26"/>
      <c r="DS172" s="211">
        <v>0.81100000000000005</v>
      </c>
      <c r="DT172" s="26">
        <v>0.75900000000000001</v>
      </c>
      <c r="DU172" s="26">
        <v>0.79400000000000004</v>
      </c>
      <c r="DV172" s="26">
        <v>0.82499999999999996</v>
      </c>
      <c r="DW172" s="26">
        <v>0.72799999999999998</v>
      </c>
      <c r="DX172" s="26"/>
      <c r="DY172" s="211">
        <v>0.75</v>
      </c>
      <c r="DZ172" s="211">
        <v>0.753</v>
      </c>
      <c r="EA172" s="211">
        <v>0.746</v>
      </c>
      <c r="EB172" s="211">
        <v>0.72599999999999998</v>
      </c>
      <c r="EC172" s="26">
        <v>0.73199999999999998</v>
      </c>
      <c r="ED172" s="26"/>
      <c r="EE172" s="26">
        <v>0.78200000000000003</v>
      </c>
      <c r="EF172" s="26">
        <v>0.77900000000000003</v>
      </c>
      <c r="EG172" s="26">
        <v>0.84199999999999997</v>
      </c>
      <c r="EH172" s="211">
        <v>0.84399999999999997</v>
      </c>
      <c r="EI172" s="211">
        <v>0.77800000000000002</v>
      </c>
      <c r="EJ172" s="206"/>
      <c r="EK172" s="26">
        <v>0.80100000000000005</v>
      </c>
      <c r="EL172" s="211">
        <v>0.76300000000000001</v>
      </c>
      <c r="EM172" s="211">
        <v>0.84199999999999997</v>
      </c>
      <c r="EN172" s="211">
        <v>0.77400000000000002</v>
      </c>
      <c r="EO172" s="211">
        <v>0.82299999999999995</v>
      </c>
      <c r="EP172" s="206"/>
      <c r="EQ172" s="211">
        <v>0.72099999999999997</v>
      </c>
      <c r="ER172" s="211">
        <v>0.752</v>
      </c>
      <c r="ES172" s="211">
        <v>0.75700000000000001</v>
      </c>
      <c r="ET172" s="211">
        <v>0.79100000000000004</v>
      </c>
      <c r="EU172" s="211">
        <v>0.79500000000000004</v>
      </c>
      <c r="EV172" s="206"/>
      <c r="EW172" s="211">
        <v>0.64700000000000002</v>
      </c>
      <c r="EX172" s="211">
        <v>0.65100000000000002</v>
      </c>
      <c r="EY172" s="211">
        <v>0.70499999999999996</v>
      </c>
      <c r="EZ172" s="211">
        <v>0.70499999999999996</v>
      </c>
      <c r="FA172" s="211">
        <v>0.748</v>
      </c>
      <c r="FB172" s="206"/>
      <c r="FC172" s="206"/>
      <c r="FD172" s="211">
        <v>0.77500000000000002</v>
      </c>
      <c r="FE172" s="211">
        <v>0.753</v>
      </c>
      <c r="FF172" s="26">
        <v>0.72399999999999998</v>
      </c>
      <c r="FG172" s="26">
        <v>0.73899999999999999</v>
      </c>
      <c r="FH172" s="206"/>
      <c r="FI172" s="211">
        <v>0.86299999999999999</v>
      </c>
      <c r="FJ172" s="211">
        <v>0.878</v>
      </c>
      <c r="FK172" s="211">
        <v>0.85399999999999998</v>
      </c>
      <c r="FL172" s="211">
        <v>0.85499999999999998</v>
      </c>
      <c r="FM172" s="211">
        <v>0.86299999999999999</v>
      </c>
      <c r="FN172" s="206"/>
      <c r="FO172" s="211">
        <v>0.83699999999999997</v>
      </c>
      <c r="FP172" s="211">
        <v>0.83299999999999996</v>
      </c>
      <c r="FQ172" s="211">
        <v>0.83799999999999997</v>
      </c>
      <c r="FR172" s="211">
        <v>0.72099999999999997</v>
      </c>
      <c r="FS172" s="211">
        <v>0.74399999999999999</v>
      </c>
      <c r="FT172" s="206"/>
      <c r="FU172" s="26">
        <v>0.65200000000000002</v>
      </c>
      <c r="FV172" s="26">
        <v>0.70399999999999996</v>
      </c>
      <c r="FW172" s="26">
        <v>0.69699999999999995</v>
      </c>
      <c r="FX172" s="211">
        <v>0.60199999999999998</v>
      </c>
      <c r="FY172" s="211">
        <v>0.67</v>
      </c>
      <c r="FZ172" s="206"/>
      <c r="GA172" s="26">
        <v>1</v>
      </c>
      <c r="GB172" s="26">
        <v>1</v>
      </c>
      <c r="GC172" s="26">
        <v>1</v>
      </c>
      <c r="GD172" s="26">
        <v>1</v>
      </c>
      <c r="GE172" s="26">
        <v>1</v>
      </c>
      <c r="GF172" s="26"/>
      <c r="GG172" s="26">
        <v>0.75900000000000001</v>
      </c>
      <c r="GH172" s="26">
        <v>0.74399999999999999</v>
      </c>
      <c r="GI172" s="26">
        <v>0.70699999999999996</v>
      </c>
      <c r="GJ172" s="26">
        <v>0.82399999999999995</v>
      </c>
      <c r="GK172" s="26">
        <v>0.71799999999999997</v>
      </c>
      <c r="GL172" s="26"/>
      <c r="GM172" s="26">
        <v>0.72599999999999998</v>
      </c>
      <c r="GN172" s="26">
        <v>0.64300000000000002</v>
      </c>
      <c r="GO172" s="26">
        <v>0.76300000000000001</v>
      </c>
      <c r="GP172" s="26">
        <v>0.76</v>
      </c>
      <c r="GQ172" s="26">
        <v>0.66800000000000004</v>
      </c>
      <c r="GR172" s="188">
        <v>1</v>
      </c>
      <c r="GS172" s="26">
        <v>1</v>
      </c>
      <c r="GT172" s="26">
        <v>1</v>
      </c>
      <c r="GU172" s="26">
        <v>1</v>
      </c>
      <c r="GV172" s="26"/>
      <c r="GW172" s="26">
        <v>0.81599999999999995</v>
      </c>
      <c r="GX172" s="26">
        <v>0.71199999999999997</v>
      </c>
      <c r="GY172" s="26">
        <v>0.752</v>
      </c>
      <c r="GZ172" s="26">
        <v>0.64700000000000002</v>
      </c>
      <c r="HA172" s="26">
        <v>0.77200000000000002</v>
      </c>
      <c r="HB172" s="26">
        <v>0.80600000000000005</v>
      </c>
      <c r="HC172" s="26">
        <v>0.77900000000000003</v>
      </c>
      <c r="HD172" s="26">
        <v>0.79100000000000004</v>
      </c>
      <c r="HE172" s="26">
        <v>0.73</v>
      </c>
      <c r="HF172" s="26">
        <v>0.75800000000000001</v>
      </c>
      <c r="HG172" s="26">
        <v>0.79800000000000004</v>
      </c>
      <c r="HH172" s="26">
        <v>0.77500000000000002</v>
      </c>
      <c r="HI172" s="26">
        <v>0.79500000000000004</v>
      </c>
      <c r="HJ172" s="26">
        <v>0.80300000000000005</v>
      </c>
      <c r="HK172" s="26">
        <v>0.78900000000000003</v>
      </c>
      <c r="HL172" s="26">
        <v>0.76100000000000001</v>
      </c>
      <c r="HM172" s="26">
        <v>0.77400000000000002</v>
      </c>
      <c r="HN172" s="26">
        <v>0.76</v>
      </c>
      <c r="HO172" s="26">
        <v>0.752</v>
      </c>
      <c r="HP172" s="26">
        <v>0.79800000000000004</v>
      </c>
      <c r="HQ172" s="26">
        <v>0.73499999999999999</v>
      </c>
      <c r="HR172" s="26">
        <v>0.82599999999999996</v>
      </c>
      <c r="HS172" s="26">
        <v>0.84199999999999997</v>
      </c>
      <c r="HT172" s="26">
        <v>0.73799999999999999</v>
      </c>
      <c r="HU172" s="26"/>
      <c r="HV172" s="26">
        <v>0.63200000000000001</v>
      </c>
      <c r="HW172" s="26">
        <v>0.64200000000000002</v>
      </c>
      <c r="HX172" s="26">
        <v>0.62</v>
      </c>
      <c r="HY172" s="26">
        <v>0.67400000000000004</v>
      </c>
      <c r="HZ172" s="26">
        <v>0.69499999999999995</v>
      </c>
      <c r="IA172" s="26">
        <v>0.69599999999999995</v>
      </c>
      <c r="IB172" s="26">
        <v>0.73599999999999999</v>
      </c>
      <c r="IC172" s="26">
        <v>0.77400000000000002</v>
      </c>
      <c r="ID172" s="26">
        <v>0.70099999999999996</v>
      </c>
      <c r="IE172" s="26">
        <v>0.70599999999999996</v>
      </c>
      <c r="IF172" s="26">
        <v>0.66600000000000004</v>
      </c>
      <c r="IG172" s="26">
        <v>0.74</v>
      </c>
      <c r="IH172" s="26">
        <v>0.72799999999999998</v>
      </c>
      <c r="II172" s="26">
        <v>0.69799999999999995</v>
      </c>
      <c r="IJ172" s="26">
        <v>0.751</v>
      </c>
      <c r="IK172" s="26">
        <v>0.76400000000000001</v>
      </c>
      <c r="IL172" s="26">
        <v>0.76500000000000001</v>
      </c>
      <c r="IM172" s="26">
        <v>0.73299999999999998</v>
      </c>
      <c r="IN172" s="26">
        <v>0.753</v>
      </c>
      <c r="IO172" s="26">
        <v>0.747</v>
      </c>
      <c r="IP172" s="26">
        <v>0.78400000000000003</v>
      </c>
      <c r="IQ172" s="26">
        <v>0.66700000000000004</v>
      </c>
      <c r="IR172" s="26">
        <v>0.73399999999999999</v>
      </c>
      <c r="IS172" s="26">
        <v>0.76900000000000002</v>
      </c>
      <c r="IT172" s="26"/>
      <c r="IU172" s="26">
        <v>0.76900000000000002</v>
      </c>
      <c r="IV172" s="26">
        <v>0.67400000000000004</v>
      </c>
      <c r="IW172" s="26">
        <v>0.77300000000000002</v>
      </c>
      <c r="IX172" s="188">
        <v>1</v>
      </c>
      <c r="IY172" s="26">
        <v>0.77600000000000002</v>
      </c>
      <c r="IZ172" s="26">
        <v>0.76400000000000001</v>
      </c>
      <c r="JA172" s="26">
        <v>0.83699999999999997</v>
      </c>
      <c r="JB172" s="26">
        <v>0.83299999999999996</v>
      </c>
      <c r="JC172" s="26"/>
      <c r="JD172" s="26">
        <v>1</v>
      </c>
      <c r="JE172" s="26">
        <v>1</v>
      </c>
      <c r="JF172" s="26">
        <v>1</v>
      </c>
      <c r="JG172" s="26">
        <v>1</v>
      </c>
      <c r="JH172" s="26"/>
      <c r="JI172" s="26">
        <v>0.72099999999999997</v>
      </c>
      <c r="JJ172" s="26">
        <v>0.71199999999999997</v>
      </c>
      <c r="JK172" s="26">
        <v>0.76300000000000001</v>
      </c>
      <c r="JL172" s="26">
        <v>0.76700000000000002</v>
      </c>
      <c r="JM172" s="26">
        <v>0.73699999999999999</v>
      </c>
      <c r="JN172" s="26"/>
      <c r="JO172" s="26">
        <v>0.879</v>
      </c>
      <c r="JP172" s="26">
        <v>0.79</v>
      </c>
      <c r="JQ172" s="26">
        <v>0.68899999999999995</v>
      </c>
      <c r="JR172" s="26">
        <v>0.77900000000000003</v>
      </c>
      <c r="JS172" s="26">
        <v>0.77100000000000002</v>
      </c>
      <c r="JT172" s="26"/>
      <c r="JU172" s="26">
        <v>0.80300000000000005</v>
      </c>
      <c r="JV172" s="26">
        <v>0.76900000000000002</v>
      </c>
      <c r="JW172" s="26">
        <v>0.80800000000000005</v>
      </c>
      <c r="JX172" s="26">
        <v>0.72599999999999998</v>
      </c>
      <c r="JY172" s="26"/>
      <c r="JZ172" s="26">
        <v>0.71899999999999997</v>
      </c>
      <c r="KA172" s="26">
        <v>0.81799999999999995</v>
      </c>
      <c r="KB172" s="26">
        <v>0.755</v>
      </c>
      <c r="KC172" s="26">
        <v>0.79200000000000004</v>
      </c>
      <c r="KD172" s="26"/>
      <c r="KE172" s="26"/>
      <c r="KF172" s="26">
        <v>0.79900000000000004</v>
      </c>
      <c r="KG172" s="26">
        <v>0.82699999999999996</v>
      </c>
      <c r="KH172" s="26"/>
      <c r="KI172" s="26"/>
      <c r="KJ172" s="26">
        <v>0.80100000000000005</v>
      </c>
      <c r="KK172" s="26"/>
      <c r="KL172" s="26">
        <v>1</v>
      </c>
      <c r="KM172" s="26">
        <v>1</v>
      </c>
      <c r="KN172" s="26">
        <v>1</v>
      </c>
      <c r="KO172" s="26">
        <v>1</v>
      </c>
      <c r="KP172" s="26">
        <v>1</v>
      </c>
      <c r="KQ172" s="26"/>
      <c r="KR172" s="26">
        <v>0.76800000000000002</v>
      </c>
      <c r="KS172" s="26">
        <v>0.80600000000000005</v>
      </c>
      <c r="KT172" s="26">
        <v>0.85499999999999998</v>
      </c>
      <c r="KU172" s="26">
        <v>0.80500000000000005</v>
      </c>
      <c r="KV172" s="26">
        <v>0.65800000000000003</v>
      </c>
      <c r="KW172" s="26">
        <v>0.753</v>
      </c>
      <c r="KX172" s="26">
        <v>0.67900000000000005</v>
      </c>
      <c r="KY172" s="26">
        <v>0.71399999999999997</v>
      </c>
      <c r="KZ172" s="26">
        <v>0.76400000000000001</v>
      </c>
      <c r="LA172" s="26">
        <v>0.68200000000000005</v>
      </c>
      <c r="LB172" s="26">
        <v>0.77300000000000002</v>
      </c>
      <c r="LC172" s="26">
        <v>0.70499999999999996</v>
      </c>
      <c r="LD172" s="26">
        <v>0.76100000000000001</v>
      </c>
      <c r="LE172" s="26">
        <v>0.78100000000000003</v>
      </c>
      <c r="LF172" s="26">
        <v>0.69</v>
      </c>
      <c r="LG172" s="26">
        <v>0.76200000000000001</v>
      </c>
      <c r="LH172" s="26">
        <v>0.84</v>
      </c>
      <c r="LI172" s="26">
        <v>0.78300000000000003</v>
      </c>
      <c r="LJ172" s="26">
        <v>0.80300000000000005</v>
      </c>
      <c r="LK172" s="26">
        <v>0.76900000000000002</v>
      </c>
      <c r="LL172" s="26">
        <v>1</v>
      </c>
      <c r="LM172" s="26">
        <v>1</v>
      </c>
      <c r="LN172" s="26">
        <v>1</v>
      </c>
      <c r="LO172" s="26"/>
      <c r="LP172" s="26">
        <v>1</v>
      </c>
      <c r="LQ172" s="26">
        <v>1</v>
      </c>
      <c r="LR172" s="26"/>
      <c r="LS172" s="26">
        <v>1</v>
      </c>
      <c r="LT172" s="26">
        <v>1</v>
      </c>
      <c r="LU172" s="26">
        <v>1</v>
      </c>
      <c r="LV172" s="26">
        <v>1</v>
      </c>
      <c r="LW172" s="26">
        <v>1</v>
      </c>
      <c r="LX172" s="26">
        <v>1</v>
      </c>
      <c r="LY172" s="26">
        <v>1</v>
      </c>
      <c r="LZ172" s="26">
        <v>1</v>
      </c>
      <c r="MA172" s="26">
        <v>1</v>
      </c>
      <c r="MB172" s="26">
        <v>1</v>
      </c>
      <c r="MC172" s="26">
        <v>1</v>
      </c>
      <c r="MD172" s="26">
        <v>1</v>
      </c>
      <c r="ME172" s="26">
        <v>1</v>
      </c>
      <c r="MF172" s="26">
        <v>1</v>
      </c>
      <c r="MG172" s="26">
        <v>1</v>
      </c>
      <c r="MH172" s="26">
        <v>1</v>
      </c>
      <c r="MI172" s="26">
        <v>1</v>
      </c>
      <c r="MJ172" s="26">
        <v>1</v>
      </c>
      <c r="MK172" s="26">
        <v>1</v>
      </c>
      <c r="ML172" s="26">
        <v>1</v>
      </c>
      <c r="MM172" s="26">
        <v>1</v>
      </c>
      <c r="MN172" s="26">
        <v>1</v>
      </c>
      <c r="MO172" s="26">
        <v>1</v>
      </c>
      <c r="MP172" s="26">
        <v>1</v>
      </c>
      <c r="MQ172" s="26">
        <v>1</v>
      </c>
      <c r="MR172" s="26">
        <v>1</v>
      </c>
      <c r="MS172" s="26">
        <v>1</v>
      </c>
      <c r="MT172" s="26">
        <v>1</v>
      </c>
      <c r="MU172" s="26">
        <v>1</v>
      </c>
      <c r="MV172" s="26">
        <v>1</v>
      </c>
      <c r="MW172" s="26">
        <v>1</v>
      </c>
      <c r="MX172" s="26">
        <v>1</v>
      </c>
      <c r="MY172" s="26">
        <v>1</v>
      </c>
      <c r="MZ172" s="26">
        <v>1</v>
      </c>
      <c r="NA172" s="26">
        <v>1</v>
      </c>
      <c r="NB172" s="26">
        <v>1</v>
      </c>
      <c r="NC172" s="26">
        <v>1</v>
      </c>
      <c r="ND172" s="26">
        <v>1</v>
      </c>
      <c r="NE172" s="26">
        <v>1</v>
      </c>
      <c r="NF172" s="26">
        <v>1</v>
      </c>
      <c r="NG172" s="26">
        <v>1</v>
      </c>
      <c r="NH172" s="26">
        <v>1</v>
      </c>
      <c r="NI172" s="26">
        <v>1</v>
      </c>
      <c r="NJ172" s="26">
        <v>1</v>
      </c>
      <c r="NK172" s="26">
        <v>1</v>
      </c>
      <c r="NL172" s="26">
        <v>1</v>
      </c>
      <c r="NM172" s="26">
        <v>1</v>
      </c>
      <c r="NN172" s="26">
        <v>1</v>
      </c>
      <c r="NO172" s="26">
        <v>1</v>
      </c>
      <c r="NP172" s="26">
        <v>1</v>
      </c>
      <c r="NQ172" s="26">
        <v>1</v>
      </c>
      <c r="NR172" s="26">
        <v>1</v>
      </c>
      <c r="NS172" s="26">
        <v>1</v>
      </c>
      <c r="NT172" s="26">
        <v>1</v>
      </c>
      <c r="NU172" s="26">
        <v>1</v>
      </c>
      <c r="NV172" s="26">
        <v>1</v>
      </c>
      <c r="NW172" s="26">
        <v>1</v>
      </c>
      <c r="NX172" s="26">
        <v>1</v>
      </c>
      <c r="NY172" s="26">
        <v>1</v>
      </c>
      <c r="NZ172" s="26">
        <v>1</v>
      </c>
      <c r="OA172" s="26">
        <v>1</v>
      </c>
      <c r="OB172" s="26">
        <v>1</v>
      </c>
      <c r="OC172" s="26">
        <v>1</v>
      </c>
      <c r="OD172" s="26">
        <v>1</v>
      </c>
      <c r="OE172" s="26">
        <v>1</v>
      </c>
      <c r="OF172" s="26">
        <v>1</v>
      </c>
      <c r="OG172" s="26">
        <v>1</v>
      </c>
      <c r="OH172" s="26">
        <v>1</v>
      </c>
      <c r="OI172" s="26">
        <v>1</v>
      </c>
      <c r="OJ172" s="26">
        <v>1</v>
      </c>
      <c r="OK172" s="26">
        <v>1</v>
      </c>
      <c r="OL172" s="26">
        <v>1</v>
      </c>
      <c r="OM172" s="26">
        <v>1</v>
      </c>
      <c r="ON172" s="26">
        <v>1</v>
      </c>
      <c r="OO172" s="26">
        <v>1</v>
      </c>
      <c r="OP172" s="26">
        <v>1</v>
      </c>
      <c r="OQ172" s="26">
        <v>1</v>
      </c>
      <c r="OR172" s="26">
        <v>1</v>
      </c>
      <c r="OS172" s="26">
        <v>1</v>
      </c>
      <c r="OT172" s="26">
        <v>1</v>
      </c>
      <c r="OU172" s="26">
        <v>1</v>
      </c>
      <c r="OV172" s="26">
        <v>1</v>
      </c>
      <c r="OW172" s="26">
        <v>1</v>
      </c>
      <c r="OX172" s="26">
        <v>1</v>
      </c>
      <c r="OY172" s="26">
        <v>1</v>
      </c>
      <c r="OZ172" s="26">
        <v>1</v>
      </c>
    </row>
    <row r="173" spans="1:416" s="107" customFormat="1" ht="12">
      <c r="A173" s="105" t="s">
        <v>43</v>
      </c>
      <c r="B173" s="1"/>
      <c r="C173" s="1"/>
      <c r="D173" s="106">
        <f t="shared" ref="D173:E173" si="1018">D170/D172</f>
        <v>32.5741223742871</v>
      </c>
      <c r="E173" s="106">
        <f t="shared" si="1018"/>
        <v>32.183412412968629</v>
      </c>
      <c r="F173" s="106">
        <f t="shared" ref="F173:BQ173" si="1019">F170/F172</f>
        <v>34.239021699176824</v>
      </c>
      <c r="G173" s="106">
        <f t="shared" si="1019"/>
        <v>33.295403816922153</v>
      </c>
      <c r="H173" s="106">
        <f t="shared" si="1019"/>
        <v>32.110665275440645</v>
      </c>
      <c r="I173" s="106">
        <f t="shared" si="1019"/>
        <v>33.019860966595559</v>
      </c>
      <c r="J173" s="106">
        <f t="shared" si="1019"/>
        <v>31.5948552676671</v>
      </c>
      <c r="K173" s="106">
        <f t="shared" si="1019"/>
        <v>34.891065195870439</v>
      </c>
      <c r="L173" s="106">
        <f t="shared" si="1019"/>
        <v>31.728426587548341</v>
      </c>
      <c r="M173" s="106">
        <f t="shared" si="1019"/>
        <v>32.418813714916425</v>
      </c>
      <c r="N173" s="106">
        <f t="shared" si="1019"/>
        <v>32.137718301416861</v>
      </c>
      <c r="O173" s="106">
        <f t="shared" si="1019"/>
        <v>30.815529298149013</v>
      </c>
      <c r="P173" s="106">
        <f t="shared" si="1019"/>
        <v>32.910265550551095</v>
      </c>
      <c r="Q173" s="106">
        <f t="shared" si="1019"/>
        <v>33.883524502163169</v>
      </c>
      <c r="R173" s="106">
        <f t="shared" si="1019"/>
        <v>33.4586507472888</v>
      </c>
      <c r="S173" s="106">
        <f t="shared" si="1019"/>
        <v>33.078665135805593</v>
      </c>
      <c r="T173" s="106"/>
      <c r="U173" s="106"/>
      <c r="V173" s="106">
        <f t="shared" si="1019"/>
        <v>121.98017543503872</v>
      </c>
      <c r="W173" s="106">
        <f t="shared" si="1019"/>
        <v>95.173404853919877</v>
      </c>
      <c r="X173" s="106">
        <f t="shared" si="1019"/>
        <v>70.066838930437129</v>
      </c>
      <c r="Y173" s="106">
        <f t="shared" si="1019"/>
        <v>147.12870345500005</v>
      </c>
      <c r="Z173" s="106">
        <f t="shared" si="1019"/>
        <v>92.61936160588705</v>
      </c>
      <c r="AA173" s="106"/>
      <c r="AB173" s="106">
        <f t="shared" si="1019"/>
        <v>90.245454902354595</v>
      </c>
      <c r="AC173" s="106">
        <f t="shared" si="1019"/>
        <v>84.886815257636982</v>
      </c>
      <c r="AD173" s="106">
        <f t="shared" si="1019"/>
        <v>245.40003923868352</v>
      </c>
      <c r="AE173" s="106">
        <f t="shared" si="1019"/>
        <v>38.292056392272208</v>
      </c>
      <c r="AF173" s="106">
        <f t="shared" si="1019"/>
        <v>117.76854346879104</v>
      </c>
      <c r="AG173" s="106"/>
      <c r="AH173" s="106">
        <f t="shared" si="1019"/>
        <v>108.83296600772944</v>
      </c>
      <c r="AI173" s="106">
        <f t="shared" si="1019"/>
        <v>100.833153469818</v>
      </c>
      <c r="AJ173" s="106">
        <f t="shared" si="1019"/>
        <v>77.044539586145746</v>
      </c>
      <c r="AK173" s="106">
        <f t="shared" si="1019"/>
        <v>72.902179345452623</v>
      </c>
      <c r="AL173" s="106">
        <f t="shared" si="1019"/>
        <v>74.727002745847244</v>
      </c>
      <c r="AM173" s="106"/>
      <c r="AN173" s="106">
        <f t="shared" si="1019"/>
        <v>121.87775678552423</v>
      </c>
      <c r="AO173" s="106">
        <f t="shared" si="1019"/>
        <v>72.111207041414133</v>
      </c>
      <c r="AP173" s="106">
        <f t="shared" si="1019"/>
        <v>153.59635894104247</v>
      </c>
      <c r="AQ173" s="106">
        <f t="shared" si="1019"/>
        <v>56.370904477123098</v>
      </c>
      <c r="AR173" s="106">
        <f t="shared" si="1019"/>
        <v>125.6733332651349</v>
      </c>
      <c r="AS173" s="106"/>
      <c r="AT173" s="106">
        <f t="shared" si="1019"/>
        <v>89.229101247561502</v>
      </c>
      <c r="AU173" s="106">
        <f t="shared" si="1019"/>
        <v>78.948457210262262</v>
      </c>
      <c r="AV173" s="106">
        <f t="shared" si="1019"/>
        <v>144.41425683769009</v>
      </c>
      <c r="AW173" s="106">
        <f t="shared" si="1019"/>
        <v>72.645113141667906</v>
      </c>
      <c r="AX173" s="106">
        <f t="shared" si="1019"/>
        <v>86.292789160808525</v>
      </c>
      <c r="AY173" s="106"/>
      <c r="AZ173" s="106">
        <f t="shared" si="1019"/>
        <v>51.565285746889714</v>
      </c>
      <c r="BA173" s="106">
        <f t="shared" si="1019"/>
        <v>86.322897115642988</v>
      </c>
      <c r="BB173" s="106">
        <f t="shared" si="1019"/>
        <v>97.585366671156279</v>
      </c>
      <c r="BC173" s="106">
        <f t="shared" si="1019"/>
        <v>104.36793060388581</v>
      </c>
      <c r="BD173" s="106"/>
      <c r="BE173" s="106">
        <f t="shared" si="1019"/>
        <v>84.020376728337965</v>
      </c>
      <c r="BF173" s="106">
        <f t="shared" si="1019"/>
        <v>102.72906445638895</v>
      </c>
      <c r="BG173" s="106">
        <f t="shared" si="1019"/>
        <v>123.54877221269084</v>
      </c>
      <c r="BH173" s="106">
        <f t="shared" si="1019"/>
        <v>129.17742026317214</v>
      </c>
      <c r="BI173" s="106"/>
      <c r="BJ173" s="106">
        <f t="shared" si="1019"/>
        <v>64.272180927457697</v>
      </c>
      <c r="BK173" s="106">
        <f t="shared" si="1019"/>
        <v>63.108972218112569</v>
      </c>
      <c r="BL173" s="106">
        <f t="shared" si="1019"/>
        <v>584.39982568935761</v>
      </c>
      <c r="BM173" s="106">
        <f t="shared" si="1019"/>
        <v>267.68454798107626</v>
      </c>
      <c r="BN173" s="106"/>
      <c r="BO173" s="106">
        <f t="shared" si="1019"/>
        <v>88.213058546695606</v>
      </c>
      <c r="BP173" s="106">
        <f t="shared" si="1019"/>
        <v>187.50727239881687</v>
      </c>
      <c r="BQ173" s="106">
        <f t="shared" si="1019"/>
        <v>95.608425714570629</v>
      </c>
      <c r="BR173" s="106">
        <f t="shared" ref="BR173:DU173" si="1020">BR170/BR172</f>
        <v>168.99223651461006</v>
      </c>
      <c r="BS173" s="106"/>
      <c r="BT173" s="106">
        <f t="shared" si="1020"/>
        <v>76.676820012738361</v>
      </c>
      <c r="BU173" s="106">
        <f t="shared" si="1020"/>
        <v>55.507692457872416</v>
      </c>
      <c r="BV173" s="106">
        <f t="shared" si="1020"/>
        <v>56.806380952413114</v>
      </c>
      <c r="BW173" s="106"/>
      <c r="BX173" s="106">
        <f t="shared" si="1020"/>
        <v>-1.4252117453072715</v>
      </c>
      <c r="BY173" s="106"/>
      <c r="BZ173" s="106">
        <f t="shared" si="1020"/>
        <v>88.481944093135667</v>
      </c>
      <c r="CA173" s="106">
        <f t="shared" si="1020"/>
        <v>-5.5644347247198755</v>
      </c>
      <c r="CB173" s="106">
        <f t="shared" si="1020"/>
        <v>51.329608377892207</v>
      </c>
      <c r="CC173" s="106">
        <f>CC170/CC172</f>
        <v>-2.4460972235922513</v>
      </c>
      <c r="CD173" s="106">
        <f>CD170/CD172</f>
        <v>98.841788490908826</v>
      </c>
      <c r="CE173" s="106">
        <f>CE170/CE172</f>
        <v>105.51555550316158</v>
      </c>
      <c r="CF173" s="106"/>
      <c r="CG173" s="106">
        <f t="shared" si="1020"/>
        <v>256.40329711107682</v>
      </c>
      <c r="CH173" s="106"/>
      <c r="CI173" s="106">
        <f>CI170/CI172</f>
        <v>240.85280070933527</v>
      </c>
      <c r="CJ173" s="106"/>
      <c r="CK173" s="106">
        <f>CK170/CK172</f>
        <v>116.69563381151248</v>
      </c>
      <c r="CL173" s="106">
        <f>CL170/CL172</f>
        <v>164.52857717926165</v>
      </c>
      <c r="CM173" s="106">
        <f t="shared" si="1020"/>
        <v>146.6461289012268</v>
      </c>
      <c r="CN173" s="189" t="e">
        <f t="shared" si="1020"/>
        <v>#DIV/0!</v>
      </c>
      <c r="CO173" s="106">
        <f t="shared" si="1020"/>
        <v>31.192750372864637</v>
      </c>
      <c r="CP173" s="106">
        <f t="shared" si="1020"/>
        <v>33.287451172119582</v>
      </c>
      <c r="CQ173" s="106">
        <f t="shared" si="1020"/>
        <v>32.592010104664588</v>
      </c>
      <c r="CR173" s="106" t="e">
        <f t="shared" si="1020"/>
        <v>#DIV/0!</v>
      </c>
      <c r="CS173" s="106"/>
      <c r="CT173" s="106">
        <f t="shared" si="1020"/>
        <v>112.44183320282664</v>
      </c>
      <c r="CU173" s="106">
        <f t="shared" si="1020"/>
        <v>177.17332178877245</v>
      </c>
      <c r="CV173" s="106">
        <f t="shared" si="1020"/>
        <v>-1.5845392253695891</v>
      </c>
      <c r="CW173" s="106">
        <f t="shared" si="1020"/>
        <v>-4.3732750207612909</v>
      </c>
      <c r="CX173" s="106">
        <f t="shared" si="1020"/>
        <v>108.62785817308149</v>
      </c>
      <c r="CY173" s="106"/>
      <c r="CZ173" s="106">
        <f t="shared" si="1020"/>
        <v>139.10832844752011</v>
      </c>
      <c r="DA173" s="106">
        <f t="shared" si="1020"/>
        <v>226.28411390350661</v>
      </c>
      <c r="DB173" s="106">
        <f t="shared" si="1020"/>
        <v>154.88179095950406</v>
      </c>
      <c r="DC173" s="106">
        <f>DC170/DC172</f>
        <v>507.03099361436233</v>
      </c>
      <c r="DD173" s="106">
        <f>DD170/DD172</f>
        <v>363.08355112611201</v>
      </c>
      <c r="DE173" s="106"/>
      <c r="DF173" s="106"/>
      <c r="DG173" s="106">
        <f t="shared" si="1020"/>
        <v>246.20531393480309</v>
      </c>
      <c r="DH173" s="106">
        <f t="shared" si="1020"/>
        <v>180.01835007758746</v>
      </c>
      <c r="DI173" s="106">
        <f t="shared" si="1020"/>
        <v>136.59123940063546</v>
      </c>
      <c r="DJ173" s="106">
        <f>DJ170/DJ172</f>
        <v>271.46775916978436</v>
      </c>
      <c r="DK173" s="106" t="e">
        <f>DK170/DK172</f>
        <v>#DIV/0!</v>
      </c>
      <c r="DL173" s="106"/>
      <c r="DM173" s="106">
        <f t="shared" si="1020"/>
        <v>293.93087076856864</v>
      </c>
      <c r="DN173" s="106">
        <f t="shared" si="1020"/>
        <v>498.77239080445867</v>
      </c>
      <c r="DO173" s="106">
        <f t="shared" si="1020"/>
        <v>278.9919084830691</v>
      </c>
      <c r="DP173" s="106">
        <f>DP170/DP172</f>
        <v>615.76582064094248</v>
      </c>
      <c r="DQ173" s="106">
        <f>DQ170/DQ172</f>
        <v>253.20135806595783</v>
      </c>
      <c r="DR173" s="106"/>
      <c r="DS173" s="106">
        <f>DS170/DS172</f>
        <v>115.11603930039936</v>
      </c>
      <c r="DT173" s="106">
        <f t="shared" si="1020"/>
        <v>93.80774840033537</v>
      </c>
      <c r="DU173" s="106">
        <f t="shared" si="1020"/>
        <v>55.176175338152142</v>
      </c>
      <c r="DV173" s="106">
        <f t="shared" ref="DV173:GQ173" si="1021">DV170/DV172</f>
        <v>191.24257564298927</v>
      </c>
      <c r="DW173" s="106">
        <f>DW170/DW172</f>
        <v>114.19639996976602</v>
      </c>
      <c r="DX173" s="106"/>
      <c r="DY173" s="106">
        <f t="shared" si="1021"/>
        <v>50.476144224410042</v>
      </c>
      <c r="DZ173" s="106">
        <f t="shared" si="1021"/>
        <v>52.721004135866259</v>
      </c>
      <c r="EA173" s="106">
        <f t="shared" si="1021"/>
        <v>58.417882704964079</v>
      </c>
      <c r="EB173" s="106">
        <f t="shared" si="1021"/>
        <v>55.235275712702133</v>
      </c>
      <c r="EC173" s="106">
        <f>EC170/EC172</f>
        <v>58.209798345307291</v>
      </c>
      <c r="ED173" s="106"/>
      <c r="EE173" s="106">
        <f>EE170/EE172</f>
        <v>32.735248853521824</v>
      </c>
      <c r="EF173" s="106">
        <f>EF170/EF172</f>
        <v>54.437194896273418</v>
      </c>
      <c r="EG173" s="106">
        <f>EG170/EG172</f>
        <v>74.01453721633743</v>
      </c>
      <c r="EH173" s="106">
        <f>EH170/EH172</f>
        <v>36.659978627242822</v>
      </c>
      <c r="EI173" s="106">
        <f t="shared" si="1021"/>
        <v>173.55577331549986</v>
      </c>
      <c r="EJ173" s="106"/>
      <c r="EK173" s="106">
        <f>EK170/EK172</f>
        <v>494.9338841064307</v>
      </c>
      <c r="EL173" s="106">
        <f t="shared" si="1021"/>
        <v>444.3198643814797</v>
      </c>
      <c r="EM173" s="106">
        <f t="shared" si="1021"/>
        <v>111.28737345569981</v>
      </c>
      <c r="EN173" s="106">
        <f>EN170/EN172</f>
        <v>118.78282678173191</v>
      </c>
      <c r="EO173" s="106">
        <f>EO170/EO172</f>
        <v>161.94805785544708</v>
      </c>
      <c r="EP173" s="106"/>
      <c r="EQ173" s="106">
        <f t="shared" si="1021"/>
        <v>68.220353686982278</v>
      </c>
      <c r="ER173" s="106">
        <f t="shared" si="1021"/>
        <v>77.106648949757258</v>
      </c>
      <c r="ES173" s="106">
        <f t="shared" si="1021"/>
        <v>195.18708093029855</v>
      </c>
      <c r="ET173" s="106">
        <f>ET170/ET172</f>
        <v>89.199795627468419</v>
      </c>
      <c r="EU173" s="106">
        <f>EU170/EU172</f>
        <v>71.422649869040427</v>
      </c>
      <c r="EV173" s="106"/>
      <c r="EW173" s="106">
        <f>EW170/EW172</f>
        <v>56.658899171406958</v>
      </c>
      <c r="EX173" s="106">
        <f t="shared" si="1021"/>
        <v>36.918210431110374</v>
      </c>
      <c r="EY173" s="106">
        <f t="shared" si="1021"/>
        <v>17.717206953935754</v>
      </c>
      <c r="EZ173" s="106">
        <f t="shared" ref="EZ173" si="1022">EZ170/EZ172</f>
        <v>11.376305922612051</v>
      </c>
      <c r="FA173" s="106">
        <f>FA170/FA172</f>
        <v>5.206104180671022</v>
      </c>
      <c r="FB173" s="106"/>
      <c r="FC173" s="106"/>
      <c r="FD173" s="106">
        <f>FD170/FD172</f>
        <v>132.11527521209428</v>
      </c>
      <c r="FE173" s="106">
        <f>FE170/FE172</f>
        <v>44.732350847327623</v>
      </c>
      <c r="FF173" s="106">
        <f>FF170/FF172</f>
        <v>102.55973373746639</v>
      </c>
      <c r="FG173" s="106">
        <f>FG170/FG172</f>
        <v>73.983513513199355</v>
      </c>
      <c r="FH173" s="106"/>
      <c r="FI173" s="106">
        <f t="shared" si="1021"/>
        <v>59.199572296302058</v>
      </c>
      <c r="FJ173" s="106">
        <f t="shared" si="1021"/>
        <v>72.655052769235027</v>
      </c>
      <c r="FK173" s="106">
        <f t="shared" si="1021"/>
        <v>219.91370828444732</v>
      </c>
      <c r="FL173" s="106">
        <f t="shared" si="1021"/>
        <v>124.02099184751616</v>
      </c>
      <c r="FM173" s="106">
        <f t="shared" si="1021"/>
        <v>169.78187574632977</v>
      </c>
      <c r="FN173" s="106"/>
      <c r="FO173" s="106">
        <f t="shared" si="1021"/>
        <v>90.884020689065508</v>
      </c>
      <c r="FP173" s="106">
        <f t="shared" si="1021"/>
        <v>91.02829566889973</v>
      </c>
      <c r="FQ173" s="106">
        <f t="shared" si="1021"/>
        <v>111.51231373186262</v>
      </c>
      <c r="FR173" s="106">
        <f t="shared" si="1021"/>
        <v>77.273818788043201</v>
      </c>
      <c r="FS173" s="106">
        <f t="shared" si="1021"/>
        <v>60.117576537816582</v>
      </c>
      <c r="FT173" s="106"/>
      <c r="FU173" s="106">
        <f>FU170/FU172</f>
        <v>141.50851828369852</v>
      </c>
      <c r="FV173" s="106">
        <f>FV170/FV172</f>
        <v>170.59537666128443</v>
      </c>
      <c r="FW173" s="106">
        <f>FW170/FW172</f>
        <v>149.50179138829668</v>
      </c>
      <c r="FX173" s="106">
        <f t="shared" si="1021"/>
        <v>208.04502108722812</v>
      </c>
      <c r="FY173" s="106">
        <f t="shared" si="1021"/>
        <v>182.81958351325454</v>
      </c>
      <c r="FZ173" s="106"/>
      <c r="GA173" s="106" t="e">
        <f t="shared" si="1021"/>
        <v>#DIV/0!</v>
      </c>
      <c r="GB173" s="106" t="e">
        <f t="shared" si="1021"/>
        <v>#DIV/0!</v>
      </c>
      <c r="GC173" s="106" t="e">
        <f t="shared" si="1021"/>
        <v>#DIV/0!</v>
      </c>
      <c r="GD173" s="106" t="e">
        <f t="shared" si="1021"/>
        <v>#DIV/0!</v>
      </c>
      <c r="GE173" s="106" t="e">
        <f t="shared" si="1021"/>
        <v>#DIV/0!</v>
      </c>
      <c r="GF173" s="106"/>
      <c r="GG173" s="106">
        <f t="shared" si="1021"/>
        <v>145.04349333039454</v>
      </c>
      <c r="GH173" s="106">
        <f t="shared" si="1021"/>
        <v>137.82596672744361</v>
      </c>
      <c r="GI173" s="106">
        <f>GI170/GI172</f>
        <v>109.37671015761136</v>
      </c>
      <c r="GJ173" s="106">
        <f>GJ170/GJ172</f>
        <v>167.50854565513566</v>
      </c>
      <c r="GK173" s="106">
        <f>GK170/GK172</f>
        <v>12.554770483490589</v>
      </c>
      <c r="GL173" s="106"/>
      <c r="GM173" s="106">
        <f t="shared" si="1021"/>
        <v>89.808175346648113</v>
      </c>
      <c r="GN173" s="106">
        <f t="shared" si="1021"/>
        <v>210.56328296993198</v>
      </c>
      <c r="GO173" s="106">
        <f t="shared" si="1021"/>
        <v>285.70338670154433</v>
      </c>
      <c r="GP173" s="106">
        <f t="shared" si="1021"/>
        <v>133.52100242310945</v>
      </c>
      <c r="GQ173" s="106">
        <f t="shared" si="1021"/>
        <v>154.60331076831159</v>
      </c>
      <c r="GR173" s="189" t="e">
        <f t="shared" ref="GR173:JI173" si="1023">GR170/GR172</f>
        <v>#DIV/0!</v>
      </c>
      <c r="GS173" s="106">
        <f t="shared" si="1023"/>
        <v>31.213500726553281</v>
      </c>
      <c r="GT173" s="106">
        <f t="shared" si="1023"/>
        <v>31.711828435669606</v>
      </c>
      <c r="GU173" s="106">
        <f t="shared" si="1023"/>
        <v>31.547306766512168</v>
      </c>
      <c r="GV173" s="106"/>
      <c r="GW173" s="106">
        <f t="shared" si="1023"/>
        <v>157.97329708580327</v>
      </c>
      <c r="GX173" s="106">
        <f t="shared" si="1023"/>
        <v>48.289095645777095</v>
      </c>
      <c r="GY173" s="106">
        <f t="shared" si="1023"/>
        <v>94.774313196980557</v>
      </c>
      <c r="GZ173" s="106">
        <f t="shared" si="1023"/>
        <v>200.95908146944981</v>
      </c>
      <c r="HA173" s="106">
        <f t="shared" si="1023"/>
        <v>89.637427717384838</v>
      </c>
      <c r="HB173" s="106">
        <f t="shared" si="1023"/>
        <v>109.4778427292371</v>
      </c>
      <c r="HC173" s="106">
        <f t="shared" si="1023"/>
        <v>113.30273024677369</v>
      </c>
      <c r="HD173" s="106">
        <f t="shared" si="1023"/>
        <v>55.773122279915228</v>
      </c>
      <c r="HE173" s="106">
        <f t="shared" si="1023"/>
        <v>95.386336043034859</v>
      </c>
      <c r="HF173" s="106">
        <f t="shared" si="1023"/>
        <v>89.930330799051404</v>
      </c>
      <c r="HG173" s="106">
        <f t="shared" si="1023"/>
        <v>131.03628404666944</v>
      </c>
      <c r="HH173" s="106">
        <f t="shared" si="1023"/>
        <v>87.108663236268384</v>
      </c>
      <c r="HI173" s="106">
        <f t="shared" si="1023"/>
        <v>96.536327714562177</v>
      </c>
      <c r="HJ173" s="106">
        <f t="shared" si="1023"/>
        <v>115.05755179917234</v>
      </c>
      <c r="HK173" s="106">
        <f t="shared" si="1023"/>
        <v>131.56873777322545</v>
      </c>
      <c r="HL173" s="106">
        <f t="shared" si="1023"/>
        <v>92.192234336650955</v>
      </c>
      <c r="HM173" s="106">
        <f t="shared" si="1023"/>
        <v>75.865995314754485</v>
      </c>
      <c r="HN173" s="106">
        <f t="shared" si="1023"/>
        <v>80.683794081786615</v>
      </c>
      <c r="HO173" s="106">
        <f t="shared" si="1023"/>
        <v>143.10547077057279</v>
      </c>
      <c r="HP173" s="106">
        <f t="shared" si="1023"/>
        <v>152.5812031838804</v>
      </c>
      <c r="HQ173" s="106">
        <f t="shared" si="1023"/>
        <v>85.463897177694818</v>
      </c>
      <c r="HR173" s="106">
        <f t="shared" si="1023"/>
        <v>89.364367853595979</v>
      </c>
      <c r="HS173" s="106">
        <f t="shared" si="1023"/>
        <v>91.812987576684932</v>
      </c>
      <c r="HT173" s="106">
        <f t="shared" si="1023"/>
        <v>76.134259934067401</v>
      </c>
      <c r="HU173" s="106"/>
      <c r="HV173" s="106">
        <f t="shared" si="1023"/>
        <v>99.424894174421127</v>
      </c>
      <c r="HW173" s="106">
        <f t="shared" si="1023"/>
        <v>165.26895346844208</v>
      </c>
      <c r="HX173" s="106">
        <f t="shared" si="1023"/>
        <v>158.17000953132614</v>
      </c>
      <c r="HY173" s="106">
        <f t="shared" si="1023"/>
        <v>161.46362385260673</v>
      </c>
      <c r="HZ173" s="106">
        <f t="shared" si="1023"/>
        <v>453.02197092006821</v>
      </c>
      <c r="IA173" s="106">
        <f t="shared" si="1023"/>
        <v>196.98361637476941</v>
      </c>
      <c r="IB173" s="106">
        <f t="shared" si="1023"/>
        <v>176.07901799838876</v>
      </c>
      <c r="IC173" s="106">
        <f t="shared" si="1023"/>
        <v>145.4667919842621</v>
      </c>
      <c r="ID173" s="106">
        <f t="shared" si="1023"/>
        <v>187.15108669996357</v>
      </c>
      <c r="IE173" s="106">
        <f t="shared" si="1023"/>
        <v>165.73614350601881</v>
      </c>
      <c r="IF173" s="106">
        <f t="shared" si="1023"/>
        <v>262.3734682093114</v>
      </c>
      <c r="IG173" s="106">
        <f t="shared" si="1023"/>
        <v>114.89135725828862</v>
      </c>
      <c r="IH173" s="106">
        <f t="shared" si="1023"/>
        <v>163.34578320569352</v>
      </c>
      <c r="II173" s="106">
        <f t="shared" si="1023"/>
        <v>178.09927520237642</v>
      </c>
      <c r="IJ173" s="106">
        <f t="shared" si="1023"/>
        <v>104.53846582030442</v>
      </c>
      <c r="IK173" s="106">
        <f t="shared" si="1023"/>
        <v>104.95025051153786</v>
      </c>
      <c r="IL173" s="106">
        <f t="shared" si="1023"/>
        <v>138.88116262649626</v>
      </c>
      <c r="IM173" s="106">
        <f t="shared" si="1023"/>
        <v>165.38587348342676</v>
      </c>
      <c r="IN173" s="106">
        <f t="shared" si="1023"/>
        <v>684.54611623661469</v>
      </c>
      <c r="IO173" s="106">
        <f t="shared" si="1023"/>
        <v>272.83945079681325</v>
      </c>
      <c r="IP173" s="106">
        <f t="shared" si="1023"/>
        <v>146.07224907541828</v>
      </c>
      <c r="IQ173" s="106">
        <f t="shared" si="1023"/>
        <v>195.62354739137419</v>
      </c>
      <c r="IR173" s="106">
        <f t="shared" si="1023"/>
        <v>282.12983947692618</v>
      </c>
      <c r="IS173" s="106">
        <f t="shared" si="1023"/>
        <v>147.54114567159826</v>
      </c>
      <c r="IT173" s="106"/>
      <c r="IU173" s="106">
        <f t="shared" si="1023"/>
        <v>31.695468406575763</v>
      </c>
      <c r="IV173" s="106">
        <f t="shared" si="1023"/>
        <v>199.36572660703249</v>
      </c>
      <c r="IW173" s="106">
        <f t="shared" si="1023"/>
        <v>325.9516988049856</v>
      </c>
      <c r="IX173" s="189" t="e">
        <f t="shared" si="1023"/>
        <v>#DIV/0!</v>
      </c>
      <c r="IY173" s="106">
        <f t="shared" si="1023"/>
        <v>223.47848948702875</v>
      </c>
      <c r="IZ173" s="106">
        <f t="shared" si="1023"/>
        <v>248.02918209922268</v>
      </c>
      <c r="JA173" s="106">
        <f>JA170/JA172</f>
        <v>232.42291983824012</v>
      </c>
      <c r="JB173" s="106">
        <f>JB170/JB172</f>
        <v>239.72682298361866</v>
      </c>
      <c r="JC173" s="106"/>
      <c r="JD173" s="106">
        <f t="shared" si="1023"/>
        <v>32.5741223742871</v>
      </c>
      <c r="JE173" s="106">
        <f t="shared" si="1023"/>
        <v>32.183412412968629</v>
      </c>
      <c r="JF173" s="106">
        <f t="shared" si="1023"/>
        <v>33.430905456443789</v>
      </c>
      <c r="JG173" s="106" t="e">
        <f t="shared" si="1023"/>
        <v>#DIV/0!</v>
      </c>
      <c r="JH173" s="106"/>
      <c r="JI173" s="106">
        <f t="shared" si="1023"/>
        <v>57.444838174631982</v>
      </c>
      <c r="JJ173" s="106">
        <f t="shared" ref="JJ173:LB173" si="1024">JJ170/JJ172</f>
        <v>68.383860660379739</v>
      </c>
      <c r="JK173" s="106">
        <f t="shared" si="1024"/>
        <v>63.95641305010443</v>
      </c>
      <c r="JL173" s="106">
        <f t="shared" si="1024"/>
        <v>82.397490545132214</v>
      </c>
      <c r="JM173" s="106">
        <f t="shared" si="1024"/>
        <v>66.026406363416982</v>
      </c>
      <c r="JN173" s="106"/>
      <c r="JO173" s="106">
        <f t="shared" si="1024"/>
        <v>218.14915520692804</v>
      </c>
      <c r="JP173" s="106">
        <f t="shared" si="1024"/>
        <v>257.57029718508079</v>
      </c>
      <c r="JQ173" s="106">
        <f t="shared" si="1024"/>
        <v>169.55496181840257</v>
      </c>
      <c r="JR173" s="106">
        <f t="shared" si="1024"/>
        <v>169.30408389801647</v>
      </c>
      <c r="JS173" s="106">
        <f t="shared" si="1024"/>
        <v>173.67272191970795</v>
      </c>
      <c r="JT173" s="106"/>
      <c r="JU173" s="106">
        <f t="shared" si="1024"/>
        <v>193.04638977998127</v>
      </c>
      <c r="JV173" s="106">
        <f t="shared" si="1024"/>
        <v>213.69982480057396</v>
      </c>
      <c r="JW173" s="106">
        <f t="shared" si="1024"/>
        <v>216.83314459874515</v>
      </c>
      <c r="JX173" s="106">
        <f t="shared" si="1024"/>
        <v>174.79687539887161</v>
      </c>
      <c r="JY173" s="106"/>
      <c r="JZ173" s="106">
        <f t="shared" si="1024"/>
        <v>213.17077199959274</v>
      </c>
      <c r="KA173" s="106">
        <f t="shared" si="1024"/>
        <v>-9.6575511207439763E-2</v>
      </c>
      <c r="KB173" s="106">
        <f t="shared" si="1024"/>
        <v>161.99658623084082</v>
      </c>
      <c r="KC173" s="106">
        <f t="shared" si="1024"/>
        <v>170.8701862907308</v>
      </c>
      <c r="KD173" s="106"/>
      <c r="KE173" s="106"/>
      <c r="KF173" s="106">
        <f t="shared" si="1024"/>
        <v>185.41924991544309</v>
      </c>
      <c r="KG173" s="106">
        <f t="shared" si="1024"/>
        <v>278.70814229720474</v>
      </c>
      <c r="KH173" s="106"/>
      <c r="KI173" s="106"/>
      <c r="KJ173" s="106">
        <f t="shared" si="1024"/>
        <v>153.40012817264463</v>
      </c>
      <c r="KK173" s="106"/>
      <c r="KL173" s="106">
        <f t="shared" si="1024"/>
        <v>-2.4438915622645345E-3</v>
      </c>
      <c r="KM173" s="106">
        <f t="shared" si="1024"/>
        <v>31.116903654984434</v>
      </c>
      <c r="KN173" s="106" t="e">
        <f t="shared" si="1024"/>
        <v>#DIV/0!</v>
      </c>
      <c r="KO173" s="106" t="e">
        <f t="shared" si="1024"/>
        <v>#DIV/0!</v>
      </c>
      <c r="KP173" s="106" t="e">
        <f t="shared" si="1024"/>
        <v>#DIV/0!</v>
      </c>
      <c r="KQ173" s="106"/>
      <c r="KR173" s="106">
        <f t="shared" si="1024"/>
        <v>118.5557063776232</v>
      </c>
      <c r="KS173" s="106">
        <f t="shared" si="1024"/>
        <v>71.533755656579146</v>
      </c>
      <c r="KT173" s="106">
        <f t="shared" si="1024"/>
        <v>110.66267076068189</v>
      </c>
      <c r="KU173" s="106">
        <f t="shared" si="1024"/>
        <v>93.625429388472028</v>
      </c>
      <c r="KV173" s="106">
        <f t="shared" si="1024"/>
        <v>137.55274686374239</v>
      </c>
      <c r="KW173" s="106">
        <f t="shared" si="1024"/>
        <v>121.44630516353362</v>
      </c>
      <c r="KX173" s="106">
        <f t="shared" si="1024"/>
        <v>192.02282728719791</v>
      </c>
      <c r="KY173" s="106">
        <f t="shared" si="1024"/>
        <v>216.66895407847727</v>
      </c>
      <c r="KZ173" s="106">
        <f t="shared" si="1024"/>
        <v>9.8850685603230772</v>
      </c>
      <c r="LA173" s="106">
        <f t="shared" si="1024"/>
        <v>365.10936016202788</v>
      </c>
      <c r="LB173" s="106">
        <f t="shared" si="1024"/>
        <v>89.943011581387779</v>
      </c>
      <c r="LC173" s="106">
        <f t="shared" ref="LC173:NN173" si="1025">LC170/LC172</f>
        <v>86.237712698878767</v>
      </c>
      <c r="LD173" s="106">
        <f t="shared" si="1025"/>
        <v>111.62121692496262</v>
      </c>
      <c r="LE173" s="106">
        <f t="shared" si="1025"/>
        <v>112.69134589909419</v>
      </c>
      <c r="LF173" s="106">
        <f t="shared" si="1025"/>
        <v>204.73274312106912</v>
      </c>
      <c r="LG173" s="106">
        <f t="shared" si="1025"/>
        <v>113.83427037227808</v>
      </c>
      <c r="LH173" s="106">
        <f t="shared" si="1025"/>
        <v>75.860007141468472</v>
      </c>
      <c r="LI173" s="106">
        <f t="shared" si="1025"/>
        <v>102.5588484503287</v>
      </c>
      <c r="LJ173" s="106">
        <f t="shared" si="1025"/>
        <v>138.46997351327425</v>
      </c>
      <c r="LK173" s="106">
        <f t="shared" si="1025"/>
        <v>164.14150429439366</v>
      </c>
      <c r="LL173" s="106" t="e">
        <f t="shared" si="1025"/>
        <v>#DIV/0!</v>
      </c>
      <c r="LM173" s="106">
        <f t="shared" si="1025"/>
        <v>26.973717498090366</v>
      </c>
      <c r="LN173" s="106">
        <f t="shared" si="1025"/>
        <v>22.223925894164555</v>
      </c>
      <c r="LO173" s="106"/>
      <c r="LP173" s="106">
        <f t="shared" ref="LP173" si="1026">LP170/LP172</f>
        <v>-12.145927631717109</v>
      </c>
      <c r="LQ173" s="106">
        <f t="shared" si="1025"/>
        <v>-7.41377209573242</v>
      </c>
      <c r="LR173" s="106"/>
      <c r="LS173" s="106">
        <f t="shared" si="1025"/>
        <v>59.772425023454709</v>
      </c>
      <c r="LT173" s="106">
        <f t="shared" si="1025"/>
        <v>94.608357360056047</v>
      </c>
      <c r="LU173" s="106">
        <f t="shared" si="1025"/>
        <v>28.836957657033125</v>
      </c>
      <c r="LV173" s="106">
        <f t="shared" si="1025"/>
        <v>61.756734077880402</v>
      </c>
      <c r="LW173" s="106">
        <f t="shared" si="1025"/>
        <v>45.285960718774021</v>
      </c>
      <c r="LX173" s="106" t="e">
        <f t="shared" si="1025"/>
        <v>#DIV/0!</v>
      </c>
      <c r="LY173" s="106">
        <f t="shared" si="1025"/>
        <v>72.067852610497383</v>
      </c>
      <c r="LZ173" s="106">
        <f t="shared" si="1025"/>
        <v>90.19389907524328</v>
      </c>
      <c r="MA173" s="106">
        <f t="shared" si="1025"/>
        <v>52.173239898914638</v>
      </c>
      <c r="MB173" s="106">
        <f t="shared" si="1025"/>
        <v>44.893735406149943</v>
      </c>
      <c r="MC173" s="106">
        <f t="shared" si="1025"/>
        <v>35.635369096834928</v>
      </c>
      <c r="MD173" s="106" t="e">
        <f t="shared" si="1025"/>
        <v>#DIV/0!</v>
      </c>
      <c r="ME173" s="106">
        <f t="shared" si="1025"/>
        <v>89.184277558279874</v>
      </c>
      <c r="MF173" s="106">
        <f t="shared" si="1025"/>
        <v>84.557796829119141</v>
      </c>
      <c r="MG173" s="106">
        <f t="shared" si="1025"/>
        <v>109.48896767830985</v>
      </c>
      <c r="MH173" s="106">
        <f t="shared" si="1025"/>
        <v>103.94281690364372</v>
      </c>
      <c r="MI173" s="106">
        <f t="shared" si="1025"/>
        <v>117.28993004555649</v>
      </c>
      <c r="MJ173" s="106" t="e">
        <f t="shared" si="1025"/>
        <v>#DIV/0!</v>
      </c>
      <c r="MK173" s="106">
        <f t="shared" si="1025"/>
        <v>90.075748927235793</v>
      </c>
      <c r="ML173" s="106">
        <f t="shared" si="1025"/>
        <v>35.168009503854705</v>
      </c>
      <c r="MM173" s="106">
        <f t="shared" si="1025"/>
        <v>42.089588095764952</v>
      </c>
      <c r="MN173" s="106">
        <f t="shared" si="1025"/>
        <v>61.143682418688989</v>
      </c>
      <c r="MO173" s="106">
        <f t="shared" si="1025"/>
        <v>62.636704958846884</v>
      </c>
      <c r="MP173" s="106" t="e">
        <f t="shared" si="1025"/>
        <v>#DIV/0!</v>
      </c>
      <c r="MQ173" s="106">
        <f t="shared" si="1025"/>
        <v>158.29655100789563</v>
      </c>
      <c r="MR173" s="106">
        <f t="shared" si="1025"/>
        <v>136.84378004420321</v>
      </c>
      <c r="MS173" s="106">
        <f t="shared" si="1025"/>
        <v>179.88225101705106</v>
      </c>
      <c r="MT173" s="106">
        <f t="shared" si="1025"/>
        <v>175.71187170474849</v>
      </c>
      <c r="MU173" s="106">
        <f t="shared" si="1025"/>
        <v>155.98931574189803</v>
      </c>
      <c r="MV173" s="106" t="e">
        <f t="shared" si="1025"/>
        <v>#DIV/0!</v>
      </c>
      <c r="MW173" s="106">
        <f t="shared" si="1025"/>
        <v>90.056543086863428</v>
      </c>
      <c r="MX173" s="106">
        <f t="shared" si="1025"/>
        <v>138.06118040897277</v>
      </c>
      <c r="MY173" s="106">
        <f t="shared" si="1025"/>
        <v>152.55981805482043</v>
      </c>
      <c r="MZ173" s="106">
        <f t="shared" si="1025"/>
        <v>77.457962402748805</v>
      </c>
      <c r="NA173" s="106">
        <f t="shared" si="1025"/>
        <v>158.32481001613655</v>
      </c>
      <c r="NB173" s="106" t="e">
        <f t="shared" si="1025"/>
        <v>#DIV/0!</v>
      </c>
      <c r="NC173" s="106">
        <f t="shared" si="1025"/>
        <v>44.763884162842359</v>
      </c>
      <c r="ND173" s="106">
        <f t="shared" si="1025"/>
        <v>55.898094443955749</v>
      </c>
      <c r="NE173" s="106">
        <f t="shared" si="1025"/>
        <v>57.625633110508588</v>
      </c>
      <c r="NF173" s="106">
        <f t="shared" si="1025"/>
        <v>57.955391565603257</v>
      </c>
      <c r="NG173" s="106">
        <f t="shared" si="1025"/>
        <v>37.506439151250753</v>
      </c>
      <c r="NH173" s="106" t="e">
        <f t="shared" si="1025"/>
        <v>#DIV/0!</v>
      </c>
      <c r="NI173" s="106">
        <f t="shared" si="1025"/>
        <v>11.66275525145535</v>
      </c>
      <c r="NJ173" s="106">
        <f t="shared" si="1025"/>
        <v>155.96844673020075</v>
      </c>
      <c r="NK173" s="106" t="e">
        <f t="shared" si="1025"/>
        <v>#DIV/0!</v>
      </c>
      <c r="NL173" s="106">
        <f t="shared" si="1025"/>
        <v>9.5905417275162517</v>
      </c>
      <c r="NM173" s="106">
        <f t="shared" si="1025"/>
        <v>46.290344076935298</v>
      </c>
      <c r="NN173" s="106">
        <f t="shared" si="1025"/>
        <v>787.89227518803204</v>
      </c>
      <c r="NO173" s="106">
        <f t="shared" ref="NO173:OE173" si="1027">NO170/NO172</f>
        <v>61.550802625788883</v>
      </c>
      <c r="NP173" s="106">
        <f t="shared" si="1027"/>
        <v>-0.10082307375943032</v>
      </c>
      <c r="NQ173" s="106" t="e">
        <f t="shared" si="1027"/>
        <v>#DIV/0!</v>
      </c>
      <c r="NR173" s="106">
        <f t="shared" si="1027"/>
        <v>435.41679181720622</v>
      </c>
      <c r="NS173" s="106">
        <f t="shared" si="1027"/>
        <v>281.23310313935053</v>
      </c>
      <c r="NT173" s="106">
        <f t="shared" si="1027"/>
        <v>226.82144239608124</v>
      </c>
      <c r="NU173" s="106">
        <f t="shared" si="1027"/>
        <v>87.186227931300948</v>
      </c>
      <c r="NV173" s="106">
        <f t="shared" si="1027"/>
        <v>243.01201886976528</v>
      </c>
      <c r="NW173" s="106" t="e">
        <f t="shared" si="1027"/>
        <v>#DIV/0!</v>
      </c>
      <c r="NX173" s="106">
        <f t="shared" si="1027"/>
        <v>323.44329266801498</v>
      </c>
      <c r="NY173" s="106">
        <f t="shared" si="1027"/>
        <v>444.70865293372071</v>
      </c>
      <c r="NZ173" s="106">
        <f t="shared" si="1027"/>
        <v>15.995809287214842</v>
      </c>
      <c r="OA173" s="106">
        <f t="shared" si="1027"/>
        <v>378.32315795232898</v>
      </c>
      <c r="OB173" s="106">
        <f t="shared" si="1027"/>
        <v>287.33617737323141</v>
      </c>
      <c r="OC173" s="106" t="e">
        <f t="shared" si="1027"/>
        <v>#DIV/0!</v>
      </c>
      <c r="OD173" s="106">
        <f t="shared" si="1027"/>
        <v>437.77258674905062</v>
      </c>
      <c r="OE173" s="106">
        <f t="shared" si="1027"/>
        <v>70.246185333741508</v>
      </c>
      <c r="OF173" s="106">
        <f t="shared" ref="OF173:OZ173" si="1028">OF170/OF172</f>
        <v>295.5980703842493</v>
      </c>
      <c r="OG173" s="106">
        <f t="shared" si="1028"/>
        <v>360.5018714160986</v>
      </c>
      <c r="OH173" s="106" t="e">
        <f t="shared" si="1028"/>
        <v>#DIV/0!</v>
      </c>
      <c r="OI173" s="106">
        <f t="shared" si="1028"/>
        <v>49.836417252693288</v>
      </c>
      <c r="OJ173" s="106">
        <f t="shared" si="1028"/>
        <v>87.655885572335208</v>
      </c>
      <c r="OK173" s="106" t="e">
        <f t="shared" si="1028"/>
        <v>#DIV/0!</v>
      </c>
      <c r="OL173" s="106">
        <f t="shared" si="1028"/>
        <v>210.82061527152533</v>
      </c>
      <c r="OM173" s="106">
        <f t="shared" si="1028"/>
        <v>295.02460937053644</v>
      </c>
      <c r="ON173" s="106" t="e">
        <f t="shared" si="1028"/>
        <v>#DIV/0!</v>
      </c>
      <c r="OO173" s="106">
        <f t="shared" si="1028"/>
        <v>151.97379602453182</v>
      </c>
      <c r="OP173" s="106">
        <f t="shared" si="1028"/>
        <v>114.68845330286597</v>
      </c>
      <c r="OQ173" s="106" t="e">
        <f t="shared" si="1028"/>
        <v>#DIV/0!</v>
      </c>
      <c r="OR173" s="106">
        <f t="shared" si="1028"/>
        <v>1.5910449687128481</v>
      </c>
      <c r="OS173" s="106">
        <f t="shared" si="1028"/>
        <v>1.3132321587272293</v>
      </c>
      <c r="OT173" s="106" t="e">
        <f t="shared" si="1028"/>
        <v>#DIV/0!</v>
      </c>
      <c r="OU173" s="106" t="e">
        <f t="shared" si="1028"/>
        <v>#DIV/0!</v>
      </c>
      <c r="OV173" s="106">
        <f t="shared" si="1028"/>
        <v>29.297664252937309</v>
      </c>
      <c r="OW173" s="106" t="e">
        <f t="shared" si="1028"/>
        <v>#DIV/0!</v>
      </c>
      <c r="OX173" s="106" t="e">
        <f t="shared" si="1028"/>
        <v>#DIV/0!</v>
      </c>
      <c r="OY173" s="106" t="e">
        <f t="shared" si="1028"/>
        <v>#DIV/0!</v>
      </c>
      <c r="OZ173" s="106" t="e">
        <f t="shared" si="1028"/>
        <v>#DIV/0!</v>
      </c>
    </row>
    <row r="174" spans="1:416" s="107" customFormat="1" ht="12">
      <c r="A174" s="105" t="s">
        <v>44</v>
      </c>
      <c r="B174" s="1"/>
      <c r="C174" s="1"/>
      <c r="D174" s="106">
        <f t="shared" ref="D174:E174" si="1029">D171/D172</f>
        <v>0.38514879218142167</v>
      </c>
      <c r="E174" s="106">
        <f t="shared" si="1029"/>
        <v>0.37152875940758401</v>
      </c>
      <c r="F174" s="106">
        <f>F171/F172</f>
        <v>0.46923151915721223</v>
      </c>
      <c r="G174" s="106">
        <f t="shared" ref="G174:BR174" si="1030">G171/G172</f>
        <v>0.46006532328120048</v>
      </c>
      <c r="H174" s="106">
        <f t="shared" si="1030"/>
        <v>0.4523359132147724</v>
      </c>
      <c r="I174" s="106">
        <f t="shared" si="1030"/>
        <v>0.46699300330933635</v>
      </c>
      <c r="J174" s="106">
        <f t="shared" si="1030"/>
        <v>0.44754416969985011</v>
      </c>
      <c r="K174" s="106">
        <f t="shared" si="1030"/>
        <v>0.49614167168548262</v>
      </c>
      <c r="L174" s="106">
        <f t="shared" si="1030"/>
        <v>0.45118432905497108</v>
      </c>
      <c r="M174" s="106">
        <f t="shared" si="1030"/>
        <v>0.44940675922107909</v>
      </c>
      <c r="N174" s="106">
        <f t="shared" si="1030"/>
        <v>0.44558023974989747</v>
      </c>
      <c r="O174" s="106">
        <f t="shared" si="1030"/>
        <v>0.41231690645265684</v>
      </c>
      <c r="P174" s="106">
        <f t="shared" si="1030"/>
        <v>0.4395931396917695</v>
      </c>
      <c r="Q174" s="106">
        <f t="shared" si="1030"/>
        <v>0.45477495242362515</v>
      </c>
      <c r="R174" s="106">
        <f t="shared" si="1030"/>
        <v>0.45112149407992247</v>
      </c>
      <c r="S174" s="106">
        <f t="shared" si="1030"/>
        <v>0.44472476071331979</v>
      </c>
      <c r="T174" s="106"/>
      <c r="U174" s="106"/>
      <c r="V174" s="106">
        <f t="shared" si="1030"/>
        <v>4.6568813756263943</v>
      </c>
      <c r="W174" s="106">
        <f t="shared" si="1030"/>
        <v>2.6756993822666884</v>
      </c>
      <c r="X174" s="106">
        <f t="shared" si="1030"/>
        <v>5.2363613622927678</v>
      </c>
      <c r="Y174" s="106">
        <f t="shared" si="1030"/>
        <v>3.5263160874738482</v>
      </c>
      <c r="Z174" s="106">
        <f t="shared" si="1030"/>
        <v>4.8583727426695127</v>
      </c>
      <c r="AA174" s="106"/>
      <c r="AB174" s="106">
        <f t="shared" si="1030"/>
        <v>5.7450896016515323</v>
      </c>
      <c r="AC174" s="106">
        <f t="shared" si="1030"/>
        <v>3.3749820319574266</v>
      </c>
      <c r="AD174" s="106">
        <f t="shared" si="1030"/>
        <v>20.279418040587505</v>
      </c>
      <c r="AE174" s="106">
        <f t="shared" si="1030"/>
        <v>2.2623074819766043</v>
      </c>
      <c r="AF174" s="106">
        <f t="shared" si="1030"/>
        <v>65.091148253837076</v>
      </c>
      <c r="AG174" s="106"/>
      <c r="AH174" s="106">
        <f t="shared" si="1030"/>
        <v>6.1540845360013456</v>
      </c>
      <c r="AI174" s="106">
        <f t="shared" si="1030"/>
        <v>10.591639735740433</v>
      </c>
      <c r="AJ174" s="106">
        <f t="shared" si="1030"/>
        <v>7.1359690389325152</v>
      </c>
      <c r="AK174" s="106">
        <f t="shared" si="1030"/>
        <v>2.8384589144570231</v>
      </c>
      <c r="AL174" s="106">
        <f t="shared" si="1030"/>
        <v>3.5745735558885854</v>
      </c>
      <c r="AM174" s="106"/>
      <c r="AN174" s="106">
        <f t="shared" si="1030"/>
        <v>3.0027633955760602</v>
      </c>
      <c r="AO174" s="106">
        <f t="shared" si="1030"/>
        <v>1.6591032781589539</v>
      </c>
      <c r="AP174" s="106">
        <f t="shared" si="1030"/>
        <v>4.2320263149051733</v>
      </c>
      <c r="AQ174" s="106">
        <f t="shared" si="1030"/>
        <v>2.4417688325797786</v>
      </c>
      <c r="AR174" s="106">
        <f t="shared" si="1030"/>
        <v>6.3249036793102604</v>
      </c>
      <c r="AS174" s="106"/>
      <c r="AT174" s="106">
        <f t="shared" si="1030"/>
        <v>2.1894203686283431</v>
      </c>
      <c r="AU174" s="106">
        <f t="shared" si="1030"/>
        <v>1.0508102082467587</v>
      </c>
      <c r="AV174" s="106">
        <f t="shared" si="1030"/>
        <v>3.2581849677668999</v>
      </c>
      <c r="AW174" s="106">
        <f t="shared" si="1030"/>
        <v>1.066871131070366</v>
      </c>
      <c r="AX174" s="106">
        <f t="shared" si="1030"/>
        <v>1.5769152311231154</v>
      </c>
      <c r="AY174" s="106"/>
      <c r="AZ174" s="106">
        <f t="shared" si="1030"/>
        <v>1.8437482489323187</v>
      </c>
      <c r="BA174" s="106">
        <f t="shared" si="1030"/>
        <v>10.599312057663919</v>
      </c>
      <c r="BB174" s="106">
        <f t="shared" si="1030"/>
        <v>2.4380608523345004</v>
      </c>
      <c r="BC174" s="106">
        <f t="shared" si="1030"/>
        <v>8.4742454335097275</v>
      </c>
      <c r="BD174" s="106"/>
      <c r="BE174" s="106">
        <f t="shared" si="1030"/>
        <v>10.530832004947127</v>
      </c>
      <c r="BF174" s="106">
        <f t="shared" si="1030"/>
        <v>7.17765637490107</v>
      </c>
      <c r="BG174" s="106">
        <f t="shared" si="1030"/>
        <v>3.7159482934469095</v>
      </c>
      <c r="BH174" s="106">
        <f t="shared" si="1030"/>
        <v>11.673827385723786</v>
      </c>
      <c r="BI174" s="106"/>
      <c r="BJ174" s="106">
        <f t="shared" si="1030"/>
        <v>1.2120686492244663</v>
      </c>
      <c r="BK174" s="106">
        <f t="shared" si="1030"/>
        <v>3.2989315758180298</v>
      </c>
      <c r="BL174" s="106">
        <f t="shared" si="1030"/>
        <v>20.522109697710398</v>
      </c>
      <c r="BM174" s="106">
        <f t="shared" si="1030"/>
        <v>14.616971377568419</v>
      </c>
      <c r="BN174" s="106"/>
      <c r="BO174" s="106">
        <f t="shared" si="1030"/>
        <v>8.1881905336836045</v>
      </c>
      <c r="BP174" s="106">
        <f t="shared" si="1030"/>
        <v>3.4139997011145966</v>
      </c>
      <c r="BQ174" s="106">
        <f t="shared" si="1030"/>
        <v>2.4823221727816676</v>
      </c>
      <c r="BR174" s="106">
        <f t="shared" si="1030"/>
        <v>9.6582072753832566</v>
      </c>
      <c r="BS174" s="106"/>
      <c r="BT174" s="106">
        <f t="shared" ref="BT174:DV174" si="1031">BT171/BT172</f>
        <v>2.1517349943178719</v>
      </c>
      <c r="BU174" s="106">
        <f t="shared" si="1031"/>
        <v>2.055658078937459</v>
      </c>
      <c r="BV174" s="106">
        <f t="shared" si="1031"/>
        <v>2.2283656163247247</v>
      </c>
      <c r="BW174" s="106"/>
      <c r="BX174" s="106">
        <f t="shared" si="1031"/>
        <v>-8.2575129420787999E-2</v>
      </c>
      <c r="BY174" s="106"/>
      <c r="BZ174" s="106">
        <f t="shared" si="1031"/>
        <v>1.928282865354185</v>
      </c>
      <c r="CA174" s="106">
        <f t="shared" si="1031"/>
        <v>-2.0456746175927774</v>
      </c>
      <c r="CB174" s="106">
        <f t="shared" si="1031"/>
        <v>2.9209763730789939</v>
      </c>
      <c r="CC174" s="106">
        <f>CC171/CC172</f>
        <v>-0.40320083273849056</v>
      </c>
      <c r="CD174" s="106">
        <f>CD171/CD172</f>
        <v>2.2921391447517045</v>
      </c>
      <c r="CE174" s="106">
        <f>CE171/CE172</f>
        <v>1.6445975969403099</v>
      </c>
      <c r="CF174" s="106"/>
      <c r="CG174" s="106">
        <f t="shared" si="1031"/>
        <v>58.677308493394776</v>
      </c>
      <c r="CH174" s="106"/>
      <c r="CI174" s="106">
        <f>CI171/CI172</f>
        <v>6.910035432083288</v>
      </c>
      <c r="CJ174" s="106"/>
      <c r="CK174" s="106">
        <f>CK171/CK172</f>
        <v>1.9010909605817823</v>
      </c>
      <c r="CL174" s="106">
        <f>CL171/CL172</f>
        <v>2.9147893308426003</v>
      </c>
      <c r="CM174" s="106">
        <f t="shared" si="1031"/>
        <v>2.6746103711726033</v>
      </c>
      <c r="CN174" s="189" t="e">
        <f t="shared" si="1031"/>
        <v>#DIV/0!</v>
      </c>
      <c r="CO174" s="106">
        <f t="shared" si="1031"/>
        <v>0.36017164486975561</v>
      </c>
      <c r="CP174" s="106">
        <f t="shared" si="1031"/>
        <v>0.45896883004556338</v>
      </c>
      <c r="CQ174" s="106">
        <f t="shared" si="1031"/>
        <v>0.45229075343020658</v>
      </c>
      <c r="CR174" s="106" t="e">
        <f t="shared" si="1031"/>
        <v>#DIV/0!</v>
      </c>
      <c r="CS174" s="106"/>
      <c r="CT174" s="106">
        <f t="shared" si="1031"/>
        <v>6.5265608272545999</v>
      </c>
      <c r="CU174" s="106">
        <f t="shared" si="1031"/>
        <v>5.4595342030810619</v>
      </c>
      <c r="CV174" s="106">
        <f t="shared" si="1031"/>
        <v>-0.49987603654941459</v>
      </c>
      <c r="CW174" s="106">
        <f t="shared" si="1031"/>
        <v>-2.5185651681222594</v>
      </c>
      <c r="CX174" s="106">
        <f t="shared" si="1031"/>
        <v>14.716792013355118</v>
      </c>
      <c r="CY174" s="106"/>
      <c r="CZ174" s="106">
        <f t="shared" si="1031"/>
        <v>162.53247777672416</v>
      </c>
      <c r="DA174" s="106">
        <f t="shared" si="1031"/>
        <v>142.76306900595864</v>
      </c>
      <c r="DB174" s="106">
        <f t="shared" si="1031"/>
        <v>78.788345993733628</v>
      </c>
      <c r="DC174" s="106">
        <f>DC171/DC172</f>
        <v>37.010605612079239</v>
      </c>
      <c r="DD174" s="106">
        <f>DD171/DD172</f>
        <v>35.763967716709743</v>
      </c>
      <c r="DE174" s="106"/>
      <c r="DF174" s="106"/>
      <c r="DG174" s="106">
        <f t="shared" si="1031"/>
        <v>24.666617821500399</v>
      </c>
      <c r="DH174" s="106">
        <f t="shared" si="1031"/>
        <v>6.9525050113790758</v>
      </c>
      <c r="DI174" s="106">
        <f t="shared" si="1031"/>
        <v>2.4956450296322616</v>
      </c>
      <c r="DJ174" s="106">
        <f>DJ171/DJ172</f>
        <v>23.80362164879217</v>
      </c>
      <c r="DK174" s="106" t="e">
        <f>DK171/DK172</f>
        <v>#DIV/0!</v>
      </c>
      <c r="DL174" s="106"/>
      <c r="DM174" s="106">
        <f t="shared" si="1031"/>
        <v>23.979663360626777</v>
      </c>
      <c r="DN174" s="106">
        <f t="shared" si="1031"/>
        <v>34.932891171318317</v>
      </c>
      <c r="DO174" s="106">
        <f t="shared" si="1031"/>
        <v>24.176721794663642</v>
      </c>
      <c r="DP174" s="106">
        <f>DP171/DP172</f>
        <v>20.766598348983237</v>
      </c>
      <c r="DQ174" s="106">
        <f>DQ171/DQ172</f>
        <v>9.7641376942791673</v>
      </c>
      <c r="DR174" s="106"/>
      <c r="DS174" s="106">
        <f>DS171/DS172</f>
        <v>1.4841060407477147</v>
      </c>
      <c r="DT174" s="106">
        <f t="shared" si="1031"/>
        <v>1.7072916795994937</v>
      </c>
      <c r="DU174" s="106">
        <f t="shared" si="1031"/>
        <v>0.71681905835020909</v>
      </c>
      <c r="DV174" s="106">
        <f t="shared" si="1031"/>
        <v>2.2190255867959054</v>
      </c>
      <c r="DW174" s="106">
        <f>DW171/DW172</f>
        <v>4.0542753016336395</v>
      </c>
      <c r="DX174" s="106"/>
      <c r="DY174" s="106">
        <f t="shared" ref="DY174:GQ174" si="1032">DY171/DY172</f>
        <v>0.56165689600055446</v>
      </c>
      <c r="DZ174" s="106">
        <f t="shared" si="1032"/>
        <v>0.57552479979853022</v>
      </c>
      <c r="EA174" s="106">
        <f t="shared" si="1032"/>
        <v>0.67180996854403296</v>
      </c>
      <c r="EB174" s="106">
        <f t="shared" si="1032"/>
        <v>0.68722925815088598</v>
      </c>
      <c r="EC174" s="106">
        <f>EC171/EC172</f>
        <v>0.6428590592551704</v>
      </c>
      <c r="ED174" s="106"/>
      <c r="EE174" s="106">
        <f>EE171/EE172</f>
        <v>6.6821024784157315</v>
      </c>
      <c r="EF174" s="106">
        <f>EF171/EF172</f>
        <v>19.747849144607489</v>
      </c>
      <c r="EG174" s="106">
        <f>EG171/EG172</f>
        <v>6.9839257520482461</v>
      </c>
      <c r="EH174" s="106">
        <f>EH171/EH172</f>
        <v>1.0988365741534691</v>
      </c>
      <c r="EI174" s="106">
        <f t="shared" si="1032"/>
        <v>16.16346664157367</v>
      </c>
      <c r="EJ174" s="106"/>
      <c r="EK174" s="106">
        <f>EK171/EK172</f>
        <v>58.952264964743478</v>
      </c>
      <c r="EL174" s="106">
        <f t="shared" si="1032"/>
        <v>49.775093059012782</v>
      </c>
      <c r="EM174" s="106">
        <f t="shared" si="1032"/>
        <v>8.8939845675586859</v>
      </c>
      <c r="EN174" s="106">
        <f>EN171/EN172</f>
        <v>16.942841298212475</v>
      </c>
      <c r="EO174" s="106">
        <f>EO171/EO172</f>
        <v>39.959271901591158</v>
      </c>
      <c r="EP174" s="106"/>
      <c r="EQ174" s="106">
        <f t="shared" si="1032"/>
        <v>1.4201796900241161</v>
      </c>
      <c r="ER174" s="106">
        <f t="shared" si="1032"/>
        <v>0.96813791310573294</v>
      </c>
      <c r="ES174" s="106">
        <f t="shared" si="1032"/>
        <v>3.3252324185191191</v>
      </c>
      <c r="ET174" s="106">
        <f>ET171/ET172</f>
        <v>1.2223116531685114</v>
      </c>
      <c r="EU174" s="106">
        <f>EU171/EU172</f>
        <v>0.98387754788740556</v>
      </c>
      <c r="EV174" s="106"/>
      <c r="EW174" s="106">
        <f>EW171/EW172</f>
        <v>0.84371998865679798</v>
      </c>
      <c r="EX174" s="106">
        <f t="shared" si="1032"/>
        <v>0.63723580841162486</v>
      </c>
      <c r="EY174" s="106">
        <f t="shared" si="1032"/>
        <v>0.51935574267184648</v>
      </c>
      <c r="EZ174" s="106">
        <f t="shared" ref="EZ174" si="1033">EZ171/EZ172</f>
        <v>0.25896590498283178</v>
      </c>
      <c r="FA174" s="106">
        <f>FA171/FA172</f>
        <v>0.48780557986063666</v>
      </c>
      <c r="FB174" s="106"/>
      <c r="FC174" s="106"/>
      <c r="FD174" s="106">
        <f>FD171/FD172</f>
        <v>4.4800724025139784</v>
      </c>
      <c r="FE174" s="106">
        <f>FE171/FE172</f>
        <v>0.74133193856826485</v>
      </c>
      <c r="FF174" s="106">
        <f>FF171/FF172</f>
        <v>3.7825884849886862</v>
      </c>
      <c r="FG174" s="106">
        <f>FG171/FG172</f>
        <v>2.571484992176269</v>
      </c>
      <c r="FH174" s="106"/>
      <c r="FI174" s="106">
        <f t="shared" si="1032"/>
        <v>3.4502848271927724</v>
      </c>
      <c r="FJ174" s="106">
        <f t="shared" si="1032"/>
        <v>6.3317641137590455</v>
      </c>
      <c r="FK174" s="106">
        <f t="shared" si="1032"/>
        <v>9.6695248402395304</v>
      </c>
      <c r="FL174" s="106">
        <f t="shared" si="1032"/>
        <v>5.9203700240064157</v>
      </c>
      <c r="FM174" s="106">
        <f t="shared" si="1032"/>
        <v>10.623180346565443</v>
      </c>
      <c r="FN174" s="106"/>
      <c r="FO174" s="106">
        <f t="shared" si="1032"/>
        <v>1.6340076498460012</v>
      </c>
      <c r="FP174" s="106">
        <f t="shared" si="1032"/>
        <v>1.1780916065206848</v>
      </c>
      <c r="FQ174" s="106">
        <f t="shared" si="1032"/>
        <v>1.2422850055233017</v>
      </c>
      <c r="FR174" s="106">
        <f t="shared" si="1032"/>
        <v>3.1145783290897597</v>
      </c>
      <c r="FS174" s="106">
        <f t="shared" si="1032"/>
        <v>4.5213138659067607</v>
      </c>
      <c r="FT174" s="106"/>
      <c r="FU174" s="106">
        <f>FU171/FU172</f>
        <v>6.1171930683939033</v>
      </c>
      <c r="FV174" s="106">
        <f>FV171/FV172</f>
        <v>4.3679633526915209</v>
      </c>
      <c r="FW174" s="106">
        <f>FW171/FW172</f>
        <v>11.726513831198414</v>
      </c>
      <c r="FX174" s="106">
        <f t="shared" si="1032"/>
        <v>5.8464649303635632</v>
      </c>
      <c r="FY174" s="106">
        <f t="shared" si="1032"/>
        <v>9.790588315136338</v>
      </c>
      <c r="FZ174" s="106"/>
      <c r="GA174" s="106" t="e">
        <f t="shared" si="1032"/>
        <v>#DIV/0!</v>
      </c>
      <c r="GB174" s="106" t="e">
        <f t="shared" si="1032"/>
        <v>#DIV/0!</v>
      </c>
      <c r="GC174" s="106" t="e">
        <f t="shared" si="1032"/>
        <v>#DIV/0!</v>
      </c>
      <c r="GD174" s="106" t="e">
        <f t="shared" si="1032"/>
        <v>#DIV/0!</v>
      </c>
      <c r="GE174" s="106" t="e">
        <f t="shared" si="1032"/>
        <v>#DIV/0!</v>
      </c>
      <c r="GF174" s="106"/>
      <c r="GG174" s="106">
        <f t="shared" si="1032"/>
        <v>4.8726515757879092</v>
      </c>
      <c r="GH174" s="106">
        <f t="shared" si="1032"/>
        <v>6.0556503350222872</v>
      </c>
      <c r="GI174" s="106">
        <f>GI171/GI172</f>
        <v>3.1746682609294745</v>
      </c>
      <c r="GJ174" s="106">
        <f>GJ171/GJ172</f>
        <v>5.4299355282299357</v>
      </c>
      <c r="GK174" s="106">
        <f>GK171/GK172</f>
        <v>0.5661765341438616</v>
      </c>
      <c r="GL174" s="106"/>
      <c r="GM174" s="106">
        <f t="shared" si="1032"/>
        <v>9.6535830024005893</v>
      </c>
      <c r="GN174" s="106">
        <f t="shared" si="1032"/>
        <v>21.507465269670003</v>
      </c>
      <c r="GO174" s="106">
        <f t="shared" si="1032"/>
        <v>21.928355132930186</v>
      </c>
      <c r="GP174" s="106">
        <f t="shared" si="1032"/>
        <v>11.757371073530738</v>
      </c>
      <c r="GQ174" s="106">
        <f t="shared" si="1032"/>
        <v>20.328867310978399</v>
      </c>
      <c r="GR174" s="189" t="e">
        <f t="shared" ref="GR174:JI174" si="1034">GR171/GR172</f>
        <v>#DIV/0!</v>
      </c>
      <c r="GS174" s="106">
        <f t="shared" si="1034"/>
        <v>20.008092592818954</v>
      </c>
      <c r="GT174" s="106">
        <f t="shared" si="1034"/>
        <v>0.43956317004023354</v>
      </c>
      <c r="GU174" s="106">
        <f t="shared" si="1034"/>
        <v>0.43838928837549079</v>
      </c>
      <c r="GV174" s="106"/>
      <c r="GW174" s="106">
        <f t="shared" si="1034"/>
        <v>8.961576531303642</v>
      </c>
      <c r="GX174" s="106">
        <f t="shared" si="1034"/>
        <v>15.678468790119869</v>
      </c>
      <c r="GY174" s="106">
        <f t="shared" si="1034"/>
        <v>4.0862750892642383</v>
      </c>
      <c r="GZ174" s="106">
        <f t="shared" si="1034"/>
        <v>29.280302967124509</v>
      </c>
      <c r="HA174" s="106">
        <f t="shared" si="1034"/>
        <v>29.123533271004195</v>
      </c>
      <c r="HB174" s="106">
        <f t="shared" si="1034"/>
        <v>13.866126953827917</v>
      </c>
      <c r="HC174" s="106">
        <f t="shared" si="1034"/>
        <v>2.2405224471790888</v>
      </c>
      <c r="HD174" s="106">
        <f t="shared" si="1034"/>
        <v>2.0575081363484653</v>
      </c>
      <c r="HE174" s="106">
        <f t="shared" si="1034"/>
        <v>22.481306626723701</v>
      </c>
      <c r="HF174" s="106">
        <f t="shared" si="1034"/>
        <v>16.154823277660569</v>
      </c>
      <c r="HG174" s="106">
        <f t="shared" si="1034"/>
        <v>4.1822389536880156</v>
      </c>
      <c r="HH174" s="106">
        <f t="shared" si="1034"/>
        <v>29.825284687795001</v>
      </c>
      <c r="HI174" s="106">
        <f t="shared" si="1034"/>
        <v>15.152489170006275</v>
      </c>
      <c r="HJ174" s="106">
        <f t="shared" si="1034"/>
        <v>7.1255247196857052</v>
      </c>
      <c r="HK174" s="106">
        <f t="shared" si="1034"/>
        <v>6.8468243790319585</v>
      </c>
      <c r="HL174" s="106">
        <f t="shared" si="1034"/>
        <v>7.0224407701508671</v>
      </c>
      <c r="HM174" s="106">
        <f t="shared" si="1034"/>
        <v>19.066181598969706</v>
      </c>
      <c r="HN174" s="106">
        <f t="shared" si="1034"/>
        <v>4.6557565238375451</v>
      </c>
      <c r="HO174" s="106">
        <f t="shared" si="1034"/>
        <v>21.591555197364073</v>
      </c>
      <c r="HP174" s="106">
        <f t="shared" si="1034"/>
        <v>23.732421907875921</v>
      </c>
      <c r="HQ174" s="106">
        <f t="shared" si="1034"/>
        <v>12.188654373594902</v>
      </c>
      <c r="HR174" s="106">
        <f t="shared" si="1034"/>
        <v>7.942778003290873</v>
      </c>
      <c r="HS174" s="106">
        <f t="shared" si="1034"/>
        <v>11.383463697321559</v>
      </c>
      <c r="HT174" s="106">
        <f t="shared" si="1034"/>
        <v>5.4007024582848731</v>
      </c>
      <c r="HU174" s="106"/>
      <c r="HV174" s="106">
        <f t="shared" si="1034"/>
        <v>17.197588792006766</v>
      </c>
      <c r="HW174" s="106">
        <f t="shared" si="1034"/>
        <v>78.099405304851416</v>
      </c>
      <c r="HX174" s="106">
        <f t="shared" si="1034"/>
        <v>60.71949675449774</v>
      </c>
      <c r="HY174" s="106">
        <f t="shared" si="1034"/>
        <v>16.306712432097044</v>
      </c>
      <c r="HZ174" s="106">
        <f t="shared" si="1034"/>
        <v>58.365655930182129</v>
      </c>
      <c r="IA174" s="106">
        <f t="shared" si="1034"/>
        <v>37.757668113828622</v>
      </c>
      <c r="IB174" s="106">
        <f t="shared" si="1034"/>
        <v>29.32007210993288</v>
      </c>
      <c r="IC174" s="106">
        <f t="shared" si="1034"/>
        <v>4.2232448305793175</v>
      </c>
      <c r="ID174" s="106">
        <f t="shared" si="1034"/>
        <v>79.153178239570522</v>
      </c>
      <c r="IE174" s="106">
        <f t="shared" si="1034"/>
        <v>30.055324475808185</v>
      </c>
      <c r="IF174" s="106">
        <f t="shared" si="1034"/>
        <v>53.492748190763237</v>
      </c>
      <c r="IG174" s="106">
        <f t="shared" si="1034"/>
        <v>7.1610878800318778</v>
      </c>
      <c r="IH174" s="106">
        <f t="shared" si="1034"/>
        <v>30.065112485360928</v>
      </c>
      <c r="II174" s="106">
        <f t="shared" si="1034"/>
        <v>26.299979542715516</v>
      </c>
      <c r="IJ174" s="106">
        <f t="shared" si="1034"/>
        <v>11.994722915862949</v>
      </c>
      <c r="IK174" s="106">
        <f t="shared" si="1034"/>
        <v>36.619342009975007</v>
      </c>
      <c r="IL174" s="106">
        <f t="shared" si="1034"/>
        <v>14.948491136895857</v>
      </c>
      <c r="IM174" s="106">
        <f t="shared" si="1034"/>
        <v>144.47059168971313</v>
      </c>
      <c r="IN174" s="106">
        <f t="shared" si="1034"/>
        <v>55.762580973435625</v>
      </c>
      <c r="IO174" s="106">
        <f t="shared" si="1034"/>
        <v>45.09464980780308</v>
      </c>
      <c r="IP174" s="106">
        <f t="shared" si="1034"/>
        <v>11.056817148051211</v>
      </c>
      <c r="IQ174" s="106">
        <f t="shared" si="1034"/>
        <v>45.663167659645723</v>
      </c>
      <c r="IR174" s="106">
        <f t="shared" si="1034"/>
        <v>34.599537056919111</v>
      </c>
      <c r="IS174" s="106">
        <f t="shared" si="1034"/>
        <v>12.59847279671855</v>
      </c>
      <c r="IT174" s="106"/>
      <c r="IU174" s="106">
        <f t="shared" si="1034"/>
        <v>0.53546547758529739</v>
      </c>
      <c r="IV174" s="106">
        <f t="shared" si="1034"/>
        <v>34.25405486769094</v>
      </c>
      <c r="IW174" s="106">
        <f t="shared" si="1034"/>
        <v>21.949341053490024</v>
      </c>
      <c r="IX174" s="189" t="e">
        <f t="shared" si="1034"/>
        <v>#DIV/0!</v>
      </c>
      <c r="IY174" s="106">
        <f t="shared" si="1034"/>
        <v>16.263416728257766</v>
      </c>
      <c r="IZ174" s="106">
        <f t="shared" si="1034"/>
        <v>7.1913118017863944</v>
      </c>
      <c r="JA174" s="106">
        <f>JA171/JA172</f>
        <v>4.7452351601168337</v>
      </c>
      <c r="JB174" s="106">
        <f>JB171/JB172</f>
        <v>6.1050011879574599</v>
      </c>
      <c r="JC174" s="106"/>
      <c r="JD174" s="106">
        <f t="shared" si="1034"/>
        <v>0.38514879218142167</v>
      </c>
      <c r="JE174" s="106">
        <f t="shared" si="1034"/>
        <v>0.37152875940758401</v>
      </c>
      <c r="JF174" s="106">
        <f t="shared" si="1034"/>
        <v>0.38987512264618446</v>
      </c>
      <c r="JG174" s="106" t="e">
        <f t="shared" si="1034"/>
        <v>#DIV/0!</v>
      </c>
      <c r="JH174" s="106"/>
      <c r="JI174" s="106">
        <f t="shared" si="1034"/>
        <v>0.93058116053641382</v>
      </c>
      <c r="JJ174" s="106">
        <f t="shared" ref="JJ174:LB174" si="1035">JJ171/JJ172</f>
        <v>1.7136188657989424</v>
      </c>
      <c r="JK174" s="106">
        <f t="shared" si="1035"/>
        <v>0.89389834329598616</v>
      </c>
      <c r="JL174" s="106">
        <f t="shared" si="1035"/>
        <v>1.2620834092012456</v>
      </c>
      <c r="JM174" s="106">
        <f t="shared" si="1035"/>
        <v>1.0823466092717973</v>
      </c>
      <c r="JN174" s="106"/>
      <c r="JO174" s="106">
        <f t="shared" si="1035"/>
        <v>2.6504343591987047</v>
      </c>
      <c r="JP174" s="106">
        <f t="shared" si="1035"/>
        <v>10.887775851185905</v>
      </c>
      <c r="JQ174" s="106">
        <f t="shared" si="1035"/>
        <v>4.2384124176261295</v>
      </c>
      <c r="JR174" s="106">
        <f t="shared" si="1035"/>
        <v>11.933398228143572</v>
      </c>
      <c r="JS174" s="106">
        <f t="shared" si="1035"/>
        <v>13.296691557374901</v>
      </c>
      <c r="JT174" s="106"/>
      <c r="JU174" s="106">
        <f t="shared" si="1035"/>
        <v>12.541313463473758</v>
      </c>
      <c r="JV174" s="106">
        <f t="shared" si="1035"/>
        <v>11.223767236061766</v>
      </c>
      <c r="JW174" s="106">
        <f t="shared" si="1035"/>
        <v>11.536376344800367</v>
      </c>
      <c r="JX174" s="106">
        <f t="shared" si="1035"/>
        <v>13.613904732164281</v>
      </c>
      <c r="JY174" s="106"/>
      <c r="JZ174" s="106">
        <f t="shared" si="1035"/>
        <v>8.6437609977810475</v>
      </c>
      <c r="KA174" s="106">
        <f t="shared" si="1035"/>
        <v>-1.3941384076586018E-3</v>
      </c>
      <c r="KB174" s="106">
        <f t="shared" si="1035"/>
        <v>3.0781330539967926</v>
      </c>
      <c r="KC174" s="106">
        <f t="shared" si="1035"/>
        <v>2.432203935580338</v>
      </c>
      <c r="KD174" s="106"/>
      <c r="KE174" s="106"/>
      <c r="KF174" s="106">
        <f t="shared" si="1035"/>
        <v>9.0920040458863447</v>
      </c>
      <c r="KG174" s="106">
        <f t="shared" si="1035"/>
        <v>9.6228994707188509</v>
      </c>
      <c r="KH174" s="106"/>
      <c r="KI174" s="106"/>
      <c r="KJ174" s="106">
        <f t="shared" si="1035"/>
        <v>2.0339091185791096</v>
      </c>
      <c r="KK174" s="106"/>
      <c r="KL174" s="106">
        <f t="shared" si="1035"/>
        <v>-3.4076514140636583E-5</v>
      </c>
      <c r="KM174" s="106">
        <f t="shared" si="1035"/>
        <v>0.43447196511932595</v>
      </c>
      <c r="KN174" s="106" t="e">
        <f t="shared" si="1035"/>
        <v>#DIV/0!</v>
      </c>
      <c r="KO174" s="106" t="e">
        <f t="shared" si="1035"/>
        <v>#DIV/0!</v>
      </c>
      <c r="KP174" s="106" t="e">
        <f t="shared" si="1035"/>
        <v>#DIV/0!</v>
      </c>
      <c r="KQ174" s="106"/>
      <c r="KR174" s="106">
        <f t="shared" si="1035"/>
        <v>32.891773845997967</v>
      </c>
      <c r="KS174" s="106">
        <f t="shared" si="1035"/>
        <v>4.5026859233679319</v>
      </c>
      <c r="KT174" s="106">
        <f t="shared" si="1035"/>
        <v>60.155431860032614</v>
      </c>
      <c r="KU174" s="106">
        <f t="shared" si="1035"/>
        <v>2.7966007294794086</v>
      </c>
      <c r="KV174" s="106">
        <f t="shared" si="1035"/>
        <v>23.857287091331099</v>
      </c>
      <c r="KW174" s="106">
        <f t="shared" si="1035"/>
        <v>19.081602985980794</v>
      </c>
      <c r="KX174" s="106">
        <f t="shared" si="1035"/>
        <v>98.845170071872246</v>
      </c>
      <c r="KY174" s="106">
        <f t="shared" si="1035"/>
        <v>65.749929191766782</v>
      </c>
      <c r="KZ174" s="106">
        <f t="shared" si="1035"/>
        <v>0.12077016752464789</v>
      </c>
      <c r="LA174" s="106">
        <f t="shared" si="1035"/>
        <v>448.99399176588128</v>
      </c>
      <c r="LB174" s="106">
        <f t="shared" si="1035"/>
        <v>4.1777310816010331</v>
      </c>
      <c r="LC174" s="106">
        <f t="shared" ref="LC174:NN174" si="1036">LC171/LC172</f>
        <v>29.144771511195916</v>
      </c>
      <c r="LD174" s="106">
        <f t="shared" si="1036"/>
        <v>18.91464456536977</v>
      </c>
      <c r="LE174" s="106">
        <f t="shared" si="1036"/>
        <v>19.558004287269597</v>
      </c>
      <c r="LF174" s="106">
        <f t="shared" si="1036"/>
        <v>107.04734433775717</v>
      </c>
      <c r="LG174" s="106">
        <f t="shared" si="1036"/>
        <v>29.791403833975238</v>
      </c>
      <c r="LH174" s="106">
        <f t="shared" si="1036"/>
        <v>7.4770383629069421</v>
      </c>
      <c r="LI174" s="106">
        <f t="shared" si="1036"/>
        <v>5.6726028976769998</v>
      </c>
      <c r="LJ174" s="106">
        <f t="shared" si="1036"/>
        <v>39.535126863156869</v>
      </c>
      <c r="LK174" s="106">
        <f t="shared" si="1036"/>
        <v>49.062659777764594</v>
      </c>
      <c r="LL174" s="106" t="e">
        <f t="shared" si="1036"/>
        <v>#DIV/0!</v>
      </c>
      <c r="LM174" s="106">
        <f t="shared" si="1036"/>
        <v>0.37716685280440787</v>
      </c>
      <c r="LN174" s="106">
        <f t="shared" si="1036"/>
        <v>0.30841708140300156</v>
      </c>
      <c r="LO174" s="106"/>
      <c r="LP174" s="106">
        <f t="shared" ref="LP174" si="1037">LP171/LP172</f>
        <v>-4.3952488460437795</v>
      </c>
      <c r="LQ174" s="106">
        <f t="shared" si="1036"/>
        <v>-1.0801485188869664</v>
      </c>
      <c r="LR174" s="106"/>
      <c r="LS174" s="106">
        <f t="shared" si="1036"/>
        <v>7.8477673024097871</v>
      </c>
      <c r="LT174" s="106">
        <f t="shared" si="1036"/>
        <v>10.256001555062671</v>
      </c>
      <c r="LU174" s="106">
        <f t="shared" si="1036"/>
        <v>5.1404430350935817</v>
      </c>
      <c r="LV174" s="106">
        <f t="shared" si="1036"/>
        <v>8.1577617135839375</v>
      </c>
      <c r="LW174" s="106">
        <f t="shared" si="1036"/>
        <v>6.3552605985620803</v>
      </c>
      <c r="LX174" s="106" t="e">
        <f t="shared" si="1036"/>
        <v>#DIV/0!</v>
      </c>
      <c r="LY174" s="106">
        <f t="shared" si="1036"/>
        <v>1.993299073857989</v>
      </c>
      <c r="LZ174" s="106">
        <f t="shared" si="1036"/>
        <v>3.9096179585768116</v>
      </c>
      <c r="MA174" s="106">
        <f t="shared" si="1036"/>
        <v>2.4472686477300511</v>
      </c>
      <c r="MB174" s="106">
        <f t="shared" si="1036"/>
        <v>3.5948467296434647</v>
      </c>
      <c r="MC174" s="106">
        <f t="shared" si="1036"/>
        <v>3.4967527137477474</v>
      </c>
      <c r="MD174" s="106" t="e">
        <f t="shared" si="1036"/>
        <v>#DIV/0!</v>
      </c>
      <c r="ME174" s="106">
        <f t="shared" si="1036"/>
        <v>3.2579317351643673</v>
      </c>
      <c r="MF174" s="106">
        <f t="shared" si="1036"/>
        <v>2.4335983275373843</v>
      </c>
      <c r="MG174" s="106">
        <f t="shared" si="1036"/>
        <v>5.9909345655716377</v>
      </c>
      <c r="MH174" s="106">
        <f t="shared" si="1036"/>
        <v>4.663328984299004</v>
      </c>
      <c r="MI174" s="106">
        <f t="shared" si="1036"/>
        <v>5.1786408672036703</v>
      </c>
      <c r="MJ174" s="106" t="e">
        <f t="shared" si="1036"/>
        <v>#DIV/0!</v>
      </c>
      <c r="MK174" s="106">
        <f t="shared" si="1036"/>
        <v>2.9976800861134483</v>
      </c>
      <c r="ML174" s="106">
        <f t="shared" si="1036"/>
        <v>1.6380365520459108</v>
      </c>
      <c r="MM174" s="106">
        <f t="shared" si="1036"/>
        <v>3.7740526490018711</v>
      </c>
      <c r="MN174" s="106">
        <f t="shared" si="1036"/>
        <v>5.8284909879902367</v>
      </c>
      <c r="MO174" s="106">
        <f t="shared" si="1036"/>
        <v>4.2670551241299295</v>
      </c>
      <c r="MP174" s="106" t="e">
        <f t="shared" si="1036"/>
        <v>#DIV/0!</v>
      </c>
      <c r="MQ174" s="106">
        <f t="shared" si="1036"/>
        <v>14.960428155363848</v>
      </c>
      <c r="MR174" s="106">
        <f t="shared" si="1036"/>
        <v>7.2423718551782903</v>
      </c>
      <c r="MS174" s="106">
        <f t="shared" si="1036"/>
        <v>27.117227568856155</v>
      </c>
      <c r="MT174" s="106">
        <f t="shared" si="1036"/>
        <v>28.990326476722139</v>
      </c>
      <c r="MU174" s="106">
        <f t="shared" si="1036"/>
        <v>9.6145441764992761</v>
      </c>
      <c r="MV174" s="106" t="e">
        <f t="shared" si="1036"/>
        <v>#DIV/0!</v>
      </c>
      <c r="MW174" s="106">
        <f t="shared" si="1036"/>
        <v>11.269467709949211</v>
      </c>
      <c r="MX174" s="106">
        <f t="shared" si="1036"/>
        <v>22.368084861465565</v>
      </c>
      <c r="MY174" s="106">
        <f t="shared" si="1036"/>
        <v>10.528720358753057</v>
      </c>
      <c r="MZ174" s="106">
        <f t="shared" si="1036"/>
        <v>3.0219372981811481</v>
      </c>
      <c r="NA174" s="106">
        <f t="shared" si="1036"/>
        <v>24.43332502564575</v>
      </c>
      <c r="NB174" s="106" t="e">
        <f t="shared" si="1036"/>
        <v>#DIV/0!</v>
      </c>
      <c r="NC174" s="106">
        <f t="shared" si="1036"/>
        <v>9.1353342868356098</v>
      </c>
      <c r="ND174" s="106">
        <f t="shared" si="1036"/>
        <v>5.5558428828871955</v>
      </c>
      <c r="NE174" s="106">
        <f t="shared" si="1036"/>
        <v>8.7130177327904068</v>
      </c>
      <c r="NF174" s="106">
        <f t="shared" si="1036"/>
        <v>18.670447357656339</v>
      </c>
      <c r="NG174" s="106">
        <f t="shared" si="1036"/>
        <v>4.1380283224768286</v>
      </c>
      <c r="NH174" s="106" t="e">
        <f t="shared" si="1036"/>
        <v>#DIV/0!</v>
      </c>
      <c r="NI174" s="106">
        <f t="shared" si="1036"/>
        <v>0.77502041838362079</v>
      </c>
      <c r="NJ174" s="106">
        <f t="shared" si="1036"/>
        <v>10.924664813745245</v>
      </c>
      <c r="NK174" s="106" t="e">
        <f t="shared" si="1036"/>
        <v>#DIV/0!</v>
      </c>
      <c r="NL174" s="106">
        <f t="shared" si="1036"/>
        <v>0.29917024593804836</v>
      </c>
      <c r="NM174" s="106">
        <f t="shared" si="1036"/>
        <v>2.5105134146628814</v>
      </c>
      <c r="NN174" s="106">
        <f t="shared" si="1036"/>
        <v>190.92790941969247</v>
      </c>
      <c r="NO174" s="106">
        <f t="shared" ref="NO174:OE174" si="1038">NO171/NO172</f>
        <v>12.269927642508838</v>
      </c>
      <c r="NP174" s="106">
        <f t="shared" si="1038"/>
        <v>-2.2623111085453135E-2</v>
      </c>
      <c r="NQ174" s="106" t="e">
        <f t="shared" si="1038"/>
        <v>#DIV/0!</v>
      </c>
      <c r="NR174" s="106">
        <f t="shared" si="1038"/>
        <v>13.244786020530508</v>
      </c>
      <c r="NS174" s="106">
        <f t="shared" si="1038"/>
        <v>10.894165067757569</v>
      </c>
      <c r="NT174" s="106">
        <f t="shared" si="1038"/>
        <v>14.424825079666478</v>
      </c>
      <c r="NU174" s="106">
        <f t="shared" si="1038"/>
        <v>13.21594036460678</v>
      </c>
      <c r="NV174" s="106">
        <f t="shared" si="1038"/>
        <v>16.960650922398091</v>
      </c>
      <c r="NW174" s="106" t="e">
        <f t="shared" si="1038"/>
        <v>#DIV/0!</v>
      </c>
      <c r="NX174" s="106">
        <f t="shared" si="1038"/>
        <v>8.8283088716437295</v>
      </c>
      <c r="NY174" s="106">
        <f t="shared" si="1038"/>
        <v>13.167313068962434</v>
      </c>
      <c r="NZ174" s="106">
        <f t="shared" si="1038"/>
        <v>3.5297359889456827</v>
      </c>
      <c r="OA174" s="106">
        <f t="shared" si="1038"/>
        <v>9.4861060983686176</v>
      </c>
      <c r="OB174" s="106">
        <f t="shared" si="1038"/>
        <v>6.4035309253299033</v>
      </c>
      <c r="OC174" s="106" t="e">
        <f t="shared" si="1038"/>
        <v>#DIV/0!</v>
      </c>
      <c r="OD174" s="106">
        <f t="shared" si="1038"/>
        <v>8.3909006098168302</v>
      </c>
      <c r="OE174" s="106">
        <f t="shared" si="1038"/>
        <v>6.4088090015031174</v>
      </c>
      <c r="OF174" s="106">
        <f t="shared" ref="OF174:OZ174" si="1039">OF171/OF172</f>
        <v>10.53703147499416</v>
      </c>
      <c r="OG174" s="106">
        <f t="shared" si="1039"/>
        <v>40.406722148057789</v>
      </c>
      <c r="OH174" s="106" t="e">
        <f t="shared" si="1039"/>
        <v>#DIV/0!</v>
      </c>
      <c r="OI174" s="106">
        <f t="shared" si="1039"/>
        <v>10.103618209456643</v>
      </c>
      <c r="OJ174" s="106">
        <f t="shared" si="1039"/>
        <v>2.7943255131053366</v>
      </c>
      <c r="OK174" s="106" t="e">
        <f t="shared" si="1039"/>
        <v>#DIV/0!</v>
      </c>
      <c r="OL174" s="106">
        <f t="shared" si="1039"/>
        <v>103.11473764786066</v>
      </c>
      <c r="OM174" s="106">
        <f t="shared" si="1039"/>
        <v>94.578737632668634</v>
      </c>
      <c r="ON174" s="106" t="e">
        <f t="shared" si="1039"/>
        <v>#DIV/0!</v>
      </c>
      <c r="OO174" s="106">
        <f t="shared" si="1039"/>
        <v>54.725138354267166</v>
      </c>
      <c r="OP174" s="106">
        <f t="shared" si="1039"/>
        <v>31.937706673897285</v>
      </c>
      <c r="OQ174" s="106" t="e">
        <f t="shared" si="1039"/>
        <v>#DIV/0!</v>
      </c>
      <c r="OR174" s="106">
        <f t="shared" si="1039"/>
        <v>2.355773134367874E-2</v>
      </c>
      <c r="OS174" s="106">
        <f t="shared" si="1039"/>
        <v>1.9158647373012275E-2</v>
      </c>
      <c r="OT174" s="106" t="e">
        <f t="shared" si="1039"/>
        <v>#DIV/0!</v>
      </c>
      <c r="OU174" s="106" t="e">
        <f t="shared" si="1039"/>
        <v>#DIV/0!</v>
      </c>
      <c r="OV174" s="106">
        <f t="shared" si="1039"/>
        <v>0.43405873231088193</v>
      </c>
      <c r="OW174" s="106" t="e">
        <f t="shared" si="1039"/>
        <v>#DIV/0!</v>
      </c>
      <c r="OX174" s="106" t="e">
        <f t="shared" si="1039"/>
        <v>#DIV/0!</v>
      </c>
      <c r="OY174" s="106" t="e">
        <f t="shared" si="1039"/>
        <v>#DIV/0!</v>
      </c>
      <c r="OZ174" s="106" t="e">
        <f t="shared" si="1039"/>
        <v>#DIV/0!</v>
      </c>
    </row>
    <row r="175" spans="1:416" ht="12">
      <c r="A175" s="108" t="s">
        <v>45</v>
      </c>
      <c r="B175" s="109"/>
      <c r="C175" s="109"/>
      <c r="D175" s="109">
        <f t="shared" ref="D175:E175" si="1040">D121/D124</f>
        <v>33.58998097979044</v>
      </c>
      <c r="E175" s="109">
        <f t="shared" si="1040"/>
        <v>25.420594324059465</v>
      </c>
      <c r="F175" s="109">
        <f t="shared" ref="F175:BQ175" si="1041">F121/F124</f>
        <v>26.345373578866063</v>
      </c>
      <c r="G175" s="109">
        <f t="shared" si="1041"/>
        <v>24.720471033755967</v>
      </c>
      <c r="H175" s="109">
        <f t="shared" si="1041"/>
        <v>22.231076071912085</v>
      </c>
      <c r="I175" s="109">
        <f t="shared" si="1041"/>
        <v>21.279425749709915</v>
      </c>
      <c r="J175" s="109">
        <f t="shared" si="1041"/>
        <v>22.467300699218931</v>
      </c>
      <c r="K175" s="109">
        <f t="shared" si="1041"/>
        <v>25.118635493801612</v>
      </c>
      <c r="L175" s="109">
        <f t="shared" si="1041"/>
        <v>27.076077643217914</v>
      </c>
      <c r="M175" s="109">
        <f t="shared" si="1041"/>
        <v>21.509211454155665</v>
      </c>
      <c r="N175" s="109">
        <f t="shared" si="1041"/>
        <v>22.110044923336911</v>
      </c>
      <c r="O175" s="109">
        <f t="shared" si="1041"/>
        <v>27.87217945925336</v>
      </c>
      <c r="P175" s="109">
        <f t="shared" si="1041"/>
        <v>23.588786542916679</v>
      </c>
      <c r="Q175" s="109">
        <f t="shared" si="1041"/>
        <v>25.168872211293309</v>
      </c>
      <c r="R175" s="109">
        <f t="shared" si="1041"/>
        <v>25.831493141696551</v>
      </c>
      <c r="S175" s="109">
        <f t="shared" si="1041"/>
        <v>21.728004583860784</v>
      </c>
      <c r="T175" s="109"/>
      <c r="U175" s="109"/>
      <c r="V175" s="109">
        <f t="shared" si="1041"/>
        <v>5.7929894354294067</v>
      </c>
      <c r="W175" s="109">
        <f t="shared" si="1041"/>
        <v>5.8706024999905262</v>
      </c>
      <c r="X175" s="109">
        <f t="shared" si="1041"/>
        <v>4.5486929826524731</v>
      </c>
      <c r="Y175" s="109">
        <f t="shared" si="1041"/>
        <v>5.3753053799513655</v>
      </c>
      <c r="Z175" s="109">
        <f t="shared" si="1041"/>
        <v>5.3703485724259874</v>
      </c>
      <c r="AA175" s="109"/>
      <c r="AB175" s="109">
        <f t="shared" si="1041"/>
        <v>4.8781921856650836</v>
      </c>
      <c r="AC175" s="109">
        <f t="shared" si="1041"/>
        <v>5.8184918920367394</v>
      </c>
      <c r="AD175" s="109">
        <f t="shared" si="1041"/>
        <v>7.0365708873631796</v>
      </c>
      <c r="AE175" s="109">
        <f t="shared" si="1041"/>
        <v>14.751458602708684</v>
      </c>
      <c r="AF175" s="109">
        <f t="shared" si="1041"/>
        <v>6.382824561850966</v>
      </c>
      <c r="AG175" s="109"/>
      <c r="AH175" s="109">
        <f t="shared" si="1041"/>
        <v>2.9939571662162976</v>
      </c>
      <c r="AI175" s="109">
        <f t="shared" si="1041"/>
        <v>2.299815567628583</v>
      </c>
      <c r="AJ175" s="109">
        <f t="shared" si="1041"/>
        <v>0.11030272190100268</v>
      </c>
      <c r="AK175" s="109">
        <f t="shared" si="1041"/>
        <v>0.32910863492114595</v>
      </c>
      <c r="AL175" s="109">
        <f t="shared" si="1041"/>
        <v>2.3993472075507705</v>
      </c>
      <c r="AM175" s="109"/>
      <c r="AN175" s="109">
        <f t="shared" si="1041"/>
        <v>6.4780351453149443</v>
      </c>
      <c r="AO175" s="109">
        <f t="shared" si="1041"/>
        <v>6.1443920130336878</v>
      </c>
      <c r="AP175" s="109">
        <f t="shared" si="1041"/>
        <v>6.2549070660557584</v>
      </c>
      <c r="AQ175" s="109">
        <f t="shared" si="1041"/>
        <v>5.8162144549156283</v>
      </c>
      <c r="AR175" s="109">
        <f t="shared" si="1041"/>
        <v>6.2514483270101646</v>
      </c>
      <c r="AS175" s="109"/>
      <c r="AT175" s="109">
        <f t="shared" si="1041"/>
        <v>3.4342989788894411</v>
      </c>
      <c r="AU175" s="109">
        <f t="shared" si="1041"/>
        <v>8.1314882230197778</v>
      </c>
      <c r="AV175" s="109">
        <f t="shared" si="1041"/>
        <v>0.3228121285091537</v>
      </c>
      <c r="AW175" s="109">
        <f t="shared" si="1041"/>
        <v>3.6937645165884074</v>
      </c>
      <c r="AX175" s="109">
        <f t="shared" si="1041"/>
        <v>3.2831943381709165</v>
      </c>
      <c r="AY175" s="109"/>
      <c r="AZ175" s="109">
        <f t="shared" si="1041"/>
        <v>10.310427233937851</v>
      </c>
      <c r="BA175" s="109">
        <f t="shared" si="1041"/>
        <v>7.0297942837476128</v>
      </c>
      <c r="BB175" s="109">
        <f t="shared" si="1041"/>
        <v>6.3784978283808913</v>
      </c>
      <c r="BC175" s="109">
        <f t="shared" si="1041"/>
        <v>5.2479871318743632</v>
      </c>
      <c r="BD175" s="109"/>
      <c r="BE175" s="109">
        <f t="shared" si="1041"/>
        <v>6.9058014842754938</v>
      </c>
      <c r="BF175" s="109">
        <f t="shared" si="1041"/>
        <v>0.33233164688295813</v>
      </c>
      <c r="BG175" s="109">
        <f t="shared" si="1041"/>
        <v>0.77210776310414031</v>
      </c>
      <c r="BH175" s="109">
        <f t="shared" si="1041"/>
        <v>0.13390078017065182</v>
      </c>
      <c r="BI175" s="109"/>
      <c r="BJ175" s="109">
        <f t="shared" si="1041"/>
        <v>1.1789447741004364</v>
      </c>
      <c r="BK175" s="109">
        <f t="shared" si="1041"/>
        <v>0.85124388332624179</v>
      </c>
      <c r="BL175" s="109">
        <f t="shared" si="1041"/>
        <v>0.70709882615917974</v>
      </c>
      <c r="BM175" s="109">
        <f t="shared" si="1041"/>
        <v>0.82644546501969895</v>
      </c>
      <c r="BN175" s="109"/>
      <c r="BO175" s="109">
        <f t="shared" si="1041"/>
        <v>7.6501082735549994</v>
      </c>
      <c r="BP175" s="109">
        <f t="shared" si="1041"/>
        <v>12.661795985324449</v>
      </c>
      <c r="BQ175" s="109">
        <f t="shared" si="1041"/>
        <v>5.384972152713031</v>
      </c>
      <c r="BR175" s="109">
        <f t="shared" ref="BR175:DU175" si="1042">BR121/BR124</f>
        <v>6.3834133579740779</v>
      </c>
      <c r="BS175" s="109"/>
      <c r="BT175" s="109">
        <f t="shared" si="1042"/>
        <v>3.5663475499002275</v>
      </c>
      <c r="BU175" s="109">
        <f t="shared" si="1042"/>
        <v>1.6568923255589216</v>
      </c>
      <c r="BV175" s="109">
        <f t="shared" si="1042"/>
        <v>2.6811675773737345</v>
      </c>
      <c r="BW175" s="109"/>
      <c r="BX175" s="109">
        <f t="shared" si="1042"/>
        <v>18.820578296139104</v>
      </c>
      <c r="BY175" s="109"/>
      <c r="BZ175" s="109">
        <f t="shared" si="1042"/>
        <v>3.4330726916797492</v>
      </c>
      <c r="CA175" s="109">
        <f t="shared" si="1042"/>
        <v>5.6338085602329899</v>
      </c>
      <c r="CB175" s="109">
        <f t="shared" si="1042"/>
        <v>2.8631018779556037</v>
      </c>
      <c r="CC175" s="109">
        <f>CC121/CC124</f>
        <v>8.8299448973926395</v>
      </c>
      <c r="CD175" s="109">
        <f>CD121/CD124</f>
        <v>1.5827254836245186</v>
      </c>
      <c r="CE175" s="109">
        <f>CE121/CE124</f>
        <v>3.6622377350342736</v>
      </c>
      <c r="CF175" s="109"/>
      <c r="CG175" s="109">
        <f t="shared" si="1042"/>
        <v>0.69272204590459474</v>
      </c>
      <c r="CH175" s="109"/>
      <c r="CI175" s="109">
        <f>CI121/CI124</f>
        <v>0.60218112117021072</v>
      </c>
      <c r="CJ175" s="109"/>
      <c r="CK175" s="109">
        <f>CK121/CK124</f>
        <v>3.7309048410745436</v>
      </c>
      <c r="CL175" s="109">
        <f>CL121/CL124</f>
        <v>3.9224280723160803</v>
      </c>
      <c r="CM175" s="109">
        <f t="shared" si="1042"/>
        <v>4.1405026446191417</v>
      </c>
      <c r="CN175" s="190" t="e">
        <f t="shared" si="1042"/>
        <v>#DIV/0!</v>
      </c>
      <c r="CO175" s="109">
        <f t="shared" si="1042"/>
        <v>16.559745596117143</v>
      </c>
      <c r="CP175" s="109">
        <f t="shared" si="1042"/>
        <v>19.926402878401671</v>
      </c>
      <c r="CQ175" s="109">
        <f t="shared" si="1042"/>
        <v>20.967592189532489</v>
      </c>
      <c r="CR175" s="109" t="e">
        <f t="shared" si="1042"/>
        <v>#DIV/0!</v>
      </c>
      <c r="CS175" s="109"/>
      <c r="CT175" s="109">
        <f t="shared" si="1042"/>
        <v>0.52377037051698583</v>
      </c>
      <c r="CU175" s="109">
        <f t="shared" si="1042"/>
        <v>0.13262079792390724</v>
      </c>
      <c r="CV175" s="109">
        <f t="shared" si="1042"/>
        <v>3.6304938351026896</v>
      </c>
      <c r="CW175" s="109">
        <f t="shared" si="1042"/>
        <v>3.1139963927105407</v>
      </c>
      <c r="CX175" s="109">
        <f t="shared" si="1042"/>
        <v>0.46841768566586728</v>
      </c>
      <c r="CY175" s="109"/>
      <c r="CZ175" s="109">
        <f t="shared" si="1042"/>
        <v>2.5947932223366657</v>
      </c>
      <c r="DA175" s="109">
        <f t="shared" si="1042"/>
        <v>1.2919938249196603</v>
      </c>
      <c r="DB175" s="109">
        <f t="shared" si="1042"/>
        <v>1.690790847483806</v>
      </c>
      <c r="DC175" s="109">
        <f>DC121/DC124</f>
        <v>0.87208114110673363</v>
      </c>
      <c r="DD175" s="109">
        <f>DD121/DD124</f>
        <v>0.5203181631707805</v>
      </c>
      <c r="DE175" s="109"/>
      <c r="DF175" s="109"/>
      <c r="DG175" s="109">
        <f t="shared" si="1042"/>
        <v>2.1898262994349129</v>
      </c>
      <c r="DH175" s="109">
        <f t="shared" si="1042"/>
        <v>2.665639210921205</v>
      </c>
      <c r="DI175" s="109">
        <f t="shared" si="1042"/>
        <v>2.4450621310553471</v>
      </c>
      <c r="DJ175" s="109">
        <f>DJ121/DJ124</f>
        <v>2.7893522606306305</v>
      </c>
      <c r="DK175" s="109" t="e">
        <f>DK121/DK124</f>
        <v>#DIV/0!</v>
      </c>
      <c r="DL175" s="109"/>
      <c r="DM175" s="109">
        <f t="shared" si="1042"/>
        <v>0.37702062927913038</v>
      </c>
      <c r="DN175" s="109">
        <f t="shared" si="1042"/>
        <v>0.18380948615632239</v>
      </c>
      <c r="DO175" s="109">
        <f t="shared" si="1042"/>
        <v>0.33443708303462211</v>
      </c>
      <c r="DP175" s="109">
        <f>DP121/DP124</f>
        <v>0.24820401674619183</v>
      </c>
      <c r="DQ175" s="109">
        <f>DQ121/DQ124</f>
        <v>0.25571728888813916</v>
      </c>
      <c r="DR175" s="109"/>
      <c r="DS175" s="109">
        <f>DS121/DS124</f>
        <v>3.8638873121731439</v>
      </c>
      <c r="DT175" s="109">
        <f t="shared" si="1042"/>
        <v>1.9713323047517963</v>
      </c>
      <c r="DU175" s="109">
        <f t="shared" si="1042"/>
        <v>2.0823773021104923</v>
      </c>
      <c r="DV175" s="109">
        <f t="shared" ref="DV175:GQ175" si="1043">DV121/DV124</f>
        <v>2.0555486268841228</v>
      </c>
      <c r="DW175" s="109">
        <f>DW121/DW124</f>
        <v>2.3123761371333056</v>
      </c>
      <c r="DX175" s="109"/>
      <c r="DY175" s="109">
        <f t="shared" si="1043"/>
        <v>4.680344903566434</v>
      </c>
      <c r="DZ175" s="109">
        <f t="shared" si="1043"/>
        <v>3.3735378880944915</v>
      </c>
      <c r="EA175" s="109">
        <f t="shared" si="1043"/>
        <v>4.0517548848862734</v>
      </c>
      <c r="EB175" s="109">
        <f t="shared" si="1043"/>
        <v>3.2505556082244467</v>
      </c>
      <c r="EC175" s="109">
        <f>EC121/EC124</f>
        <v>3.843761811831611</v>
      </c>
      <c r="ED175" s="109"/>
      <c r="EE175" s="109">
        <f>EE121/EE124</f>
        <v>1.6116980294017422</v>
      </c>
      <c r="EF175" s="109">
        <f>EF121/EF124</f>
        <v>0.88375180349599392</v>
      </c>
      <c r="EG175" s="109">
        <f>EG121/EG124</f>
        <v>0.41657404833538236</v>
      </c>
      <c r="EH175" s="109">
        <f>EH121/EH124</f>
        <v>1.6108008985098552</v>
      </c>
      <c r="EI175" s="109">
        <f t="shared" si="1043"/>
        <v>0.82322157300020915</v>
      </c>
      <c r="EJ175" s="109"/>
      <c r="EK175" s="109">
        <f>EK121/EK124</f>
        <v>0.20419958127110846</v>
      </c>
      <c r="EL175" s="109">
        <f t="shared" si="1043"/>
        <v>0.21727639523085732</v>
      </c>
      <c r="EM175" s="109">
        <f t="shared" si="1043"/>
        <v>0.12633060692585715</v>
      </c>
      <c r="EN175" s="109">
        <f>EN121/EN124</f>
        <v>0.14026739821130502</v>
      </c>
      <c r="EO175" s="109">
        <f>EO121/EO124</f>
        <v>0.10701800284983201</v>
      </c>
      <c r="EP175" s="109"/>
      <c r="EQ175" s="109">
        <f t="shared" si="1043"/>
        <v>4.9925360024215939</v>
      </c>
      <c r="ER175" s="109">
        <f t="shared" si="1043"/>
        <v>4.1333316445143087</v>
      </c>
      <c r="ES175" s="109">
        <f t="shared" si="1043"/>
        <v>4.3665571293557814</v>
      </c>
      <c r="ET175" s="109">
        <f>ET121/ET124</f>
        <v>4.3486289963542939</v>
      </c>
      <c r="EU175" s="109">
        <f>EU121/EU124</f>
        <v>4.7474252802570227</v>
      </c>
      <c r="EV175" s="109"/>
      <c r="EW175" s="109">
        <f>EW121/EW124</f>
        <v>4.297990336794852</v>
      </c>
      <c r="EX175" s="109">
        <f t="shared" si="1043"/>
        <v>5.7195414181931987</v>
      </c>
      <c r="EY175" s="109">
        <f t="shared" si="1043"/>
        <v>11.118586284387966</v>
      </c>
      <c r="EZ175" s="109">
        <f t="shared" ref="EZ175" si="1044">EZ121/EZ124</f>
        <v>6.5768015952891439</v>
      </c>
      <c r="FA175" s="109">
        <f>FA121/FA124</f>
        <v>3.8210122289517376</v>
      </c>
      <c r="FB175" s="109"/>
      <c r="FC175" s="109"/>
      <c r="FD175" s="109">
        <f>FD121/FD124</f>
        <v>6.1492751734647921</v>
      </c>
      <c r="FE175" s="109">
        <f>FE121/FE124</f>
        <v>7.7051249210687125</v>
      </c>
      <c r="FF175" s="109">
        <f>FF121/FF124</f>
        <v>5.2575432449545971</v>
      </c>
      <c r="FG175" s="109">
        <f>FG121/FG124</f>
        <v>4.4143490899895106</v>
      </c>
      <c r="FH175" s="109"/>
      <c r="FI175" s="109">
        <f t="shared" si="1043"/>
        <v>0.82485323345138306</v>
      </c>
      <c r="FJ175" s="109">
        <f t="shared" si="1043"/>
        <v>1.6204217287501688</v>
      </c>
      <c r="FK175" s="109">
        <f t="shared" si="1043"/>
        <v>1.5271670736826903</v>
      </c>
      <c r="FL175" s="109">
        <f t="shared" si="1043"/>
        <v>1.3011529242907405</v>
      </c>
      <c r="FM175" s="109">
        <f t="shared" si="1043"/>
        <v>1.3520943027611574</v>
      </c>
      <c r="FN175" s="109"/>
      <c r="FO175" s="109">
        <f t="shared" si="1043"/>
        <v>7.0784751595692876</v>
      </c>
      <c r="FP175" s="109">
        <f t="shared" si="1043"/>
        <v>7.7292302173309544</v>
      </c>
      <c r="FQ175" s="109">
        <f t="shared" si="1043"/>
        <v>9.0571693364733115</v>
      </c>
      <c r="FR175" s="109">
        <f t="shared" si="1043"/>
        <v>5.8592430831628501</v>
      </c>
      <c r="FS175" s="109">
        <f t="shared" si="1043"/>
        <v>4.983199277178298</v>
      </c>
      <c r="FT175" s="109"/>
      <c r="FU175" s="109">
        <f>FU121/FU124</f>
        <v>2.5250512340253066</v>
      </c>
      <c r="FV175" s="109">
        <f>FV121/FV124</f>
        <v>2.1348950090803993</v>
      </c>
      <c r="FW175" s="109">
        <f>FW121/FW124</f>
        <v>2.033514748001946</v>
      </c>
      <c r="FX175" s="109">
        <f t="shared" si="1043"/>
        <v>1.9583064709058589</v>
      </c>
      <c r="FY175" s="109">
        <f t="shared" si="1043"/>
        <v>2.6948614496202072</v>
      </c>
      <c r="FZ175" s="109"/>
      <c r="GA175" s="109" t="e">
        <f t="shared" si="1043"/>
        <v>#DIV/0!</v>
      </c>
      <c r="GB175" s="109" t="e">
        <f t="shared" si="1043"/>
        <v>#DIV/0!</v>
      </c>
      <c r="GC175" s="109" t="e">
        <f t="shared" si="1043"/>
        <v>#DIV/0!</v>
      </c>
      <c r="GD175" s="109" t="e">
        <f t="shared" si="1043"/>
        <v>#DIV/0!</v>
      </c>
      <c r="GE175" s="109" t="e">
        <f t="shared" si="1043"/>
        <v>#DIV/0!</v>
      </c>
      <c r="GF175" s="109"/>
      <c r="GG175" s="109">
        <f t="shared" si="1043"/>
        <v>0.24614504408398519</v>
      </c>
      <c r="GH175" s="109">
        <f t="shared" si="1043"/>
        <v>0.30128650080726022</v>
      </c>
      <c r="GI175" s="109">
        <f>GI121/GI124</f>
        <v>1.2162854104986305</v>
      </c>
      <c r="GJ175" s="109">
        <f>GJ121/GJ124</f>
        <v>0.80549656362299038</v>
      </c>
      <c r="GK175" s="109">
        <f>GK121/GK124</f>
        <v>0.42771550940408548</v>
      </c>
      <c r="GL175" s="109"/>
      <c r="GM175" s="109">
        <f t="shared" si="1043"/>
        <v>1.9289855533739519</v>
      </c>
      <c r="GN175" s="109">
        <f t="shared" si="1043"/>
        <v>2.0640110677050103</v>
      </c>
      <c r="GO175" s="109">
        <f t="shared" si="1043"/>
        <v>0.85720436004621048</v>
      </c>
      <c r="GP175" s="109">
        <f t="shared" si="1043"/>
        <v>1.7334946736817543</v>
      </c>
      <c r="GQ175" s="109">
        <f t="shared" si="1043"/>
        <v>1.2434744803319182</v>
      </c>
      <c r="GR175" s="190" t="e">
        <f t="shared" ref="GR175:JI175" si="1045">GR121/GR124</f>
        <v>#DIV/0!</v>
      </c>
      <c r="GS175" s="109">
        <f t="shared" si="1045"/>
        <v>23.1200522272858</v>
      </c>
      <c r="GT175" s="109">
        <f t="shared" si="1045"/>
        <v>22.907668704813194</v>
      </c>
      <c r="GU175" s="109">
        <f t="shared" si="1045"/>
        <v>22.855272873935771</v>
      </c>
      <c r="GV175" s="109"/>
      <c r="GW175" s="109">
        <f t="shared" si="1045"/>
        <v>0.11253518225635172</v>
      </c>
      <c r="GX175" s="109">
        <f t="shared" si="1045"/>
        <v>0.19210563086657062</v>
      </c>
      <c r="GY175" s="109">
        <f t="shared" si="1045"/>
        <v>0.43284077378573332</v>
      </c>
      <c r="GZ175" s="109">
        <f t="shared" si="1045"/>
        <v>0.28174956785286143</v>
      </c>
      <c r="HA175" s="109">
        <f t="shared" si="1045"/>
        <v>0.25601082841233697</v>
      </c>
      <c r="HB175" s="109">
        <f t="shared" si="1045"/>
        <v>0.22829771569134588</v>
      </c>
      <c r="HC175" s="109">
        <f t="shared" si="1045"/>
        <v>1.1179769505210049</v>
      </c>
      <c r="HD175" s="109">
        <f t="shared" si="1045"/>
        <v>0.60135939339072209</v>
      </c>
      <c r="HE175" s="109">
        <f t="shared" si="1045"/>
        <v>0.30587266895532189</v>
      </c>
      <c r="HF175" s="109">
        <f t="shared" si="1045"/>
        <v>0.26011317003510492</v>
      </c>
      <c r="HG175" s="109">
        <f t="shared" si="1045"/>
        <v>0.30021766548915119</v>
      </c>
      <c r="HH175" s="109">
        <f t="shared" si="1045"/>
        <v>0.24789212711501718</v>
      </c>
      <c r="HI175" s="109">
        <f t="shared" si="1045"/>
        <v>0.23033592382996099</v>
      </c>
      <c r="HJ175" s="109">
        <f t="shared" si="1045"/>
        <v>0.16285726867577624</v>
      </c>
      <c r="HK175" s="109">
        <f t="shared" si="1045"/>
        <v>0.5541582448747393</v>
      </c>
      <c r="HL175" s="109">
        <f t="shared" si="1045"/>
        <v>0.69442995978688216</v>
      </c>
      <c r="HM175" s="109">
        <f t="shared" si="1045"/>
        <v>0.61330978995848917</v>
      </c>
      <c r="HN175" s="109">
        <f t="shared" si="1045"/>
        <v>0.87127081471993728</v>
      </c>
      <c r="HO175" s="109">
        <f t="shared" si="1045"/>
        <v>0.35572365627767077</v>
      </c>
      <c r="HP175" s="109">
        <f t="shared" si="1045"/>
        <v>0.37018254019279312</v>
      </c>
      <c r="HQ175" s="109">
        <f t="shared" si="1045"/>
        <v>0.47298075212107343</v>
      </c>
      <c r="HR175" s="109">
        <f t="shared" si="1045"/>
        <v>0.22814756678747639</v>
      </c>
      <c r="HS175" s="109">
        <f t="shared" si="1045"/>
        <v>0.2106513483351741</v>
      </c>
      <c r="HT175" s="109">
        <f t="shared" si="1045"/>
        <v>0.71757342076437824</v>
      </c>
      <c r="HU175" s="109"/>
      <c r="HV175" s="109">
        <f t="shared" si="1045"/>
        <v>1.2441455465205369</v>
      </c>
      <c r="HW175" s="109">
        <f t="shared" si="1045"/>
        <v>0.56541098214541174</v>
      </c>
      <c r="HX175" s="109">
        <f t="shared" si="1045"/>
        <v>0.8635413186938381</v>
      </c>
      <c r="HY175" s="109">
        <f t="shared" si="1045"/>
        <v>0.80199421772232582</v>
      </c>
      <c r="HZ175" s="109">
        <f t="shared" si="1045"/>
        <v>0.93423020874359419</v>
      </c>
      <c r="IA175" s="109">
        <f t="shared" si="1045"/>
        <v>0.65390665308493789</v>
      </c>
      <c r="IB175" s="109">
        <f t="shared" si="1045"/>
        <v>0.66208042967742575</v>
      </c>
      <c r="IC175" s="109">
        <f t="shared" si="1045"/>
        <v>2.6967135875680848</v>
      </c>
      <c r="ID175" s="109">
        <f t="shared" si="1045"/>
        <v>0.31468984959338647</v>
      </c>
      <c r="IE175" s="109">
        <f t="shared" si="1045"/>
        <v>0.55468814449047732</v>
      </c>
      <c r="IF175" s="109">
        <f t="shared" si="1045"/>
        <v>0.965109608575213</v>
      </c>
      <c r="IG175" s="109">
        <f t="shared" si="1045"/>
        <v>1.0924585606888764</v>
      </c>
      <c r="IH175" s="109">
        <f t="shared" si="1045"/>
        <v>0.81804036387468548</v>
      </c>
      <c r="II175" s="109">
        <f t="shared" si="1045"/>
        <v>0.98216693886294637</v>
      </c>
      <c r="IJ175" s="109">
        <f t="shared" si="1045"/>
        <v>1.2698245161683401</v>
      </c>
      <c r="IK175" s="109">
        <f t="shared" si="1045"/>
        <v>0.94955620515008554</v>
      </c>
      <c r="IL175" s="109">
        <f t="shared" si="1045"/>
        <v>0.83586663662676886</v>
      </c>
      <c r="IM175" s="109">
        <f t="shared" si="1045"/>
        <v>1.9157464510086177</v>
      </c>
      <c r="IN175" s="109">
        <f t="shared" si="1045"/>
        <v>1.306488066237089</v>
      </c>
      <c r="IO175" s="109">
        <f t="shared" si="1045"/>
        <v>2.3436622926861617</v>
      </c>
      <c r="IP175" s="109">
        <f t="shared" si="1045"/>
        <v>1.2294183603363118</v>
      </c>
      <c r="IQ175" s="109">
        <f t="shared" si="1045"/>
        <v>0.14445430036010942</v>
      </c>
      <c r="IR175" s="109">
        <f t="shared" si="1045"/>
        <v>0.7814511253990809</v>
      </c>
      <c r="IS175" s="109">
        <f t="shared" si="1045"/>
        <v>0.69098364594103867</v>
      </c>
      <c r="IT175" s="109"/>
      <c r="IU175" s="109">
        <f t="shared" si="1045"/>
        <v>0.76625545936786132</v>
      </c>
      <c r="IV175" s="109">
        <f t="shared" si="1045"/>
        <v>3.02977529157201</v>
      </c>
      <c r="IW175" s="109">
        <f t="shared" si="1045"/>
        <v>1.4349453244015753</v>
      </c>
      <c r="IX175" s="190" t="e">
        <f t="shared" si="1045"/>
        <v>#DIV/0!</v>
      </c>
      <c r="IY175" s="109">
        <f t="shared" si="1045"/>
        <v>1.0360672140627325</v>
      </c>
      <c r="IZ175" s="109">
        <f t="shared" si="1045"/>
        <v>0.66005868139775525</v>
      </c>
      <c r="JA175" s="109">
        <f>JA121/JA124</f>
        <v>0.53137193677440897</v>
      </c>
      <c r="JB175" s="109">
        <f>JB121/JB124</f>
        <v>0.57193193397410946</v>
      </c>
      <c r="JC175" s="109"/>
      <c r="JD175" s="109">
        <f t="shared" si="1045"/>
        <v>33.58998097979044</v>
      </c>
      <c r="JE175" s="109">
        <f t="shared" si="1045"/>
        <v>25.420594324059465</v>
      </c>
      <c r="JF175" s="109">
        <f t="shared" si="1045"/>
        <v>34.562553354816075</v>
      </c>
      <c r="JG175" s="109" t="e">
        <f t="shared" si="1045"/>
        <v>#DIV/0!</v>
      </c>
      <c r="JH175" s="109"/>
      <c r="JI175" s="109">
        <f t="shared" si="1045"/>
        <v>4.3361140090036585</v>
      </c>
      <c r="JJ175" s="109">
        <f t="shared" ref="JJ175:LB175" si="1046">JJ121/JJ124</f>
        <v>4.498616953713241</v>
      </c>
      <c r="JK175" s="109">
        <f t="shared" si="1046"/>
        <v>3.9070236627114796</v>
      </c>
      <c r="JL175" s="109">
        <f t="shared" si="1046"/>
        <v>3.6193305944338583</v>
      </c>
      <c r="JM175" s="109">
        <f t="shared" si="1046"/>
        <v>4.145034208103942</v>
      </c>
      <c r="JN175" s="109"/>
      <c r="JO175" s="109">
        <f t="shared" si="1046"/>
        <v>0.77238609321276475</v>
      </c>
      <c r="JP175" s="109">
        <f t="shared" si="1046"/>
        <v>0.64912626177977573</v>
      </c>
      <c r="JQ175" s="109">
        <f t="shared" si="1046"/>
        <v>8.027485203383133</v>
      </c>
      <c r="JR175" s="109">
        <f t="shared" si="1046"/>
        <v>1.2780140469107277</v>
      </c>
      <c r="JS175" s="109">
        <f t="shared" si="1046"/>
        <v>0.87722535094286813</v>
      </c>
      <c r="JT175" s="109"/>
      <c r="JU175" s="109">
        <f t="shared" si="1046"/>
        <v>0.7354728792898988</v>
      </c>
      <c r="JV175" s="109">
        <f t="shared" si="1046"/>
        <v>0.7551912683001285</v>
      </c>
      <c r="JW175" s="109">
        <f t="shared" si="1046"/>
        <v>0.69643719037992746</v>
      </c>
      <c r="JX175" s="109">
        <f t="shared" si="1046"/>
        <v>1.5958654564490684</v>
      </c>
      <c r="JY175" s="109"/>
      <c r="JZ175" s="109">
        <f t="shared" si="1046"/>
        <v>4.8215552453403081</v>
      </c>
      <c r="KA175" s="109">
        <f t="shared" si="1046"/>
        <v>3.7401035935260207</v>
      </c>
      <c r="KB175" s="109">
        <f t="shared" si="1046"/>
        <v>4.5341656237659329</v>
      </c>
      <c r="KC175" s="109">
        <f t="shared" si="1046"/>
        <v>3.5288220350114119</v>
      </c>
      <c r="KD175" s="109"/>
      <c r="KE175" s="109"/>
      <c r="KF175" s="109">
        <f t="shared" si="1046"/>
        <v>1.6294282467804337</v>
      </c>
      <c r="KG175" s="109">
        <f t="shared" si="1046"/>
        <v>0.89287395336647701</v>
      </c>
      <c r="KH175" s="109"/>
      <c r="KI175" s="109"/>
      <c r="KJ175" s="109">
        <f t="shared" si="1046"/>
        <v>4.2126998955952484</v>
      </c>
      <c r="KK175" s="109"/>
      <c r="KL175" s="109">
        <f t="shared" si="1046"/>
        <v>28.424568681187672</v>
      </c>
      <c r="KM175" s="109">
        <f t="shared" si="1046"/>
        <v>26.756282231218911</v>
      </c>
      <c r="KN175" s="109" t="e">
        <f t="shared" si="1046"/>
        <v>#DIV/0!</v>
      </c>
      <c r="KO175" s="109" t="e">
        <f t="shared" si="1046"/>
        <v>#DIV/0!</v>
      </c>
      <c r="KP175" s="109" t="e">
        <f t="shared" si="1046"/>
        <v>#DIV/0!</v>
      </c>
      <c r="KQ175" s="109"/>
      <c r="KR175" s="109">
        <f t="shared" si="1046"/>
        <v>3.0472559666596255</v>
      </c>
      <c r="KS175" s="109">
        <f t="shared" si="1046"/>
        <v>1.708237986673842</v>
      </c>
      <c r="KT175" s="109">
        <f t="shared" si="1046"/>
        <v>3.065033758589204</v>
      </c>
      <c r="KU175" s="109">
        <f t="shared" si="1046"/>
        <v>7.9660874029502695</v>
      </c>
      <c r="KV175" s="109">
        <f t="shared" si="1046"/>
        <v>7.6278611472129043</v>
      </c>
      <c r="KW175" s="109">
        <f t="shared" si="1046"/>
        <v>3.8476336677215053</v>
      </c>
      <c r="KX175" s="109">
        <f t="shared" si="1046"/>
        <v>4.5840849357193214</v>
      </c>
      <c r="KY175" s="109">
        <f t="shared" si="1046"/>
        <v>3.3566190858705567</v>
      </c>
      <c r="KZ175" s="109">
        <f t="shared" si="1046"/>
        <v>0.37122928460306409</v>
      </c>
      <c r="LA175" s="109">
        <f t="shared" si="1046"/>
        <v>5.9671863813608832</v>
      </c>
      <c r="LB175" s="109">
        <f t="shared" si="1046"/>
        <v>0.83965012150877039</v>
      </c>
      <c r="LC175" s="109">
        <f t="shared" ref="LC175:NN175" si="1047">LC121/LC124</f>
        <v>2.8204995637731733</v>
      </c>
      <c r="LD175" s="109">
        <f t="shared" si="1047"/>
        <v>1.5437016494261453</v>
      </c>
      <c r="LE175" s="109">
        <f t="shared" si="1047"/>
        <v>2.9564014678098118</v>
      </c>
      <c r="LF175" s="109">
        <f t="shared" si="1047"/>
        <v>3.583567827751696</v>
      </c>
      <c r="LG175" s="109">
        <f t="shared" si="1047"/>
        <v>1.6352337555447272</v>
      </c>
      <c r="LH175" s="109">
        <f t="shared" si="1047"/>
        <v>1.7019646502173187</v>
      </c>
      <c r="LI175" s="109">
        <f t="shared" si="1047"/>
        <v>1.7054058969881332</v>
      </c>
      <c r="LJ175" s="109">
        <f t="shared" si="1047"/>
        <v>2.8218926916486566</v>
      </c>
      <c r="LK175" s="109">
        <f t="shared" si="1047"/>
        <v>2.4732787195788846</v>
      </c>
      <c r="LL175" s="109" t="e">
        <f t="shared" si="1047"/>
        <v>#DIV/0!</v>
      </c>
      <c r="LM175" s="109">
        <f t="shared" si="1047"/>
        <v>29.48416291763106</v>
      </c>
      <c r="LN175" s="109">
        <f t="shared" si="1047"/>
        <v>22.205530034200542</v>
      </c>
      <c r="LO175" s="109"/>
      <c r="LP175" s="109">
        <f t="shared" ref="LP175" si="1048">LP121/LP124</f>
        <v>6.34141367734032</v>
      </c>
      <c r="LQ175" s="109">
        <f t="shared" si="1047"/>
        <v>17.411466152987874</v>
      </c>
      <c r="LR175" s="109"/>
      <c r="LS175" s="109">
        <f t="shared" si="1047"/>
        <v>4.1549030530697175</v>
      </c>
      <c r="LT175" s="109">
        <f t="shared" si="1047"/>
        <v>4.4142579658101857</v>
      </c>
      <c r="LU175" s="109">
        <f t="shared" si="1047"/>
        <v>4.0694175755309931</v>
      </c>
      <c r="LV175" s="109">
        <f t="shared" si="1047"/>
        <v>9.7192867215276983</v>
      </c>
      <c r="LW175" s="109">
        <f t="shared" si="1047"/>
        <v>3.7213662955840876</v>
      </c>
      <c r="LX175" s="109" t="e">
        <f t="shared" si="1047"/>
        <v>#DIV/0!</v>
      </c>
      <c r="LY175" s="109">
        <f t="shared" si="1047"/>
        <v>5.2284450453191385</v>
      </c>
      <c r="LZ175" s="109">
        <f t="shared" si="1047"/>
        <v>5.1769504574463667</v>
      </c>
      <c r="MA175" s="109">
        <f t="shared" si="1047"/>
        <v>7.6318695762107849</v>
      </c>
      <c r="MB175" s="109">
        <f t="shared" si="1047"/>
        <v>5.0156499947493014</v>
      </c>
      <c r="MC175" s="109">
        <f t="shared" si="1047"/>
        <v>6.6044912979087318</v>
      </c>
      <c r="MD175" s="109" t="e">
        <f t="shared" si="1047"/>
        <v>#DIV/0!</v>
      </c>
      <c r="ME175" s="109">
        <f t="shared" si="1047"/>
        <v>4.905305897818347</v>
      </c>
      <c r="MF175" s="109">
        <f t="shared" si="1047"/>
        <v>5.3903512844099062</v>
      </c>
      <c r="MG175" s="109">
        <f t="shared" si="1047"/>
        <v>5.95829623048414</v>
      </c>
      <c r="MH175" s="109">
        <f t="shared" si="1047"/>
        <v>5.075943800627174</v>
      </c>
      <c r="MI175" s="109">
        <f t="shared" si="1047"/>
        <v>5.380956984304599</v>
      </c>
      <c r="MJ175" s="109" t="e">
        <f t="shared" si="1047"/>
        <v>#DIV/0!</v>
      </c>
      <c r="MK175" s="109">
        <f t="shared" si="1047"/>
        <v>5.6749161570270648</v>
      </c>
      <c r="ML175" s="109">
        <f t="shared" si="1047"/>
        <v>5.9449518878982985</v>
      </c>
      <c r="MM175" s="109">
        <f t="shared" si="1047"/>
        <v>7.4368778461737586</v>
      </c>
      <c r="MN175" s="109">
        <f t="shared" si="1047"/>
        <v>5.9547354076271484</v>
      </c>
      <c r="MO175" s="109">
        <f t="shared" si="1047"/>
        <v>5.4867053624584017</v>
      </c>
      <c r="MP175" s="109" t="e">
        <f t="shared" si="1047"/>
        <v>#DIV/0!</v>
      </c>
      <c r="MQ175" s="109">
        <f t="shared" si="1047"/>
        <v>5.542642474304035</v>
      </c>
      <c r="MR175" s="109">
        <f t="shared" si="1047"/>
        <v>0.73850787292068631</v>
      </c>
      <c r="MS175" s="109">
        <f t="shared" si="1047"/>
        <v>0.34942562414507339</v>
      </c>
      <c r="MT175" s="109">
        <f t="shared" si="1047"/>
        <v>0.25441278648798177</v>
      </c>
      <c r="MU175" s="109">
        <f t="shared" si="1047"/>
        <v>2.5514285053384369</v>
      </c>
      <c r="MV175" s="109" t="e">
        <f t="shared" si="1047"/>
        <v>#DIV/0!</v>
      </c>
      <c r="MW175" s="109">
        <f t="shared" si="1047"/>
        <v>10.190285518960131</v>
      </c>
      <c r="MX175" s="109">
        <f t="shared" si="1047"/>
        <v>0.57938103736511026</v>
      </c>
      <c r="MY175" s="109">
        <f t="shared" si="1047"/>
        <v>4.5532568181048525</v>
      </c>
      <c r="MZ175" s="109">
        <f t="shared" si="1047"/>
        <v>3.4767102295338628</v>
      </c>
      <c r="NA175" s="109">
        <f t="shared" si="1047"/>
        <v>0.31905153145913195</v>
      </c>
      <c r="NB175" s="109" t="e">
        <f t="shared" si="1047"/>
        <v>#DIV/0!</v>
      </c>
      <c r="NC175" s="109">
        <f t="shared" si="1047"/>
        <v>7.2616909322322174</v>
      </c>
      <c r="ND175" s="109">
        <f t="shared" si="1047"/>
        <v>7.1907726148074893</v>
      </c>
      <c r="NE175" s="109">
        <f t="shared" si="1047"/>
        <v>9.653657214956425</v>
      </c>
      <c r="NF175" s="109">
        <f t="shared" si="1047"/>
        <v>8.5620950505986944</v>
      </c>
      <c r="NG175" s="109">
        <f t="shared" si="1047"/>
        <v>11.712182556893938</v>
      </c>
      <c r="NH175" s="109" t="e">
        <f t="shared" si="1047"/>
        <v>#DIV/0!</v>
      </c>
      <c r="NI175" s="109">
        <f t="shared" si="1047"/>
        <v>5.8703842669682951</v>
      </c>
      <c r="NJ175" s="109">
        <f t="shared" si="1047"/>
        <v>2.2592461775725212</v>
      </c>
      <c r="NK175" s="109" t="e">
        <f t="shared" si="1047"/>
        <v>#DIV/0!</v>
      </c>
      <c r="NL175" s="109">
        <f t="shared" si="1047"/>
        <v>1.5350968780104279</v>
      </c>
      <c r="NM175" s="109">
        <f t="shared" si="1047"/>
        <v>8.6728867283173905</v>
      </c>
      <c r="NN175" s="109">
        <f t="shared" si="1047"/>
        <v>6.5374262967992722</v>
      </c>
      <c r="NO175" s="109">
        <f t="shared" ref="NO175:OE175" si="1049">NO121/NO124</f>
        <v>5.1790894048607674</v>
      </c>
      <c r="NP175" s="109">
        <f t="shared" si="1049"/>
        <v>2.9917852702009684</v>
      </c>
      <c r="NQ175" s="109" t="e">
        <f t="shared" si="1049"/>
        <v>#DIV/0!</v>
      </c>
      <c r="NR175" s="109">
        <f t="shared" si="1049"/>
        <v>2.259394773991223</v>
      </c>
      <c r="NS175" s="109">
        <f t="shared" si="1049"/>
        <v>1.066432658555063</v>
      </c>
      <c r="NT175" s="109">
        <f t="shared" si="1049"/>
        <v>0.53513205590316215</v>
      </c>
      <c r="NU175" s="109">
        <f t="shared" si="1049"/>
        <v>5.4035913739262025</v>
      </c>
      <c r="NV175" s="109">
        <f t="shared" si="1049"/>
        <v>4.6612421439405463</v>
      </c>
      <c r="NW175" s="109" t="e">
        <f t="shared" si="1049"/>
        <v>#DIV/0!</v>
      </c>
      <c r="NX175" s="109">
        <f t="shared" si="1049"/>
        <v>0.58285854663349812</v>
      </c>
      <c r="NY175" s="109">
        <f t="shared" si="1049"/>
        <v>3.2339537682355166</v>
      </c>
      <c r="NZ175" s="109">
        <f t="shared" si="1049"/>
        <v>2.8601516315772924</v>
      </c>
      <c r="OA175" s="109">
        <f t="shared" si="1049"/>
        <v>4.5261505780850735</v>
      </c>
      <c r="OB175" s="109">
        <f t="shared" si="1049"/>
        <v>0.97901460835075915</v>
      </c>
      <c r="OC175" s="109" t="e">
        <f t="shared" si="1049"/>
        <v>#DIV/0!</v>
      </c>
      <c r="OD175" s="109">
        <f t="shared" si="1049"/>
        <v>6.652277807772685</v>
      </c>
      <c r="OE175" s="109">
        <f t="shared" si="1049"/>
        <v>1.7609852734332778</v>
      </c>
      <c r="OF175" s="109">
        <f t="shared" ref="OF175:OZ175" si="1050">OF121/OF124</f>
        <v>0.82449014831292111</v>
      </c>
      <c r="OG175" s="109">
        <f t="shared" si="1050"/>
        <v>1.0594226708881589</v>
      </c>
      <c r="OH175" s="109" t="e">
        <f t="shared" si="1050"/>
        <v>#DIV/0!</v>
      </c>
      <c r="OI175" s="109">
        <f t="shared" si="1050"/>
        <v>3.3374530298270444</v>
      </c>
      <c r="OJ175" s="109">
        <f t="shared" si="1050"/>
        <v>0.34552534243183519</v>
      </c>
      <c r="OK175" s="109" t="e">
        <f t="shared" si="1050"/>
        <v>#DIV/0!</v>
      </c>
      <c r="OL175" s="109">
        <f t="shared" si="1050"/>
        <v>0.19960725533134738</v>
      </c>
      <c r="OM175" s="109">
        <f t="shared" si="1050"/>
        <v>0.34759741339286371</v>
      </c>
      <c r="ON175" s="109" t="e">
        <f t="shared" si="1050"/>
        <v>#DIV/0!</v>
      </c>
      <c r="OO175" s="109">
        <f t="shared" si="1050"/>
        <v>0.20409244857174988</v>
      </c>
      <c r="OP175" s="109">
        <f t="shared" si="1050"/>
        <v>6.8339654136535986</v>
      </c>
      <c r="OQ175" s="109" t="e">
        <f t="shared" si="1050"/>
        <v>#DIV/0!</v>
      </c>
      <c r="OR175" s="109">
        <f t="shared" si="1050"/>
        <v>19.373899755338861</v>
      </c>
      <c r="OS175" s="109">
        <f t="shared" si="1050"/>
        <v>19.358891632740615</v>
      </c>
      <c r="OT175" s="109" t="e">
        <f t="shared" si="1050"/>
        <v>#DIV/0!</v>
      </c>
      <c r="OU175" s="109" t="e">
        <f t="shared" si="1050"/>
        <v>#DIV/0!</v>
      </c>
      <c r="OV175" s="109">
        <f t="shared" si="1050"/>
        <v>32.514061962594411</v>
      </c>
      <c r="OW175" s="109" t="e">
        <f t="shared" si="1050"/>
        <v>#DIV/0!</v>
      </c>
      <c r="OX175" s="109" t="e">
        <f t="shared" si="1050"/>
        <v>#DIV/0!</v>
      </c>
      <c r="OY175" s="109" t="e">
        <f t="shared" si="1050"/>
        <v>#DIV/0!</v>
      </c>
      <c r="OZ175" s="109" t="e">
        <f t="shared" si="1050"/>
        <v>#DIV/0!</v>
      </c>
    </row>
    <row r="176" spans="1:416" ht="12">
      <c r="A176" s="110" t="s">
        <v>44</v>
      </c>
      <c r="B176" s="110"/>
      <c r="C176" s="110"/>
      <c r="D176" s="109">
        <f t="shared" ref="D176:E176" si="1051">SQRT((D141/D140)^2+(D143/D142)^2)*D175</f>
        <v>0.75181573846686445</v>
      </c>
      <c r="E176" s="109">
        <f t="shared" si="1051"/>
        <v>0.51088417077276205</v>
      </c>
      <c r="F176" s="109">
        <f>SQRT((F141/F140)^2+(F143/F142)^2)*F175</f>
        <v>0.55872502687184455</v>
      </c>
      <c r="G176" s="109">
        <f t="shared" ref="G176:BR176" si="1052">SQRT((G141/G140)^2+(G143/G142)^2)*G175</f>
        <v>0.54685778196106971</v>
      </c>
      <c r="H176" s="109">
        <f t="shared" si="1052"/>
        <v>0.51136883939981825</v>
      </c>
      <c r="I176" s="109">
        <f t="shared" si="1052"/>
        <v>0.4958253043364047</v>
      </c>
      <c r="J176" s="109">
        <f t="shared" si="1052"/>
        <v>0.52466305329078766</v>
      </c>
      <c r="K176" s="109">
        <f t="shared" si="1052"/>
        <v>0.58250793113089383</v>
      </c>
      <c r="L176" s="109">
        <f t="shared" si="1052"/>
        <v>0.63444050549444686</v>
      </c>
      <c r="M176" s="109">
        <f t="shared" si="1052"/>
        <v>0.47445570972511647</v>
      </c>
      <c r="N176" s="109">
        <f t="shared" si="1052"/>
        <v>0.49237886053897362</v>
      </c>
      <c r="O176" s="109">
        <f t="shared" si="1052"/>
        <v>0.55031389627362937</v>
      </c>
      <c r="P176" s="109">
        <f t="shared" si="1052"/>
        <v>0.47316584406530143</v>
      </c>
      <c r="Q176" s="109">
        <f t="shared" si="1052"/>
        <v>0.52491816186483886</v>
      </c>
      <c r="R176" s="109">
        <f t="shared" si="1052"/>
        <v>0.56909235588482798</v>
      </c>
      <c r="S176" s="109">
        <f t="shared" si="1052"/>
        <v>0.4630445239343241</v>
      </c>
      <c r="T176" s="109"/>
      <c r="U176" s="109"/>
      <c r="V176" s="109">
        <f t="shared" si="1052"/>
        <v>0.40734475445817125</v>
      </c>
      <c r="W176" s="109">
        <f t="shared" si="1052"/>
        <v>0.30263656867187644</v>
      </c>
      <c r="X176" s="109">
        <f t="shared" si="1052"/>
        <v>0.57635664175311341</v>
      </c>
      <c r="Y176" s="109">
        <f t="shared" si="1052"/>
        <v>0.23204807754927012</v>
      </c>
      <c r="Z176" s="109">
        <f t="shared" si="1052"/>
        <v>0.50688926545006907</v>
      </c>
      <c r="AA176" s="109"/>
      <c r="AB176" s="109">
        <f t="shared" si="1052"/>
        <v>0.54252516242469428</v>
      </c>
      <c r="AC176" s="109">
        <f t="shared" si="1052"/>
        <v>0.42512146744507373</v>
      </c>
      <c r="AD176" s="109">
        <f t="shared" si="1052"/>
        <v>1.1513257133998034</v>
      </c>
      <c r="AE176" s="109">
        <f t="shared" si="1052"/>
        <v>3.2122904047402874</v>
      </c>
      <c r="AF176" s="109">
        <f t="shared" si="1052"/>
        <v>5.7913423222188412</v>
      </c>
      <c r="AG176" s="109"/>
      <c r="AH176" s="109">
        <f t="shared" si="1052"/>
        <v>0.27797432537046318</v>
      </c>
      <c r="AI176" s="109">
        <f t="shared" si="1052"/>
        <v>0.43651010622116171</v>
      </c>
      <c r="AJ176" s="109">
        <f t="shared" si="1052"/>
        <v>2.9401286035732398E-2</v>
      </c>
      <c r="AK176" s="109">
        <f t="shared" si="1052"/>
        <v>4.9002614834031032E-2</v>
      </c>
      <c r="AL176" s="109">
        <f t="shared" si="1052"/>
        <v>0.19367945302108686</v>
      </c>
      <c r="AM176" s="109"/>
      <c r="AN176" s="109">
        <f t="shared" si="1052"/>
        <v>0.30451659544810633</v>
      </c>
      <c r="AO176" s="109">
        <f t="shared" si="1052"/>
        <v>0.26354189925051374</v>
      </c>
      <c r="AP176" s="109">
        <f t="shared" si="1052"/>
        <v>0.32681487527799463</v>
      </c>
      <c r="AQ176" s="109">
        <f t="shared" si="1052"/>
        <v>0.46656697728956709</v>
      </c>
      <c r="AR176" s="109">
        <f t="shared" si="1052"/>
        <v>0.60254750826549808</v>
      </c>
      <c r="AS176" s="109"/>
      <c r="AT176" s="109">
        <f t="shared" si="1052"/>
        <v>0.14057392663553847</v>
      </c>
      <c r="AU176" s="109">
        <f t="shared" si="1052"/>
        <v>0.18242019455054151</v>
      </c>
      <c r="AV176" s="109">
        <f t="shared" si="1052"/>
        <v>2.2705867343940873E-2</v>
      </c>
      <c r="AW176" s="109">
        <f t="shared" si="1052"/>
        <v>9.2438302163059136E-2</v>
      </c>
      <c r="AX176" s="109">
        <f t="shared" si="1052"/>
        <v>0.10121237838455178</v>
      </c>
      <c r="AY176" s="109"/>
      <c r="AZ176" s="109">
        <f t="shared" si="1052"/>
        <v>0.95205626031235491</v>
      </c>
      <c r="BA176" s="109">
        <f t="shared" si="1052"/>
        <v>1.661389030436444</v>
      </c>
      <c r="BB176" s="109">
        <f t="shared" si="1052"/>
        <v>0.30326198438271801</v>
      </c>
      <c r="BC176" s="109">
        <f t="shared" si="1052"/>
        <v>0.74201449525738761</v>
      </c>
      <c r="BD176" s="109"/>
      <c r="BE176" s="109">
        <f t="shared" si="1052"/>
        <v>1.6496063023998264</v>
      </c>
      <c r="BF176" s="109">
        <f t="shared" si="1052"/>
        <v>9.54250454539287E-2</v>
      </c>
      <c r="BG176" s="109">
        <f t="shared" si="1052"/>
        <v>5.8654633539689062E-2</v>
      </c>
      <c r="BH176" s="109">
        <f t="shared" si="1052"/>
        <v>5.2482030450736877E-2</v>
      </c>
      <c r="BI176" s="109"/>
      <c r="BJ176" s="109">
        <f t="shared" si="1052"/>
        <v>4.4237482471801669E-2</v>
      </c>
      <c r="BK176" s="109">
        <f t="shared" si="1052"/>
        <v>0.11421549929003698</v>
      </c>
      <c r="BL176" s="109">
        <f t="shared" si="1052"/>
        <v>6.6010598657246816E-2</v>
      </c>
      <c r="BM176" s="109">
        <f t="shared" si="1052"/>
        <v>0.11783029639825984</v>
      </c>
      <c r="BN176" s="109"/>
      <c r="BO176" s="109">
        <f t="shared" si="1052"/>
        <v>1.4656858446448813</v>
      </c>
      <c r="BP176" s="109">
        <f t="shared" si="1052"/>
        <v>0.57571537881934876</v>
      </c>
      <c r="BQ176" s="109">
        <f t="shared" si="1052"/>
        <v>0.25041493927797837</v>
      </c>
      <c r="BR176" s="109">
        <f t="shared" si="1052"/>
        <v>0.69638536786990368</v>
      </c>
      <c r="BS176" s="109"/>
      <c r="BT176" s="109">
        <f t="shared" ref="BT176:DV176" si="1053">SQRT((BT141/BT140)^2+(BT143/BT142)^2)*BT175</f>
        <v>0.16649389966094347</v>
      </c>
      <c r="BU176" s="109">
        <f t="shared" si="1053"/>
        <v>0.11208221397840906</v>
      </c>
      <c r="BV176" s="109">
        <f t="shared" si="1053"/>
        <v>0.17300795950126296</v>
      </c>
      <c r="BW176" s="109"/>
      <c r="BX176" s="109">
        <f t="shared" si="1053"/>
        <v>5.2198551684384755</v>
      </c>
      <c r="BY176" s="109"/>
      <c r="BZ176" s="109">
        <f t="shared" si="1053"/>
        <v>0.1243911590585635</v>
      </c>
      <c r="CA176" s="109">
        <f t="shared" si="1053"/>
        <v>3.5754333143259842</v>
      </c>
      <c r="CB176" s="109">
        <f t="shared" si="1053"/>
        <v>0.27267549083893411</v>
      </c>
      <c r="CC176" s="109">
        <f>SQRT((CC141/CC140)^2+(CC143/CC142)^2)*CC175</f>
        <v>3.2676301199352067</v>
      </c>
      <c r="CD176" s="109">
        <f>SQRT((CD141/CD140)^2+(CD143/CD142)^2)*CD175</f>
        <v>6.8097066131386094E-2</v>
      </c>
      <c r="CE176" s="109">
        <f>SQRT((CE141/CE140)^2+(CE143/CE142)^2)*CE175</f>
        <v>9.5869985547874889E-2</v>
      </c>
      <c r="CF176" s="109"/>
      <c r="CG176" s="109">
        <f t="shared" si="1053"/>
        <v>0.52528865408665371</v>
      </c>
      <c r="CH176" s="109"/>
      <c r="CI176" s="109">
        <f>SQRT((CI141/CI140)^2+(CI143/CI142)^2)*CI175</f>
        <v>5.0304022149420972E-2</v>
      </c>
      <c r="CJ176" s="109"/>
      <c r="CK176" s="109">
        <f>SQRT((CK141/CK140)^2+(CK143/CK142)^2)*CK175</f>
        <v>0.10210507847721721</v>
      </c>
      <c r="CL176" s="109">
        <f>SQRT((CL141/CL140)^2+(CL143/CL142)^2)*CL175</f>
        <v>0.11872539496358428</v>
      </c>
      <c r="CM176" s="109">
        <f t="shared" si="1053"/>
        <v>0.13058464200416917</v>
      </c>
      <c r="CN176" s="190" t="e">
        <f t="shared" si="1053"/>
        <v>#DIV/0!</v>
      </c>
      <c r="CO176" s="109">
        <f t="shared" si="1053"/>
        <v>0.34171469923903286</v>
      </c>
      <c r="CP176" s="109">
        <f t="shared" si="1053"/>
        <v>0.40333121045394577</v>
      </c>
      <c r="CQ176" s="109">
        <f t="shared" si="1053"/>
        <v>0.42694621256022869</v>
      </c>
      <c r="CR176" s="109" t="e">
        <f t="shared" si="1053"/>
        <v>#DIV/0!</v>
      </c>
      <c r="CS176" s="109"/>
      <c r="CT176" s="109">
        <f t="shared" si="1053"/>
        <v>0.11125984395484616</v>
      </c>
      <c r="CU176" s="109">
        <f t="shared" si="1053"/>
        <v>2.2127146111698148E-2</v>
      </c>
      <c r="CV176" s="109">
        <f t="shared" si="1053"/>
        <v>2.0120901570899652</v>
      </c>
      <c r="CW176" s="109">
        <f t="shared" si="1053"/>
        <v>4.7222500970725347</v>
      </c>
      <c r="CX176" s="109">
        <f t="shared" si="1053"/>
        <v>0.4875730254606303</v>
      </c>
      <c r="CY176" s="109"/>
      <c r="CZ176" s="109">
        <f t="shared" si="1053"/>
        <v>17.40342203999154</v>
      </c>
      <c r="DA176" s="109">
        <f t="shared" si="1053"/>
        <v>4.3221581462184195</v>
      </c>
      <c r="DB176" s="109">
        <f t="shared" si="1053"/>
        <v>7.7340425104448975</v>
      </c>
      <c r="DC176" s="109">
        <f>SQRT((DC141/DC140)^2+(DC143/DC142)^2)*DC175</f>
        <v>0.17254725289062151</v>
      </c>
      <c r="DD176" s="109">
        <f>SQRT((DD141/DD140)^2+(DD143/DD142)^2)*DD175</f>
        <v>0.18998229526654342</v>
      </c>
      <c r="DE176" s="109"/>
      <c r="DF176" s="109"/>
      <c r="DG176" s="109">
        <f t="shared" si="1053"/>
        <v>0.49148082683032024</v>
      </c>
      <c r="DH176" s="109">
        <f t="shared" si="1053"/>
        <v>0.17082746221959591</v>
      </c>
      <c r="DI176" s="109">
        <f t="shared" si="1053"/>
        <v>7.8801688090639699E-2</v>
      </c>
      <c r="DJ176" s="109">
        <f>SQRT((DJ141/DJ140)^2+(DJ143/DJ142)^2)*DJ175</f>
        <v>0.54543414292623615</v>
      </c>
      <c r="DK176" s="109" t="e">
        <f>SQRT((DK141/DK140)^2+(DK143/DK142)^2)*DK175</f>
        <v>#DIV/0!</v>
      </c>
      <c r="DL176" s="109"/>
      <c r="DM176" s="109">
        <f t="shared" si="1053"/>
        <v>0.12578596341070938</v>
      </c>
      <c r="DN176" s="109">
        <f t="shared" si="1053"/>
        <v>6.5550199187477773E-2</v>
      </c>
      <c r="DO176" s="109">
        <f t="shared" si="1053"/>
        <v>0.14917043211075143</v>
      </c>
      <c r="DP176" s="109">
        <f>SQRT((DP141/DP140)^2+(DP143/DP142)^2)*DP175</f>
        <v>3.155823596997176E-2</v>
      </c>
      <c r="DQ176" s="109">
        <f>SQRT((DQ141/DQ140)^2+(DQ143/DQ142)^2)*DQ175</f>
        <v>4.4132487706848779E-2</v>
      </c>
      <c r="DR176" s="109"/>
      <c r="DS176" s="109">
        <f>SQRT((DS141/DS140)^2+(DS143/DS142)^2)*DS175</f>
        <v>9.3422782301327181E-2</v>
      </c>
      <c r="DT176" s="109">
        <f t="shared" si="1053"/>
        <v>6.4492528197375595E-2</v>
      </c>
      <c r="DU176" s="109">
        <f t="shared" si="1053"/>
        <v>5.256835674793682E-2</v>
      </c>
      <c r="DV176" s="109">
        <f t="shared" si="1053"/>
        <v>4.7352943215635206E-2</v>
      </c>
      <c r="DW176" s="109">
        <f>SQRT((DW141/DW140)^2+(DW143/DW142)^2)*DW175</f>
        <v>0.13776216463213539</v>
      </c>
      <c r="DX176" s="109"/>
      <c r="DY176" s="109">
        <f t="shared" ref="DY176:GQ176" si="1054">SQRT((DY141/DY140)^2+(DY143/DY142)^2)*DY175</f>
        <v>0.10050278056996392</v>
      </c>
      <c r="DZ176" s="109">
        <f t="shared" si="1054"/>
        <v>7.1934856217356208E-2</v>
      </c>
      <c r="EA176" s="109">
        <f t="shared" si="1054"/>
        <v>8.918880881135953E-2</v>
      </c>
      <c r="EB176" s="109">
        <f t="shared" si="1054"/>
        <v>7.6470473077875467E-2</v>
      </c>
      <c r="EC176" s="109">
        <f>SQRT((EC141/EC140)^2+(EC143/EC142)^2)*EC175</f>
        <v>8.2254043754444117E-2</v>
      </c>
      <c r="ED176" s="109"/>
      <c r="EE176" s="109">
        <f>SQRT((EE141/EE140)^2+(EE143/EE142)^2)*EE175</f>
        <v>0.86595507572757557</v>
      </c>
      <c r="EF176" s="109">
        <f>SQRT((EF141/EF140)^2+(EF143/EF142)^2)*EF175</f>
        <v>6.399322702275863</v>
      </c>
      <c r="EG176" s="109">
        <f>SQRT((EG141/EG140)^2+(EG143/EG142)^2)*EG175</f>
        <v>0.21413058136727589</v>
      </c>
      <c r="EH176" s="109">
        <f>SQRT((EH141/EH140)^2+(EH143/EH142)^2)*EH175</f>
        <v>8.8346285639193653E-2</v>
      </c>
      <c r="EI176" s="109">
        <f t="shared" si="1054"/>
        <v>0.24907072839113842</v>
      </c>
      <c r="EJ176" s="109"/>
      <c r="EK176" s="109">
        <f>SQRT((EK141/EK140)^2+(EK143/EK142)^2)*EK175</f>
        <v>0.19141214278139604</v>
      </c>
      <c r="EL176" s="109">
        <f t="shared" si="1054"/>
        <v>0.19565685216973822</v>
      </c>
      <c r="EM176" s="109">
        <f t="shared" si="1054"/>
        <v>6.9130401926256357E-2</v>
      </c>
      <c r="EN176" s="109">
        <f>SQRT((EN141/EN140)^2+(EN143/EN142)^2)*EN175</f>
        <v>0.2212016598257274</v>
      </c>
      <c r="EO176" s="109">
        <f>SQRT((EO141/EO140)^2+(EO143/EO142)^2)*EO175</f>
        <v>4.9784955826862896E-2</v>
      </c>
      <c r="EP176" s="109"/>
      <c r="EQ176" s="109">
        <f t="shared" si="1054"/>
        <v>0.18708029906640972</v>
      </c>
      <c r="ER176" s="109">
        <f t="shared" si="1054"/>
        <v>9.701033314701317E-2</v>
      </c>
      <c r="ES176" s="109">
        <f t="shared" si="1054"/>
        <v>0.13321149128868678</v>
      </c>
      <c r="ET176" s="109">
        <f>SQRT((ET141/ET140)^2+(ET143/ET142)^2)*ET175</f>
        <v>0.10971566663326375</v>
      </c>
      <c r="EU176" s="109">
        <f>SQRT((EU141/EU140)^2+(EU143/EU142)^2)*EU175</f>
        <v>0.12098744907740726</v>
      </c>
      <c r="EV176" s="109"/>
      <c r="EW176" s="109">
        <f>SQRT((EW141/EW140)^2+(EW143/EW142)^2)*EW175</f>
        <v>0.11826979478035647</v>
      </c>
      <c r="EX176" s="109">
        <f t="shared" si="1054"/>
        <v>0.18570020884960223</v>
      </c>
      <c r="EY176" s="109">
        <f t="shared" si="1054"/>
        <v>0.88750954232836965</v>
      </c>
      <c r="EZ176" s="109">
        <f t="shared" ref="EZ176" si="1055">SQRT((EZ141/EZ140)^2+(EZ143/EZ142)^2)*EZ175</f>
        <v>0.30065540079864911</v>
      </c>
      <c r="FA176" s="109">
        <f>SQRT((FA141/FA140)^2+(FA143/FA142)^2)*FA175</f>
        <v>0.58267856291582076</v>
      </c>
      <c r="FB176" s="109"/>
      <c r="FC176" s="109"/>
      <c r="FD176" s="109">
        <f>SQRT((FD141/FD140)^2+(FD143/FD142)^2)*FD175</f>
        <v>0.39581559086175139</v>
      </c>
      <c r="FE176" s="109">
        <f>SQRT((FE141/FE140)^2+(FE143/FE142)^2)*FE175</f>
        <v>0.26108279400018142</v>
      </c>
      <c r="FF176" s="109">
        <f>SQRT((FF141/FF140)^2+(FF143/FF142)^2)*FF175</f>
        <v>0.34547880294763228</v>
      </c>
      <c r="FG176" s="109">
        <f>SQRT((FG141/FG140)^2+(FG143/FG142)^2)*FG175</f>
        <v>0.26151093452699775</v>
      </c>
      <c r="FH176" s="109"/>
      <c r="FI176" s="109">
        <f t="shared" si="1054"/>
        <v>0.12711460593306753</v>
      </c>
      <c r="FJ176" s="109">
        <f t="shared" si="1054"/>
        <v>0.2809176009372566</v>
      </c>
      <c r="FK176" s="109">
        <f t="shared" si="1054"/>
        <v>0.12741146423091018</v>
      </c>
      <c r="FL176" s="109">
        <f t="shared" si="1054"/>
        <v>0.1268170089886583</v>
      </c>
      <c r="FM176" s="109">
        <f t="shared" si="1054"/>
        <v>0.17557804571802982</v>
      </c>
      <c r="FN176" s="109"/>
      <c r="FO176" s="109">
        <f t="shared" si="1054"/>
        <v>0.25472541931176917</v>
      </c>
      <c r="FP176" s="109">
        <f t="shared" si="1054"/>
        <v>0.19552204050413141</v>
      </c>
      <c r="FQ176" s="109">
        <f t="shared" si="1054"/>
        <v>0.18587467359151832</v>
      </c>
      <c r="FR176" s="109">
        <f t="shared" si="1054"/>
        <v>0.43761033133940347</v>
      </c>
      <c r="FS176" s="109">
        <f t="shared" si="1054"/>
        <v>0.64016448324989494</v>
      </c>
      <c r="FT176" s="109"/>
      <c r="FU176" s="109">
        <f>SQRT((FU141/FU140)^2+(FU143/FU142)^2)*FU175</f>
        <v>0.18077350561240044</v>
      </c>
      <c r="FV176" s="109">
        <f>SQRT((FV141/FV140)^2+(FV143/FV142)^2)*FV175</f>
        <v>9.4309738005300195E-2</v>
      </c>
      <c r="FW176" s="109">
        <f>SQRT((FW141/FW140)^2+(FW143/FW142)^2)*FW175</f>
        <v>0.28514916203918594</v>
      </c>
      <c r="FX176" s="109">
        <f t="shared" si="1054"/>
        <v>9.6169345595175135E-2</v>
      </c>
      <c r="FY176" s="109">
        <f t="shared" si="1054"/>
        <v>0.23829866376968042</v>
      </c>
      <c r="FZ176" s="109"/>
      <c r="GA176" s="109" t="e">
        <f t="shared" si="1054"/>
        <v>#DIV/0!</v>
      </c>
      <c r="GB176" s="109" t="e">
        <f t="shared" si="1054"/>
        <v>#DIV/0!</v>
      </c>
      <c r="GC176" s="109" t="e">
        <f t="shared" si="1054"/>
        <v>#DIV/0!</v>
      </c>
      <c r="GD176" s="109" t="e">
        <f t="shared" si="1054"/>
        <v>#DIV/0!</v>
      </c>
      <c r="GE176" s="109" t="e">
        <f t="shared" si="1054"/>
        <v>#DIV/0!</v>
      </c>
      <c r="GF176" s="109"/>
      <c r="GG176" s="109">
        <f t="shared" si="1054"/>
        <v>3.9045067123246013E-2</v>
      </c>
      <c r="GH176" s="109">
        <f t="shared" si="1054"/>
        <v>5.7675576193517555E-2</v>
      </c>
      <c r="GI176" s="109">
        <f>SQRT((GI141/GI140)^2+(GI143/GI142)^2)*GI175</f>
        <v>7.1066533641526999E-2</v>
      </c>
      <c r="GJ176" s="109">
        <f>SQRT((GJ141/GJ140)^2+(GJ143/GJ142)^2)*GJ175</f>
        <v>6.5025754555397539E-2</v>
      </c>
      <c r="GK176" s="109">
        <f>SQRT((GK141/GK140)^2+(GK143/GK142)^2)*GK175</f>
        <v>7.9716306818304175E-2</v>
      </c>
      <c r="GL176" s="109"/>
      <c r="GM176" s="109">
        <f t="shared" si="1054"/>
        <v>0.39285334430809743</v>
      </c>
      <c r="GN176" s="109">
        <f t="shared" si="1054"/>
        <v>0.38524415616755431</v>
      </c>
      <c r="GO176" s="109">
        <f t="shared" si="1054"/>
        <v>0.18272685180817519</v>
      </c>
      <c r="GP176" s="109">
        <f t="shared" si="1054"/>
        <v>0.29496045875386667</v>
      </c>
      <c r="GQ176" s="109">
        <f t="shared" si="1054"/>
        <v>0.42826616180107452</v>
      </c>
      <c r="GR176" s="190" t="e">
        <f t="shared" ref="GR176:JI176" si="1056">SQRT((GR141/GR140)^2+(GR143/GR142)^2)*GR175</f>
        <v>#DIV/0!</v>
      </c>
      <c r="GS176" s="109">
        <f t="shared" si="1056"/>
        <v>15.493429970626343</v>
      </c>
      <c r="GT176" s="109">
        <f t="shared" si="1056"/>
        <v>0.4697748774163647</v>
      </c>
      <c r="GU176" s="109">
        <f t="shared" si="1056"/>
        <v>0.47087216029533863</v>
      </c>
      <c r="GV176" s="109"/>
      <c r="GW176" s="109">
        <f t="shared" si="1056"/>
        <v>2.5090994184698449E-2</v>
      </c>
      <c r="GX176" s="109">
        <f t="shared" si="1056"/>
        <v>1.8987265104491307</v>
      </c>
      <c r="GY176" s="109">
        <f t="shared" si="1056"/>
        <v>6.5888388253612096E-2</v>
      </c>
      <c r="GZ176" s="109">
        <f t="shared" si="1056"/>
        <v>0.18713081086189015</v>
      </c>
      <c r="HA176" s="109">
        <f t="shared" si="1056"/>
        <v>1.4563579958583255</v>
      </c>
      <c r="HB176" s="109">
        <f t="shared" si="1056"/>
        <v>0.14868506283723146</v>
      </c>
      <c r="HC176" s="109">
        <f t="shared" si="1056"/>
        <v>4.4781811491851703E-2</v>
      </c>
      <c r="HD176" s="109">
        <f t="shared" si="1056"/>
        <v>6.3085224012887631E-2</v>
      </c>
      <c r="HE176" s="109">
        <f t="shared" si="1056"/>
        <v>0.63692025690629483</v>
      </c>
      <c r="HF176" s="109">
        <f t="shared" si="1056"/>
        <v>0.23623545953690592</v>
      </c>
      <c r="HG176" s="109">
        <f t="shared" si="1056"/>
        <v>3.5423837606310633E-2</v>
      </c>
      <c r="HH176" s="109">
        <f t="shared" si="1056"/>
        <v>2.4826755968247918</v>
      </c>
      <c r="HI176" s="109">
        <f t="shared" si="1056"/>
        <v>0.14058523923019375</v>
      </c>
      <c r="HJ176" s="109">
        <f t="shared" si="1056"/>
        <v>4.1585207877650104E-2</v>
      </c>
      <c r="HK176" s="109">
        <f t="shared" si="1056"/>
        <v>8.5208349338092002E-2</v>
      </c>
      <c r="HL176" s="109">
        <f t="shared" si="1056"/>
        <v>0.14986654854459361</v>
      </c>
      <c r="HM176" s="109">
        <f t="shared" si="1056"/>
        <v>0.71660715533129626</v>
      </c>
      <c r="HN176" s="109">
        <f t="shared" si="1056"/>
        <v>0.12444175419262549</v>
      </c>
      <c r="HO176" s="109">
        <f t="shared" si="1056"/>
        <v>0.1880741515003895</v>
      </c>
      <c r="HP176" s="109">
        <f t="shared" si="1056"/>
        <v>0.15951732070855448</v>
      </c>
      <c r="HQ176" s="109">
        <f t="shared" si="1056"/>
        <v>0.1980620106915231</v>
      </c>
      <c r="HR176" s="109">
        <f t="shared" si="1056"/>
        <v>6.6384408830574573E-2</v>
      </c>
      <c r="HS176" s="109">
        <f t="shared" si="1056"/>
        <v>8.0358977384771255E-2</v>
      </c>
      <c r="HT176" s="109">
        <f t="shared" si="1056"/>
        <v>0.1269242407665703</v>
      </c>
      <c r="HU176" s="109"/>
      <c r="HV176" s="109">
        <f t="shared" si="1056"/>
        <v>0.52416156364383704</v>
      </c>
      <c r="HW176" s="109">
        <f t="shared" si="1056"/>
        <v>6.1697564964234877</v>
      </c>
      <c r="HX176" s="109">
        <f t="shared" si="1056"/>
        <v>1.3585559155918523</v>
      </c>
      <c r="HY176" s="109">
        <f t="shared" si="1056"/>
        <v>0.20471515654790015</v>
      </c>
      <c r="HZ176" s="109">
        <f t="shared" si="1056"/>
        <v>0.34298086523350479</v>
      </c>
      <c r="IA176" s="109">
        <f t="shared" si="1056"/>
        <v>0.37476152802467472</v>
      </c>
      <c r="IB176" s="109">
        <f t="shared" si="1056"/>
        <v>0.27813792471773852</v>
      </c>
      <c r="IC176" s="109">
        <f t="shared" si="1056"/>
        <v>0.13191255929740975</v>
      </c>
      <c r="ID176" s="109">
        <f t="shared" si="1056"/>
        <v>0.39493284432915615</v>
      </c>
      <c r="IE176" s="109">
        <f t="shared" si="1056"/>
        <v>0.34394917075175169</v>
      </c>
      <c r="IF176" s="109">
        <f t="shared" si="1056"/>
        <v>0.55156954308907968</v>
      </c>
      <c r="IG176" s="109">
        <f t="shared" si="1056"/>
        <v>0.14747196331848661</v>
      </c>
      <c r="IH176" s="109">
        <f t="shared" si="1056"/>
        <v>0.38963370132170766</v>
      </c>
      <c r="II176" s="109">
        <f t="shared" si="1056"/>
        <v>0.3538411356068587</v>
      </c>
      <c r="IJ176" s="109">
        <f t="shared" si="1056"/>
        <v>0.36320538691134263</v>
      </c>
      <c r="IK176" s="109">
        <f t="shared" si="1056"/>
        <v>5.5858607549344486</v>
      </c>
      <c r="IL176" s="109">
        <f t="shared" si="1056"/>
        <v>0.23334703604262008</v>
      </c>
      <c r="IM176" s="109">
        <f t="shared" si="1056"/>
        <v>7.1074242969103594</v>
      </c>
      <c r="IN176" s="109">
        <f t="shared" si="1056"/>
        <v>0.23524072751411954</v>
      </c>
      <c r="IO176" s="109">
        <f t="shared" si="1056"/>
        <v>0.72500812709769868</v>
      </c>
      <c r="IP176" s="109">
        <f t="shared" si="1056"/>
        <v>0.21112045241750557</v>
      </c>
      <c r="IQ176" s="109">
        <f t="shared" si="1056"/>
        <v>0.19750676927287322</v>
      </c>
      <c r="IR176" s="109">
        <f t="shared" si="1056"/>
        <v>0.36895462267842966</v>
      </c>
      <c r="IS176" s="109">
        <f t="shared" si="1056"/>
        <v>0.21225170269939747</v>
      </c>
      <c r="IT176" s="109"/>
      <c r="IU176" s="109">
        <f t="shared" si="1056"/>
        <v>2.9424254554602274E-2</v>
      </c>
      <c r="IV176" s="109">
        <f t="shared" si="1056"/>
        <v>0.88305525317321942</v>
      </c>
      <c r="IW176" s="109">
        <f t="shared" si="1056"/>
        <v>0.19629841671744813</v>
      </c>
      <c r="IX176" s="190" t="e">
        <f t="shared" si="1056"/>
        <v>#DIV/0!</v>
      </c>
      <c r="IY176" s="109">
        <f t="shared" si="1056"/>
        <v>0.18868483508720971</v>
      </c>
      <c r="IZ176" s="109">
        <f t="shared" si="1056"/>
        <v>5.1922916967027034E-2</v>
      </c>
      <c r="JA176" s="109">
        <f>SQRT((JA141/JA140)^2+(JA143/JA142)^2)*JA175</f>
        <v>3.0426150547689705E-2</v>
      </c>
      <c r="JB176" s="109">
        <f>SQRT((JB141/JB140)^2+(JB143/JB142)^2)*JB175</f>
        <v>4.2127761116778142E-2</v>
      </c>
      <c r="JC176" s="109"/>
      <c r="JD176" s="109">
        <f t="shared" si="1056"/>
        <v>0.75181573846686445</v>
      </c>
      <c r="JE176" s="109">
        <f t="shared" si="1056"/>
        <v>0.51088417077276205</v>
      </c>
      <c r="JF176" s="109">
        <f t="shared" si="1056"/>
        <v>0.70116935826361126</v>
      </c>
      <c r="JG176" s="109" t="e">
        <f t="shared" si="1056"/>
        <v>#DIV/0!</v>
      </c>
      <c r="JH176" s="109"/>
      <c r="JI176" s="109">
        <f t="shared" si="1056"/>
        <v>0.11806359961740401</v>
      </c>
      <c r="JJ176" s="109">
        <f t="shared" ref="JJ176:LB176" si="1057">SQRT((JJ141/JJ140)^2+(JJ143/JJ142)^2)*JJ175</f>
        <v>0.19077371433486401</v>
      </c>
      <c r="JK176" s="109">
        <f t="shared" si="1057"/>
        <v>9.2098538571514746E-2</v>
      </c>
      <c r="JL176" s="109">
        <f t="shared" si="1057"/>
        <v>9.3498154483680915E-2</v>
      </c>
      <c r="JM176" s="109">
        <f t="shared" si="1057"/>
        <v>0.11414774596836975</v>
      </c>
      <c r="JN176" s="109"/>
      <c r="JO176" s="109">
        <f t="shared" si="1057"/>
        <v>1.9709774869067897E-2</v>
      </c>
      <c r="JP176" s="109">
        <f t="shared" si="1057"/>
        <v>7.7788973003607723E-2</v>
      </c>
      <c r="JQ176" s="109">
        <f t="shared" si="1057"/>
        <v>0.41458690958124156</v>
      </c>
      <c r="JR176" s="109">
        <f t="shared" si="1057"/>
        <v>0.19495569153909476</v>
      </c>
      <c r="JS176" s="109">
        <f t="shared" si="1057"/>
        <v>0.18399134485607371</v>
      </c>
      <c r="JT176" s="109"/>
      <c r="JU176" s="109">
        <f t="shared" si="1057"/>
        <v>0.14277906729049444</v>
      </c>
      <c r="JV176" s="109">
        <f t="shared" si="1057"/>
        <v>0.10944871739131731</v>
      </c>
      <c r="JW176" s="109">
        <f t="shared" si="1057"/>
        <v>0.108882490323364</v>
      </c>
      <c r="JX176" s="109">
        <f t="shared" si="1057"/>
        <v>0.24489179703647515</v>
      </c>
      <c r="JY176" s="109"/>
      <c r="JZ176" s="109">
        <f t="shared" si="1057"/>
        <v>0.33300365145587901</v>
      </c>
      <c r="KA176" s="109">
        <f t="shared" si="1057"/>
        <v>9.097098339154E-2</v>
      </c>
      <c r="KB176" s="109">
        <f t="shared" si="1057"/>
        <v>0.14517219255230196</v>
      </c>
      <c r="KC176" s="109">
        <f t="shared" si="1057"/>
        <v>8.4956711797514628E-2</v>
      </c>
      <c r="KD176" s="109"/>
      <c r="KE176" s="109"/>
      <c r="KF176" s="109">
        <f t="shared" si="1057"/>
        <v>0.14814117317304373</v>
      </c>
      <c r="KG176" s="109">
        <f t="shared" si="1057"/>
        <v>7.3144468665517076E-2</v>
      </c>
      <c r="KH176" s="109"/>
      <c r="KI176" s="109"/>
      <c r="KJ176" s="109">
        <f t="shared" si="1057"/>
        <v>9.3645821596876677E-2</v>
      </c>
      <c r="KK176" s="109"/>
      <c r="KL176" s="109">
        <f t="shared" si="1057"/>
        <v>0.57803797805855761</v>
      </c>
      <c r="KM176" s="109">
        <f t="shared" si="1057"/>
        <v>0.54959886365180999</v>
      </c>
      <c r="KN176" s="109" t="e">
        <f t="shared" si="1057"/>
        <v>#DIV/0!</v>
      </c>
      <c r="KO176" s="109" t="e">
        <f t="shared" si="1057"/>
        <v>#DIV/0!</v>
      </c>
      <c r="KP176" s="109" t="e">
        <f t="shared" si="1057"/>
        <v>#DIV/0!</v>
      </c>
      <c r="KQ176" s="109"/>
      <c r="KR176" s="109">
        <f t="shared" si="1057"/>
        <v>1.5628815781401255</v>
      </c>
      <c r="KS176" s="109">
        <f t="shared" si="1057"/>
        <v>0.20067225633754543</v>
      </c>
      <c r="KT176" s="109">
        <f t="shared" si="1057"/>
        <v>4.2898536491349661</v>
      </c>
      <c r="KU176" s="109">
        <f t="shared" si="1057"/>
        <v>0.50038472395486577</v>
      </c>
      <c r="KV176" s="109">
        <f t="shared" si="1057"/>
        <v>2.5328658361657244</v>
      </c>
      <c r="KW176" s="109">
        <f t="shared" si="1057"/>
        <v>0.97678052035981211</v>
      </c>
      <c r="KX176" s="109">
        <f t="shared" si="1057"/>
        <v>4.1335851379025259</v>
      </c>
      <c r="KY176" s="109">
        <f t="shared" si="1057"/>
        <v>1.8300564560379591</v>
      </c>
      <c r="KZ176" s="109">
        <f t="shared" si="1057"/>
        <v>1.0247200089795998E-2</v>
      </c>
      <c r="LA176" s="109">
        <f t="shared" si="1057"/>
        <v>14.921655535517925</v>
      </c>
      <c r="LB176" s="109">
        <f t="shared" si="1057"/>
        <v>0.10210853143395117</v>
      </c>
      <c r="LC176" s="109">
        <f t="shared" ref="LC176:NN176" si="1058">SQRT((LC141/LC140)^2+(LC143/LC142)^2)*LC175</f>
        <v>1.9847537790116361</v>
      </c>
      <c r="LD176" s="109">
        <f t="shared" si="1058"/>
        <v>0.64578818580408626</v>
      </c>
      <c r="LE176" s="109">
        <f t="shared" si="1058"/>
        <v>0.88192535353411439</v>
      </c>
      <c r="LF176" s="109">
        <f t="shared" si="1058"/>
        <v>3.9403417567306289</v>
      </c>
      <c r="LG176" s="109">
        <f t="shared" si="1058"/>
        <v>1.2926994458122694</v>
      </c>
      <c r="LH176" s="109">
        <f t="shared" si="1058"/>
        <v>0.33284311835348912</v>
      </c>
      <c r="LI176" s="109">
        <f t="shared" si="1058"/>
        <v>0.17371059579698361</v>
      </c>
      <c r="LJ176" s="109">
        <f t="shared" si="1058"/>
        <v>1.5675287873020949</v>
      </c>
      <c r="LK176" s="109">
        <f t="shared" si="1058"/>
        <v>1.6217416235065241</v>
      </c>
      <c r="LL176" s="109" t="e">
        <f t="shared" si="1058"/>
        <v>#DIV/0!</v>
      </c>
      <c r="LM176" s="109">
        <f t="shared" si="1058"/>
        <v>0.60556709676759135</v>
      </c>
      <c r="LN176" s="109">
        <f t="shared" si="1058"/>
        <v>0.46057113206475631</v>
      </c>
      <c r="LO176" s="109"/>
      <c r="LP176" s="109">
        <f t="shared" ref="LP176" si="1059">SQRT((LP141/LP140)^2+(LP143/LP142)^2)*LP175</f>
        <v>3.8291526422636917</v>
      </c>
      <c r="LQ176" s="109">
        <f t="shared" si="1058"/>
        <v>12.307039054791835</v>
      </c>
      <c r="LR176" s="109"/>
      <c r="LS176" s="109">
        <f t="shared" si="1058"/>
        <v>0.88520236705084254</v>
      </c>
      <c r="LT176" s="109">
        <f t="shared" si="1058"/>
        <v>0.80052470496294381</v>
      </c>
      <c r="LU176" s="109">
        <f t="shared" si="1058"/>
        <v>1.1901468714925711</v>
      </c>
      <c r="LV176" s="109">
        <f t="shared" si="1058"/>
        <v>3.1004222872382652</v>
      </c>
      <c r="LW176" s="109">
        <f t="shared" si="1058"/>
        <v>0.8826546637749566</v>
      </c>
      <c r="LX176" s="109" t="e">
        <f t="shared" si="1058"/>
        <v>#DIV/0!</v>
      </c>
      <c r="LY176" s="109">
        <f t="shared" si="1058"/>
        <v>0.25905768756653769</v>
      </c>
      <c r="LZ176" s="109">
        <f t="shared" si="1058"/>
        <v>0.3956541551832361</v>
      </c>
      <c r="MA176" s="109">
        <f t="shared" si="1058"/>
        <v>0.76282526985275811</v>
      </c>
      <c r="MB176" s="109">
        <f t="shared" si="1058"/>
        <v>0.68474137024113413</v>
      </c>
      <c r="MC176" s="109">
        <f t="shared" si="1058"/>
        <v>1.2469942280794315</v>
      </c>
      <c r="MD176" s="109" t="e">
        <f t="shared" si="1058"/>
        <v>#DIV/0!</v>
      </c>
      <c r="ME176" s="109">
        <f t="shared" si="1058"/>
        <v>0.31841778052807357</v>
      </c>
      <c r="MF176" s="109">
        <f t="shared" si="1058"/>
        <v>0.27900745547643024</v>
      </c>
      <c r="MG176" s="109">
        <f t="shared" si="1058"/>
        <v>0.60813236461864939</v>
      </c>
      <c r="MH176" s="109">
        <f t="shared" si="1058"/>
        <v>0.40587944498818795</v>
      </c>
      <c r="MI176" s="109">
        <f t="shared" si="1058"/>
        <v>0.43435119207427275</v>
      </c>
      <c r="MJ176" s="109" t="e">
        <f t="shared" si="1058"/>
        <v>#DIV/0!</v>
      </c>
      <c r="MK176" s="109">
        <f t="shared" si="1058"/>
        <v>0.3663380312731282</v>
      </c>
      <c r="ML176" s="109">
        <f t="shared" si="1058"/>
        <v>0.51811146461515811</v>
      </c>
      <c r="MM176" s="109">
        <f t="shared" si="1058"/>
        <v>1.3853926428711518</v>
      </c>
      <c r="MN176" s="109">
        <f t="shared" si="1058"/>
        <v>1.0742609880470173</v>
      </c>
      <c r="MO176" s="109">
        <f t="shared" si="1058"/>
        <v>0.68082427849690652</v>
      </c>
      <c r="MP176" s="109" t="e">
        <f t="shared" si="1058"/>
        <v>#DIV/0!</v>
      </c>
      <c r="MQ176" s="109">
        <f t="shared" si="1058"/>
        <v>0.96966339799222079</v>
      </c>
      <c r="MR176" s="109">
        <f t="shared" si="1058"/>
        <v>9.9906964894488026E-2</v>
      </c>
      <c r="MS176" s="109">
        <f t="shared" si="1058"/>
        <v>0.11370958660726976</v>
      </c>
      <c r="MT176" s="109">
        <f t="shared" si="1058"/>
        <v>0.11440900065287811</v>
      </c>
      <c r="MU176" s="109">
        <f t="shared" si="1058"/>
        <v>0.26776501130834374</v>
      </c>
      <c r="MV176" s="109" t="e">
        <f t="shared" si="1058"/>
        <v>#DIV/0!</v>
      </c>
      <c r="MW176" s="109">
        <f t="shared" si="1058"/>
        <v>3.364649055600577</v>
      </c>
      <c r="MX176" s="109">
        <f t="shared" si="1058"/>
        <v>0.23499693382218742</v>
      </c>
      <c r="MY176" s="109">
        <f t="shared" si="1058"/>
        <v>0.57247748986084535</v>
      </c>
      <c r="MZ176" s="109">
        <f t="shared" si="1058"/>
        <v>0.23749101159601202</v>
      </c>
      <c r="NA176" s="109">
        <f t="shared" si="1058"/>
        <v>0.10258787429032748</v>
      </c>
      <c r="NB176" s="109" t="e">
        <f t="shared" si="1058"/>
        <v>#DIV/0!</v>
      </c>
      <c r="NC176" s="109">
        <f t="shared" si="1058"/>
        <v>2.8395848186904136</v>
      </c>
      <c r="ND176" s="109">
        <f t="shared" si="1058"/>
        <v>1.4359046659776904</v>
      </c>
      <c r="NE176" s="109">
        <f t="shared" si="1058"/>
        <v>3.6169976387337233</v>
      </c>
      <c r="NF176" s="109">
        <f t="shared" si="1058"/>
        <v>5.5906366720118887</v>
      </c>
      <c r="NG176" s="109">
        <f t="shared" si="1058"/>
        <v>3.7923320072123956</v>
      </c>
      <c r="NH176" s="109" t="e">
        <f t="shared" si="1058"/>
        <v>#DIV/0!</v>
      </c>
      <c r="NI176" s="109">
        <f t="shared" si="1058"/>
        <v>0.71868853959728307</v>
      </c>
      <c r="NJ176" s="109">
        <f t="shared" si="1058"/>
        <v>0.29867128332119625</v>
      </c>
      <c r="NK176" s="109" t="e">
        <f t="shared" si="1058"/>
        <v>#DIV/0!</v>
      </c>
      <c r="NL176" s="109">
        <f t="shared" si="1058"/>
        <v>9.2877190660927006E-2</v>
      </c>
      <c r="NM176" s="109">
        <f t="shared" si="1058"/>
        <v>1.1699929436656051</v>
      </c>
      <c r="NN176" s="109">
        <f t="shared" si="1058"/>
        <v>3.6464958838442256</v>
      </c>
      <c r="NO176" s="109">
        <f t="shared" ref="NO176:OE176" si="1060">SQRT((NO141/NO140)^2+(NO143/NO142)^2)*NO175</f>
        <v>1.9706498820678742</v>
      </c>
      <c r="NP176" s="109">
        <f t="shared" si="1060"/>
        <v>1.3354418047296808</v>
      </c>
      <c r="NQ176" s="109" t="e">
        <f t="shared" si="1060"/>
        <v>#DIV/0!</v>
      </c>
      <c r="NR176" s="109">
        <f t="shared" si="1060"/>
        <v>0.12520336048166905</v>
      </c>
      <c r="NS176" s="109">
        <f t="shared" si="1060"/>
        <v>8.562464835729397E-2</v>
      </c>
      <c r="NT176" s="109">
        <f t="shared" si="1060"/>
        <v>7.2630721381161584E-2</v>
      </c>
      <c r="NU176" s="109">
        <f t="shared" si="1060"/>
        <v>1.6011519028839449</v>
      </c>
      <c r="NV176" s="109">
        <f t="shared" si="1060"/>
        <v>0.6449003760696207</v>
      </c>
      <c r="NW176" s="109" t="e">
        <f t="shared" si="1060"/>
        <v>#DIV/0!</v>
      </c>
      <c r="NX176" s="109">
        <f t="shared" si="1060"/>
        <v>3.614781950302029E-2</v>
      </c>
      <c r="NY176" s="109">
        <f t="shared" si="1060"/>
        <v>0.17400888579219873</v>
      </c>
      <c r="NZ176" s="109">
        <f t="shared" si="1060"/>
        <v>1.2971039092030243</v>
      </c>
      <c r="OA176" s="109">
        <f t="shared" si="1060"/>
        <v>0.20821253236999593</v>
      </c>
      <c r="OB176" s="109">
        <f t="shared" si="1060"/>
        <v>4.5236190530153347E-2</v>
      </c>
      <c r="OC176" s="109" t="e">
        <f t="shared" si="1060"/>
        <v>#DIV/0!</v>
      </c>
      <c r="OD176" s="109">
        <f t="shared" si="1060"/>
        <v>0.24760002826261335</v>
      </c>
      <c r="OE176" s="109">
        <f t="shared" si="1060"/>
        <v>0.31775772102568561</v>
      </c>
      <c r="OF176" s="109">
        <f t="shared" ref="OF176:OZ176" si="1061">SQRT((OF141/OF140)^2+(OF143/OF142)^2)*OF175</f>
        <v>6.3703396795728714E-2</v>
      </c>
      <c r="OG176" s="109">
        <f t="shared" si="1061"/>
        <v>0.23614082408491391</v>
      </c>
      <c r="OH176" s="109" t="e">
        <f t="shared" si="1061"/>
        <v>#DIV/0!</v>
      </c>
      <c r="OI176" s="109">
        <f t="shared" si="1061"/>
        <v>1.3381162573545171</v>
      </c>
      <c r="OJ176" s="109">
        <f t="shared" si="1061"/>
        <v>2.2658955333277945E-2</v>
      </c>
      <c r="OK176" s="109" t="e">
        <f t="shared" si="1061"/>
        <v>#DIV/0!</v>
      </c>
      <c r="OL176" s="109">
        <f t="shared" si="1061"/>
        <v>0.17889068943855374</v>
      </c>
      <c r="OM176" s="109">
        <f t="shared" si="1061"/>
        <v>0.20553436111199158</v>
      </c>
      <c r="ON176" s="109" t="e">
        <f t="shared" si="1061"/>
        <v>#DIV/0!</v>
      </c>
      <c r="OO176" s="109">
        <f t="shared" si="1061"/>
        <v>0.13115168595029247</v>
      </c>
      <c r="OP176" s="109">
        <f t="shared" si="1061"/>
        <v>4.0112020386125566</v>
      </c>
      <c r="OQ176" s="109" t="e">
        <f t="shared" si="1061"/>
        <v>#DIV/0!</v>
      </c>
      <c r="OR176" s="109">
        <f t="shared" si="1061"/>
        <v>0.45010644651373755</v>
      </c>
      <c r="OS176" s="109">
        <f t="shared" si="1061"/>
        <v>0.43748798808437311</v>
      </c>
      <c r="OT176" s="109" t="e">
        <f t="shared" si="1061"/>
        <v>#DIV/0!</v>
      </c>
      <c r="OU176" s="109" t="e">
        <f t="shared" si="1061"/>
        <v>#DIV/0!</v>
      </c>
      <c r="OV176" s="109">
        <f t="shared" si="1061"/>
        <v>0.73201220731356831</v>
      </c>
      <c r="OW176" s="109" t="e">
        <f t="shared" si="1061"/>
        <v>#DIV/0!</v>
      </c>
      <c r="OX176" s="109" t="e">
        <f t="shared" si="1061"/>
        <v>#DIV/0!</v>
      </c>
      <c r="OY176" s="109" t="e">
        <f t="shared" si="1061"/>
        <v>#DIV/0!</v>
      </c>
      <c r="OZ176" s="109" t="e">
        <f t="shared" si="1061"/>
        <v>#DIV/0!</v>
      </c>
    </row>
    <row r="177" spans="1:416" ht="13.2">
      <c r="A177" s="2" t="s">
        <v>19</v>
      </c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>
        <v>1</v>
      </c>
      <c r="W177" s="3">
        <v>0</v>
      </c>
      <c r="X177" s="3">
        <v>0</v>
      </c>
      <c r="Y177" s="3">
        <v>0</v>
      </c>
      <c r="Z177" s="3">
        <v>1</v>
      </c>
      <c r="AA177" s="3"/>
      <c r="AB177" s="3">
        <v>0</v>
      </c>
      <c r="AC177" s="3">
        <v>1</v>
      </c>
      <c r="AD177" s="3">
        <v>1</v>
      </c>
      <c r="AE177" s="3">
        <v>1</v>
      </c>
      <c r="AF177" s="65">
        <v>0</v>
      </c>
      <c r="AG177" s="65"/>
      <c r="AH177" s="3">
        <v>1</v>
      </c>
      <c r="AI177" s="3">
        <v>0</v>
      </c>
      <c r="AJ177" s="3">
        <v>0</v>
      </c>
      <c r="AK177" s="3">
        <v>0</v>
      </c>
      <c r="AL177" s="3">
        <v>0</v>
      </c>
      <c r="AM177" s="3"/>
      <c r="AN177" s="3">
        <v>0</v>
      </c>
      <c r="AO177" s="3">
        <v>0</v>
      </c>
      <c r="AP177" s="3">
        <v>0</v>
      </c>
      <c r="AQ177" s="3">
        <v>1</v>
      </c>
      <c r="AR177" s="3">
        <v>1</v>
      </c>
      <c r="AS177" s="3"/>
      <c r="AT177" s="3">
        <v>1</v>
      </c>
      <c r="AU177" s="3">
        <v>0</v>
      </c>
      <c r="AV177" s="3">
        <v>1</v>
      </c>
      <c r="AW177" s="3">
        <v>0</v>
      </c>
      <c r="AX177" s="3">
        <v>0</v>
      </c>
      <c r="AY177" s="3"/>
      <c r="AZ177" s="3">
        <v>1</v>
      </c>
      <c r="BA177" s="3">
        <v>0</v>
      </c>
      <c r="BB177" s="3">
        <v>0</v>
      </c>
      <c r="BC177" s="3">
        <v>1</v>
      </c>
      <c r="BD177" s="3"/>
      <c r="BE177" s="3">
        <v>0</v>
      </c>
      <c r="BF177" s="3">
        <v>0</v>
      </c>
      <c r="BG177" s="3">
        <v>0</v>
      </c>
      <c r="BH177" s="3">
        <v>0</v>
      </c>
      <c r="BI177" s="3"/>
      <c r="BJ177" s="3">
        <v>1</v>
      </c>
      <c r="BK177" s="3">
        <v>1</v>
      </c>
      <c r="BL177" s="3">
        <v>1</v>
      </c>
      <c r="BM177" s="3">
        <v>1</v>
      </c>
      <c r="BN177" s="3"/>
      <c r="BO177" s="3">
        <v>1</v>
      </c>
      <c r="BP177" s="3">
        <v>1</v>
      </c>
      <c r="BQ177" s="3">
        <v>2</v>
      </c>
      <c r="BR177" s="3">
        <v>1</v>
      </c>
      <c r="BS177" s="3"/>
      <c r="BT177" s="3">
        <v>0</v>
      </c>
      <c r="BU177" s="3">
        <v>2</v>
      </c>
      <c r="BV177" s="3">
        <v>0</v>
      </c>
      <c r="BW177" s="3"/>
      <c r="BX177" s="3"/>
      <c r="BY177" s="3"/>
      <c r="BZ177" s="3">
        <v>0</v>
      </c>
      <c r="CA177" s="3">
        <v>0</v>
      </c>
      <c r="CB177" s="3">
        <v>0</v>
      </c>
      <c r="CC177" s="3">
        <v>1</v>
      </c>
      <c r="CD177" s="3">
        <v>1</v>
      </c>
      <c r="CE177" s="3">
        <v>0</v>
      </c>
      <c r="CF177" s="3"/>
      <c r="CG177" s="3">
        <v>2</v>
      </c>
      <c r="CH177" s="3"/>
      <c r="CI177" s="3">
        <v>1</v>
      </c>
      <c r="CJ177" s="3"/>
      <c r="CK177" s="3">
        <v>2</v>
      </c>
      <c r="CL177" s="3">
        <v>1</v>
      </c>
      <c r="CM177" s="3">
        <v>0</v>
      </c>
      <c r="CN177" s="191"/>
      <c r="CO177" s="3"/>
      <c r="CP177" s="3"/>
      <c r="CQ177" s="3"/>
      <c r="CR177" s="3"/>
      <c r="CS177" s="3"/>
      <c r="CT177" s="228">
        <v>1</v>
      </c>
      <c r="CU177" s="3">
        <v>1</v>
      </c>
      <c r="CV177" s="3">
        <v>0</v>
      </c>
      <c r="CW177" s="3">
        <v>0</v>
      </c>
      <c r="CX177" s="3">
        <v>2</v>
      </c>
      <c r="CY177" s="26"/>
      <c r="CZ177" s="3">
        <v>0</v>
      </c>
      <c r="DA177" s="3">
        <v>2</v>
      </c>
      <c r="DB177" s="3">
        <v>0</v>
      </c>
      <c r="DC177" s="3">
        <v>1</v>
      </c>
      <c r="DD177" s="3">
        <v>0</v>
      </c>
      <c r="DE177" s="3"/>
      <c r="DF177" s="3"/>
      <c r="DG177" s="3">
        <v>0</v>
      </c>
      <c r="DH177" s="3">
        <v>1</v>
      </c>
      <c r="DI177" s="3">
        <v>0</v>
      </c>
      <c r="DJ177" s="3">
        <v>0</v>
      </c>
      <c r="DK177" s="3">
        <v>1</v>
      </c>
      <c r="DL177" s="3"/>
      <c r="DM177" s="3">
        <v>2</v>
      </c>
      <c r="DN177" s="3">
        <v>2</v>
      </c>
      <c r="DO177" s="3">
        <v>1</v>
      </c>
      <c r="DP177" s="3">
        <v>1</v>
      </c>
      <c r="DQ177" s="3">
        <v>2</v>
      </c>
      <c r="DR177" s="3"/>
      <c r="DS177" s="3">
        <v>1</v>
      </c>
      <c r="DT177" s="3">
        <v>1</v>
      </c>
      <c r="DU177" s="3">
        <v>1</v>
      </c>
      <c r="DV177" s="3">
        <v>0</v>
      </c>
      <c r="DW177" s="3">
        <v>1</v>
      </c>
      <c r="DX177" s="3"/>
      <c r="DY177" s="3">
        <v>1</v>
      </c>
      <c r="DZ177" s="3">
        <v>1</v>
      </c>
      <c r="EA177" s="3">
        <v>1</v>
      </c>
      <c r="EB177" s="3">
        <v>1</v>
      </c>
      <c r="EC177" s="3">
        <v>2</v>
      </c>
      <c r="ED177" s="3"/>
      <c r="EE177" s="3">
        <v>1</v>
      </c>
      <c r="EF177" s="3">
        <v>1</v>
      </c>
      <c r="EG177" s="3">
        <v>0</v>
      </c>
      <c r="EH177" s="3">
        <v>0</v>
      </c>
      <c r="EI177" s="3">
        <v>2</v>
      </c>
      <c r="EJ177" s="3"/>
      <c r="EK177" s="3">
        <v>0</v>
      </c>
      <c r="EL177" s="3">
        <v>0</v>
      </c>
      <c r="EM177" s="3">
        <v>0</v>
      </c>
      <c r="EN177" s="3">
        <v>1</v>
      </c>
      <c r="EO177" s="3">
        <v>1</v>
      </c>
      <c r="EP177" s="3"/>
      <c r="EQ177" s="3">
        <v>1</v>
      </c>
      <c r="ER177" s="3">
        <v>2</v>
      </c>
      <c r="ES177" s="3">
        <v>1</v>
      </c>
      <c r="ET177" s="3">
        <v>1</v>
      </c>
      <c r="EU177" s="3">
        <v>1</v>
      </c>
      <c r="EV177" s="3"/>
      <c r="EW177" s="3">
        <v>2</v>
      </c>
      <c r="EX177" s="3">
        <v>1</v>
      </c>
      <c r="EY177" s="3">
        <v>0</v>
      </c>
      <c r="EZ177" s="3">
        <v>0</v>
      </c>
      <c r="FA177" s="3">
        <v>0</v>
      </c>
      <c r="FB177" s="3"/>
      <c r="FC177" s="3"/>
      <c r="FD177" s="3">
        <v>0</v>
      </c>
      <c r="FE177" s="3">
        <v>1</v>
      </c>
      <c r="FF177" s="3">
        <v>1</v>
      </c>
      <c r="FG177" s="3">
        <v>0</v>
      </c>
      <c r="FH177" s="3"/>
      <c r="FI177" s="3">
        <v>0</v>
      </c>
      <c r="FJ177" s="3">
        <v>0</v>
      </c>
      <c r="FK177" s="3">
        <v>0</v>
      </c>
      <c r="FL177" s="3">
        <v>1</v>
      </c>
      <c r="FM177" s="3">
        <v>1</v>
      </c>
      <c r="FN177" s="3"/>
      <c r="FO177" s="3">
        <v>0</v>
      </c>
      <c r="FP177" s="3">
        <v>0</v>
      </c>
      <c r="FQ177" s="3">
        <v>1</v>
      </c>
      <c r="FR177" s="3">
        <v>1</v>
      </c>
      <c r="FS177" s="3">
        <v>0</v>
      </c>
      <c r="FT177" s="3"/>
      <c r="FU177" s="3">
        <v>1</v>
      </c>
      <c r="FV177" s="3">
        <v>0</v>
      </c>
      <c r="FW177" s="3">
        <v>0</v>
      </c>
      <c r="FX177" s="3">
        <v>1</v>
      </c>
      <c r="FY177" s="3">
        <v>0</v>
      </c>
      <c r="FZ177" s="3"/>
      <c r="GA177" s="3"/>
      <c r="GB177" s="3"/>
      <c r="GC177" s="3"/>
      <c r="GD177" s="3"/>
      <c r="GE177" s="3"/>
      <c r="GF177" s="3"/>
      <c r="GG177" s="3">
        <v>0</v>
      </c>
      <c r="GH177" s="3">
        <v>2</v>
      </c>
      <c r="GI177" s="3">
        <v>1</v>
      </c>
      <c r="GJ177" s="3">
        <v>0</v>
      </c>
      <c r="GK177" s="3">
        <v>2</v>
      </c>
      <c r="GL177" s="3"/>
      <c r="GM177" s="3">
        <v>0</v>
      </c>
      <c r="GN177" s="3">
        <v>2</v>
      </c>
      <c r="GO177" s="3">
        <v>0</v>
      </c>
      <c r="GP177" s="3">
        <v>0</v>
      </c>
      <c r="GQ177" s="3">
        <v>2</v>
      </c>
      <c r="GR177" s="191"/>
      <c r="GS177" s="3"/>
      <c r="GT177" s="3"/>
      <c r="GU177" s="3"/>
      <c r="GV177" s="3"/>
      <c r="GW177" s="3">
        <v>2</v>
      </c>
      <c r="GX177" s="3">
        <v>2</v>
      </c>
      <c r="GY177" s="3">
        <v>2</v>
      </c>
      <c r="GZ177" s="3">
        <v>2</v>
      </c>
      <c r="HA177" s="3">
        <v>1</v>
      </c>
      <c r="HB177" s="3">
        <v>1</v>
      </c>
      <c r="HC177" s="3">
        <v>1</v>
      </c>
      <c r="HD177" s="3">
        <v>1</v>
      </c>
      <c r="HE177" s="3">
        <v>1</v>
      </c>
      <c r="HF177" s="3">
        <v>1</v>
      </c>
      <c r="HG177" s="3">
        <v>1</v>
      </c>
      <c r="HH177" s="3">
        <v>1</v>
      </c>
      <c r="HI177" s="3">
        <v>1</v>
      </c>
      <c r="HJ177" s="3">
        <v>1</v>
      </c>
      <c r="HK177" s="3">
        <v>0</v>
      </c>
      <c r="HL177" s="3">
        <v>0</v>
      </c>
      <c r="HM177" s="3">
        <v>0</v>
      </c>
      <c r="HN177" s="3">
        <v>0</v>
      </c>
      <c r="HO177" s="3">
        <v>0</v>
      </c>
      <c r="HP177" s="3">
        <v>0</v>
      </c>
      <c r="HQ177" s="3">
        <v>0</v>
      </c>
      <c r="HR177" s="3">
        <v>0</v>
      </c>
      <c r="HS177" s="3">
        <v>0</v>
      </c>
      <c r="HT177" s="3">
        <v>0</v>
      </c>
      <c r="HU177" s="3"/>
      <c r="HV177" s="3">
        <v>2</v>
      </c>
      <c r="HW177" s="3">
        <v>2</v>
      </c>
      <c r="HX177" s="3">
        <v>2</v>
      </c>
      <c r="HY177" s="3">
        <v>2</v>
      </c>
      <c r="HZ177" s="3">
        <v>2</v>
      </c>
      <c r="IA177" s="3">
        <v>2</v>
      </c>
      <c r="IB177" s="3">
        <v>1</v>
      </c>
      <c r="IC177" s="3">
        <v>1</v>
      </c>
      <c r="ID177" s="3">
        <v>1</v>
      </c>
      <c r="IE177" s="3">
        <v>1</v>
      </c>
      <c r="IF177" s="3">
        <v>1</v>
      </c>
      <c r="IG177" s="3">
        <v>1</v>
      </c>
      <c r="IH177" s="3">
        <v>1</v>
      </c>
      <c r="II177" s="3">
        <v>1</v>
      </c>
      <c r="IJ177" s="3">
        <v>1</v>
      </c>
      <c r="IK177" s="3">
        <v>0</v>
      </c>
      <c r="IL177" s="3">
        <v>0</v>
      </c>
      <c r="IM177" s="3">
        <v>0</v>
      </c>
      <c r="IN177" s="3">
        <v>0</v>
      </c>
      <c r="IO177" s="3">
        <v>0</v>
      </c>
      <c r="IP177" s="3">
        <v>0</v>
      </c>
      <c r="IQ177" s="3">
        <v>0</v>
      </c>
      <c r="IR177" s="3">
        <v>0</v>
      </c>
      <c r="IS177" s="3">
        <v>0</v>
      </c>
      <c r="IT177" s="3"/>
      <c r="IU177" s="3">
        <v>2</v>
      </c>
      <c r="IV177" s="3">
        <v>2</v>
      </c>
      <c r="IW177" s="3">
        <v>2</v>
      </c>
      <c r="IX177" s="191"/>
      <c r="IY177" s="3">
        <v>0</v>
      </c>
      <c r="IZ177" s="3">
        <v>2</v>
      </c>
      <c r="JA177" s="3">
        <v>1</v>
      </c>
      <c r="JB177" s="3">
        <v>1</v>
      </c>
      <c r="JC177" s="3"/>
      <c r="JD177" s="3"/>
      <c r="JE177" s="3"/>
      <c r="JF177" s="3"/>
      <c r="JG177" s="3"/>
      <c r="JH177" s="3"/>
      <c r="JI177" s="3">
        <v>0</v>
      </c>
      <c r="JJ177" s="3">
        <v>1</v>
      </c>
      <c r="JK177" s="3">
        <v>1</v>
      </c>
      <c r="JL177" s="3">
        <v>0</v>
      </c>
      <c r="JM177" s="3">
        <v>1</v>
      </c>
      <c r="JN177" s="3"/>
      <c r="JO177" s="3">
        <v>1</v>
      </c>
      <c r="JP177" s="3">
        <v>0</v>
      </c>
      <c r="JQ177" s="3">
        <v>1</v>
      </c>
      <c r="JR177" s="3">
        <v>0</v>
      </c>
      <c r="JS177" s="3">
        <v>1</v>
      </c>
      <c r="JT177" s="3"/>
      <c r="JU177" s="3">
        <v>0</v>
      </c>
      <c r="JV177" s="3">
        <v>2</v>
      </c>
      <c r="JW177" s="3">
        <v>1</v>
      </c>
      <c r="JX177" s="3">
        <v>1</v>
      </c>
      <c r="JY177" s="3"/>
      <c r="JZ177" s="3">
        <v>1</v>
      </c>
      <c r="KA177" s="3">
        <v>1</v>
      </c>
      <c r="KB177" s="3">
        <v>1</v>
      </c>
      <c r="KC177" s="3">
        <v>0</v>
      </c>
      <c r="KD177" s="3"/>
      <c r="KE177" s="3"/>
      <c r="KF177" s="3">
        <v>0</v>
      </c>
      <c r="KG177" s="3">
        <v>0</v>
      </c>
      <c r="KH177" s="3"/>
      <c r="KI177" s="3"/>
      <c r="KJ177" s="3">
        <v>0</v>
      </c>
      <c r="KK177" s="3"/>
      <c r="KL177" s="3"/>
      <c r="KM177" s="3"/>
      <c r="KN177" s="3"/>
      <c r="KO177" s="3"/>
      <c r="KP177" s="3"/>
      <c r="KQ177" s="3"/>
      <c r="KR177" s="3">
        <v>0</v>
      </c>
      <c r="KS177" s="3">
        <v>0</v>
      </c>
      <c r="KT177" s="3">
        <v>0</v>
      </c>
      <c r="KU177" s="3">
        <v>0</v>
      </c>
      <c r="KV177" s="3">
        <v>2</v>
      </c>
      <c r="KW177" s="3">
        <v>2</v>
      </c>
      <c r="KX177" s="3">
        <v>2</v>
      </c>
      <c r="KY177" s="3">
        <v>2</v>
      </c>
      <c r="KZ177" s="3">
        <v>1</v>
      </c>
      <c r="LA177" s="3">
        <v>1</v>
      </c>
      <c r="LB177" s="3">
        <v>1</v>
      </c>
      <c r="LC177" s="3">
        <v>1</v>
      </c>
      <c r="LD177" s="3">
        <v>1</v>
      </c>
      <c r="LE177" s="3">
        <v>1</v>
      </c>
      <c r="LF177" s="3">
        <v>1</v>
      </c>
      <c r="LG177" s="3">
        <v>1</v>
      </c>
      <c r="LH177" s="3">
        <v>0</v>
      </c>
      <c r="LI177" s="3">
        <v>0</v>
      </c>
      <c r="LJ177" s="3">
        <v>0</v>
      </c>
      <c r="LK177" s="3">
        <v>0</v>
      </c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</row>
    <row r="178" spans="1:416" ht="13.2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 t="s">
        <v>165</v>
      </c>
      <c r="BM178" s="3"/>
      <c r="BN178" s="3"/>
      <c r="BO178" s="3"/>
      <c r="BP178" s="3" t="s">
        <v>166</v>
      </c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191"/>
      <c r="CO178" s="3"/>
      <c r="CP178" s="3"/>
      <c r="CQ178" s="3"/>
      <c r="CR178" s="3"/>
      <c r="CS178" s="3"/>
      <c r="CT178" s="26" t="s">
        <v>341</v>
      </c>
      <c r="CU178" s="3"/>
      <c r="CV178" s="3"/>
      <c r="CW178" s="3"/>
      <c r="CX178" s="3"/>
      <c r="CY178" s="26"/>
      <c r="CZ178" s="3"/>
      <c r="DA178" s="3" t="s">
        <v>342</v>
      </c>
      <c r="DB178" s="3"/>
      <c r="DC178" s="3"/>
      <c r="DD178" s="3" t="s">
        <v>357</v>
      </c>
      <c r="DE178" s="3"/>
      <c r="DF178" s="3"/>
      <c r="DG178" s="3" t="s">
        <v>343</v>
      </c>
      <c r="DH178" s="3" t="s">
        <v>344</v>
      </c>
      <c r="DI178" s="3"/>
      <c r="DJ178" s="3" t="s">
        <v>345</v>
      </c>
      <c r="DK178" s="3"/>
      <c r="DL178" s="3"/>
      <c r="DM178" s="3"/>
      <c r="DN178" s="3"/>
      <c r="DO178" s="3"/>
      <c r="DP178" s="3"/>
      <c r="DQ178" s="3" t="s">
        <v>358</v>
      </c>
      <c r="DR178" s="3"/>
      <c r="DS178" s="3" t="s">
        <v>359</v>
      </c>
      <c r="DT178" s="3"/>
      <c r="DU178" s="3"/>
      <c r="DV178" s="3" t="s">
        <v>346</v>
      </c>
      <c r="DW178" s="3"/>
      <c r="DX178" s="3"/>
      <c r="DY178" s="3"/>
      <c r="DZ178" s="3" t="s">
        <v>360</v>
      </c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 t="s">
        <v>352</v>
      </c>
      <c r="EL178" s="3"/>
      <c r="EM178" s="3" t="s">
        <v>361</v>
      </c>
      <c r="EN178" s="3"/>
      <c r="EO178" s="3"/>
      <c r="EP178" s="3"/>
      <c r="EQ178" s="3"/>
      <c r="ER178" s="3"/>
      <c r="ES178" s="3" t="s">
        <v>362</v>
      </c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 t="s">
        <v>363</v>
      </c>
      <c r="FK178" s="3"/>
      <c r="FL178" s="3"/>
      <c r="FM178" s="3"/>
      <c r="FN178" s="3"/>
      <c r="FO178" s="3"/>
      <c r="FP178" s="3"/>
      <c r="FQ178" s="3"/>
      <c r="FR178" s="3"/>
      <c r="FS178" s="3" t="s">
        <v>343</v>
      </c>
      <c r="FT178" s="3"/>
      <c r="FU178" s="3"/>
      <c r="FV178" s="3" t="s">
        <v>351</v>
      </c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 t="s">
        <v>347</v>
      </c>
      <c r="GI178" s="3"/>
      <c r="GJ178" s="3" t="s">
        <v>350</v>
      </c>
      <c r="GK178" s="3"/>
      <c r="GL178" s="3"/>
      <c r="GM178" s="3" t="s">
        <v>348</v>
      </c>
      <c r="GN178" s="3" t="s">
        <v>349</v>
      </c>
      <c r="GO178" s="3"/>
      <c r="GP178" s="3"/>
      <c r="GQ178" s="3">
        <v>0.73</v>
      </c>
      <c r="GR178" s="191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 t="s">
        <v>364</v>
      </c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191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 t="s">
        <v>353</v>
      </c>
      <c r="JL178" s="3"/>
      <c r="JM178" s="3"/>
      <c r="JN178" s="3"/>
      <c r="JO178" s="3" t="s">
        <v>354</v>
      </c>
      <c r="JP178" s="3"/>
      <c r="JQ178" s="3"/>
      <c r="JR178" s="3"/>
      <c r="JS178" s="3"/>
      <c r="JT178" s="3"/>
      <c r="JU178" s="3" t="s">
        <v>355</v>
      </c>
      <c r="JV178" s="3" t="s">
        <v>356</v>
      </c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 t="s">
        <v>387</v>
      </c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</row>
    <row r="179" spans="1:416">
      <c r="D179" s="9"/>
      <c r="E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144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144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144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</row>
    <row r="180" spans="1:416">
      <c r="D180" s="9"/>
      <c r="E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144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144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144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</row>
    <row r="181" spans="1:416" ht="52.8">
      <c r="A181" s="111" t="s">
        <v>46</v>
      </c>
      <c r="B181" s="112" t="s">
        <v>47</v>
      </c>
      <c r="C181" s="113"/>
      <c r="D181" s="114" t="s">
        <v>48</v>
      </c>
      <c r="E181" s="114" t="s">
        <v>48</v>
      </c>
      <c r="F181" s="114" t="s">
        <v>48</v>
      </c>
      <c r="G181" s="114" t="s">
        <v>48</v>
      </c>
      <c r="H181" s="114" t="s">
        <v>48</v>
      </c>
      <c r="I181" s="114" t="s">
        <v>48</v>
      </c>
      <c r="J181" s="114" t="s">
        <v>48</v>
      </c>
      <c r="K181" s="114" t="s">
        <v>48</v>
      </c>
      <c r="L181" s="114" t="s">
        <v>48</v>
      </c>
      <c r="M181" s="114" t="s">
        <v>48</v>
      </c>
      <c r="N181" s="114" t="s">
        <v>48</v>
      </c>
      <c r="O181" s="114" t="s">
        <v>48</v>
      </c>
      <c r="P181" s="114" t="s">
        <v>48</v>
      </c>
      <c r="Q181" s="114" t="s">
        <v>48</v>
      </c>
      <c r="R181" s="114" t="s">
        <v>48</v>
      </c>
      <c r="S181" s="114" t="s">
        <v>48</v>
      </c>
      <c r="T181" s="114"/>
      <c r="U181" s="114"/>
      <c r="V181" s="114" t="s">
        <v>48</v>
      </c>
      <c r="W181" s="114" t="s">
        <v>48</v>
      </c>
      <c r="X181" s="114" t="s">
        <v>48</v>
      </c>
      <c r="Y181" s="114" t="s">
        <v>48</v>
      </c>
      <c r="Z181" s="114" t="s">
        <v>48</v>
      </c>
      <c r="AA181" s="114"/>
      <c r="AB181" s="114" t="s">
        <v>48</v>
      </c>
      <c r="AC181" s="114" t="s">
        <v>48</v>
      </c>
      <c r="AD181" s="114" t="s">
        <v>48</v>
      </c>
      <c r="AE181" s="114" t="s">
        <v>48</v>
      </c>
      <c r="AF181" s="114" t="s">
        <v>48</v>
      </c>
      <c r="AG181" s="114"/>
      <c r="AH181" s="114" t="s">
        <v>48</v>
      </c>
      <c r="AI181" s="114" t="s">
        <v>48</v>
      </c>
      <c r="AJ181" s="114" t="s">
        <v>48</v>
      </c>
      <c r="AK181" s="114" t="s">
        <v>48</v>
      </c>
      <c r="AL181" s="114" t="s">
        <v>48</v>
      </c>
      <c r="AM181" s="114"/>
      <c r="AN181" s="114" t="s">
        <v>48</v>
      </c>
      <c r="AO181" s="114" t="s">
        <v>48</v>
      </c>
      <c r="AP181" s="114" t="s">
        <v>48</v>
      </c>
      <c r="AQ181" s="114" t="s">
        <v>48</v>
      </c>
      <c r="AR181" s="114" t="s">
        <v>48</v>
      </c>
      <c r="AS181" s="114"/>
      <c r="AT181" s="114" t="s">
        <v>48</v>
      </c>
      <c r="AU181" s="114" t="s">
        <v>48</v>
      </c>
      <c r="AV181" s="114" t="s">
        <v>48</v>
      </c>
      <c r="AW181" s="114" t="s">
        <v>48</v>
      </c>
      <c r="AX181" s="114" t="s">
        <v>48</v>
      </c>
      <c r="AY181" s="114"/>
      <c r="AZ181" s="114" t="s">
        <v>48</v>
      </c>
      <c r="BA181" s="114" t="s">
        <v>48</v>
      </c>
      <c r="BB181" s="114" t="s">
        <v>48</v>
      </c>
      <c r="BC181" s="114" t="s">
        <v>48</v>
      </c>
      <c r="BD181" s="114"/>
      <c r="BE181" s="114" t="s">
        <v>48</v>
      </c>
      <c r="BF181" s="114" t="s">
        <v>48</v>
      </c>
      <c r="BG181" s="114" t="s">
        <v>48</v>
      </c>
      <c r="BH181" s="114" t="s">
        <v>48</v>
      </c>
      <c r="BI181" s="114"/>
      <c r="BJ181" s="114" t="s">
        <v>48</v>
      </c>
      <c r="BK181" s="114" t="s">
        <v>48</v>
      </c>
      <c r="BL181" s="114" t="s">
        <v>48</v>
      </c>
      <c r="BM181" s="114" t="s">
        <v>48</v>
      </c>
      <c r="BN181" s="114"/>
      <c r="BO181" s="114" t="s">
        <v>48</v>
      </c>
      <c r="BP181" s="114" t="s">
        <v>48</v>
      </c>
      <c r="BQ181" s="114" t="s">
        <v>48</v>
      </c>
      <c r="BR181" s="114" t="s">
        <v>48</v>
      </c>
      <c r="BS181" s="114"/>
      <c r="BT181" s="114" t="s">
        <v>48</v>
      </c>
      <c r="BU181" s="114" t="s">
        <v>48</v>
      </c>
      <c r="BV181" s="114" t="s">
        <v>48</v>
      </c>
      <c r="BW181" s="114"/>
      <c r="BX181" s="114" t="s">
        <v>48</v>
      </c>
      <c r="BY181" s="114"/>
      <c r="BZ181" s="114" t="s">
        <v>48</v>
      </c>
      <c r="CA181" s="114" t="s">
        <v>48</v>
      </c>
      <c r="CB181" s="114" t="s">
        <v>48</v>
      </c>
      <c r="CC181" s="114" t="s">
        <v>48</v>
      </c>
      <c r="CD181" s="114" t="s">
        <v>48</v>
      </c>
      <c r="CE181" s="114" t="s">
        <v>48</v>
      </c>
      <c r="CF181" s="114"/>
      <c r="CG181" s="114" t="s">
        <v>48</v>
      </c>
      <c r="CH181" s="114"/>
      <c r="CI181" s="114" t="s">
        <v>48</v>
      </c>
      <c r="CJ181" s="114"/>
      <c r="CK181" s="114" t="s">
        <v>48</v>
      </c>
      <c r="CL181" s="114" t="s">
        <v>48</v>
      </c>
      <c r="CM181" s="114" t="s">
        <v>48</v>
      </c>
      <c r="CN181" s="192" t="s">
        <v>48</v>
      </c>
      <c r="CO181" s="114" t="s">
        <v>48</v>
      </c>
      <c r="CP181" s="114" t="s">
        <v>48</v>
      </c>
      <c r="CQ181" s="114" t="s">
        <v>48</v>
      </c>
      <c r="CR181" s="114" t="s">
        <v>48</v>
      </c>
      <c r="CS181" s="114"/>
      <c r="CT181" s="114" t="s">
        <v>48</v>
      </c>
      <c r="CU181" s="114" t="s">
        <v>48</v>
      </c>
      <c r="CV181" s="114" t="s">
        <v>48</v>
      </c>
      <c r="CW181" s="114" t="s">
        <v>48</v>
      </c>
      <c r="CX181" s="114" t="s">
        <v>48</v>
      </c>
      <c r="CY181" s="114"/>
      <c r="CZ181" s="114" t="s">
        <v>48</v>
      </c>
      <c r="DA181" s="114" t="s">
        <v>48</v>
      </c>
      <c r="DB181" s="114" t="s">
        <v>48</v>
      </c>
      <c r="DC181" s="114" t="s">
        <v>48</v>
      </c>
      <c r="DD181" s="114" t="s">
        <v>48</v>
      </c>
      <c r="DE181" s="114"/>
      <c r="DF181" s="114"/>
      <c r="DG181" s="114" t="s">
        <v>48</v>
      </c>
      <c r="DH181" s="114" t="s">
        <v>48</v>
      </c>
      <c r="DI181" s="114" t="s">
        <v>48</v>
      </c>
      <c r="DJ181" s="114" t="s">
        <v>48</v>
      </c>
      <c r="DK181" s="114" t="s">
        <v>48</v>
      </c>
      <c r="DL181" s="114"/>
      <c r="DM181" s="114" t="s">
        <v>48</v>
      </c>
      <c r="DN181" s="114" t="s">
        <v>48</v>
      </c>
      <c r="DO181" s="114" t="s">
        <v>48</v>
      </c>
      <c r="DP181" s="114" t="s">
        <v>48</v>
      </c>
      <c r="DQ181" s="114" t="s">
        <v>48</v>
      </c>
      <c r="DR181" s="114"/>
      <c r="DS181" s="114" t="s">
        <v>48</v>
      </c>
      <c r="DT181" s="114" t="s">
        <v>48</v>
      </c>
      <c r="DU181" s="114" t="s">
        <v>48</v>
      </c>
      <c r="DV181" s="114" t="s">
        <v>48</v>
      </c>
      <c r="DW181" s="114" t="s">
        <v>48</v>
      </c>
      <c r="DX181" s="114"/>
      <c r="DY181" s="114" t="s">
        <v>48</v>
      </c>
      <c r="DZ181" s="114" t="s">
        <v>48</v>
      </c>
      <c r="EA181" s="114" t="s">
        <v>48</v>
      </c>
      <c r="EB181" s="114" t="s">
        <v>48</v>
      </c>
      <c r="EC181" s="114" t="s">
        <v>48</v>
      </c>
      <c r="ED181" s="114"/>
      <c r="EE181" s="114" t="s">
        <v>48</v>
      </c>
      <c r="EF181" s="114" t="s">
        <v>48</v>
      </c>
      <c r="EG181" s="114" t="s">
        <v>48</v>
      </c>
      <c r="EH181" s="114" t="s">
        <v>48</v>
      </c>
      <c r="EI181" s="114" t="s">
        <v>48</v>
      </c>
      <c r="EJ181" s="114"/>
      <c r="EK181" s="114" t="s">
        <v>48</v>
      </c>
      <c r="EL181" s="114" t="s">
        <v>48</v>
      </c>
      <c r="EM181" s="114" t="s">
        <v>48</v>
      </c>
      <c r="EN181" s="114" t="s">
        <v>48</v>
      </c>
      <c r="EO181" s="114" t="s">
        <v>48</v>
      </c>
      <c r="EP181" s="114"/>
      <c r="EQ181" s="114" t="s">
        <v>48</v>
      </c>
      <c r="ER181" s="114" t="s">
        <v>48</v>
      </c>
      <c r="ES181" s="114" t="s">
        <v>48</v>
      </c>
      <c r="ET181" s="114" t="s">
        <v>48</v>
      </c>
      <c r="EU181" s="114" t="s">
        <v>48</v>
      </c>
      <c r="EV181" s="114"/>
      <c r="EW181" s="114" t="s">
        <v>48</v>
      </c>
      <c r="EX181" s="114" t="s">
        <v>48</v>
      </c>
      <c r="EY181" s="114" t="s">
        <v>48</v>
      </c>
      <c r="EZ181" s="114" t="s">
        <v>48</v>
      </c>
      <c r="FA181" s="114" t="s">
        <v>48</v>
      </c>
      <c r="FB181" s="114"/>
      <c r="FC181" s="114"/>
      <c r="FD181" s="114" t="s">
        <v>48</v>
      </c>
      <c r="FE181" s="114" t="s">
        <v>48</v>
      </c>
      <c r="FF181" s="114" t="s">
        <v>48</v>
      </c>
      <c r="FG181" s="114" t="s">
        <v>48</v>
      </c>
      <c r="FH181" s="114"/>
      <c r="FI181" s="114" t="s">
        <v>48</v>
      </c>
      <c r="FJ181" s="114" t="s">
        <v>48</v>
      </c>
      <c r="FK181" s="114" t="s">
        <v>48</v>
      </c>
      <c r="FL181" s="114" t="s">
        <v>48</v>
      </c>
      <c r="FM181" s="114" t="s">
        <v>48</v>
      </c>
      <c r="FN181" s="114"/>
      <c r="FO181" s="114" t="s">
        <v>48</v>
      </c>
      <c r="FP181" s="114" t="s">
        <v>48</v>
      </c>
      <c r="FQ181" s="114" t="s">
        <v>48</v>
      </c>
      <c r="FR181" s="114" t="s">
        <v>48</v>
      </c>
      <c r="FS181" s="114" t="s">
        <v>48</v>
      </c>
      <c r="FT181" s="114"/>
      <c r="FU181" s="114" t="s">
        <v>48</v>
      </c>
      <c r="FV181" s="114" t="s">
        <v>48</v>
      </c>
      <c r="FW181" s="114" t="s">
        <v>48</v>
      </c>
      <c r="FX181" s="114" t="s">
        <v>48</v>
      </c>
      <c r="FY181" s="114" t="s">
        <v>48</v>
      </c>
      <c r="FZ181" s="114"/>
      <c r="GA181" s="114" t="s">
        <v>48</v>
      </c>
      <c r="GB181" s="114" t="s">
        <v>48</v>
      </c>
      <c r="GC181" s="114" t="s">
        <v>48</v>
      </c>
      <c r="GD181" s="114" t="s">
        <v>48</v>
      </c>
      <c r="GE181" s="114" t="s">
        <v>48</v>
      </c>
      <c r="GF181" s="114"/>
      <c r="GG181" s="114" t="s">
        <v>48</v>
      </c>
      <c r="GH181" s="114" t="s">
        <v>48</v>
      </c>
      <c r="GI181" s="114" t="s">
        <v>48</v>
      </c>
      <c r="GJ181" s="114" t="s">
        <v>48</v>
      </c>
      <c r="GK181" s="114" t="s">
        <v>48</v>
      </c>
      <c r="GL181" s="114"/>
      <c r="GM181" s="114" t="s">
        <v>48</v>
      </c>
      <c r="GN181" s="114" t="s">
        <v>48</v>
      </c>
      <c r="GO181" s="114" t="s">
        <v>48</v>
      </c>
      <c r="GP181" s="114" t="s">
        <v>48</v>
      </c>
      <c r="GQ181" s="114" t="s">
        <v>48</v>
      </c>
      <c r="GR181" s="192" t="s">
        <v>48</v>
      </c>
      <c r="GS181" s="114" t="s">
        <v>48</v>
      </c>
      <c r="GT181" s="114" t="s">
        <v>48</v>
      </c>
      <c r="GU181" s="114" t="s">
        <v>48</v>
      </c>
      <c r="GV181" s="114"/>
      <c r="GW181" s="114" t="s">
        <v>48</v>
      </c>
      <c r="GX181" s="114" t="s">
        <v>48</v>
      </c>
      <c r="GY181" s="114" t="s">
        <v>48</v>
      </c>
      <c r="GZ181" s="114" t="s">
        <v>48</v>
      </c>
      <c r="HA181" s="114" t="s">
        <v>48</v>
      </c>
      <c r="HB181" s="114" t="s">
        <v>48</v>
      </c>
      <c r="HC181" s="114" t="s">
        <v>48</v>
      </c>
      <c r="HD181" s="114" t="s">
        <v>48</v>
      </c>
      <c r="HE181" s="114" t="s">
        <v>48</v>
      </c>
      <c r="HF181" s="114" t="s">
        <v>48</v>
      </c>
      <c r="HG181" s="114" t="s">
        <v>48</v>
      </c>
      <c r="HH181" s="114" t="s">
        <v>48</v>
      </c>
      <c r="HI181" s="114" t="s">
        <v>48</v>
      </c>
      <c r="HJ181" s="114" t="s">
        <v>48</v>
      </c>
      <c r="HK181" s="114" t="s">
        <v>48</v>
      </c>
      <c r="HL181" s="114" t="s">
        <v>48</v>
      </c>
      <c r="HM181" s="114" t="s">
        <v>48</v>
      </c>
      <c r="HN181" s="114" t="s">
        <v>48</v>
      </c>
      <c r="HO181" s="114" t="s">
        <v>48</v>
      </c>
      <c r="HP181" s="114" t="s">
        <v>48</v>
      </c>
      <c r="HQ181" s="114" t="s">
        <v>48</v>
      </c>
      <c r="HR181" s="114" t="s">
        <v>48</v>
      </c>
      <c r="HS181" s="114" t="s">
        <v>48</v>
      </c>
      <c r="HT181" s="114" t="s">
        <v>48</v>
      </c>
      <c r="HU181" s="114"/>
      <c r="HV181" s="114" t="s">
        <v>48</v>
      </c>
      <c r="HW181" s="114" t="s">
        <v>48</v>
      </c>
      <c r="HX181" s="114" t="s">
        <v>48</v>
      </c>
      <c r="HY181" s="114" t="s">
        <v>48</v>
      </c>
      <c r="HZ181" s="114" t="s">
        <v>48</v>
      </c>
      <c r="IA181" s="114" t="s">
        <v>48</v>
      </c>
      <c r="IB181" s="114" t="s">
        <v>48</v>
      </c>
      <c r="IC181" s="114" t="s">
        <v>48</v>
      </c>
      <c r="ID181" s="114" t="s">
        <v>48</v>
      </c>
      <c r="IE181" s="114" t="s">
        <v>48</v>
      </c>
      <c r="IF181" s="114" t="s">
        <v>48</v>
      </c>
      <c r="IG181" s="114" t="s">
        <v>48</v>
      </c>
      <c r="IH181" s="114" t="s">
        <v>48</v>
      </c>
      <c r="II181" s="114" t="s">
        <v>48</v>
      </c>
      <c r="IJ181" s="114" t="s">
        <v>48</v>
      </c>
      <c r="IK181" s="114" t="s">
        <v>48</v>
      </c>
      <c r="IL181" s="114" t="s">
        <v>48</v>
      </c>
      <c r="IM181" s="114" t="s">
        <v>48</v>
      </c>
      <c r="IN181" s="114" t="s">
        <v>48</v>
      </c>
      <c r="IO181" s="114" t="s">
        <v>48</v>
      </c>
      <c r="IP181" s="114" t="s">
        <v>48</v>
      </c>
      <c r="IQ181" s="114" t="s">
        <v>48</v>
      </c>
      <c r="IR181" s="114" t="s">
        <v>48</v>
      </c>
      <c r="IS181" s="114" t="s">
        <v>48</v>
      </c>
      <c r="IT181" s="114"/>
      <c r="IU181" s="114" t="s">
        <v>48</v>
      </c>
      <c r="IV181" s="114" t="s">
        <v>48</v>
      </c>
      <c r="IW181" s="114" t="s">
        <v>48</v>
      </c>
      <c r="IX181" s="192" t="s">
        <v>48</v>
      </c>
      <c r="IY181" s="114" t="s">
        <v>48</v>
      </c>
      <c r="IZ181" s="114" t="s">
        <v>48</v>
      </c>
      <c r="JA181" s="114" t="s">
        <v>48</v>
      </c>
      <c r="JB181" s="114" t="s">
        <v>48</v>
      </c>
      <c r="JC181" s="114"/>
      <c r="JD181" s="114" t="s">
        <v>48</v>
      </c>
      <c r="JE181" s="114" t="s">
        <v>48</v>
      </c>
      <c r="JF181" s="114" t="s">
        <v>48</v>
      </c>
      <c r="JG181" s="114" t="s">
        <v>48</v>
      </c>
      <c r="JH181" s="114" t="s">
        <v>48</v>
      </c>
      <c r="JI181" s="114" t="s">
        <v>48</v>
      </c>
      <c r="JJ181" s="114" t="s">
        <v>48</v>
      </c>
      <c r="JK181" s="114" t="s">
        <v>48</v>
      </c>
      <c r="JL181" s="114" t="s">
        <v>48</v>
      </c>
      <c r="JM181" s="114" t="s">
        <v>48</v>
      </c>
      <c r="JN181" s="114" t="s">
        <v>48</v>
      </c>
      <c r="JO181" s="114" t="s">
        <v>48</v>
      </c>
      <c r="JP181" s="114" t="s">
        <v>48</v>
      </c>
      <c r="JQ181" s="114" t="s">
        <v>48</v>
      </c>
      <c r="JR181" s="114" t="s">
        <v>48</v>
      </c>
      <c r="JS181" s="114" t="s">
        <v>48</v>
      </c>
      <c r="JT181" s="114" t="s">
        <v>48</v>
      </c>
      <c r="JU181" s="114" t="s">
        <v>48</v>
      </c>
      <c r="JV181" s="114" t="s">
        <v>48</v>
      </c>
      <c r="JW181" s="114" t="s">
        <v>48</v>
      </c>
      <c r="JX181" s="114" t="s">
        <v>48</v>
      </c>
      <c r="JY181" s="114" t="s">
        <v>48</v>
      </c>
      <c r="JZ181" s="114" t="s">
        <v>48</v>
      </c>
      <c r="KA181" s="114" t="s">
        <v>48</v>
      </c>
      <c r="KB181" s="114" t="s">
        <v>48</v>
      </c>
      <c r="KC181" s="114" t="s">
        <v>48</v>
      </c>
      <c r="KD181" s="114"/>
      <c r="KE181" s="114"/>
      <c r="KF181" s="114" t="s">
        <v>48</v>
      </c>
      <c r="KG181" s="114" t="s">
        <v>48</v>
      </c>
      <c r="KH181" s="114"/>
      <c r="KI181" s="114"/>
      <c r="KJ181" s="114" t="s">
        <v>48</v>
      </c>
      <c r="KK181" s="114" t="s">
        <v>48</v>
      </c>
      <c r="KL181" s="114" t="s">
        <v>48</v>
      </c>
      <c r="KM181" s="114" t="s">
        <v>48</v>
      </c>
      <c r="KN181" s="114" t="s">
        <v>48</v>
      </c>
      <c r="KO181" s="114" t="s">
        <v>48</v>
      </c>
      <c r="KP181" s="114" t="s">
        <v>48</v>
      </c>
      <c r="KQ181" s="114"/>
      <c r="KR181" s="114" t="s">
        <v>48</v>
      </c>
      <c r="KS181" s="114" t="s">
        <v>48</v>
      </c>
      <c r="KT181" s="114" t="s">
        <v>48</v>
      </c>
      <c r="KU181" s="114" t="s">
        <v>48</v>
      </c>
      <c r="KV181" s="114" t="s">
        <v>48</v>
      </c>
      <c r="KW181" s="114" t="s">
        <v>48</v>
      </c>
      <c r="KX181" s="114" t="s">
        <v>48</v>
      </c>
      <c r="KY181" s="114" t="s">
        <v>48</v>
      </c>
      <c r="KZ181" s="114" t="s">
        <v>48</v>
      </c>
      <c r="LA181" s="114" t="s">
        <v>48</v>
      </c>
      <c r="LB181" s="114" t="s">
        <v>48</v>
      </c>
      <c r="LC181" s="114" t="s">
        <v>48</v>
      </c>
      <c r="LD181" s="114" t="s">
        <v>48</v>
      </c>
      <c r="LE181" s="114" t="s">
        <v>48</v>
      </c>
      <c r="LF181" s="114" t="s">
        <v>48</v>
      </c>
      <c r="LG181" s="114" t="s">
        <v>48</v>
      </c>
      <c r="LH181" s="114" t="s">
        <v>48</v>
      </c>
      <c r="LI181" s="114" t="s">
        <v>48</v>
      </c>
      <c r="LJ181" s="114" t="s">
        <v>48</v>
      </c>
      <c r="LK181" s="114" t="s">
        <v>48</v>
      </c>
      <c r="LL181" s="114" t="s">
        <v>48</v>
      </c>
      <c r="LM181" s="114" t="s">
        <v>48</v>
      </c>
      <c r="LN181" s="114" t="s">
        <v>48</v>
      </c>
      <c r="LO181" s="114"/>
      <c r="LP181" s="114" t="s">
        <v>48</v>
      </c>
      <c r="LQ181" s="114" t="s">
        <v>48</v>
      </c>
      <c r="LR181" s="114"/>
      <c r="LS181" s="114" t="s">
        <v>48</v>
      </c>
      <c r="LT181" s="114" t="s">
        <v>48</v>
      </c>
      <c r="LU181" s="114" t="s">
        <v>48</v>
      </c>
      <c r="LV181" s="114" t="s">
        <v>48</v>
      </c>
      <c r="LW181" s="114" t="s">
        <v>48</v>
      </c>
      <c r="LX181" s="114" t="s">
        <v>48</v>
      </c>
      <c r="LY181" s="114" t="s">
        <v>48</v>
      </c>
      <c r="LZ181" s="114" t="s">
        <v>48</v>
      </c>
      <c r="MA181" s="114" t="s">
        <v>48</v>
      </c>
      <c r="MB181" s="114" t="s">
        <v>48</v>
      </c>
      <c r="MC181" s="114" t="s">
        <v>48</v>
      </c>
      <c r="MD181" s="114" t="s">
        <v>48</v>
      </c>
      <c r="ME181" s="114" t="s">
        <v>48</v>
      </c>
      <c r="MF181" s="114" t="s">
        <v>48</v>
      </c>
      <c r="MG181" s="114" t="s">
        <v>48</v>
      </c>
      <c r="MH181" s="114" t="s">
        <v>48</v>
      </c>
      <c r="MI181" s="114" t="s">
        <v>48</v>
      </c>
      <c r="MJ181" s="114" t="s">
        <v>48</v>
      </c>
      <c r="MK181" s="114" t="s">
        <v>48</v>
      </c>
      <c r="ML181" s="114" t="s">
        <v>48</v>
      </c>
      <c r="MM181" s="114" t="s">
        <v>48</v>
      </c>
      <c r="MN181" s="114" t="s">
        <v>48</v>
      </c>
      <c r="MO181" s="114" t="s">
        <v>48</v>
      </c>
      <c r="MP181" s="114" t="s">
        <v>48</v>
      </c>
      <c r="MQ181" s="114" t="s">
        <v>48</v>
      </c>
      <c r="MR181" s="114" t="s">
        <v>48</v>
      </c>
      <c r="MS181" s="114" t="s">
        <v>48</v>
      </c>
      <c r="MT181" s="114" t="s">
        <v>48</v>
      </c>
      <c r="MU181" s="114" t="s">
        <v>48</v>
      </c>
      <c r="MV181" s="114" t="s">
        <v>48</v>
      </c>
      <c r="MW181" s="114" t="s">
        <v>48</v>
      </c>
      <c r="MX181" s="114" t="s">
        <v>48</v>
      </c>
      <c r="MY181" s="114" t="s">
        <v>48</v>
      </c>
      <c r="MZ181" s="114" t="s">
        <v>48</v>
      </c>
      <c r="NA181" s="114" t="s">
        <v>48</v>
      </c>
      <c r="NB181" s="114" t="s">
        <v>48</v>
      </c>
      <c r="NC181" s="114" t="s">
        <v>48</v>
      </c>
      <c r="ND181" s="114" t="s">
        <v>48</v>
      </c>
      <c r="NE181" s="114" t="s">
        <v>48</v>
      </c>
      <c r="NF181" s="114" t="s">
        <v>48</v>
      </c>
      <c r="NG181" s="114" t="s">
        <v>48</v>
      </c>
      <c r="NH181" s="114" t="s">
        <v>48</v>
      </c>
      <c r="NI181" s="114" t="s">
        <v>48</v>
      </c>
      <c r="NJ181" s="114" t="s">
        <v>48</v>
      </c>
      <c r="NK181" s="114" t="s">
        <v>48</v>
      </c>
      <c r="NL181" s="114" t="s">
        <v>48</v>
      </c>
      <c r="NM181" s="114" t="s">
        <v>48</v>
      </c>
      <c r="NN181" s="114" t="s">
        <v>48</v>
      </c>
      <c r="NO181" s="114" t="s">
        <v>48</v>
      </c>
      <c r="NP181" s="114" t="s">
        <v>48</v>
      </c>
      <c r="NQ181" s="114" t="s">
        <v>48</v>
      </c>
      <c r="NR181" s="114" t="s">
        <v>48</v>
      </c>
      <c r="NS181" s="114" t="s">
        <v>48</v>
      </c>
      <c r="NT181" s="114" t="s">
        <v>48</v>
      </c>
      <c r="NU181" s="114" t="s">
        <v>48</v>
      </c>
      <c r="NV181" s="114" t="s">
        <v>48</v>
      </c>
      <c r="NW181" s="114" t="s">
        <v>48</v>
      </c>
      <c r="NX181" s="114" t="s">
        <v>48</v>
      </c>
      <c r="NY181" s="114" t="s">
        <v>48</v>
      </c>
      <c r="NZ181" s="114" t="s">
        <v>48</v>
      </c>
      <c r="OA181" s="114" t="s">
        <v>48</v>
      </c>
      <c r="OB181" s="114" t="s">
        <v>48</v>
      </c>
      <c r="OC181" s="114" t="s">
        <v>48</v>
      </c>
      <c r="OD181" s="114" t="s">
        <v>48</v>
      </c>
      <c r="OE181" s="114" t="s">
        <v>48</v>
      </c>
      <c r="OF181" s="114" t="s">
        <v>48</v>
      </c>
      <c r="OG181" s="114" t="s">
        <v>48</v>
      </c>
      <c r="OH181" s="114" t="s">
        <v>48</v>
      </c>
      <c r="OI181" s="114" t="s">
        <v>48</v>
      </c>
      <c r="OJ181" s="114" t="s">
        <v>48</v>
      </c>
      <c r="OK181" s="114" t="s">
        <v>48</v>
      </c>
      <c r="OL181" s="114" t="s">
        <v>48</v>
      </c>
      <c r="OM181" s="114" t="s">
        <v>48</v>
      </c>
      <c r="ON181" s="114" t="s">
        <v>48</v>
      </c>
      <c r="OO181" s="114" t="s">
        <v>48</v>
      </c>
      <c r="OP181" s="114" t="s">
        <v>48</v>
      </c>
      <c r="OQ181" s="114" t="s">
        <v>48</v>
      </c>
      <c r="OR181" s="114" t="s">
        <v>48</v>
      </c>
      <c r="OS181" s="114" t="s">
        <v>48</v>
      </c>
      <c r="OT181" s="114" t="s">
        <v>48</v>
      </c>
      <c r="OU181" s="114" t="s">
        <v>48</v>
      </c>
      <c r="OV181" s="114" t="s">
        <v>48</v>
      </c>
      <c r="OW181" s="114" t="s">
        <v>48</v>
      </c>
      <c r="OX181" s="114" t="s">
        <v>48</v>
      </c>
      <c r="OY181" s="114" t="s">
        <v>48</v>
      </c>
      <c r="OZ181" s="114" t="s">
        <v>48</v>
      </c>
    </row>
    <row r="182" spans="1:416" ht="15.6">
      <c r="A182" s="115" t="s">
        <v>49</v>
      </c>
      <c r="B182" s="116">
        <v>1.5512499999999999E-10</v>
      </c>
      <c r="C182" s="113" t="s">
        <v>50</v>
      </c>
      <c r="D182" s="117">
        <f t="shared" ref="D182:E182" si="1062">8*$B$182*D161</f>
        <v>201.08950408389177</v>
      </c>
      <c r="E182" s="117">
        <f t="shared" si="1062"/>
        <v>609.84784556600641</v>
      </c>
      <c r="F182" s="117">
        <f t="shared" ref="F182:BQ182" si="1063">8*$B$182*F161</f>
        <v>1853.7503789629227</v>
      </c>
      <c r="G182" s="117">
        <f t="shared" si="1063"/>
        <v>645.53519799337323</v>
      </c>
      <c r="H182" s="117">
        <f t="shared" si="1063"/>
        <v>1219.4848724213077</v>
      </c>
      <c r="I182" s="117">
        <f t="shared" si="1063"/>
        <v>1285.5322169419665</v>
      </c>
      <c r="J182" s="117">
        <f t="shared" si="1063"/>
        <v>784.11254488822385</v>
      </c>
      <c r="K182" s="117">
        <f t="shared" si="1063"/>
        <v>1887.1799793765117</v>
      </c>
      <c r="L182" s="117">
        <f t="shared" si="1063"/>
        <v>1538.6993907131823</v>
      </c>
      <c r="M182" s="117">
        <f t="shared" si="1063"/>
        <v>4520.3141991278835</v>
      </c>
      <c r="N182" s="117">
        <f t="shared" si="1063"/>
        <v>1643.7103716916085</v>
      </c>
      <c r="O182" s="117">
        <f t="shared" si="1063"/>
        <v>3592.9803652384912</v>
      </c>
      <c r="P182" s="117">
        <f t="shared" si="1063"/>
        <v>881.70092793241849</v>
      </c>
      <c r="Q182" s="117">
        <f t="shared" si="1063"/>
        <v>327.95801753806899</v>
      </c>
      <c r="R182" s="117">
        <f t="shared" si="1063"/>
        <v>216.88541226647138</v>
      </c>
      <c r="S182" s="117">
        <f t="shared" si="1063"/>
        <v>304.8801561439563</v>
      </c>
      <c r="T182" s="117"/>
      <c r="U182" s="117"/>
      <c r="V182" s="117">
        <f t="shared" si="1063"/>
        <v>37.656556330242445</v>
      </c>
      <c r="W182" s="117">
        <f t="shared" si="1063"/>
        <v>52.105356622493616</v>
      </c>
      <c r="X182" s="117">
        <f t="shared" si="1063"/>
        <v>24.632905908632651</v>
      </c>
      <c r="Y182" s="117">
        <f t="shared" si="1063"/>
        <v>69.180869328182411</v>
      </c>
      <c r="Z182" s="117">
        <f t="shared" si="1063"/>
        <v>29.400540448433471</v>
      </c>
      <c r="AA182" s="117"/>
      <c r="AB182" s="117">
        <f t="shared" si="1063"/>
        <v>26.769565027042088</v>
      </c>
      <c r="AC182" s="117">
        <f t="shared" si="1063"/>
        <v>35.913286611952955</v>
      </c>
      <c r="AD182" s="117">
        <f t="shared" si="1063"/>
        <v>14.87644965170319</v>
      </c>
      <c r="AE182" s="117">
        <f t="shared" si="1063"/>
        <v>9.3469297446544086</v>
      </c>
      <c r="AF182" s="117">
        <f t="shared" si="1063"/>
        <v>4.2822673422532507</v>
      </c>
      <c r="AG182" s="117"/>
      <c r="AH182" s="117">
        <f t="shared" si="1063"/>
        <v>44.797977165575823</v>
      </c>
      <c r="AI182" s="117">
        <f t="shared" si="1063"/>
        <v>33.27546715734438</v>
      </c>
      <c r="AJ182" s="117">
        <f t="shared" si="1063"/>
        <v>583.35379828610962</v>
      </c>
      <c r="AK182" s="117">
        <f t="shared" si="1063"/>
        <v>269.74595407957372</v>
      </c>
      <c r="AL182" s="117">
        <f t="shared" si="1063"/>
        <v>61.977795869942341</v>
      </c>
      <c r="AM182" s="117"/>
      <c r="AN182" s="117">
        <f t="shared" si="1063"/>
        <v>57.360766501894602</v>
      </c>
      <c r="AO182" s="117">
        <f t="shared" si="1063"/>
        <v>65.2547300825143</v>
      </c>
      <c r="AP182" s="117">
        <f t="shared" si="1063"/>
        <v>50.822468952728691</v>
      </c>
      <c r="AQ182" s="117">
        <f t="shared" si="1063"/>
        <v>33.00739699205473</v>
      </c>
      <c r="AR182" s="117">
        <f t="shared" si="1063"/>
        <v>26.623182019871237</v>
      </c>
      <c r="AS182" s="117"/>
      <c r="AT182" s="117">
        <f t="shared" si="1063"/>
        <v>95.262729499474247</v>
      </c>
      <c r="AU182" s="117">
        <f t="shared" si="1063"/>
        <v>222.258784550347</v>
      </c>
      <c r="AV182" s="117">
        <f t="shared" si="1063"/>
        <v>500.35862612162077</v>
      </c>
      <c r="AW182" s="117">
        <f t="shared" si="1063"/>
        <v>206.20498339813747</v>
      </c>
      <c r="AX182" s="117">
        <f t="shared" si="1063"/>
        <v>147.13362580891493</v>
      </c>
      <c r="AY182" s="117"/>
      <c r="AZ182" s="117">
        <f t="shared" si="1063"/>
        <v>23.550161066426959</v>
      </c>
      <c r="BA182" s="117">
        <f t="shared" si="1063"/>
        <v>10.549738513262263</v>
      </c>
      <c r="BB182" s="117">
        <f t="shared" si="1063"/>
        <v>56.212584659224575</v>
      </c>
      <c r="BC182" s="117">
        <f t="shared" si="1063"/>
        <v>20.064910728292769</v>
      </c>
      <c r="BD182" s="117"/>
      <c r="BE182" s="117">
        <f t="shared" si="1063"/>
        <v>10.568354183367747</v>
      </c>
      <c r="BF182" s="117">
        <f t="shared" si="1063"/>
        <v>180.45068877089648</v>
      </c>
      <c r="BG182" s="117">
        <f t="shared" si="1063"/>
        <v>190.8632548813917</v>
      </c>
      <c r="BH182" s="117">
        <f t="shared" si="1063"/>
        <v>390.03859433008893</v>
      </c>
      <c r="BI182" s="117"/>
      <c r="BJ182" s="117">
        <f t="shared" si="1063"/>
        <v>265.22809259610216</v>
      </c>
      <c r="BK182" s="117">
        <f t="shared" si="1063"/>
        <v>111.29464397324399</v>
      </c>
      <c r="BL182" s="117">
        <f t="shared" si="1063"/>
        <v>176.96576747596572</v>
      </c>
      <c r="BM182" s="117">
        <f t="shared" si="1063"/>
        <v>110.08265953815271</v>
      </c>
      <c r="BN182" s="117"/>
      <c r="BO182" s="117">
        <f t="shared" si="1063"/>
        <v>12.302431070651018</v>
      </c>
      <c r="BP182" s="117">
        <f t="shared" si="1063"/>
        <v>50.571239139208437</v>
      </c>
      <c r="BQ182" s="117">
        <f t="shared" si="1063"/>
        <v>61.807416584352701</v>
      </c>
      <c r="BR182" s="117">
        <f t="shared" ref="BR182:DU182" si="1064">8*$B$182*BR161</f>
        <v>23.017623792925679</v>
      </c>
      <c r="BS182" s="117"/>
      <c r="BT182" s="117">
        <f t="shared" si="1064"/>
        <v>78.790393524860733</v>
      </c>
      <c r="BU182" s="117">
        <f t="shared" si="1064"/>
        <v>101.94606889023177</v>
      </c>
      <c r="BV182" s="117">
        <f t="shared" si="1064"/>
        <v>68.643439419623803</v>
      </c>
      <c r="BW182" s="117"/>
      <c r="BX182" s="117">
        <f t="shared" si="1064"/>
        <v>7.1331757523225567</v>
      </c>
      <c r="BY182" s="117"/>
      <c r="BZ182" s="117">
        <f t="shared" si="1064"/>
        <v>110.07288406812674</v>
      </c>
      <c r="CA182" s="117">
        <f t="shared" si="1064"/>
        <v>6.2436776011886064</v>
      </c>
      <c r="CB182" s="117">
        <f t="shared" si="1064"/>
        <v>46.460880418229408</v>
      </c>
      <c r="CC182" s="117">
        <f>8*$B$182*CC161</f>
        <v>6.4036263959137205</v>
      </c>
      <c r="CD182" s="117">
        <f>8*$B$182*CD161</f>
        <v>177.91621355834485</v>
      </c>
      <c r="CE182" s="117">
        <f>8*$B$182*CE161</f>
        <v>192.85942676977729</v>
      </c>
      <c r="CF182" s="117"/>
      <c r="CG182" s="117">
        <f t="shared" si="1064"/>
        <v>58.396260402175265</v>
      </c>
      <c r="CH182" s="117"/>
      <c r="CI182" s="117">
        <f>8*$B$182*CI161</f>
        <v>225.3000195285376</v>
      </c>
      <c r="CJ182" s="117"/>
      <c r="CK182" s="117">
        <f>8*$B$182*CK161</f>
        <v>160.84877058125127</v>
      </c>
      <c r="CL182" s="117">
        <f>8*$B$182*CL161</f>
        <v>135.95382741604362</v>
      </c>
      <c r="CM182" s="117">
        <f t="shared" si="1064"/>
        <v>127.91134715121872</v>
      </c>
      <c r="CN182" s="193" t="e">
        <f t="shared" si="1064"/>
        <v>#DIV/0!</v>
      </c>
      <c r="CO182" s="117">
        <f>8*$B$182*CO161</f>
        <v>916.83643477505814</v>
      </c>
      <c r="CP182" s="117">
        <f t="shared" si="1064"/>
        <v>1095.0251161508163</v>
      </c>
      <c r="CQ182" s="117">
        <f t="shared" si="1064"/>
        <v>1091.6016114852648</v>
      </c>
      <c r="CR182" s="117" t="e">
        <f t="shared" si="1064"/>
        <v>#DIV/0!</v>
      </c>
      <c r="CS182" s="117"/>
      <c r="CT182" s="117">
        <f t="shared" si="1064"/>
        <v>133.63081280862448</v>
      </c>
      <c r="CU182" s="117">
        <f t="shared" si="1064"/>
        <v>617.61647502550863</v>
      </c>
      <c r="CV182" s="117">
        <f t="shared" si="1064"/>
        <v>10.658566426413719</v>
      </c>
      <c r="CW182" s="117">
        <f t="shared" si="1064"/>
        <v>9.3084976877686021</v>
      </c>
      <c r="CX182" s="117">
        <f t="shared" si="1064"/>
        <v>79.669319757605379</v>
      </c>
      <c r="CY182" s="117"/>
      <c r="CZ182" s="117">
        <f t="shared" si="1064"/>
        <v>8.9302776229089424</v>
      </c>
      <c r="DA182" s="117">
        <f t="shared" si="1064"/>
        <v>19.158135713576897</v>
      </c>
      <c r="DB182" s="117">
        <f t="shared" si="1064"/>
        <v>16.731468599570182</v>
      </c>
      <c r="DC182" s="117">
        <f>8*$B$182*DC161</f>
        <v>83.692119108952696</v>
      </c>
      <c r="DD182" s="117">
        <f>8*$B$182*DD161</f>
        <v>102.05188018246704</v>
      </c>
      <c r="DE182" s="117"/>
      <c r="DF182" s="117"/>
      <c r="DG182" s="117">
        <f t="shared" si="1064"/>
        <v>69.437421818433236</v>
      </c>
      <c r="DH182" s="117">
        <f t="shared" si="1064"/>
        <v>69.489695467389524</v>
      </c>
      <c r="DI182" s="117">
        <f t="shared" si="1064"/>
        <v>171.49135247335062</v>
      </c>
      <c r="DJ182" s="117">
        <f>8*$B$182*DJ161</f>
        <v>65.68605137612947</v>
      </c>
      <c r="DK182" s="117" t="e">
        <f>8*$B$182*DK161</f>
        <v>#DIV/0!</v>
      </c>
      <c r="DL182" s="117"/>
      <c r="DM182" s="117">
        <f t="shared" si="1064"/>
        <v>147.33803664148689</v>
      </c>
      <c r="DN182" s="117">
        <f t="shared" si="1064"/>
        <v>294.20729888482265</v>
      </c>
      <c r="DO182" s="117">
        <f t="shared" si="1064"/>
        <v>145.88358689433869</v>
      </c>
      <c r="DP182" s="117">
        <f>8*$B$182*DP161</f>
        <v>400.95231493655263</v>
      </c>
      <c r="DQ182" s="117">
        <f>8*$B$182*DQ161</f>
        <v>313.51642193673251</v>
      </c>
      <c r="DR182" s="117"/>
      <c r="DS182" s="117">
        <f>8*$B$182*DS161</f>
        <v>239.16038721202617</v>
      </c>
      <c r="DT182" s="117">
        <f t="shared" si="1064"/>
        <v>199.93227869583939</v>
      </c>
      <c r="DU182" s="117">
        <f t="shared" si="1064"/>
        <v>368.97646967356735</v>
      </c>
      <c r="DV182" s="117">
        <f t="shared" ref="DV182:GQ182" si="1065">8*$B$182*DV161</f>
        <v>503.67172731645388</v>
      </c>
      <c r="DW182" s="117">
        <f>8*$B$182*DW161</f>
        <v>83.57047629380537</v>
      </c>
      <c r="DX182" s="117"/>
      <c r="DY182" s="117">
        <f t="shared" si="1065"/>
        <v>414.36414120749936</v>
      </c>
      <c r="DZ182" s="117">
        <f t="shared" si="1065"/>
        <v>482.55671824268677</v>
      </c>
      <c r="EA182" s="117">
        <f t="shared" si="1065"/>
        <v>340.23746046221908</v>
      </c>
      <c r="EB182" s="117">
        <f t="shared" si="1065"/>
        <v>290.02421708029266</v>
      </c>
      <c r="EC182" s="117">
        <f>8*$B$182*EC161</f>
        <v>435.10109081416982</v>
      </c>
      <c r="ED182" s="117"/>
      <c r="EE182" s="117">
        <f>8*$B$182*EE161</f>
        <v>26.4905658030907</v>
      </c>
      <c r="EF182" s="117">
        <f>8*$B$182*EF161</f>
        <v>30.584368450056992</v>
      </c>
      <c r="EG182" s="117">
        <f>8*$B$182*EG161</f>
        <v>110.33292241990695</v>
      </c>
      <c r="EH182" s="117">
        <f>8*$B$182*EH161</f>
        <v>126.5455280366847</v>
      </c>
      <c r="EI182" s="117">
        <f t="shared" si="1065"/>
        <v>69.145088975832977</v>
      </c>
      <c r="EJ182" s="117"/>
      <c r="EK182" s="117">
        <f>8*$B$182*EK161</f>
        <v>190.15673371079723</v>
      </c>
      <c r="EL182" s="117">
        <f t="shared" si="1065"/>
        <v>180.2773313261327</v>
      </c>
      <c r="EM182" s="117">
        <f t="shared" si="1065"/>
        <v>360.70363960205208</v>
      </c>
      <c r="EN182" s="117">
        <f>8*$B$182*EN161</f>
        <v>251.26131674617619</v>
      </c>
      <c r="EO182" s="117">
        <f>8*$B$182*EO161</f>
        <v>487.41671528766187</v>
      </c>
      <c r="EP182" s="117"/>
      <c r="EQ182" s="117">
        <f t="shared" si="1065"/>
        <v>83.249717814437417</v>
      </c>
      <c r="ER182" s="117">
        <f t="shared" si="1065"/>
        <v>239.42655522042435</v>
      </c>
      <c r="ES182" s="117">
        <f t="shared" si="1065"/>
        <v>123.06519869037167</v>
      </c>
      <c r="ET182" s="117">
        <f>8*$B$182*ET161</f>
        <v>184.25005341608127</v>
      </c>
      <c r="EU182" s="117">
        <f>8*$B$182*EU161</f>
        <v>171.43543571175704</v>
      </c>
      <c r="EV182" s="117"/>
      <c r="EW182" s="117">
        <f>8*$B$182*EW161</f>
        <v>160.22477242552606</v>
      </c>
      <c r="EX182" s="117">
        <f t="shared" si="1065"/>
        <v>97.800461433683566</v>
      </c>
      <c r="EY182" s="117">
        <f t="shared" si="1065"/>
        <v>26.761410975840842</v>
      </c>
      <c r="EZ182" s="117">
        <f t="shared" ref="EZ182" si="1066">8*$B$182*EZ161</f>
        <v>59.830392518279332</v>
      </c>
      <c r="FA182" s="117">
        <f>8*$B$182*FA161</f>
        <v>23.553366965391273</v>
      </c>
      <c r="FB182" s="117"/>
      <c r="FC182" s="117"/>
      <c r="FD182" s="117">
        <f>8*$B$182*FD161</f>
        <v>39.665987241530857</v>
      </c>
      <c r="FE182" s="117">
        <f>8*$B$182*FE161</f>
        <v>81.768536159065462</v>
      </c>
      <c r="FF182" s="117">
        <f>8*$B$182*FF161</f>
        <v>41.7587230658322</v>
      </c>
      <c r="FG182" s="117">
        <f>8*$B$182*FG161</f>
        <v>51.561419771875705</v>
      </c>
      <c r="FH182" s="117"/>
      <c r="FI182" s="117">
        <f t="shared" si="1065"/>
        <v>104.33760689367506</v>
      </c>
      <c r="FJ182" s="117">
        <f t="shared" si="1065"/>
        <v>48.747182118043199</v>
      </c>
      <c r="FK182" s="117">
        <f t="shared" si="1065"/>
        <v>90.828867177419298</v>
      </c>
      <c r="FL182" s="117">
        <f t="shared" si="1065"/>
        <v>91.920366745952506</v>
      </c>
      <c r="FM182" s="117">
        <f t="shared" si="1065"/>
        <v>70.698465075414902</v>
      </c>
      <c r="FN182" s="117"/>
      <c r="FO182" s="117">
        <f t="shared" si="1065"/>
        <v>76.764393515950218</v>
      </c>
      <c r="FP182" s="117">
        <f t="shared" si="1065"/>
        <v>152.24502938278238</v>
      </c>
      <c r="FQ182" s="117">
        <f t="shared" si="1065"/>
        <v>523.89204941477431</v>
      </c>
      <c r="FR182" s="117">
        <f t="shared" si="1065"/>
        <v>34.690264403607394</v>
      </c>
      <c r="FS182" s="117">
        <f t="shared" si="1065"/>
        <v>22.392434342149528</v>
      </c>
      <c r="FT182" s="117"/>
      <c r="FU182" s="117">
        <f>8*$B$182*FU161</f>
        <v>64.717309518737437</v>
      </c>
      <c r="FV182" s="117">
        <f>8*$B$182*FV161</f>
        <v>124.27807476458466</v>
      </c>
      <c r="FW182" s="117">
        <f>8*$B$182*FW161</f>
        <v>44.849948385803273</v>
      </c>
      <c r="FX182" s="117">
        <f t="shared" si="1065"/>
        <v>119.3316454739998</v>
      </c>
      <c r="FY182" s="117">
        <f t="shared" si="1065"/>
        <v>50.675314318865524</v>
      </c>
      <c r="FZ182" s="117"/>
      <c r="GA182" s="117" t="e">
        <f t="shared" si="1065"/>
        <v>#DIV/0!</v>
      </c>
      <c r="GB182" s="117" t="e">
        <f t="shared" si="1065"/>
        <v>#DIV/0!</v>
      </c>
      <c r="GC182" s="117" t="e">
        <f t="shared" si="1065"/>
        <v>#DIV/0!</v>
      </c>
      <c r="GD182" s="117" t="e">
        <f t="shared" si="1065"/>
        <v>#DIV/0!</v>
      </c>
      <c r="GE182" s="117" t="e">
        <f t="shared" si="1065"/>
        <v>#DIV/0!</v>
      </c>
      <c r="GF182" s="117"/>
      <c r="GG182" s="117">
        <f t="shared" si="1065"/>
        <v>343.2132594009891</v>
      </c>
      <c r="GH182" s="117">
        <f t="shared" si="1065"/>
        <v>249.08326517573943</v>
      </c>
      <c r="GI182" s="117">
        <f>8*$B$182*GI161</f>
        <v>154.82187318601876</v>
      </c>
      <c r="GJ182" s="117">
        <f>8*$B$182*GJ161</f>
        <v>173.09759655187787</v>
      </c>
      <c r="GK182" s="117">
        <f>8*$B$182*GK161</f>
        <v>176.90747109088568</v>
      </c>
      <c r="GL182" s="117"/>
      <c r="GM182" s="117">
        <f t="shared" si="1065"/>
        <v>36.128013959794416</v>
      </c>
      <c r="GN182" s="117">
        <f t="shared" si="1065"/>
        <v>35.87104851604726</v>
      </c>
      <c r="GO182" s="117">
        <f t="shared" si="1065"/>
        <v>81.222025556905706</v>
      </c>
      <c r="GP182" s="117">
        <f t="shared" si="1065"/>
        <v>45.807962107799526</v>
      </c>
      <c r="GQ182" s="117">
        <f t="shared" si="1065"/>
        <v>42.423274816340253</v>
      </c>
      <c r="GR182" s="193" t="e">
        <f t="shared" ref="GR182:JI182" si="1067">8*$B$182*GR161</f>
        <v>#DIV/0!</v>
      </c>
      <c r="GS182" s="117">
        <f t="shared" si="1067"/>
        <v>835.18466045500941</v>
      </c>
      <c r="GT182" s="117">
        <f t="shared" si="1067"/>
        <v>616.14996821024863</v>
      </c>
      <c r="GU182" s="117">
        <f t="shared" si="1067"/>
        <v>981.87278497677892</v>
      </c>
      <c r="GV182" s="117"/>
      <c r="GW182" s="117">
        <f t="shared" si="1067"/>
        <v>618.91662715174471</v>
      </c>
      <c r="GX182" s="117">
        <f t="shared" si="1067"/>
        <v>150.23845954110652</v>
      </c>
      <c r="GY182" s="117">
        <f t="shared" si="1067"/>
        <v>201.69844896413522</v>
      </c>
      <c r="GZ182" s="117">
        <f t="shared" si="1067"/>
        <v>151.4681488706473</v>
      </c>
      <c r="HA182" s="117">
        <f t="shared" si="1067"/>
        <v>121.39962750769621</v>
      </c>
      <c r="HB182" s="117">
        <f t="shared" si="1067"/>
        <v>188.22271860940853</v>
      </c>
      <c r="HC182" s="117">
        <f t="shared" si="1067"/>
        <v>260.0881355838423</v>
      </c>
      <c r="HD182" s="117">
        <f t="shared" si="1067"/>
        <v>191.22246508175076</v>
      </c>
      <c r="HE182" s="117">
        <f t="shared" si="1067"/>
        <v>109.79007158803677</v>
      </c>
      <c r="HF182" s="117">
        <f t="shared" si="1067"/>
        <v>150.46980244930452</v>
      </c>
      <c r="HG182" s="117">
        <f t="shared" si="1067"/>
        <v>350.28226150175243</v>
      </c>
      <c r="HH182" s="117">
        <f t="shared" si="1067"/>
        <v>122.83338857498768</v>
      </c>
      <c r="HI182" s="117">
        <f t="shared" si="1067"/>
        <v>191.56931633497592</v>
      </c>
      <c r="HJ182" s="117">
        <f t="shared" si="1067"/>
        <v>395.01455160174612</v>
      </c>
      <c r="HK182" s="117">
        <f t="shared" si="1067"/>
        <v>158.3153626317021</v>
      </c>
      <c r="HL182" s="117">
        <f t="shared" si="1067"/>
        <v>101.52645782533152</v>
      </c>
      <c r="HM182" s="117">
        <f t="shared" si="1067"/>
        <v>59.105608145145084</v>
      </c>
      <c r="HN182" s="117">
        <f t="shared" si="1067"/>
        <v>105.75617094970485</v>
      </c>
      <c r="HO182" s="117">
        <f t="shared" si="1067"/>
        <v>130.04523915288303</v>
      </c>
      <c r="HP182" s="117">
        <f t="shared" si="1067"/>
        <v>137.48818993599437</v>
      </c>
      <c r="HQ182" s="117">
        <f t="shared" si="1067"/>
        <v>107.85810941792073</v>
      </c>
      <c r="HR182" s="117">
        <f t="shared" si="1067"/>
        <v>265.95137512058596</v>
      </c>
      <c r="HS182" s="117">
        <f t="shared" si="1067"/>
        <v>254.09344421545009</v>
      </c>
      <c r="HT182" s="117">
        <f t="shared" si="1067"/>
        <v>114.42329334766632</v>
      </c>
      <c r="HU182" s="117"/>
      <c r="HV182" s="117">
        <f t="shared" si="1067"/>
        <v>39.828886109805104</v>
      </c>
      <c r="HW182" s="117">
        <f t="shared" si="1067"/>
        <v>52.498299031025063</v>
      </c>
      <c r="HX182" s="117">
        <f t="shared" si="1067"/>
        <v>39.185375908587176</v>
      </c>
      <c r="HY182" s="117">
        <f t="shared" si="1067"/>
        <v>81.269022731531564</v>
      </c>
      <c r="HZ182" s="117">
        <f t="shared" si="1067"/>
        <v>56.142697220797537</v>
      </c>
      <c r="IA182" s="117">
        <f t="shared" si="1067"/>
        <v>68.242065318917184</v>
      </c>
      <c r="IB182" s="117">
        <f t="shared" si="1067"/>
        <v>77.662852522710381</v>
      </c>
      <c r="IC182" s="117">
        <f t="shared" si="1067"/>
        <v>95.529794649552571</v>
      </c>
      <c r="ID182" s="117">
        <f t="shared" si="1067"/>
        <v>116.76819970082985</v>
      </c>
      <c r="IE182" s="117">
        <f t="shared" si="1067"/>
        <v>78.135880846203207</v>
      </c>
      <c r="IF182" s="117">
        <f t="shared" si="1067"/>
        <v>45.629079728848922</v>
      </c>
      <c r="IG182" s="117">
        <f t="shared" si="1067"/>
        <v>91.841694384336421</v>
      </c>
      <c r="IH182" s="117">
        <f t="shared" si="1067"/>
        <v>58.85775029655089</v>
      </c>
      <c r="II182" s="117">
        <f t="shared" si="1067"/>
        <v>55.385453172161675</v>
      </c>
      <c r="IJ182" s="117">
        <f t="shared" si="1067"/>
        <v>45.493796835865737</v>
      </c>
      <c r="IK182" s="117">
        <f t="shared" si="1067"/>
        <v>28.027391078408453</v>
      </c>
      <c r="IL182" s="117">
        <f t="shared" si="1067"/>
        <v>73.582831565012313</v>
      </c>
      <c r="IM182" s="117">
        <f t="shared" si="1067"/>
        <v>12.340102499928816</v>
      </c>
      <c r="IN182" s="117">
        <f t="shared" si="1067"/>
        <v>58.500161773315767</v>
      </c>
      <c r="IO182" s="117">
        <f t="shared" si="1067"/>
        <v>23.086482157126618</v>
      </c>
      <c r="IP182" s="117">
        <f t="shared" si="1067"/>
        <v>63.961776347574776</v>
      </c>
      <c r="IQ182" s="117">
        <f t="shared" si="1067"/>
        <v>250.2336317789744</v>
      </c>
      <c r="IR182" s="117">
        <f t="shared" si="1067"/>
        <v>59.781632124541979</v>
      </c>
      <c r="IS182" s="117">
        <f t="shared" si="1067"/>
        <v>82.221653737549161</v>
      </c>
      <c r="IT182" s="117"/>
      <c r="IU182" s="117">
        <f t="shared" si="1067"/>
        <v>393.90976088801261</v>
      </c>
      <c r="IV182" s="117">
        <f t="shared" si="1067"/>
        <v>18.182027294814276</v>
      </c>
      <c r="IW182" s="117">
        <f t="shared" si="1067"/>
        <v>64.560159876941754</v>
      </c>
      <c r="IX182" s="193" t="e">
        <f t="shared" si="1067"/>
        <v>#DIV/0!</v>
      </c>
      <c r="IY182" s="117">
        <f t="shared" si="1067"/>
        <v>73.260388106882871</v>
      </c>
      <c r="IZ182" s="117">
        <f t="shared" si="1067"/>
        <v>216.39984624411298</v>
      </c>
      <c r="JA182" s="117">
        <f>8*$B$182*JA161</f>
        <v>362.5317850344029</v>
      </c>
      <c r="JB182" s="117">
        <f>8*$B$182*JB161</f>
        <v>265.64003715138489</v>
      </c>
      <c r="JC182" s="117"/>
      <c r="JD182" s="117">
        <f t="shared" si="1067"/>
        <v>201.08950408389177</v>
      </c>
      <c r="JE182" s="117">
        <f t="shared" si="1067"/>
        <v>609.84784556600641</v>
      </c>
      <c r="JF182" s="117">
        <f t="shared" si="1067"/>
        <v>436.5048723504143</v>
      </c>
      <c r="JG182" s="117" t="e">
        <f t="shared" si="1067"/>
        <v>#DIV/0!</v>
      </c>
      <c r="JH182" s="117" t="e">
        <f t="shared" si="1067"/>
        <v>#DIV/0!</v>
      </c>
      <c r="JI182" s="117">
        <f t="shared" si="1067"/>
        <v>159.24334679093229</v>
      </c>
      <c r="JJ182" s="117">
        <f t="shared" ref="JJ182:LB182" si="1068">8*$B$182*JJ161</f>
        <v>76.07528855121457</v>
      </c>
      <c r="JK182" s="117">
        <f t="shared" si="1068"/>
        <v>258.8094244217711</v>
      </c>
      <c r="JL182" s="117">
        <f t="shared" si="1068"/>
        <v>204.08741221422665</v>
      </c>
      <c r="JM182" s="117">
        <f t="shared" si="1068"/>
        <v>160.05608447340907</v>
      </c>
      <c r="JN182" s="117" t="e">
        <f t="shared" si="1068"/>
        <v>#DIV/0!</v>
      </c>
      <c r="JO182" s="117">
        <f t="shared" si="1068"/>
        <v>802.18796649735941</v>
      </c>
      <c r="JP182" s="117">
        <f t="shared" si="1068"/>
        <v>159.50076644181644</v>
      </c>
      <c r="JQ182" s="117">
        <f t="shared" si="1068"/>
        <v>46.976337532183877</v>
      </c>
      <c r="JR182" s="117">
        <f t="shared" si="1068"/>
        <v>67.453902208274641</v>
      </c>
      <c r="JS182" s="117">
        <f t="shared" si="1068"/>
        <v>80.20594224685415</v>
      </c>
      <c r="JT182" s="117" t="e">
        <f t="shared" si="1068"/>
        <v>#DIV/0!</v>
      </c>
      <c r="JU182" s="117">
        <f t="shared" si="1068"/>
        <v>100.33148373450197</v>
      </c>
      <c r="JV182" s="117">
        <f t="shared" si="1068"/>
        <v>118.87902361099857</v>
      </c>
      <c r="JW182" s="117">
        <f t="shared" si="1068"/>
        <v>122.14782313590986</v>
      </c>
      <c r="JX182" s="117">
        <f t="shared" si="1068"/>
        <v>53.781488382869775</v>
      </c>
      <c r="JY182" s="117" t="e">
        <f t="shared" si="1068"/>
        <v>#DIV/0!</v>
      </c>
      <c r="JZ182" s="117">
        <f t="shared" si="1068"/>
        <v>41.626124598691646</v>
      </c>
      <c r="KA182" s="117">
        <f t="shared" si="1068"/>
        <v>235.01924080062429</v>
      </c>
      <c r="KB182" s="117">
        <f t="shared" si="1068"/>
        <v>112.49598375447442</v>
      </c>
      <c r="KC182" s="117">
        <f t="shared" si="1068"/>
        <v>251.29784899364591</v>
      </c>
      <c r="KD182" s="117"/>
      <c r="KE182" s="117"/>
      <c r="KF182" s="117">
        <f t="shared" si="1068"/>
        <v>78.196241866877713</v>
      </c>
      <c r="KG182" s="117">
        <f t="shared" si="1068"/>
        <v>155.41862193885544</v>
      </c>
      <c r="KH182" s="117"/>
      <c r="KI182" s="117"/>
      <c r="KJ182" s="117">
        <f t="shared" si="1068"/>
        <v>320.05154848434842</v>
      </c>
      <c r="KK182" s="117" t="e">
        <f t="shared" si="1068"/>
        <v>#DIV/0!</v>
      </c>
      <c r="KL182" s="117">
        <f t="shared" si="1068"/>
        <v>3928.7598429866143</v>
      </c>
      <c r="KM182" s="117">
        <f t="shared" si="1068"/>
        <v>1653.3865132991898</v>
      </c>
      <c r="KN182" s="117" t="e">
        <f t="shared" si="1068"/>
        <v>#DIV/0!</v>
      </c>
      <c r="KO182" s="117" t="e">
        <f t="shared" si="1068"/>
        <v>#DIV/0!</v>
      </c>
      <c r="KP182" s="117" t="e">
        <f t="shared" si="1068"/>
        <v>#DIV/0!</v>
      </c>
      <c r="KQ182" s="117"/>
      <c r="KR182" s="117">
        <f t="shared" si="1068"/>
        <v>13.43647312059287</v>
      </c>
      <c r="KS182" s="117">
        <f t="shared" si="1068"/>
        <v>61.191985409675539</v>
      </c>
      <c r="KT182" s="117">
        <f t="shared" si="1068"/>
        <v>9.6464024800361479</v>
      </c>
      <c r="KU182" s="117">
        <f t="shared" si="1068"/>
        <v>37.428042308676986</v>
      </c>
      <c r="KV182" s="117">
        <f t="shared" si="1068"/>
        <v>7.263109837931629</v>
      </c>
      <c r="KW182" s="117">
        <f t="shared" si="1068"/>
        <v>15.71472323643831</v>
      </c>
      <c r="KX182" s="117">
        <f t="shared" si="1068"/>
        <v>6.5556041995738283</v>
      </c>
      <c r="KY182" s="117">
        <f t="shared" si="1068"/>
        <v>11.683108601557834</v>
      </c>
      <c r="KZ182" s="117">
        <f t="shared" si="1068"/>
        <v>1353.6490736981166</v>
      </c>
      <c r="LA182" s="117">
        <f t="shared" si="1068"/>
        <v>3.4395800601787387</v>
      </c>
      <c r="LB182" s="117">
        <f t="shared" si="1068"/>
        <v>119.88874592193943</v>
      </c>
      <c r="LC182" s="117">
        <f t="shared" ref="LC182:NN182" si="1069">8*$B$182*LC161</f>
        <v>12.895288249115916</v>
      </c>
      <c r="LD182" s="117">
        <f t="shared" si="1069"/>
        <v>30.830572425589679</v>
      </c>
      <c r="LE182" s="117">
        <f t="shared" si="1069"/>
        <v>18.479130290216823</v>
      </c>
      <c r="LF182" s="117">
        <f t="shared" si="1069"/>
        <v>8.4318224956756378</v>
      </c>
      <c r="LG182" s="117">
        <f t="shared" si="1069"/>
        <v>22.913021753833092</v>
      </c>
      <c r="LH182" s="117">
        <f t="shared" si="1069"/>
        <v>42.267889016523974</v>
      </c>
      <c r="LI182" s="117">
        <f t="shared" si="1069"/>
        <v>68.252658744069691</v>
      </c>
      <c r="LJ182" s="117">
        <f t="shared" si="1069"/>
        <v>14.212570088268912</v>
      </c>
      <c r="LK182" s="117">
        <f t="shared" si="1069"/>
        <v>15.34947117810923</v>
      </c>
      <c r="LL182" s="117" t="e">
        <f t="shared" si="1069"/>
        <v>#DIV/0!</v>
      </c>
      <c r="LM182" s="117">
        <f t="shared" si="1069"/>
        <v>638.60662101573587</v>
      </c>
      <c r="LN182" s="117">
        <f t="shared" si="1069"/>
        <v>501.81617787634315</v>
      </c>
      <c r="LO182" s="117"/>
      <c r="LP182" s="117">
        <f t="shared" ref="LP182" si="1070">8*$B$182*LP161</f>
        <v>5.4303246716898981</v>
      </c>
      <c r="LQ182" s="117">
        <f t="shared" si="1069"/>
        <v>2.7558055575730034</v>
      </c>
      <c r="LR182" s="117"/>
      <c r="LS182" s="117">
        <f t="shared" si="1069"/>
        <v>16.767234295457232</v>
      </c>
      <c r="LT182" s="117">
        <f t="shared" si="1069"/>
        <v>18.529017689370594</v>
      </c>
      <c r="LU182" s="117">
        <f t="shared" si="1069"/>
        <v>13.69790313174107</v>
      </c>
      <c r="LV182" s="117">
        <f t="shared" si="1069"/>
        <v>6.8923741201306816</v>
      </c>
      <c r="LW182" s="117">
        <f t="shared" si="1069"/>
        <v>17.799022379131191</v>
      </c>
      <c r="LX182" s="117" t="e">
        <f t="shared" si="1069"/>
        <v>#DIV/0!</v>
      </c>
      <c r="LY182" s="117">
        <f t="shared" si="1069"/>
        <v>59.985263345173117</v>
      </c>
      <c r="LZ182" s="117">
        <f t="shared" si="1069"/>
        <v>36.698867536224576</v>
      </c>
      <c r="MA182" s="117">
        <f t="shared" si="1069"/>
        <v>23.788933779812236</v>
      </c>
      <c r="MB182" s="117">
        <f t="shared" si="1069"/>
        <v>21.19023817011367</v>
      </c>
      <c r="MC182" s="117">
        <f t="shared" si="1069"/>
        <v>13.672325855479269</v>
      </c>
      <c r="MD182" s="117" t="e">
        <f t="shared" si="1069"/>
        <v>#DIV/0!</v>
      </c>
      <c r="ME182" s="117">
        <f t="shared" si="1069"/>
        <v>46.256097484274548</v>
      </c>
      <c r="MF182" s="117">
        <f t="shared" si="1069"/>
        <v>55.552422054092176</v>
      </c>
      <c r="MG182" s="117">
        <f t="shared" si="1069"/>
        <v>25.740789117270889</v>
      </c>
      <c r="MH182" s="117">
        <f t="shared" si="1069"/>
        <v>36.238478758176313</v>
      </c>
      <c r="MI182" s="117">
        <f t="shared" si="1069"/>
        <v>35.0269539278354</v>
      </c>
      <c r="MJ182" s="117" t="e">
        <f t="shared" si="1069"/>
        <v>#DIV/0!</v>
      </c>
      <c r="MK182" s="117">
        <f t="shared" si="1069"/>
        <v>45.899376721201016</v>
      </c>
      <c r="ML182" s="117">
        <f t="shared" si="1069"/>
        <v>30.237517630642028</v>
      </c>
      <c r="MM182" s="117">
        <f t="shared" si="1069"/>
        <v>13.130183619389493</v>
      </c>
      <c r="MN182" s="117">
        <f t="shared" si="1069"/>
        <v>15.622122059725463</v>
      </c>
      <c r="MO182" s="117">
        <f t="shared" si="1069"/>
        <v>22.680762825224758</v>
      </c>
      <c r="MP182" s="117" t="e">
        <f t="shared" si="1069"/>
        <v>#DIV/0!</v>
      </c>
      <c r="MQ182" s="117">
        <f t="shared" si="1069"/>
        <v>16.881685896966506</v>
      </c>
      <c r="MR182" s="117">
        <f t="shared" si="1069"/>
        <v>131.11563516872127</v>
      </c>
      <c r="MS182" s="117">
        <f t="shared" si="1069"/>
        <v>172.88776086369853</v>
      </c>
      <c r="MT182" s="117">
        <f t="shared" si="1069"/>
        <v>197.56092473130261</v>
      </c>
      <c r="MU182" s="117">
        <f t="shared" si="1069"/>
        <v>47.443475795944707</v>
      </c>
      <c r="MV182" s="117" t="e">
        <f t="shared" si="1069"/>
        <v>#DIV/0!</v>
      </c>
      <c r="MW182" s="117">
        <f t="shared" si="1069"/>
        <v>6.8752912205586529</v>
      </c>
      <c r="MX182" s="117">
        <f t="shared" si="1069"/>
        <v>90.597725741050382</v>
      </c>
      <c r="MY182" s="117">
        <f t="shared" si="1069"/>
        <v>26.932907262190849</v>
      </c>
      <c r="MZ182" s="117">
        <f t="shared" si="1069"/>
        <v>58.646437301979262</v>
      </c>
      <c r="NA182" s="117">
        <f t="shared" si="1069"/>
        <v>192.06601163942941</v>
      </c>
      <c r="NB182" s="117" t="e">
        <f t="shared" si="1069"/>
        <v>#DIV/0!</v>
      </c>
      <c r="NC182" s="117">
        <f t="shared" si="1069"/>
        <v>6.8177832750535936</v>
      </c>
      <c r="ND182" s="117">
        <f t="shared" si="1069"/>
        <v>12.393708313125996</v>
      </c>
      <c r="NE182" s="117">
        <f t="shared" si="1069"/>
        <v>6.1989434509831982</v>
      </c>
      <c r="NF182" s="117">
        <f t="shared" si="1069"/>
        <v>3.9733228856187095</v>
      </c>
      <c r="NG182" s="117">
        <f t="shared" si="1069"/>
        <v>6.5040218310829268</v>
      </c>
      <c r="NH182" s="117" t="e">
        <f t="shared" si="1069"/>
        <v>#DIV/0!</v>
      </c>
      <c r="NI182" s="117">
        <f t="shared" si="1069"/>
        <v>21.72112746986295</v>
      </c>
      <c r="NJ182" s="117">
        <f t="shared" si="1069"/>
        <v>49.665129562598274</v>
      </c>
      <c r="NK182" s="117" t="e">
        <f t="shared" si="1069"/>
        <v>#DIV/0!</v>
      </c>
      <c r="NL182" s="117">
        <f t="shared" si="1069"/>
        <v>145.37871986873498</v>
      </c>
      <c r="NM182" s="117">
        <f t="shared" si="1069"/>
        <v>18.415027380455872</v>
      </c>
      <c r="NN182" s="117">
        <f t="shared" si="1069"/>
        <v>7.1007935737443724</v>
      </c>
      <c r="NO182" s="117">
        <f t="shared" ref="NO182:OE182" si="1071">8*$B$182*NO161</f>
        <v>10.270513118894858</v>
      </c>
      <c r="NP182" s="117">
        <f t="shared" si="1071"/>
        <v>17.137361939376845</v>
      </c>
      <c r="NQ182" s="117" t="e">
        <f t="shared" si="1071"/>
        <v>#DIV/0!</v>
      </c>
      <c r="NR182" s="117">
        <f t="shared" si="1071"/>
        <v>109.22441205826537</v>
      </c>
      <c r="NS182" s="117">
        <f t="shared" si="1071"/>
        <v>152.54619947286261</v>
      </c>
      <c r="NT182" s="117">
        <f t="shared" si="1071"/>
        <v>200.98108500931448</v>
      </c>
      <c r="NU182" s="117">
        <f t="shared" si="1071"/>
        <v>12.000854803250835</v>
      </c>
      <c r="NV182" s="117">
        <f t="shared" si="1071"/>
        <v>26.72011734630631</v>
      </c>
      <c r="NW182" s="117" t="e">
        <f t="shared" si="1071"/>
        <v>#DIV/0!</v>
      </c>
      <c r="NX182" s="117">
        <f t="shared" si="1071"/>
        <v>342.74728655792001</v>
      </c>
      <c r="NY182" s="117">
        <f t="shared" si="1071"/>
        <v>86.625548461234729</v>
      </c>
      <c r="NZ182" s="117">
        <f t="shared" si="1071"/>
        <v>18.739074241449291</v>
      </c>
      <c r="OA182" s="117">
        <f t="shared" si="1071"/>
        <v>79.696057730222407</v>
      </c>
      <c r="OB182" s="117">
        <f t="shared" si="1071"/>
        <v>283.92119530747601</v>
      </c>
      <c r="OC182" s="117" t="e">
        <f t="shared" si="1071"/>
        <v>#DIV/0!</v>
      </c>
      <c r="OD182" s="117">
        <f t="shared" si="1071"/>
        <v>90.989910380007373</v>
      </c>
      <c r="OE182" s="117">
        <f t="shared" si="1071"/>
        <v>49.973271882828818</v>
      </c>
      <c r="OF182" s="117">
        <f t="shared" ref="OF182:OZ182" si="1072">8*$B$182*OF161</f>
        <v>200.83165842092981</v>
      </c>
      <c r="OG182" s="117">
        <f t="shared" si="1072"/>
        <v>78.631770889548946</v>
      </c>
      <c r="OH182" s="117" t="e">
        <f t="shared" si="1072"/>
        <v>#DIV/0!</v>
      </c>
      <c r="OI182" s="117">
        <f t="shared" si="1072"/>
        <v>16.285311695522829</v>
      </c>
      <c r="OJ182" s="117">
        <f t="shared" si="1072"/>
        <v>588.79521327394241</v>
      </c>
      <c r="OK182" s="117" t="e">
        <f t="shared" si="1072"/>
        <v>#DIV/0!</v>
      </c>
      <c r="OL182" s="117">
        <f t="shared" si="1072"/>
        <v>207.82727487899001</v>
      </c>
      <c r="OM182" s="117">
        <f t="shared" si="1072"/>
        <v>137.25525148906459</v>
      </c>
      <c r="ON182" s="117" t="e">
        <f t="shared" si="1072"/>
        <v>#DIV/0!</v>
      </c>
      <c r="OO182" s="117">
        <f t="shared" si="1072"/>
        <v>227.62590980418875</v>
      </c>
      <c r="OP182" s="117">
        <f t="shared" si="1072"/>
        <v>6.0096221157586953</v>
      </c>
      <c r="OQ182" s="117" t="e">
        <f t="shared" si="1072"/>
        <v>#DIV/0!</v>
      </c>
      <c r="OR182" s="117">
        <f t="shared" si="1072"/>
        <v>7092.3150201947465</v>
      </c>
      <c r="OS182" s="117">
        <f t="shared" si="1072"/>
        <v>19970.180972237369</v>
      </c>
      <c r="OT182" s="117" t="e">
        <f t="shared" si="1072"/>
        <v>#DIV/0!</v>
      </c>
      <c r="OU182" s="117" t="e">
        <f t="shared" si="1072"/>
        <v>#DIV/0!</v>
      </c>
      <c r="OV182" s="117">
        <f t="shared" si="1072"/>
        <v>960.54649109622403</v>
      </c>
      <c r="OW182" s="117" t="e">
        <f t="shared" si="1072"/>
        <v>#DIV/0!</v>
      </c>
      <c r="OX182" s="117" t="e">
        <f t="shared" si="1072"/>
        <v>#DIV/0!</v>
      </c>
      <c r="OY182" s="117" t="e">
        <f t="shared" si="1072"/>
        <v>#DIV/0!</v>
      </c>
      <c r="OZ182" s="117" t="e">
        <f t="shared" si="1072"/>
        <v>#DIV/0!</v>
      </c>
    </row>
    <row r="183" spans="1:416" ht="15.6">
      <c r="A183" s="115" t="s">
        <v>51</v>
      </c>
      <c r="B183" s="116">
        <v>9.8484999999999996E-10</v>
      </c>
      <c r="C183" s="113" t="s">
        <v>50</v>
      </c>
      <c r="D183" s="117">
        <f t="shared" ref="D183:E183" si="1073">7*$B$183*D162</f>
        <v>8.294971832854813</v>
      </c>
      <c r="E183" s="117">
        <f t="shared" si="1073"/>
        <v>24.974002075994836</v>
      </c>
      <c r="F183" s="117">
        <f t="shared" ref="F183:BQ183" si="1074">7*$B$183*F162</f>
        <v>75.730368047191675</v>
      </c>
      <c r="G183" s="117">
        <f t="shared" si="1074"/>
        <v>26.430193595598826</v>
      </c>
      <c r="H183" s="117">
        <f t="shared" si="1074"/>
        <v>49.849713165801298</v>
      </c>
      <c r="I183" s="117">
        <f t="shared" si="1074"/>
        <v>52.544717878720064</v>
      </c>
      <c r="J183" s="117">
        <f t="shared" si="1074"/>
        <v>32.08472226281247</v>
      </c>
      <c r="K183" s="117">
        <f t="shared" si="1074"/>
        <v>77.094433950514002</v>
      </c>
      <c r="L183" s="117">
        <f t="shared" si="1074"/>
        <v>62.874985225900701</v>
      </c>
      <c r="M183" s="117">
        <f t="shared" si="1074"/>
        <v>184.53719616115796</v>
      </c>
      <c r="N183" s="117">
        <f t="shared" si="1074"/>
        <v>67.159867391853041</v>
      </c>
      <c r="O183" s="117">
        <f t="shared" si="1074"/>
        <v>146.698141905173</v>
      </c>
      <c r="P183" s="117">
        <f t="shared" si="1074"/>
        <v>36.066731746145479</v>
      </c>
      <c r="Q183" s="117">
        <f t="shared" si="1074"/>
        <v>13.47173168840146</v>
      </c>
      <c r="R183" s="117">
        <f t="shared" si="1074"/>
        <v>8.9395101909952945</v>
      </c>
      <c r="S183" s="117">
        <f t="shared" si="1074"/>
        <v>12.530059533788705</v>
      </c>
      <c r="T183" s="117"/>
      <c r="U183" s="117"/>
      <c r="V183" s="117">
        <f t="shared" si="1074"/>
        <v>1.6262318912433364</v>
      </c>
      <c r="W183" s="117">
        <f t="shared" si="1074"/>
        <v>2.2158026781726901</v>
      </c>
      <c r="X183" s="117">
        <f t="shared" si="1074"/>
        <v>1.0948131109672212</v>
      </c>
      <c r="Y183" s="117">
        <f t="shared" si="1074"/>
        <v>2.91255419106571</v>
      </c>
      <c r="Z183" s="117">
        <f t="shared" si="1074"/>
        <v>1.2893523108016451</v>
      </c>
      <c r="AA183" s="117"/>
      <c r="AB183" s="117">
        <f t="shared" si="1074"/>
        <v>1.1819976364891092</v>
      </c>
      <c r="AC183" s="117">
        <f t="shared" si="1074"/>
        <v>1.5550992796179099</v>
      </c>
      <c r="AD183" s="117">
        <f t="shared" si="1074"/>
        <v>0.69670936001950046</v>
      </c>
      <c r="AE183" s="117">
        <f t="shared" si="1074"/>
        <v>0.47108208737399071</v>
      </c>
      <c r="AF183" s="117">
        <f t="shared" si="1074"/>
        <v>0.2644229227569444</v>
      </c>
      <c r="AG183" s="117"/>
      <c r="AH183" s="117">
        <f t="shared" si="1074"/>
        <v>1.9176313857701712</v>
      </c>
      <c r="AI183" s="117">
        <f t="shared" si="1074"/>
        <v>1.4474653404551427</v>
      </c>
      <c r="AJ183" s="117">
        <f t="shared" si="1074"/>
        <v>23.892935413863093</v>
      </c>
      <c r="AK183" s="117">
        <f t="shared" si="1074"/>
        <v>11.096438835858384</v>
      </c>
      <c r="AL183" s="117">
        <f t="shared" si="1074"/>
        <v>2.6186390146366998</v>
      </c>
      <c r="AM183" s="117"/>
      <c r="AN183" s="117">
        <f t="shared" si="1074"/>
        <v>2.4302451284497844</v>
      </c>
      <c r="AO183" s="117">
        <f t="shared" si="1074"/>
        <v>2.7523514781869016</v>
      </c>
      <c r="AP183" s="117">
        <f t="shared" si="1074"/>
        <v>2.1634555574632355</v>
      </c>
      <c r="AQ183" s="117">
        <f t="shared" si="1074"/>
        <v>1.436526969441263</v>
      </c>
      <c r="AR183" s="117">
        <f t="shared" si="1074"/>
        <v>1.1760246046120546</v>
      </c>
      <c r="AS183" s="117"/>
      <c r="AT183" s="117">
        <f t="shared" si="1074"/>
        <v>3.9768019150803164</v>
      </c>
      <c r="AU183" s="117">
        <f t="shared" si="1074"/>
        <v>9.1587659950614579</v>
      </c>
      <c r="AV183" s="117">
        <f t="shared" si="1074"/>
        <v>20.506389266457575</v>
      </c>
      <c r="AW183" s="117">
        <f t="shared" si="1074"/>
        <v>8.5037045375651221</v>
      </c>
      <c r="AX183" s="117">
        <f t="shared" si="1074"/>
        <v>6.0933489319484639</v>
      </c>
      <c r="AY183" s="117"/>
      <c r="AZ183" s="117">
        <f t="shared" si="1074"/>
        <v>1.0506326450634011</v>
      </c>
      <c r="BA183" s="117">
        <f t="shared" si="1074"/>
        <v>0.52016165784974633</v>
      </c>
      <c r="BB183" s="117">
        <f t="shared" si="1074"/>
        <v>2.3833945623938604</v>
      </c>
      <c r="BC183" s="117">
        <f t="shared" si="1074"/>
        <v>0.90842002235855623</v>
      </c>
      <c r="BD183" s="117"/>
      <c r="BE183" s="117">
        <f t="shared" si="1074"/>
        <v>0.52092125415195223</v>
      </c>
      <c r="BF183" s="117">
        <f t="shared" si="1074"/>
        <v>7.4528228419868379</v>
      </c>
      <c r="BG183" s="117">
        <f t="shared" si="1074"/>
        <v>7.8776985874846046</v>
      </c>
      <c r="BH183" s="117">
        <f t="shared" si="1074"/>
        <v>16.004875878367756</v>
      </c>
      <c r="BI183" s="117"/>
      <c r="BJ183" s="117">
        <f t="shared" si="1074"/>
        <v>10.912091409347369</v>
      </c>
      <c r="BK183" s="117">
        <f t="shared" si="1074"/>
        <v>4.6309703056112275</v>
      </c>
      <c r="BL183" s="117">
        <f t="shared" si="1074"/>
        <v>7.3106236456050411</v>
      </c>
      <c r="BM183" s="117">
        <f t="shared" si="1074"/>
        <v>4.5815163300084167</v>
      </c>
      <c r="BN183" s="117"/>
      <c r="BO183" s="117">
        <f t="shared" si="1074"/>
        <v>0.59167876026682953</v>
      </c>
      <c r="BP183" s="117">
        <f t="shared" si="1074"/>
        <v>2.153204342423833</v>
      </c>
      <c r="BQ183" s="117">
        <f t="shared" si="1074"/>
        <v>2.6116868353934573</v>
      </c>
      <c r="BR183" s="117">
        <f t="shared" ref="BR183:DU183" si="1075">7*$B$183*BR162</f>
        <v>1.0289029226603763</v>
      </c>
      <c r="BS183" s="117"/>
      <c r="BT183" s="117">
        <f t="shared" si="1075"/>
        <v>3.304662506500776</v>
      </c>
      <c r="BU183" s="117">
        <f t="shared" si="1075"/>
        <v>4.2495097928435674</v>
      </c>
      <c r="BV183" s="117">
        <f t="shared" si="1075"/>
        <v>2.8906248289249521</v>
      </c>
      <c r="BW183" s="117"/>
      <c r="BX183" s="117">
        <f t="shared" si="1075"/>
        <v>0.38075177226630369</v>
      </c>
      <c r="BY183" s="117"/>
      <c r="BZ183" s="117">
        <f t="shared" si="1075"/>
        <v>4.581117450417084</v>
      </c>
      <c r="CA183" s="117">
        <f t="shared" si="1075"/>
        <v>0.34445657028905069</v>
      </c>
      <c r="CB183" s="117">
        <f t="shared" si="1075"/>
        <v>1.9854847133422979</v>
      </c>
      <c r="CC183" s="117">
        <f>7*$B$183*CC162</f>
        <v>0.35098314238272554</v>
      </c>
      <c r="CD183" s="117">
        <f>7*$B$183*CD162</f>
        <v>7.349405775151304</v>
      </c>
      <c r="CE183" s="117">
        <f>7*$B$183*CE162</f>
        <v>7.9591506532116751</v>
      </c>
      <c r="CF183" s="117"/>
      <c r="CG183" s="117">
        <f t="shared" si="1075"/>
        <v>2.4724975605756834</v>
      </c>
      <c r="CH183" s="117"/>
      <c r="CI183" s="117">
        <f>7*$B$183*CI162</f>
        <v>9.2828609554084753</v>
      </c>
      <c r="CJ183" s="117"/>
      <c r="CK183" s="117">
        <f>7*$B$183*CK162</f>
        <v>6.6529835405472744</v>
      </c>
      <c r="CL183" s="117">
        <f>7*$B$183*CL162</f>
        <v>5.6371669373968798</v>
      </c>
      <c r="CM183" s="117">
        <f t="shared" si="1075"/>
        <v>5.3090004929385453</v>
      </c>
      <c r="CN183" s="193" t="e">
        <f t="shared" si="1075"/>
        <v>#DIV/0!</v>
      </c>
      <c r="CO183" s="117">
        <f>7*$B$183*CO162</f>
        <v>37.500405684422979</v>
      </c>
      <c r="CP183" s="117">
        <f t="shared" si="1075"/>
        <v>44.771240561762248</v>
      </c>
      <c r="CQ183" s="117">
        <f t="shared" si="1075"/>
        <v>44.631547417771046</v>
      </c>
      <c r="CR183" s="117" t="e">
        <f t="shared" si="1075"/>
        <v>#DIV/0!</v>
      </c>
      <c r="CS183" s="117"/>
      <c r="CT183" s="117">
        <f t="shared" si="1075"/>
        <v>5.5423783374825337</v>
      </c>
      <c r="CU183" s="117">
        <f t="shared" si="1075"/>
        <v>25.290994275427316</v>
      </c>
      <c r="CV183" s="117">
        <f t="shared" si="1075"/>
        <v>0.52460228662852404</v>
      </c>
      <c r="CW183" s="117">
        <f t="shared" si="1075"/>
        <v>0.46951390056517778</v>
      </c>
      <c r="CX183" s="117">
        <f t="shared" si="1075"/>
        <v>3.3405263305007531</v>
      </c>
      <c r="CY183" s="117"/>
      <c r="CZ183" s="117">
        <f t="shared" si="1075"/>
        <v>0.45408095826121592</v>
      </c>
      <c r="DA183" s="117">
        <f t="shared" si="1075"/>
        <v>0.87141985292022439</v>
      </c>
      <c r="DB183" s="117">
        <f t="shared" si="1075"/>
        <v>0.77240180221135002</v>
      </c>
      <c r="DC183" s="117">
        <f>7*$B$183*DC162</f>
        <v>3.5046731753086706</v>
      </c>
      <c r="DD183" s="117">
        <f>7*$B$183*DD162</f>
        <v>4.2538273310174883</v>
      </c>
      <c r="DE183" s="117"/>
      <c r="DF183" s="117"/>
      <c r="DG183" s="117">
        <f t="shared" si="1075"/>
        <v>2.9230225933210159</v>
      </c>
      <c r="DH183" s="117">
        <f t="shared" si="1075"/>
        <v>2.9251555743109567</v>
      </c>
      <c r="DI183" s="117">
        <f t="shared" si="1075"/>
        <v>7.0872448808780781</v>
      </c>
      <c r="DJ183" s="117">
        <f>7*$B$183*DJ162</f>
        <v>2.7699511701580368</v>
      </c>
      <c r="DK183" s="117" t="e">
        <f>7*$B$183*DK162</f>
        <v>#DIV/0!</v>
      </c>
      <c r="DL183" s="117"/>
      <c r="DM183" s="117">
        <f t="shared" si="1075"/>
        <v>6.1016897390036338</v>
      </c>
      <c r="DN183" s="117">
        <f t="shared" si="1075"/>
        <v>12.094562833316855</v>
      </c>
      <c r="DO183" s="117">
        <f t="shared" si="1075"/>
        <v>6.0423421762557954</v>
      </c>
      <c r="DP183" s="117">
        <f>7*$B$183*DP162</f>
        <v>16.450200799200847</v>
      </c>
      <c r="DQ183" s="117">
        <f>7*$B$183*DQ162</f>
        <v>12.882454882647444</v>
      </c>
      <c r="DR183" s="117"/>
      <c r="DS183" s="117">
        <f>7*$B$183*DS162</f>
        <v>9.8484212591706477</v>
      </c>
      <c r="DT183" s="117">
        <f t="shared" si="1075"/>
        <v>8.2477522527589784</v>
      </c>
      <c r="DU183" s="117">
        <f t="shared" si="1075"/>
        <v>15.145454116215703</v>
      </c>
      <c r="DV183" s="117">
        <f t="shared" ref="DV183:GQ183" si="1076">7*$B$183*DV162</f>
        <v>20.64157749240751</v>
      </c>
      <c r="DW183" s="117">
        <f>7*$B$183*DW162</f>
        <v>3.4997096455484056</v>
      </c>
      <c r="DX183" s="117"/>
      <c r="DY183" s="117">
        <f t="shared" si="1076"/>
        <v>16.997458758947332</v>
      </c>
      <c r="DZ183" s="117">
        <f t="shared" si="1076"/>
        <v>19.77999782739424</v>
      </c>
      <c r="EA183" s="117">
        <f t="shared" si="1076"/>
        <v>13.972783726038649</v>
      </c>
      <c r="EB183" s="117">
        <f t="shared" si="1076"/>
        <v>11.923875801770768</v>
      </c>
      <c r="EC183" s="117">
        <f>7*$B$183*EC162</f>
        <v>17.843612034709327</v>
      </c>
      <c r="ED183" s="117"/>
      <c r="EE183" s="117">
        <f>7*$B$183*EE162</f>
        <v>1.1706133146983289</v>
      </c>
      <c r="EF183" s="117">
        <f>7*$B$183*EF162</f>
        <v>1.3376573875131346</v>
      </c>
      <c r="EG183" s="117">
        <f>7*$B$183*EG162</f>
        <v>4.5917280902342252</v>
      </c>
      <c r="EH183" s="117">
        <f>7*$B$183*EH162</f>
        <v>5.2532694264228832</v>
      </c>
      <c r="EI183" s="117">
        <f t="shared" si="1076"/>
        <v>2.9110942047648005</v>
      </c>
      <c r="EJ183" s="117"/>
      <c r="EK183" s="117">
        <f>7*$B$183*EK162</f>
        <v>7.8488696027866141</v>
      </c>
      <c r="EL183" s="117">
        <f t="shared" si="1076"/>
        <v>7.4457491415368224</v>
      </c>
      <c r="EM183" s="117">
        <f t="shared" si="1076"/>
        <v>14.807888447319872</v>
      </c>
      <c r="EN183" s="117">
        <f>7*$B$183*EN162</f>
        <v>10.342189212476198</v>
      </c>
      <c r="EO183" s="117">
        <f>7*$B$183*EO162</f>
        <v>19.978305799289803</v>
      </c>
      <c r="EP183" s="117"/>
      <c r="EQ183" s="117">
        <f t="shared" si="1076"/>
        <v>3.4866213734932749</v>
      </c>
      <c r="ER183" s="117">
        <f t="shared" si="1076"/>
        <v>9.8592820143193549</v>
      </c>
      <c r="ES183" s="117">
        <f t="shared" si="1076"/>
        <v>5.1112576005289698</v>
      </c>
      <c r="ET183" s="117">
        <f>7*$B$183*ET162</f>
        <v>7.6078526270475715</v>
      </c>
      <c r="EU183" s="117">
        <f>7*$B$183*EU162</f>
        <v>7.0849632458309832</v>
      </c>
      <c r="EV183" s="117"/>
      <c r="EW183" s="117">
        <f>7*$B$183*EW162</f>
        <v>6.627521836027026</v>
      </c>
      <c r="EX183" s="117">
        <f t="shared" si="1076"/>
        <v>4.0803518696235965</v>
      </c>
      <c r="EY183" s="117">
        <f t="shared" si="1076"/>
        <v>1.1816649174891822</v>
      </c>
      <c r="EZ183" s="117">
        <f t="shared" ref="EZ183" si="1077">7*$B$183*EZ162</f>
        <v>2.5310160799786812</v>
      </c>
      <c r="FA183" s="117">
        <f>7*$B$183*FA162</f>
        <v>1.0507634589951447</v>
      </c>
      <c r="FB183" s="117"/>
      <c r="FC183" s="117"/>
      <c r="FD183" s="117">
        <f>7*$B$183*FD162</f>
        <v>1.7082249799210054</v>
      </c>
      <c r="FE183" s="117">
        <f>7*$B$183*FE162</f>
        <v>3.4261830383734178</v>
      </c>
      <c r="FF183" s="117">
        <f>7*$B$183*FF162</f>
        <v>1.7936172534532429</v>
      </c>
      <c r="FG183" s="117">
        <f>7*$B$183*FG162</f>
        <v>2.1936078058945627</v>
      </c>
      <c r="FH183" s="117"/>
      <c r="FI183" s="117">
        <f t="shared" si="1076"/>
        <v>4.3470944306088004</v>
      </c>
      <c r="FJ183" s="117">
        <f t="shared" si="1076"/>
        <v>2.0787752748458734</v>
      </c>
      <c r="FK183" s="117">
        <f t="shared" si="1076"/>
        <v>3.7958820016289367</v>
      </c>
      <c r="FL183" s="117">
        <f t="shared" si="1076"/>
        <v>3.8404196965611788</v>
      </c>
      <c r="FM183" s="117">
        <f t="shared" si="1076"/>
        <v>2.9744783716785697</v>
      </c>
      <c r="FN183" s="117"/>
      <c r="FO183" s="117">
        <f t="shared" si="1076"/>
        <v>3.2219933301392731</v>
      </c>
      <c r="FP183" s="117">
        <f t="shared" si="1076"/>
        <v>6.3019153296011936</v>
      </c>
      <c r="FQ183" s="117">
        <f t="shared" si="1076"/>
        <v>21.46665022995964</v>
      </c>
      <c r="FR183" s="117">
        <f t="shared" si="1076"/>
        <v>1.5051949172333687</v>
      </c>
      <c r="FS183" s="117">
        <f t="shared" si="1076"/>
        <v>1.0033926083769336</v>
      </c>
      <c r="FT183" s="117"/>
      <c r="FU183" s="117">
        <f>7*$B$183*FU162</f>
        <v>2.7304224973518716</v>
      </c>
      <c r="FV183" s="117">
        <f>7*$B$183*FV162</f>
        <v>5.1607479586942091</v>
      </c>
      <c r="FW183" s="117">
        <f>7*$B$183*FW162</f>
        <v>1.9197520264176591</v>
      </c>
      <c r="FX183" s="117">
        <f t="shared" si="1076"/>
        <v>4.9589131938449427</v>
      </c>
      <c r="FY183" s="117">
        <f t="shared" si="1076"/>
        <v>2.1574510400270346</v>
      </c>
      <c r="FZ183" s="117"/>
      <c r="GA183" s="117" t="e">
        <f t="shared" si="1076"/>
        <v>#DIV/0!</v>
      </c>
      <c r="GB183" s="117" t="e">
        <f t="shared" si="1076"/>
        <v>#DIV/0!</v>
      </c>
      <c r="GC183" s="117" t="e">
        <f t="shared" si="1076"/>
        <v>#DIV/0!</v>
      </c>
      <c r="GD183" s="117" t="e">
        <f t="shared" si="1076"/>
        <v>#DIV/0!</v>
      </c>
      <c r="GE183" s="117" t="e">
        <f t="shared" si="1076"/>
        <v>#DIV/0!</v>
      </c>
      <c r="GF183" s="117"/>
      <c r="GG183" s="117">
        <f t="shared" si="1076"/>
        <v>14.094208625448122</v>
      </c>
      <c r="GH183" s="117">
        <f t="shared" si="1076"/>
        <v>10.253315703784699</v>
      </c>
      <c r="GI183" s="117">
        <f>7*$B$183*GI162</f>
        <v>6.4070612100991671</v>
      </c>
      <c r="GJ183" s="117">
        <f>7*$B$183*GJ162</f>
        <v>7.1527862799024531</v>
      </c>
      <c r="GK183" s="117">
        <f>7*$B$183*GK162</f>
        <v>7.3082449120817312</v>
      </c>
      <c r="GL183" s="117"/>
      <c r="GM183" s="117">
        <f t="shared" si="1076"/>
        <v>1.5638610431471656</v>
      </c>
      <c r="GN183" s="117">
        <f t="shared" si="1076"/>
        <v>1.5533757906819552</v>
      </c>
      <c r="GO183" s="117">
        <f t="shared" si="1076"/>
        <v>3.4038831463918418</v>
      </c>
      <c r="GP183" s="117">
        <f t="shared" si="1076"/>
        <v>1.9588429469468434</v>
      </c>
      <c r="GQ183" s="117">
        <f t="shared" si="1076"/>
        <v>1.8207337122994791</v>
      </c>
      <c r="GR183" s="193" t="e">
        <f t="shared" ref="GR183:JI183" si="1078">7*$B$183*GR162</f>
        <v>#DIV/0!</v>
      </c>
      <c r="GS183" s="117">
        <f t="shared" si="1078"/>
        <v>34.168675723018083</v>
      </c>
      <c r="GT183" s="117">
        <f t="shared" si="1078"/>
        <v>25.231154734453533</v>
      </c>
      <c r="GU183" s="117">
        <f t="shared" si="1078"/>
        <v>40.15415764942211</v>
      </c>
      <c r="GV183" s="117"/>
      <c r="GW183" s="117">
        <f t="shared" si="1078"/>
        <v>25.344045857336429</v>
      </c>
      <c r="GX183" s="117">
        <f t="shared" si="1078"/>
        <v>6.2200389843921045</v>
      </c>
      <c r="GY183" s="117">
        <f t="shared" si="1078"/>
        <v>8.3198193015013455</v>
      </c>
      <c r="GZ183" s="117">
        <f t="shared" si="1078"/>
        <v>6.2702153928849818</v>
      </c>
      <c r="HA183" s="117">
        <f t="shared" si="1078"/>
        <v>5.0432954103820515</v>
      </c>
      <c r="HB183" s="117">
        <f t="shared" si="1078"/>
        <v>7.7699537909409422</v>
      </c>
      <c r="HC183" s="117">
        <f t="shared" si="1078"/>
        <v>10.702359913361068</v>
      </c>
      <c r="HD183" s="117">
        <f t="shared" si="1078"/>
        <v>7.8923558487253409</v>
      </c>
      <c r="HE183" s="117">
        <f t="shared" si="1078"/>
        <v>4.5695775320108822</v>
      </c>
      <c r="HF183" s="117">
        <f t="shared" si="1078"/>
        <v>6.2294787314768501</v>
      </c>
      <c r="HG183" s="117">
        <f t="shared" si="1078"/>
        <v>14.382653136207081</v>
      </c>
      <c r="HH183" s="117">
        <f t="shared" si="1078"/>
        <v>5.101798789459485</v>
      </c>
      <c r="HI183" s="117">
        <f t="shared" si="1078"/>
        <v>7.9065088138279913</v>
      </c>
      <c r="HJ183" s="117">
        <f t="shared" si="1078"/>
        <v>16.207915506920934</v>
      </c>
      <c r="HK183" s="117">
        <f t="shared" si="1078"/>
        <v>6.5496100224545781</v>
      </c>
      <c r="HL183" s="117">
        <f t="shared" si="1078"/>
        <v>4.2323879266170561</v>
      </c>
      <c r="HM183" s="117">
        <f t="shared" si="1078"/>
        <v>2.5014418811123553</v>
      </c>
      <c r="HN183" s="117">
        <f t="shared" si="1078"/>
        <v>4.4049777087984578</v>
      </c>
      <c r="HO183" s="117">
        <f t="shared" si="1078"/>
        <v>5.3960721086572692</v>
      </c>
      <c r="HP183" s="117">
        <f t="shared" si="1078"/>
        <v>5.6997752716547359</v>
      </c>
      <c r="HQ183" s="117">
        <f t="shared" si="1078"/>
        <v>4.4907454882484723</v>
      </c>
      <c r="HR183" s="117">
        <f t="shared" si="1078"/>
        <v>10.941604326579732</v>
      </c>
      <c r="HS183" s="117">
        <f t="shared" si="1078"/>
        <v>10.457751721955928</v>
      </c>
      <c r="HT183" s="117">
        <f t="shared" si="1078"/>
        <v>4.7586321347177893</v>
      </c>
      <c r="HU183" s="117"/>
      <c r="HV183" s="117">
        <f t="shared" si="1078"/>
        <v>1.7148719272118369</v>
      </c>
      <c r="HW183" s="117">
        <f t="shared" si="1078"/>
        <v>2.2318363529643634</v>
      </c>
      <c r="HX183" s="117">
        <f t="shared" si="1078"/>
        <v>1.6886140505677403</v>
      </c>
      <c r="HY183" s="117">
        <f t="shared" si="1078"/>
        <v>3.4058008254148189</v>
      </c>
      <c r="HZ183" s="117">
        <f t="shared" si="1078"/>
        <v>2.3805428659736387</v>
      </c>
      <c r="IA183" s="117">
        <f t="shared" si="1078"/>
        <v>2.8742471062337764</v>
      </c>
      <c r="IB183" s="117">
        <f t="shared" si="1078"/>
        <v>3.2586541720725259</v>
      </c>
      <c r="IC183" s="117">
        <f t="shared" si="1078"/>
        <v>3.987699277318586</v>
      </c>
      <c r="ID183" s="117">
        <f t="shared" si="1078"/>
        <v>4.854314008364538</v>
      </c>
      <c r="IE183" s="117">
        <f t="shared" si="1078"/>
        <v>3.277955683290112</v>
      </c>
      <c r="IF183" s="117">
        <f t="shared" si="1078"/>
        <v>1.9515438063405284</v>
      </c>
      <c r="IG183" s="117">
        <f t="shared" si="1078"/>
        <v>3.8372095389557446</v>
      </c>
      <c r="IH183" s="117">
        <f t="shared" si="1078"/>
        <v>2.4913282561824945</v>
      </c>
      <c r="II183" s="117">
        <f t="shared" si="1078"/>
        <v>2.3496441781503159</v>
      </c>
      <c r="IJ183" s="117">
        <f t="shared" si="1078"/>
        <v>1.9460237050130196</v>
      </c>
      <c r="IK183" s="117">
        <f t="shared" si="1078"/>
        <v>1.2333221395568146</v>
      </c>
      <c r="IL183" s="117">
        <f t="shared" si="1078"/>
        <v>3.0921724491568634</v>
      </c>
      <c r="IM183" s="117">
        <f t="shared" si="1078"/>
        <v>0.59321591032460819</v>
      </c>
      <c r="IN183" s="117">
        <f t="shared" si="1078"/>
        <v>2.4767371660728403</v>
      </c>
      <c r="IO183" s="117">
        <f t="shared" si="1078"/>
        <v>1.031712628597719</v>
      </c>
      <c r="IP183" s="117">
        <f t="shared" si="1078"/>
        <v>2.6995936204026565</v>
      </c>
      <c r="IQ183" s="117">
        <f t="shared" si="1078"/>
        <v>10.300255417104024</v>
      </c>
      <c r="IR183" s="117">
        <f t="shared" si="1078"/>
        <v>2.5290264543263605</v>
      </c>
      <c r="IS183" s="117">
        <f t="shared" si="1078"/>
        <v>3.4446721088785606</v>
      </c>
      <c r="IT183" s="117"/>
      <c r="IU183" s="117">
        <f t="shared" si="1078"/>
        <v>16.162835478315557</v>
      </c>
      <c r="IV183" s="117">
        <f t="shared" si="1078"/>
        <v>0.83159059395490553</v>
      </c>
      <c r="IW183" s="117">
        <f t="shared" si="1078"/>
        <v>2.7240101422701257</v>
      </c>
      <c r="IX183" s="193" t="e">
        <f t="shared" si="1078"/>
        <v>#DIV/0!</v>
      </c>
      <c r="IY183" s="117">
        <f t="shared" si="1078"/>
        <v>3.0790154230021347</v>
      </c>
      <c r="IZ183" s="117">
        <f t="shared" si="1078"/>
        <v>8.9196970898299668</v>
      </c>
      <c r="JA183" s="117">
        <f>7*$B$183*JA162</f>
        <v>14.882484338976733</v>
      </c>
      <c r="JB183" s="117">
        <f>7*$B$183*JB162</f>
        <v>10.928900450286188</v>
      </c>
      <c r="JC183" s="117"/>
      <c r="JD183" s="117">
        <f t="shared" si="1078"/>
        <v>8.294971832854813</v>
      </c>
      <c r="JE183" s="117">
        <f t="shared" si="1078"/>
        <v>24.974002075994836</v>
      </c>
      <c r="JF183" s="117">
        <f t="shared" si="1078"/>
        <v>17.900892124977052</v>
      </c>
      <c r="JG183" s="117" t="e">
        <f t="shared" si="1078"/>
        <v>#DIV/0!</v>
      </c>
      <c r="JH183" s="117" t="e">
        <f t="shared" si="1078"/>
        <v>#DIV/0!</v>
      </c>
      <c r="JI183" s="117">
        <f t="shared" si="1078"/>
        <v>6.5874756126730771</v>
      </c>
      <c r="JJ183" s="117">
        <f t="shared" ref="JJ183:LB183" si="1079">7*$B$183*JJ162</f>
        <v>3.1938749986433352</v>
      </c>
      <c r="JK183" s="117">
        <f t="shared" si="1079"/>
        <v>10.650183211432262</v>
      </c>
      <c r="JL183" s="117">
        <f t="shared" si="1079"/>
        <v>8.4172988786851377</v>
      </c>
      <c r="JM183" s="117">
        <f t="shared" si="1079"/>
        <v>6.6206386701818687</v>
      </c>
      <c r="JN183" s="117" t="e">
        <f t="shared" si="1079"/>
        <v>#DIV/0!</v>
      </c>
      <c r="JO183" s="117">
        <f t="shared" si="1079"/>
        <v>32.822274192843167</v>
      </c>
      <c r="JP183" s="117">
        <f t="shared" si="1079"/>
        <v>6.5979793986672846</v>
      </c>
      <c r="JQ183" s="117">
        <f t="shared" si="1079"/>
        <v>2.0065174946221007</v>
      </c>
      <c r="JR183" s="117">
        <f t="shared" si="1079"/>
        <v>2.8420867928533351</v>
      </c>
      <c r="JS183" s="117">
        <f t="shared" si="1079"/>
        <v>3.3624227465955938</v>
      </c>
      <c r="JT183" s="117" t="e">
        <f t="shared" si="1079"/>
        <v>#DIV/0!</v>
      </c>
      <c r="JU183" s="117">
        <f t="shared" si="1079"/>
        <v>4.1836280433852009</v>
      </c>
      <c r="JV183" s="117">
        <f t="shared" si="1079"/>
        <v>4.9404443505809006</v>
      </c>
      <c r="JW183" s="117">
        <f t="shared" si="1079"/>
        <v>5.0738248852436829</v>
      </c>
      <c r="JX183" s="117">
        <f t="shared" si="1079"/>
        <v>2.2841957835499036</v>
      </c>
      <c r="JY183" s="117" t="e">
        <f t="shared" si="1079"/>
        <v>#DIV/0!</v>
      </c>
      <c r="JZ183" s="117">
        <f t="shared" si="1079"/>
        <v>1.7882066877982103</v>
      </c>
      <c r="KA183" s="117">
        <f t="shared" si="1079"/>
        <v>9.6794453650357415</v>
      </c>
      <c r="KB183" s="117">
        <f t="shared" si="1079"/>
        <v>4.6799899353288188</v>
      </c>
      <c r="KC183" s="117">
        <f t="shared" si="1079"/>
        <v>10.34367987920654</v>
      </c>
      <c r="KD183" s="117"/>
      <c r="KE183" s="117"/>
      <c r="KF183" s="117">
        <f t="shared" si="1079"/>
        <v>3.2804186624814027</v>
      </c>
      <c r="KG183" s="117">
        <f t="shared" si="1079"/>
        <v>6.4314110263256188</v>
      </c>
      <c r="KH183" s="117"/>
      <c r="KI183" s="117"/>
      <c r="KJ183" s="117">
        <f t="shared" si="1079"/>
        <v>13.149115063661032</v>
      </c>
      <c r="KK183" s="117" t="e">
        <f t="shared" si="1079"/>
        <v>#DIV/0!</v>
      </c>
      <c r="KL183" s="117">
        <f t="shared" si="1079"/>
        <v>160.39933279483162</v>
      </c>
      <c r="KM183" s="117">
        <f t="shared" si="1079"/>
        <v>67.554693973066222</v>
      </c>
      <c r="KN183" s="117" t="e">
        <f t="shared" si="1079"/>
        <v>#DIV/0!</v>
      </c>
      <c r="KO183" s="117" t="e">
        <f t="shared" si="1079"/>
        <v>#DIV/0!</v>
      </c>
      <c r="KP183" s="117" t="e">
        <f t="shared" si="1079"/>
        <v>#DIV/0!</v>
      </c>
      <c r="KQ183" s="117"/>
      <c r="KR183" s="117">
        <f t="shared" si="1079"/>
        <v>0.63795236432195379</v>
      </c>
      <c r="KS183" s="117">
        <f t="shared" si="1079"/>
        <v>2.5865746991180423</v>
      </c>
      <c r="KT183" s="117">
        <f t="shared" si="1079"/>
        <v>0.48330181307381831</v>
      </c>
      <c r="KU183" s="117">
        <f t="shared" si="1079"/>
        <v>1.6169075744285355</v>
      </c>
      <c r="KV183" s="117">
        <f t="shared" si="1079"/>
        <v>0.38605362013962291</v>
      </c>
      <c r="KW183" s="117">
        <f t="shared" si="1079"/>
        <v>0.73091438791232988</v>
      </c>
      <c r="KX183" s="117">
        <f t="shared" si="1079"/>
        <v>0.35718446508684909</v>
      </c>
      <c r="KY183" s="117">
        <f t="shared" si="1079"/>
        <v>0.56640784309164249</v>
      </c>
      <c r="KZ183" s="117">
        <f t="shared" si="1079"/>
        <v>55.324167246735414</v>
      </c>
      <c r="LA183" s="117">
        <f t="shared" si="1079"/>
        <v>0.23003779776532327</v>
      </c>
      <c r="LB183" s="117">
        <f t="shared" si="1079"/>
        <v>4.9816451953154477</v>
      </c>
      <c r="LC183" s="117">
        <f t="shared" ref="LC183:NN183" si="1080">7*$B$183*LC162</f>
        <v>0.61586978417015781</v>
      </c>
      <c r="LD183" s="117">
        <f t="shared" si="1080"/>
        <v>1.3477035275845557</v>
      </c>
      <c r="LE183" s="117">
        <f t="shared" si="1080"/>
        <v>0.8437136244664758</v>
      </c>
      <c r="LF183" s="117">
        <f t="shared" si="1080"/>
        <v>0.43374192833016245</v>
      </c>
      <c r="LG183" s="117">
        <f t="shared" si="1080"/>
        <v>1.0246347270140357</v>
      </c>
      <c r="LH183" s="117">
        <f t="shared" si="1080"/>
        <v>1.8143933292626631</v>
      </c>
      <c r="LI183" s="117">
        <f t="shared" si="1080"/>
        <v>2.8746793617759061</v>
      </c>
      <c r="LJ183" s="117">
        <f t="shared" si="1080"/>
        <v>0.66962032918486625</v>
      </c>
      <c r="LK183" s="117">
        <f t="shared" si="1080"/>
        <v>0.71601059388784405</v>
      </c>
      <c r="LL183" s="117" t="e">
        <f t="shared" si="1080"/>
        <v>#DIV/0!</v>
      </c>
      <c r="LM183" s="117">
        <f t="shared" si="1080"/>
        <v>26.14747901041649</v>
      </c>
      <c r="LN183" s="117">
        <f t="shared" si="1080"/>
        <v>20.565863403938923</v>
      </c>
      <c r="LO183" s="117"/>
      <c r="LP183" s="117">
        <f t="shared" ref="LP183" si="1081">7*$B$183*LP162</f>
        <v>0.31126840815817697</v>
      </c>
      <c r="LQ183" s="117">
        <f t="shared" si="1080"/>
        <v>0.20213697116176857</v>
      </c>
      <c r="LR183" s="117"/>
      <c r="LS183" s="117">
        <f t="shared" si="1080"/>
        <v>0.77386119046800117</v>
      </c>
      <c r="LT183" s="117">
        <f t="shared" si="1080"/>
        <v>0.84574923659911228</v>
      </c>
      <c r="LU183" s="117">
        <f t="shared" si="1080"/>
        <v>0.64861978959478095</v>
      </c>
      <c r="LV183" s="117">
        <f t="shared" si="1080"/>
        <v>0.37092607013784568</v>
      </c>
      <c r="LW183" s="117">
        <f t="shared" si="1080"/>
        <v>0.8159624099555608</v>
      </c>
      <c r="LX183" s="117" t="e">
        <f t="shared" si="1080"/>
        <v>#DIV/0!</v>
      </c>
      <c r="LY183" s="117">
        <f t="shared" si="1080"/>
        <v>2.5373354499912302</v>
      </c>
      <c r="LZ183" s="117">
        <f t="shared" si="1080"/>
        <v>1.5871542291190048</v>
      </c>
      <c r="MA183" s="117">
        <f t="shared" si="1080"/>
        <v>1.0603755589164849</v>
      </c>
      <c r="MB183" s="117">
        <f t="shared" si="1080"/>
        <v>0.95433803437394538</v>
      </c>
      <c r="MC183" s="117">
        <f t="shared" si="1080"/>
        <v>0.64757613098035161</v>
      </c>
      <c r="MD183" s="117" t="e">
        <f t="shared" si="1080"/>
        <v>#DIV/0!</v>
      </c>
      <c r="ME183" s="117">
        <f t="shared" si="1080"/>
        <v>1.9771287230123455</v>
      </c>
      <c r="MF183" s="117">
        <f t="shared" si="1080"/>
        <v>2.3564571988247915</v>
      </c>
      <c r="MG183" s="117">
        <f t="shared" si="1080"/>
        <v>1.1400193261498723</v>
      </c>
      <c r="MH183" s="117">
        <f t="shared" si="1080"/>
        <v>1.5683684636106441</v>
      </c>
      <c r="MI183" s="117">
        <f t="shared" si="1080"/>
        <v>1.5189332417817696</v>
      </c>
      <c r="MJ183" s="117" t="e">
        <f t="shared" si="1080"/>
        <v>#DIV/0!</v>
      </c>
      <c r="MK183" s="117">
        <f t="shared" si="1080"/>
        <v>1.9625730411048243</v>
      </c>
      <c r="ML183" s="117">
        <f t="shared" si="1080"/>
        <v>1.323504440111734</v>
      </c>
      <c r="MM183" s="117">
        <f t="shared" si="1080"/>
        <v>0.6254544863943643</v>
      </c>
      <c r="MN183" s="117">
        <f t="shared" si="1080"/>
        <v>0.72713587706569183</v>
      </c>
      <c r="MO183" s="117">
        <f t="shared" si="1080"/>
        <v>1.0151576025094899</v>
      </c>
      <c r="MP183" s="117" t="e">
        <f t="shared" si="1080"/>
        <v>#DIV/0!</v>
      </c>
      <c r="MQ183" s="117">
        <f t="shared" si="1080"/>
        <v>0.7785312889815319</v>
      </c>
      <c r="MR183" s="117">
        <f t="shared" si="1080"/>
        <v>5.4397486913921158</v>
      </c>
      <c r="MS183" s="117">
        <f t="shared" si="1080"/>
        <v>7.1442241163107729</v>
      </c>
      <c r="MT183" s="117">
        <f t="shared" si="1080"/>
        <v>8.1509912072270687</v>
      </c>
      <c r="MU183" s="117">
        <f t="shared" si="1080"/>
        <v>2.0255786670516196</v>
      </c>
      <c r="MV183" s="117" t="e">
        <f t="shared" si="1080"/>
        <v>#DIV/0!</v>
      </c>
      <c r="MW183" s="117">
        <f t="shared" si="1080"/>
        <v>0.3702290172102668</v>
      </c>
      <c r="MX183" s="117">
        <f t="shared" si="1080"/>
        <v>3.7864504754277566</v>
      </c>
      <c r="MY183" s="117">
        <f t="shared" si="1080"/>
        <v>1.188662674981412</v>
      </c>
      <c r="MZ183" s="117">
        <f t="shared" si="1080"/>
        <v>2.4827058123824504</v>
      </c>
      <c r="NA183" s="117">
        <f t="shared" si="1080"/>
        <v>7.9267760357140746</v>
      </c>
      <c r="NB183" s="117" t="e">
        <f t="shared" si="1080"/>
        <v>#DIV/0!</v>
      </c>
      <c r="NC183" s="117">
        <f t="shared" si="1080"/>
        <v>0.36788245528122615</v>
      </c>
      <c r="ND183" s="117">
        <f t="shared" si="1080"/>
        <v>0.59540324912308262</v>
      </c>
      <c r="NE183" s="117">
        <f t="shared" si="1080"/>
        <v>0.34263123201834583</v>
      </c>
      <c r="NF183" s="117">
        <f t="shared" si="1080"/>
        <v>0.25181671167150421</v>
      </c>
      <c r="NG183" s="117">
        <f t="shared" si="1080"/>
        <v>0.35507969119782457</v>
      </c>
      <c r="NH183" s="117" t="e">
        <f t="shared" si="1080"/>
        <v>#DIV/0!</v>
      </c>
      <c r="NI183" s="117">
        <f t="shared" si="1080"/>
        <v>0.97600051263474696</v>
      </c>
      <c r="NJ183" s="117">
        <f t="shared" si="1080"/>
        <v>2.1162313256113032</v>
      </c>
      <c r="NK183" s="117" t="e">
        <f t="shared" si="1080"/>
        <v>#DIV/0!</v>
      </c>
      <c r="NL183" s="117">
        <f t="shared" si="1080"/>
        <v>6.021741514362815</v>
      </c>
      <c r="NM183" s="117">
        <f t="shared" si="1080"/>
        <v>0.84109796073053977</v>
      </c>
      <c r="NN183" s="117">
        <f t="shared" si="1080"/>
        <v>0.37943044550417337</v>
      </c>
      <c r="NO183" s="117">
        <f t="shared" ref="NO183:OE183" si="1082">7*$B$183*NO162</f>
        <v>0.50876810737094713</v>
      </c>
      <c r="NP183" s="117">
        <f t="shared" si="1082"/>
        <v>0.78896392854148811</v>
      </c>
      <c r="NQ183" s="117" t="e">
        <f t="shared" si="1082"/>
        <v>#DIV/0!</v>
      </c>
      <c r="NR183" s="117">
        <f t="shared" si="1082"/>
        <v>4.5464962846162278</v>
      </c>
      <c r="NS183" s="117">
        <f t="shared" si="1082"/>
        <v>6.3142043143900155</v>
      </c>
      <c r="NT183" s="117">
        <f t="shared" si="1082"/>
        <v>8.2905478863801036</v>
      </c>
      <c r="NU183" s="117">
        <f t="shared" si="1082"/>
        <v>0.57937320176411455</v>
      </c>
      <c r="NV183" s="117">
        <f t="shared" si="1082"/>
        <v>1.1799799666858342</v>
      </c>
      <c r="NW183" s="117" t="e">
        <f t="shared" si="1082"/>
        <v>#DIV/0!</v>
      </c>
      <c r="NX183" s="117">
        <f t="shared" si="1082"/>
        <v>14.075195007000973</v>
      </c>
      <c r="NY183" s="117">
        <f t="shared" si="1082"/>
        <v>3.6243692204228162</v>
      </c>
      <c r="NZ183" s="117">
        <f t="shared" si="1082"/>
        <v>0.85432041235099265</v>
      </c>
      <c r="OA183" s="117">
        <f t="shared" si="1082"/>
        <v>3.3416173503250901</v>
      </c>
      <c r="OB183" s="117">
        <f t="shared" si="1082"/>
        <v>11.674847281999744</v>
      </c>
      <c r="OC183" s="117" t="e">
        <f t="shared" si="1082"/>
        <v>#DIV/0!</v>
      </c>
      <c r="OD183" s="117">
        <f t="shared" si="1082"/>
        <v>3.8024532300879805</v>
      </c>
      <c r="OE183" s="117">
        <f t="shared" si="1082"/>
        <v>2.1288048062152254</v>
      </c>
      <c r="OF183" s="117">
        <f t="shared" ref="OF183:OZ183" si="1083">7*$B$183*OF162</f>
        <v>8.284450663806588</v>
      </c>
      <c r="OG183" s="117">
        <f t="shared" si="1083"/>
        <v>3.2981900471938448</v>
      </c>
      <c r="OH183" s="117" t="e">
        <f t="shared" si="1083"/>
        <v>#DIV/0!</v>
      </c>
      <c r="OI183" s="117">
        <f t="shared" si="1083"/>
        <v>0.75419675600040414</v>
      </c>
      <c r="OJ183" s="117">
        <f t="shared" si="1083"/>
        <v>24.114967641556497</v>
      </c>
      <c r="OK183" s="117" t="e">
        <f t="shared" si="1083"/>
        <v>#DIV/0!</v>
      </c>
      <c r="OL183" s="117">
        <f t="shared" si="1083"/>
        <v>8.5699007369483979</v>
      </c>
      <c r="OM183" s="117">
        <f t="shared" si="1083"/>
        <v>5.6902704199933734</v>
      </c>
      <c r="ON183" s="117" t="e">
        <f t="shared" si="1083"/>
        <v>#DIV/0!</v>
      </c>
      <c r="OO183" s="117">
        <f t="shared" si="1083"/>
        <v>9.3777668944754335</v>
      </c>
      <c r="OP183" s="117">
        <f t="shared" si="1083"/>
        <v>0.3349061388387628</v>
      </c>
      <c r="OQ183" s="117" t="e">
        <f t="shared" si="1083"/>
        <v>#DIV/0!</v>
      </c>
      <c r="OR183" s="117">
        <f t="shared" si="1083"/>
        <v>289.48546296449666</v>
      </c>
      <c r="OS183" s="117">
        <f t="shared" si="1083"/>
        <v>814.95563417229403</v>
      </c>
      <c r="OT183" s="117" t="e">
        <f t="shared" si="1083"/>
        <v>#DIV/0!</v>
      </c>
      <c r="OU183" s="117" t="e">
        <f t="shared" si="1083"/>
        <v>#DIV/0!</v>
      </c>
      <c r="OV183" s="117">
        <f t="shared" si="1083"/>
        <v>39.283956690786916</v>
      </c>
      <c r="OW183" s="117" t="e">
        <f t="shared" si="1083"/>
        <v>#DIV/0!</v>
      </c>
      <c r="OX183" s="117" t="e">
        <f t="shared" si="1083"/>
        <v>#DIV/0!</v>
      </c>
      <c r="OY183" s="117" t="e">
        <f t="shared" si="1083"/>
        <v>#DIV/0!</v>
      </c>
      <c r="OZ183" s="117" t="e">
        <f t="shared" si="1083"/>
        <v>#DIV/0!</v>
      </c>
    </row>
    <row r="184" spans="1:416" ht="15.6">
      <c r="A184" s="115" t="s">
        <v>52</v>
      </c>
      <c r="B184" s="116">
        <v>4.9475000000000002E-11</v>
      </c>
      <c r="C184" s="113" t="s">
        <v>50</v>
      </c>
      <c r="D184" s="117">
        <f t="shared" ref="D184:E184" si="1084">6*$B$184*D163</f>
        <v>1668.219875900164</v>
      </c>
      <c r="E184" s="117">
        <f t="shared" si="1084"/>
        <v>3810.4973743207561</v>
      </c>
      <c r="F184" s="117">
        <f t="shared" ref="F184:BQ184" si="1085">6*$B$184*F163</f>
        <v>11991.035193416117</v>
      </c>
      <c r="G184" s="117">
        <f t="shared" si="1085"/>
        <v>3921.8302912359886</v>
      </c>
      <c r="H184" s="117">
        <f t="shared" si="1085"/>
        <v>6657.1896463202074</v>
      </c>
      <c r="I184" s="117">
        <f t="shared" si="1085"/>
        <v>6716.778478609267</v>
      </c>
      <c r="J184" s="117">
        <f t="shared" si="1085"/>
        <v>4327.7042870223886</v>
      </c>
      <c r="K184" s="117">
        <f t="shared" si="1085"/>
        <v>11638.397986845699</v>
      </c>
      <c r="L184" s="117">
        <f t="shared" si="1085"/>
        <v>10230.569850514967</v>
      </c>
      <c r="M184" s="117">
        <f t="shared" si="1085"/>
        <v>23862.936197550516</v>
      </c>
      <c r="N184" s="117">
        <f t="shared" si="1085"/>
        <v>8922.5632670903306</v>
      </c>
      <c r="O184" s="117">
        <f t="shared" si="1085"/>
        <v>24581.871949268501</v>
      </c>
      <c r="P184" s="117">
        <f t="shared" si="1085"/>
        <v>5108.9790627390184</v>
      </c>
      <c r="Q184" s="117">
        <f t="shared" si="1085"/>
        <v>2031.6969528728541</v>
      </c>
      <c r="R184" s="117">
        <f t="shared" si="1085"/>
        <v>1381.3184955618749</v>
      </c>
      <c r="S184" s="117">
        <f t="shared" si="1085"/>
        <v>1629.8832769435705</v>
      </c>
      <c r="T184" s="117"/>
      <c r="U184" s="117"/>
      <c r="V184" s="117">
        <f t="shared" si="1085"/>
        <v>49.257521605002438</v>
      </c>
      <c r="W184" s="117">
        <f t="shared" si="1085"/>
        <v>70.831196942212131</v>
      </c>
      <c r="X184" s="117">
        <f t="shared" si="1085"/>
        <v>22.551518843856091</v>
      </c>
      <c r="Y184" s="117">
        <f t="shared" si="1085"/>
        <v>86.754405173978299</v>
      </c>
      <c r="Z184" s="117">
        <f t="shared" si="1085"/>
        <v>34.24419547029845</v>
      </c>
      <c r="AA184" s="117"/>
      <c r="AB184" s="117">
        <f t="shared" si="1085"/>
        <v>27.278635670588962</v>
      </c>
      <c r="AC184" s="117">
        <f t="shared" si="1085"/>
        <v>47.017906981384989</v>
      </c>
      <c r="AD184" s="117">
        <f t="shared" si="1085"/>
        <v>22.085304344902404</v>
      </c>
      <c r="AE184" s="117">
        <f t="shared" si="1085"/>
        <v>34.39379855651849</v>
      </c>
      <c r="AF184" s="117">
        <f t="shared" si="1085"/>
        <v>2.7528149636113635</v>
      </c>
      <c r="AG184" s="117"/>
      <c r="AH184" s="117">
        <f t="shared" si="1085"/>
        <v>27.130061936031527</v>
      </c>
      <c r="AI184" s="117">
        <f t="shared" si="1085"/>
        <v>12.622316748509858</v>
      </c>
      <c r="AJ184" s="117">
        <f t="shared" si="1085"/>
        <v>8.452051575234572</v>
      </c>
      <c r="AK184" s="117">
        <f t="shared" si="1085"/>
        <v>14.564962554382239</v>
      </c>
      <c r="AL184" s="117">
        <f t="shared" si="1085"/>
        <v>30.387853727499991</v>
      </c>
      <c r="AM184" s="117"/>
      <c r="AN184" s="117">
        <f t="shared" si="1085"/>
        <v>87.27968270893615</v>
      </c>
      <c r="AO184" s="117">
        <f t="shared" si="1085"/>
        <v>94.305701665348565</v>
      </c>
      <c r="AP184" s="117">
        <f t="shared" si="1085"/>
        <v>73.983137971693381</v>
      </c>
      <c r="AQ184" s="117">
        <f t="shared" si="1085"/>
        <v>42.849228781760843</v>
      </c>
      <c r="AR184" s="117">
        <f t="shared" si="1085"/>
        <v>36.815616870804163</v>
      </c>
      <c r="AS184" s="117"/>
      <c r="AT184" s="117">
        <f t="shared" si="1085"/>
        <v>74.736749012415103</v>
      </c>
      <c r="AU184" s="117">
        <f t="shared" si="1085"/>
        <v>440.47817072501027</v>
      </c>
      <c r="AV184" s="117">
        <f t="shared" si="1085"/>
        <v>32.412626873162559</v>
      </c>
      <c r="AW184" s="117">
        <f t="shared" si="1085"/>
        <v>181.50094378136595</v>
      </c>
      <c r="AX184" s="117">
        <f t="shared" si="1085"/>
        <v>112.91318112988785</v>
      </c>
      <c r="AY184" s="117"/>
      <c r="AZ184" s="117">
        <f t="shared" si="1085"/>
        <v>57.74738848042157</v>
      </c>
      <c r="BA184" s="117">
        <f t="shared" si="1085"/>
        <v>14.59320109236914</v>
      </c>
      <c r="BB184" s="117">
        <f t="shared" si="1085"/>
        <v>84.0277944653661</v>
      </c>
      <c r="BC184" s="117">
        <f t="shared" si="1085"/>
        <v>21.273029082907737</v>
      </c>
      <c r="BD184" s="117"/>
      <c r="BE184" s="117">
        <f t="shared" si="1085"/>
        <v>14.236878461103471</v>
      </c>
      <c r="BF184" s="117">
        <f t="shared" si="1085"/>
        <v>7.4979783132626618</v>
      </c>
      <c r="BG184" s="117">
        <f t="shared" si="1085"/>
        <v>29.181530680331072</v>
      </c>
      <c r="BH184" s="117">
        <f t="shared" si="1085"/>
        <v>5.4909064562858569</v>
      </c>
      <c r="BI184" s="117"/>
      <c r="BJ184" s="117">
        <f t="shared" si="1085"/>
        <v>69.969155023827867</v>
      </c>
      <c r="BK184" s="117">
        <f t="shared" si="1085"/>
        <v>16.309878896034654</v>
      </c>
      <c r="BL184" s="117">
        <f t="shared" si="1085"/>
        <v>23.690323047529013</v>
      </c>
      <c r="BM184" s="117">
        <f t="shared" si="1085"/>
        <v>15.373457196001342</v>
      </c>
      <c r="BN184" s="117"/>
      <c r="BO184" s="117">
        <f t="shared" si="1085"/>
        <v>19.823879990928297</v>
      </c>
      <c r="BP184" s="117">
        <f t="shared" si="1085"/>
        <v>156.56016096211843</v>
      </c>
      <c r="BQ184" s="117">
        <f t="shared" si="1085"/>
        <v>77.180367330581731</v>
      </c>
      <c r="BR184" s="117">
        <f t="shared" ref="BR184:DU184" si="1086">6*$B$184*BR163</f>
        <v>32.101120228649236</v>
      </c>
      <c r="BS184" s="117"/>
      <c r="BT184" s="117">
        <f t="shared" si="1086"/>
        <v>63.479177347435616</v>
      </c>
      <c r="BU184" s="117">
        <f t="shared" si="1086"/>
        <v>34.946060751170251</v>
      </c>
      <c r="BV184" s="117">
        <f t="shared" si="1086"/>
        <v>39.211475866284758</v>
      </c>
      <c r="BW184" s="117"/>
      <c r="BX184" s="117">
        <f t="shared" si="1086"/>
        <v>35.697717755705874</v>
      </c>
      <c r="BY184" s="117"/>
      <c r="BZ184" s="117">
        <f t="shared" si="1086"/>
        <v>87.184038166063289</v>
      </c>
      <c r="CA184" s="117">
        <f t="shared" si="1086"/>
        <v>4.2733314420789936</v>
      </c>
      <c r="CB184" s="117">
        <f t="shared" si="1086"/>
        <v>26.789311842789729</v>
      </c>
      <c r="CC184" s="117">
        <f>6*$B$184*CC163</f>
        <v>11.240693732288566</v>
      </c>
      <c r="CD184" s="117">
        <f>6*$B$184*CD163</f>
        <v>62.556157610052644</v>
      </c>
      <c r="CE184" s="117">
        <f>6*$B$184*CE163</f>
        <v>167.89540730213264</v>
      </c>
      <c r="CF184" s="117"/>
      <c r="CG184" s="117">
        <f t="shared" si="1086"/>
        <v>2.9030908385440028</v>
      </c>
      <c r="CH184" s="117"/>
      <c r="CI184" s="117">
        <f>6*$B$184*CI163</f>
        <v>26.219915441663634</v>
      </c>
      <c r="CJ184" s="117"/>
      <c r="CK184" s="117">
        <f>6*$B$184*CK163</f>
        <v>141.87571368697868</v>
      </c>
      <c r="CL184" s="117">
        <f>6*$B$184*CL163</f>
        <v>125.57667096511202</v>
      </c>
      <c r="CM184" s="117">
        <f t="shared" si="1086"/>
        <v>124.79817500048566</v>
      </c>
      <c r="CN184" s="193" t="e">
        <f t="shared" si="1086"/>
        <v>#DIV/0!</v>
      </c>
      <c r="CO184" s="117">
        <f>6*$B$184*CO163</f>
        <v>3727.1651551134119</v>
      </c>
      <c r="CP184" s="117">
        <f t="shared" si="1086"/>
        <v>5357.7064910093895</v>
      </c>
      <c r="CQ184" s="117">
        <f t="shared" si="1086"/>
        <v>5620.4278741626031</v>
      </c>
      <c r="CR184" s="117" t="e">
        <f t="shared" si="1086"/>
        <v>#DIV/0!</v>
      </c>
      <c r="CS184" s="117"/>
      <c r="CT184" s="117">
        <f t="shared" si="1086"/>
        <v>10.060613295311633</v>
      </c>
      <c r="CU184" s="117">
        <f t="shared" si="1086"/>
        <v>12.773916113502489</v>
      </c>
      <c r="CV184" s="117">
        <f t="shared" si="1086"/>
        <v>4.0566115437506038</v>
      </c>
      <c r="CW184" s="117">
        <f t="shared" si="1086"/>
        <v>1.3954936724075715</v>
      </c>
      <c r="CX184" s="117">
        <f t="shared" si="1086"/>
        <v>2.0130945687033912</v>
      </c>
      <c r="CY184" s="117"/>
      <c r="CZ184" s="117">
        <f t="shared" si="1086"/>
        <v>-0.31133772526789427</v>
      </c>
      <c r="DA184" s="117">
        <f t="shared" si="1086"/>
        <v>-0.62632406805458896</v>
      </c>
      <c r="DB184" s="117">
        <f t="shared" si="1086"/>
        <v>0.45676902839894118</v>
      </c>
      <c r="DC184" s="117">
        <f>6*$B$184*DC163</f>
        <v>10.983287858249318</v>
      </c>
      <c r="DD184" s="117">
        <f>6*$B$184*DD163</f>
        <v>5.9135469022468614</v>
      </c>
      <c r="DE184" s="117"/>
      <c r="DF184" s="117"/>
      <c r="DG184" s="117">
        <f t="shared" si="1086"/>
        <v>31.096807611759797</v>
      </c>
      <c r="DH184" s="117">
        <f t="shared" si="1086"/>
        <v>39.495086350799959</v>
      </c>
      <c r="DI184" s="117">
        <f t="shared" si="1086"/>
        <v>96.814831527896516</v>
      </c>
      <c r="DJ184" s="117">
        <f>6*$B$184*DJ163</f>
        <v>39.067865891825811</v>
      </c>
      <c r="DK184" s="117" t="e">
        <f>6*$B$184*DK163</f>
        <v>#DIV/0!</v>
      </c>
      <c r="DL184" s="117"/>
      <c r="DM184" s="117">
        <f t="shared" si="1086"/>
        <v>6.4374661602290093</v>
      </c>
      <c r="DN184" s="117">
        <f t="shared" si="1086"/>
        <v>5.9721921625392973</v>
      </c>
      <c r="DO184" s="117">
        <f t="shared" si="1086"/>
        <v>4.7555246617372342</v>
      </c>
      <c r="DP184" s="117">
        <f>6*$B$184*DP163</f>
        <v>17.157350348880428</v>
      </c>
      <c r="DQ184" s="117">
        <f>6*$B$184*DQ163</f>
        <v>12.414016913496395</v>
      </c>
      <c r="DR184" s="117"/>
      <c r="DS184" s="117">
        <f>6*$B$184*DS163</f>
        <v>221.44775835066349</v>
      </c>
      <c r="DT184" s="117">
        <f t="shared" si="1086"/>
        <v>90.381891845096732</v>
      </c>
      <c r="DU184" s="117">
        <f t="shared" si="1086"/>
        <v>182.26991710464802</v>
      </c>
      <c r="DV184" s="117">
        <f t="shared" ref="DV184:GQ184" si="1087">6*$B$184*DV163</f>
        <v>247.76767942589586</v>
      </c>
      <c r="DW184" s="117">
        <f>6*$B$184*DW163</f>
        <v>41.270579127247203</v>
      </c>
      <c r="DX184" s="117"/>
      <c r="DY184" s="117">
        <f t="shared" si="1087"/>
        <v>471.02577575953376</v>
      </c>
      <c r="DZ184" s="117">
        <f t="shared" si="1087"/>
        <v>393.89620646652236</v>
      </c>
      <c r="EA184" s="117">
        <f t="shared" si="1087"/>
        <v>333.07081174687119</v>
      </c>
      <c r="EB184" s="117">
        <f t="shared" si="1087"/>
        <v>225.6937007590671</v>
      </c>
      <c r="EC184" s="117">
        <f>6*$B$184*EC163</f>
        <v>405.07000992062109</v>
      </c>
      <c r="ED184" s="117"/>
      <c r="EE184" s="117">
        <f>6*$B$184*EE163</f>
        <v>3.9490232177314457</v>
      </c>
      <c r="EF184" s="117">
        <f>6*$B$184*EF163</f>
        <v>-0.28781808031609879</v>
      </c>
      <c r="EG184" s="117">
        <f>6*$B$184*EG163</f>
        <v>4.1061015856938834</v>
      </c>
      <c r="EH184" s="117">
        <f>6*$B$184*EH163</f>
        <v>43.491637674167315</v>
      </c>
      <c r="EI184" s="117">
        <f t="shared" si="1087"/>
        <v>7.0148684630551905</v>
      </c>
      <c r="EJ184" s="117"/>
      <c r="EK184" s="117">
        <f>6*$B$184*EK163</f>
        <v>2.2414648318841137</v>
      </c>
      <c r="EL184" s="117">
        <f t="shared" si="1087"/>
        <v>2.3319706268399485</v>
      </c>
      <c r="EM184" s="117">
        <f t="shared" si="1087"/>
        <v>3.8528885475587837</v>
      </c>
      <c r="EN184" s="117">
        <f>6*$B$184*EN163</f>
        <v>1.3269805611813021</v>
      </c>
      <c r="EO184" s="117">
        <f>6*$B$184*EO163</f>
        <v>5.4606751296088074</v>
      </c>
      <c r="EP184" s="117"/>
      <c r="EQ184" s="117">
        <f t="shared" si="1087"/>
        <v>97.285885624887825</v>
      </c>
      <c r="ER184" s="117">
        <f t="shared" si="1087"/>
        <v>237.67599283887688</v>
      </c>
      <c r="ES184" s="117">
        <f t="shared" si="1087"/>
        <v>126.82283252740613</v>
      </c>
      <c r="ET184" s="117">
        <f>6*$B$184*ET163</f>
        <v>191.56233592058695</v>
      </c>
      <c r="EU184" s="117">
        <f>6*$B$184*EU163</f>
        <v>194.87958697145672</v>
      </c>
      <c r="EV184" s="117"/>
      <c r="EW184" s="117">
        <f>6*$B$184*EW163</f>
        <v>163.90658170096128</v>
      </c>
      <c r="EX184" s="117">
        <f t="shared" si="1087"/>
        <v>132.95177138330493</v>
      </c>
      <c r="EY184" s="117">
        <f t="shared" si="1087"/>
        <v>71.615077316653156</v>
      </c>
      <c r="EZ184" s="117">
        <f t="shared" ref="EZ184" si="1088">6*$B$184*EZ163</f>
        <v>92.708818160243837</v>
      </c>
      <c r="FA184" s="117">
        <f>6*$B$184*FA163</f>
        <v>16.748255231284713</v>
      </c>
      <c r="FB184" s="117"/>
      <c r="FC184" s="117"/>
      <c r="FD184" s="117">
        <f>6*$B$184*FD163</f>
        <v>55.774099504088262</v>
      </c>
      <c r="FE184" s="117">
        <f>6*$B$184*FE163</f>
        <v>151.36262627284987</v>
      </c>
      <c r="FF184" s="117">
        <f>6*$B$184*FF163</f>
        <v>49.313306412388833</v>
      </c>
      <c r="FG184" s="117">
        <f>6*$B$184*FG163</f>
        <v>50.836788294599842</v>
      </c>
      <c r="FH184" s="117"/>
      <c r="FI184" s="117">
        <f t="shared" si="1087"/>
        <v>14.166734085297248</v>
      </c>
      <c r="FJ184" s="117">
        <f t="shared" si="1087"/>
        <v>12.860399487158476</v>
      </c>
      <c r="FK184" s="117">
        <f t="shared" si="1087"/>
        <v>27.464669282232911</v>
      </c>
      <c r="FL184" s="117">
        <f t="shared" si="1087"/>
        <v>22.653781386381638</v>
      </c>
      <c r="FM184" s="117">
        <f t="shared" si="1087"/>
        <v>16.789120509437762</v>
      </c>
      <c r="FN184" s="117"/>
      <c r="FO184" s="117">
        <f t="shared" si="1087"/>
        <v>129.75878572902531</v>
      </c>
      <c r="FP184" s="117">
        <f t="shared" si="1087"/>
        <v>285.52955619308074</v>
      </c>
      <c r="FQ184" s="117">
        <f t="shared" si="1087"/>
        <v>1161.8514676299833</v>
      </c>
      <c r="FR184" s="117">
        <f t="shared" si="1087"/>
        <v>45.640565045451616</v>
      </c>
      <c r="FS184" s="117">
        <f t="shared" si="1087"/>
        <v>22.672616668150862</v>
      </c>
      <c r="FT184" s="117"/>
      <c r="FU184" s="117">
        <f>6*$B$184*FU163</f>
        <v>34.06489570405008</v>
      </c>
      <c r="FV184" s="117">
        <f>6*$B$184*FV163</f>
        <v>58.861048564970382</v>
      </c>
      <c r="FW184" s="117">
        <f>6*$B$184*FW163</f>
        <v>16.079904059234075</v>
      </c>
      <c r="FX184" s="117">
        <f t="shared" si="1087"/>
        <v>51.003498313816891</v>
      </c>
      <c r="FY184" s="117">
        <f t="shared" si="1087"/>
        <v>27.567419095501229</v>
      </c>
      <c r="FZ184" s="117"/>
      <c r="GA184" s="117" t="e">
        <f t="shared" si="1087"/>
        <v>#DIV/0!</v>
      </c>
      <c r="GB184" s="117" t="e">
        <f t="shared" si="1087"/>
        <v>#DIV/0!</v>
      </c>
      <c r="GC184" s="117" t="e">
        <f t="shared" si="1087"/>
        <v>#DIV/0!</v>
      </c>
      <c r="GD184" s="117" t="e">
        <f t="shared" si="1087"/>
        <v>#DIV/0!</v>
      </c>
      <c r="GE184" s="117" t="e">
        <f t="shared" si="1087"/>
        <v>#DIV/0!</v>
      </c>
      <c r="GF184" s="117"/>
      <c r="GG184" s="117">
        <f t="shared" si="1087"/>
        <v>13.466152920641948</v>
      </c>
      <c r="GH184" s="117">
        <f t="shared" si="1087"/>
        <v>11.180698726923016</v>
      </c>
      <c r="GI184" s="117">
        <f>6*$B$184*GI163</f>
        <v>39.467456941980736</v>
      </c>
      <c r="GJ184" s="117">
        <f>6*$B$184*GJ163</f>
        <v>27.251772770070367</v>
      </c>
      <c r="GK184" s="117">
        <f>6*$B$184*GK163</f>
        <v>11.401189759555168</v>
      </c>
      <c r="GL184" s="117"/>
      <c r="GM184" s="117">
        <f t="shared" si="1087"/>
        <v>10.744575345378093</v>
      </c>
      <c r="GN184" s="117">
        <f t="shared" si="1087"/>
        <v>11.884310375968674</v>
      </c>
      <c r="GO184" s="117">
        <f t="shared" si="1087"/>
        <v>10.150158514879925</v>
      </c>
      <c r="GP184" s="117">
        <f t="shared" si="1087"/>
        <v>13.023681728793507</v>
      </c>
      <c r="GQ184" s="117">
        <f t="shared" si="1087"/>
        <v>6.2184009250818049</v>
      </c>
      <c r="GR184" s="193" t="e">
        <f t="shared" ref="GR184:JI184" si="1089">6*$B$184*GR163</f>
        <v>#DIV/0!</v>
      </c>
      <c r="GS184" s="117">
        <f t="shared" si="1089"/>
        <v>4743.4060390544946</v>
      </c>
      <c r="GT184" s="117">
        <f t="shared" si="1089"/>
        <v>3468.5094962323383</v>
      </c>
      <c r="GU184" s="117">
        <f t="shared" si="1089"/>
        <v>5511.6869406402484</v>
      </c>
      <c r="GV184" s="117"/>
      <c r="GW184" s="117">
        <f t="shared" si="1089"/>
        <v>9.7548905630671356</v>
      </c>
      <c r="GX184" s="117">
        <f t="shared" si="1089"/>
        <v>-0.21115766643724374</v>
      </c>
      <c r="GY184" s="117">
        <f t="shared" si="1089"/>
        <v>14.259600182955484</v>
      </c>
      <c r="GZ184" s="117">
        <f t="shared" si="1089"/>
        <v>3.2270966088908675</v>
      </c>
      <c r="HA184" s="117">
        <f t="shared" si="1089"/>
        <v>0.3675741555854542</v>
      </c>
      <c r="HB184" s="117">
        <f t="shared" si="1089"/>
        <v>3.2705898685400561</v>
      </c>
      <c r="HC184" s="117">
        <f t="shared" si="1089"/>
        <v>64.558156014891338</v>
      </c>
      <c r="HD184" s="117">
        <f t="shared" si="1089"/>
        <v>21.145330155640313</v>
      </c>
      <c r="HE184" s="117">
        <f t="shared" si="1089"/>
        <v>1.0084702855265382</v>
      </c>
      <c r="HF184" s="117">
        <f t="shared" si="1089"/>
        <v>2.3475098876950007</v>
      </c>
      <c r="HG184" s="117">
        <f t="shared" si="1089"/>
        <v>18.570119617598856</v>
      </c>
      <c r="HH184" s="117">
        <f t="shared" si="1089"/>
        <v>0.20855395680628472</v>
      </c>
      <c r="HI184" s="117">
        <f t="shared" si="1089"/>
        <v>3.5549850545461168</v>
      </c>
      <c r="HJ184" s="117">
        <f t="shared" si="1089"/>
        <v>8.4768347482806874</v>
      </c>
      <c r="HK184" s="117">
        <f t="shared" si="1089"/>
        <v>14.430172250312417</v>
      </c>
      <c r="HL184" s="117">
        <f t="shared" si="1089"/>
        <v>10.278093432954917</v>
      </c>
      <c r="HM184" s="117">
        <f t="shared" si="1089"/>
        <v>1.8290548779875797</v>
      </c>
      <c r="HN184" s="117">
        <f t="shared" si="1089"/>
        <v>15.683500178605463</v>
      </c>
      <c r="HO184" s="117">
        <f t="shared" si="1089"/>
        <v>4.146488808531176</v>
      </c>
      <c r="HP184" s="117">
        <f t="shared" si="1089"/>
        <v>5.2918005942725586</v>
      </c>
      <c r="HQ184" s="117">
        <f t="shared" si="1089"/>
        <v>5.3764684366650197</v>
      </c>
      <c r="HR184" s="117">
        <f t="shared" si="1089"/>
        <v>7.6151966809518603</v>
      </c>
      <c r="HS184" s="117">
        <f t="shared" si="1089"/>
        <v>5.8509784323288345</v>
      </c>
      <c r="HT184" s="117">
        <f t="shared" si="1089"/>
        <v>13.13808929400634</v>
      </c>
      <c r="HU184" s="117"/>
      <c r="HV184" s="117">
        <f t="shared" si="1089"/>
        <v>5.4336844303168821</v>
      </c>
      <c r="HW184" s="117">
        <f t="shared" si="1089"/>
        <v>0.19176958080363321</v>
      </c>
      <c r="HX184" s="117">
        <f t="shared" si="1089"/>
        <v>1.3721805845121382</v>
      </c>
      <c r="HY184" s="117">
        <f t="shared" si="1089"/>
        <v>9.0292380603331974</v>
      </c>
      <c r="HZ184" s="117">
        <f t="shared" si="1089"/>
        <v>5.977482388997247</v>
      </c>
      <c r="IA184" s="117">
        <f t="shared" si="1089"/>
        <v>3.9058087410838285</v>
      </c>
      <c r="IB184" s="117">
        <f t="shared" si="1089"/>
        <v>5.5776604775758765</v>
      </c>
      <c r="IC184" s="117">
        <f t="shared" si="1089"/>
        <v>57.273568329032848</v>
      </c>
      <c r="ID184" s="117">
        <f t="shared" si="1089"/>
        <v>1.789631616188414</v>
      </c>
      <c r="IE184" s="117">
        <f t="shared" si="1089"/>
        <v>3.5374857170940079</v>
      </c>
      <c r="IF184" s="117">
        <f t="shared" si="1089"/>
        <v>3.9296497516420477</v>
      </c>
      <c r="IG184" s="117">
        <f t="shared" si="1089"/>
        <v>17.812774987702706</v>
      </c>
      <c r="IH184" s="117">
        <f t="shared" si="1089"/>
        <v>4.8591052977355629</v>
      </c>
      <c r="II184" s="117">
        <f t="shared" si="1089"/>
        <v>6.4812462824486463</v>
      </c>
      <c r="IJ184" s="117">
        <f t="shared" si="1089"/>
        <v>7.4636978869410742</v>
      </c>
      <c r="IK184" s="117">
        <f t="shared" si="1089"/>
        <v>-0.35426134500087797</v>
      </c>
      <c r="IL184" s="117">
        <f t="shared" si="1089"/>
        <v>8.1464774461225087</v>
      </c>
      <c r="IM184" s="117">
        <f t="shared" si="1089"/>
        <v>-0.56268463709532701</v>
      </c>
      <c r="IN184" s="117">
        <f t="shared" si="1089"/>
        <v>12.062576253659365</v>
      </c>
      <c r="IO184" s="117">
        <f t="shared" si="1089"/>
        <v>7.1442282381229312</v>
      </c>
      <c r="IP184" s="117">
        <f t="shared" si="1089"/>
        <v>12.562338797578516</v>
      </c>
      <c r="IQ184" s="117">
        <f t="shared" si="1089"/>
        <v>1.5509603992900536</v>
      </c>
      <c r="IR184" s="117">
        <f t="shared" si="1089"/>
        <v>4.4880739242333965</v>
      </c>
      <c r="IS184" s="117">
        <f t="shared" si="1089"/>
        <v>6.9170630354529914</v>
      </c>
      <c r="IT184" s="117"/>
      <c r="IU184" s="117">
        <f t="shared" si="1089"/>
        <v>67.083171927616561</v>
      </c>
      <c r="IV184" s="117">
        <f t="shared" si="1089"/>
        <v>7.7549110205651273</v>
      </c>
      <c r="IW184" s="117">
        <f t="shared" si="1089"/>
        <v>16.109741958282285</v>
      </c>
      <c r="IX184" s="193" t="e">
        <f t="shared" si="1089"/>
        <v>#DIV/0!</v>
      </c>
      <c r="IY184" s="117">
        <f t="shared" si="1089"/>
        <v>11.787380347130592</v>
      </c>
      <c r="IZ184" s="117">
        <f t="shared" si="1089"/>
        <v>28.009385572140229</v>
      </c>
      <c r="JA184" s="117">
        <f>6*$B$184*JA163</f>
        <v>40.160966818812277</v>
      </c>
      <c r="JB184" s="117">
        <f>6*$B$184*JB163</f>
        <v>30.192783384732859</v>
      </c>
      <c r="JC184" s="117"/>
      <c r="JD184" s="117">
        <f t="shared" si="1089"/>
        <v>1668.219875900164</v>
      </c>
      <c r="JE184" s="117">
        <f t="shared" si="1089"/>
        <v>3810.4973743207561</v>
      </c>
      <c r="JF184" s="117">
        <f t="shared" si="1089"/>
        <v>3713.3535943622305</v>
      </c>
      <c r="JG184" s="117" t="e">
        <f t="shared" si="1089"/>
        <v>#DIV/0!</v>
      </c>
      <c r="JH184" s="117" t="e">
        <f t="shared" si="1089"/>
        <v>#DIV/0!</v>
      </c>
      <c r="JI184" s="117">
        <f t="shared" si="1089"/>
        <v>164.38179626181278</v>
      </c>
      <c r="JJ184" s="117">
        <f t="shared" ref="JJ184:LB184" si="1090">6*$B$184*JJ163</f>
        <v>79.009525363344892</v>
      </c>
      <c r="JK184" s="117">
        <f t="shared" si="1090"/>
        <v>242.84087065910762</v>
      </c>
      <c r="JL184" s="117">
        <f t="shared" si="1090"/>
        <v>175.81371049207888</v>
      </c>
      <c r="JM184" s="117">
        <f t="shared" si="1090"/>
        <v>157.63867658326382</v>
      </c>
      <c r="JN184" s="117" t="e">
        <f t="shared" si="1090"/>
        <v>#DIV/0!</v>
      </c>
      <c r="JO184" s="117">
        <f t="shared" si="1090"/>
        <v>145.06195104516692</v>
      </c>
      <c r="JP184" s="117">
        <f t="shared" si="1090"/>
        <v>18.359606945360781</v>
      </c>
      <c r="JQ184" s="117">
        <f t="shared" si="1090"/>
        <v>89.469169349527434</v>
      </c>
      <c r="JR184" s="117">
        <f t="shared" si="1090"/>
        <v>14.446448335253688</v>
      </c>
      <c r="JS184" s="117">
        <f t="shared" si="1090"/>
        <v>10.341271545454925</v>
      </c>
      <c r="JT184" s="117" t="e">
        <f t="shared" si="1090"/>
        <v>#DIV/0!</v>
      </c>
      <c r="JU184" s="117">
        <f t="shared" si="1090"/>
        <v>11.10708573761271</v>
      </c>
      <c r="JV184" s="117">
        <f t="shared" si="1090"/>
        <v>15.040334180362184</v>
      </c>
      <c r="JW184" s="117">
        <f t="shared" si="1090"/>
        <v>13.853326816153684</v>
      </c>
      <c r="JX184" s="117">
        <f t="shared" si="1090"/>
        <v>14.524882334427327</v>
      </c>
      <c r="JY184" s="117" t="e">
        <f t="shared" si="1090"/>
        <v>#DIV/0!</v>
      </c>
      <c r="JZ184" s="117">
        <f t="shared" si="1090"/>
        <v>44.453644973075939</v>
      </c>
      <c r="KA184" s="117">
        <f t="shared" si="1090"/>
        <v>210.31581629343938</v>
      </c>
      <c r="KB184" s="117">
        <f t="shared" si="1090"/>
        <v>120.21516014033735</v>
      </c>
      <c r="KC184" s="117">
        <f t="shared" si="1090"/>
        <v>212.11320785706002</v>
      </c>
      <c r="KD184" s="117"/>
      <c r="KE184" s="117"/>
      <c r="KF184" s="117">
        <f t="shared" si="1090"/>
        <v>24.747993358221503</v>
      </c>
      <c r="KG184" s="117">
        <f t="shared" si="1090"/>
        <v>27.13687654608972</v>
      </c>
      <c r="KH184" s="117"/>
      <c r="KI184" s="117"/>
      <c r="KJ184" s="117">
        <f t="shared" si="1090"/>
        <v>325.72782879388643</v>
      </c>
      <c r="KK184" s="117" t="e">
        <f t="shared" si="1090"/>
        <v>#DIV/0!</v>
      </c>
      <c r="KL184" s="117">
        <f t="shared" si="1090"/>
        <v>27411.281260946467</v>
      </c>
      <c r="KM184" s="117">
        <f t="shared" si="1090"/>
        <v>10862.64874367937</v>
      </c>
      <c r="KN184" s="117" t="e">
        <f t="shared" si="1090"/>
        <v>#DIV/0!</v>
      </c>
      <c r="KO184" s="117" t="e">
        <f t="shared" si="1090"/>
        <v>#DIV/0!</v>
      </c>
      <c r="KP184" s="117" t="e">
        <f t="shared" si="1090"/>
        <v>#DIV/0!</v>
      </c>
      <c r="KQ184" s="117"/>
      <c r="KR184" s="117">
        <f t="shared" si="1090"/>
        <v>4.2937890839729782</v>
      </c>
      <c r="KS184" s="117">
        <f t="shared" si="1090"/>
        <v>19.174860501532304</v>
      </c>
      <c r="KT184" s="117">
        <f t="shared" si="1090"/>
        <v>1.5113905951131765</v>
      </c>
      <c r="KU184" s="117">
        <f t="shared" si="1090"/>
        <v>70.063415074652227</v>
      </c>
      <c r="KV184" s="117">
        <f t="shared" si="1090"/>
        <v>10.312170308391259</v>
      </c>
      <c r="KW184" s="117">
        <f t="shared" si="1090"/>
        <v>9.5155045612250202</v>
      </c>
      <c r="KX184" s="117">
        <f t="shared" si="1090"/>
        <v>2.4497114600880181</v>
      </c>
      <c r="KY184" s="117">
        <f t="shared" si="1090"/>
        <v>4.0364653171976865</v>
      </c>
      <c r="KZ184" s="117">
        <f t="shared" si="1090"/>
        <v>116.11434886215692</v>
      </c>
      <c r="LA184" s="117">
        <f t="shared" si="1090"/>
        <v>0.85794171534687347</v>
      </c>
      <c r="LB184" s="117">
        <f t="shared" si="1090"/>
        <v>17.75772803314263</v>
      </c>
      <c r="LC184" s="117">
        <f t="shared" ref="LC184:NN184" si="1091">6*$B$184*LC163</f>
        <v>3.0492679759201722</v>
      </c>
      <c r="LD184" s="117">
        <f t="shared" si="1091"/>
        <v>5.114362195225417</v>
      </c>
      <c r="LE184" s="117">
        <f t="shared" si="1091"/>
        <v>7.6035045849582579</v>
      </c>
      <c r="LF184" s="117">
        <f t="shared" si="1091"/>
        <v>1.9504426860147817</v>
      </c>
      <c r="LG184" s="117">
        <f t="shared" si="1091"/>
        <v>2.6791587574989881</v>
      </c>
      <c r="LH184" s="117">
        <f t="shared" si="1091"/>
        <v>11.173768995254756</v>
      </c>
      <c r="LI184" s="117">
        <f t="shared" si="1091"/>
        <v>22.085607055437098</v>
      </c>
      <c r="LJ184" s="117">
        <f t="shared" si="1091"/>
        <v>3.9665928229983516</v>
      </c>
      <c r="LK184" s="117">
        <f t="shared" si="1091"/>
        <v>3.2527352323217631</v>
      </c>
      <c r="LL184" s="117" t="e">
        <f t="shared" si="1091"/>
        <v>#DIV/0!</v>
      </c>
      <c r="LM184" s="117">
        <f t="shared" si="1091"/>
        <v>4628.8727113295881</v>
      </c>
      <c r="LN184" s="117">
        <f t="shared" si="1091"/>
        <v>2738.9673466764252</v>
      </c>
      <c r="LO184" s="117"/>
      <c r="LP184" s="117">
        <f t="shared" ref="LP184" si="1092">6*$B$184*LP163</f>
        <v>4.4734674010903701</v>
      </c>
      <c r="LQ184" s="117">
        <f t="shared" si="1091"/>
        <v>13.768536136285919</v>
      </c>
      <c r="LR184" s="117"/>
      <c r="LS184" s="117">
        <f t="shared" si="1091"/>
        <v>11.93923694733623</v>
      </c>
      <c r="LT184" s="117">
        <f t="shared" si="1091"/>
        <v>15.054616207510209</v>
      </c>
      <c r="LU184" s="117">
        <f t="shared" si="1091"/>
        <v>8.4764012798762458</v>
      </c>
      <c r="LV184" s="117">
        <f t="shared" si="1091"/>
        <v>14.283533988254968</v>
      </c>
      <c r="LW184" s="117">
        <f t="shared" si="1091"/>
        <v>10.863827202282582</v>
      </c>
      <c r="LX184" s="117" t="e">
        <f t="shared" si="1091"/>
        <v>#DIV/0!</v>
      </c>
      <c r="LY184" s="117">
        <f t="shared" si="1091"/>
        <v>72.384097644684175</v>
      </c>
      <c r="LZ184" s="117">
        <f t="shared" si="1091"/>
        <v>42.016134292597464</v>
      </c>
      <c r="MA184" s="117">
        <f t="shared" si="1091"/>
        <v>41.270596544403595</v>
      </c>
      <c r="MB184" s="117">
        <f t="shared" si="1091"/>
        <v>21.388788827186634</v>
      </c>
      <c r="MC184" s="117">
        <f t="shared" si="1091"/>
        <v>18.323459222034973</v>
      </c>
      <c r="MD184" s="117" t="e">
        <f t="shared" si="1091"/>
        <v>#DIV/0!</v>
      </c>
      <c r="ME184" s="117">
        <f t="shared" si="1091"/>
        <v>50.927419880937386</v>
      </c>
      <c r="MF184" s="117">
        <f t="shared" si="1091"/>
        <v>68.991182067368783</v>
      </c>
      <c r="MG184" s="117">
        <f t="shared" si="1091"/>
        <v>33.452185105619158</v>
      </c>
      <c r="MH184" s="117">
        <f t="shared" si="1091"/>
        <v>40.478590392409608</v>
      </c>
      <c r="MI184" s="117">
        <f t="shared" si="1091"/>
        <v>41.755709776855994</v>
      </c>
      <c r="MJ184" s="117" t="e">
        <f t="shared" si="1091"/>
        <v>#DIV/0!</v>
      </c>
      <c r="MK184" s="117">
        <f t="shared" si="1091"/>
        <v>59.581397779995179</v>
      </c>
      <c r="ML184" s="117">
        <f t="shared" si="1091"/>
        <v>39.920628861194537</v>
      </c>
      <c r="MM184" s="117">
        <f t="shared" si="1091"/>
        <v>20.575739398053909</v>
      </c>
      <c r="MN184" s="117">
        <f t="shared" si="1091"/>
        <v>18.642136288431896</v>
      </c>
      <c r="MO184" s="117">
        <f t="shared" si="1091"/>
        <v>26.099080115900481</v>
      </c>
      <c r="MP184" s="117" t="e">
        <f t="shared" si="1091"/>
        <v>#DIV/0!</v>
      </c>
      <c r="MQ184" s="117">
        <f t="shared" si="1091"/>
        <v>18.553245103563135</v>
      </c>
      <c r="MR184" s="117">
        <f t="shared" si="1091"/>
        <v>16.762190496394911</v>
      </c>
      <c r="MS184" s="117">
        <f t="shared" si="1091"/>
        <v>7.6156451131898093</v>
      </c>
      <c r="MT184" s="117">
        <f t="shared" si="1091"/>
        <v>5.0738545025922086</v>
      </c>
      <c r="MU184" s="117">
        <f t="shared" si="1091"/>
        <v>23.683020788229882</v>
      </c>
      <c r="MV184" s="117" t="e">
        <f t="shared" si="1091"/>
        <v>#DIV/0!</v>
      </c>
      <c r="MW184" s="117">
        <f t="shared" si="1091"/>
        <v>15.291464833550542</v>
      </c>
      <c r="MX184" s="117">
        <f t="shared" si="1091"/>
        <v>5.7960007570966905</v>
      </c>
      <c r="MY184" s="117">
        <f t="shared" si="1091"/>
        <v>25.151397670395578</v>
      </c>
      <c r="MZ184" s="117">
        <f t="shared" si="1091"/>
        <v>44.512047294302512</v>
      </c>
      <c r="NA184" s="117">
        <f t="shared" si="1091"/>
        <v>7.8121469017969414</v>
      </c>
      <c r="NB184" s="117" t="e">
        <f t="shared" si="1091"/>
        <v>#DIV/0!</v>
      </c>
      <c r="NC184" s="117">
        <f t="shared" si="1091"/>
        <v>8.6685060986438227</v>
      </c>
      <c r="ND184" s="117">
        <f t="shared" si="1091"/>
        <v>18.350512109582226</v>
      </c>
      <c r="NE184" s="117">
        <f t="shared" si="1091"/>
        <v>12.494469902577801</v>
      </c>
      <c r="NF184" s="117">
        <f t="shared" si="1091"/>
        <v>5.5691657606529752</v>
      </c>
      <c r="NG184" s="117">
        <f t="shared" si="1091"/>
        <v>17.61291038442311</v>
      </c>
      <c r="NH184" s="117" t="e">
        <f t="shared" si="1091"/>
        <v>#DIV/0!</v>
      </c>
      <c r="NI184" s="117">
        <f t="shared" si="1091"/>
        <v>27.059049750117389</v>
      </c>
      <c r="NJ184" s="117">
        <f t="shared" si="1091"/>
        <v>21.355484175355613</v>
      </c>
      <c r="NK184" s="117" t="e">
        <f t="shared" si="1091"/>
        <v>#DIV/0!</v>
      </c>
      <c r="NL184" s="117">
        <f t="shared" si="1091"/>
        <v>48.194353855183643</v>
      </c>
      <c r="NM184" s="117">
        <f t="shared" si="1091"/>
        <v>36.472169653476854</v>
      </c>
      <c r="NN184" s="117">
        <f t="shared" si="1091"/>
        <v>7.5201673863015799</v>
      </c>
      <c r="NO184" s="117">
        <f t="shared" ref="NO184:OE184" si="1093">6*$B$184*NO163</f>
        <v>8.4490428879340005</v>
      </c>
      <c r="NP184" s="117">
        <f t="shared" si="1093"/>
        <v>6.7979808789286889</v>
      </c>
      <c r="NQ184" s="117" t="e">
        <f t="shared" si="1093"/>
        <v>#DIV/0!</v>
      </c>
      <c r="NR184" s="117">
        <f t="shared" si="1093"/>
        <v>54.378801085045346</v>
      </c>
      <c r="NS184" s="117">
        <f t="shared" si="1093"/>
        <v>33.097976443688715</v>
      </c>
      <c r="NT184" s="117">
        <f t="shared" si="1093"/>
        <v>19.283426575297703</v>
      </c>
      <c r="NU184" s="117">
        <f t="shared" si="1093"/>
        <v>11.430334752049722</v>
      </c>
      <c r="NV184" s="117">
        <f t="shared" si="1093"/>
        <v>25.679927351767404</v>
      </c>
      <c r="NW184" s="117" t="e">
        <f t="shared" si="1093"/>
        <v>#DIV/0!</v>
      </c>
      <c r="NX184" s="117">
        <f t="shared" si="1093"/>
        <v>41.939331214935429</v>
      </c>
      <c r="NY184" s="117">
        <f t="shared" si="1093"/>
        <v>63.091090606957579</v>
      </c>
      <c r="NZ184" s="117">
        <f t="shared" si="1093"/>
        <v>7.2975801444908699</v>
      </c>
      <c r="OA184" s="117">
        <f t="shared" si="1093"/>
        <v>83.559837024548131</v>
      </c>
      <c r="OB184" s="117">
        <f t="shared" si="1093"/>
        <v>61.339888927827936</v>
      </c>
      <c r="OC184" s="117" t="e">
        <f t="shared" si="1093"/>
        <v>#DIV/0!</v>
      </c>
      <c r="OD184" s="117">
        <f t="shared" si="1093"/>
        <v>144.72221320694621</v>
      </c>
      <c r="OE184" s="117">
        <f t="shared" si="1093"/>
        <v>15.147461148628773</v>
      </c>
      <c r="OF184" s="117">
        <f t="shared" ref="OF184:OZ184" si="1094">6*$B$184*OF163</f>
        <v>33.679958973419104</v>
      </c>
      <c r="OG184" s="117">
        <f t="shared" si="1094"/>
        <v>13.616243948266455</v>
      </c>
      <c r="OH184" s="117" t="e">
        <f t="shared" si="1094"/>
        <v>#DIV/0!</v>
      </c>
      <c r="OI184" s="117">
        <f t="shared" si="1094"/>
        <v>7.7402590462710501</v>
      </c>
      <c r="OJ184" s="117">
        <f t="shared" si="1094"/>
        <v>42.712014733606281</v>
      </c>
      <c r="OK184" s="117" t="e">
        <f t="shared" si="1094"/>
        <v>#DIV/0!</v>
      </c>
      <c r="OL184" s="117">
        <f t="shared" si="1094"/>
        <v>2.8902260605295651</v>
      </c>
      <c r="OM184" s="117">
        <f t="shared" si="1094"/>
        <v>4.4977724676907158</v>
      </c>
      <c r="ON184" s="117" t="e">
        <f t="shared" si="1094"/>
        <v>#DIV/0!</v>
      </c>
      <c r="OO184" s="117">
        <f t="shared" si="1094"/>
        <v>4.1129371780266091</v>
      </c>
      <c r="OP184" s="117">
        <f t="shared" si="1094"/>
        <v>6.3669485519362281</v>
      </c>
      <c r="OQ184" s="117" t="e">
        <f t="shared" si="1094"/>
        <v>#DIV/0!</v>
      </c>
      <c r="OR184" s="117">
        <f t="shared" si="1094"/>
        <v>33720.858797634719</v>
      </c>
      <c r="OS184" s="117">
        <f t="shared" si="1094"/>
        <v>94870.386654179441</v>
      </c>
      <c r="OT184" s="117" t="e">
        <f t="shared" si="1094"/>
        <v>#DIV/0!</v>
      </c>
      <c r="OU184" s="117" t="e">
        <f t="shared" si="1094"/>
        <v>#DIV/0!</v>
      </c>
      <c r="OV184" s="117">
        <f t="shared" si="1094"/>
        <v>7673.9347709828407</v>
      </c>
      <c r="OW184" s="117" t="e">
        <f t="shared" si="1094"/>
        <v>#DIV/0!</v>
      </c>
      <c r="OX184" s="117" t="e">
        <f t="shared" si="1094"/>
        <v>#DIV/0!</v>
      </c>
      <c r="OY184" s="117" t="e">
        <f t="shared" si="1094"/>
        <v>#DIV/0!</v>
      </c>
      <c r="OZ184" s="117" t="e">
        <f t="shared" si="1094"/>
        <v>#DIV/0!</v>
      </c>
    </row>
    <row r="185" spans="1:416" ht="15.6">
      <c r="A185" s="115" t="s">
        <v>59</v>
      </c>
      <c r="B185" s="116">
        <v>6.54E-12</v>
      </c>
      <c r="C185" s="113" t="s">
        <v>50</v>
      </c>
      <c r="D185" s="117">
        <f t="shared" ref="D185:E185" si="1095">$B$185*D164</f>
        <v>-17.894893267903726</v>
      </c>
      <c r="E185" s="117">
        <f t="shared" si="1095"/>
        <v>-23.713465107215914</v>
      </c>
      <c r="F185" s="216" t="e">
        <f>$B$185*F164</f>
        <v>#DIV/0!</v>
      </c>
      <c r="G185" s="117" t="e">
        <f t="shared" ref="G185:BR185" si="1096">$B$185*G164</f>
        <v>#DIV/0!</v>
      </c>
      <c r="H185" s="117" t="e">
        <f t="shared" si="1096"/>
        <v>#DIV/0!</v>
      </c>
      <c r="I185" s="117" t="e">
        <f t="shared" si="1096"/>
        <v>#DIV/0!</v>
      </c>
      <c r="J185" s="117" t="e">
        <f t="shared" si="1096"/>
        <v>#DIV/0!</v>
      </c>
      <c r="K185" s="117" t="e">
        <f t="shared" si="1096"/>
        <v>#DIV/0!</v>
      </c>
      <c r="L185" s="117" t="e">
        <f t="shared" si="1096"/>
        <v>#DIV/0!</v>
      </c>
      <c r="M185" s="117" t="e">
        <f t="shared" si="1096"/>
        <v>#DIV/0!</v>
      </c>
      <c r="N185" s="117" t="e">
        <f t="shared" si="1096"/>
        <v>#DIV/0!</v>
      </c>
      <c r="O185" s="117" t="e">
        <f t="shared" si="1096"/>
        <v>#DIV/0!</v>
      </c>
      <c r="P185" s="117" t="e">
        <f t="shared" si="1096"/>
        <v>#DIV/0!</v>
      </c>
      <c r="Q185" s="117" t="e">
        <f t="shared" si="1096"/>
        <v>#DIV/0!</v>
      </c>
      <c r="R185" s="117" t="e">
        <f t="shared" si="1096"/>
        <v>#DIV/0!</v>
      </c>
      <c r="S185" s="117" t="e">
        <f t="shared" si="1096"/>
        <v>#DIV/0!</v>
      </c>
      <c r="T185" s="117"/>
      <c r="U185" s="117"/>
      <c r="V185" s="117">
        <f t="shared" si="1096"/>
        <v>8.2049323735588544</v>
      </c>
      <c r="W185" s="117">
        <f t="shared" si="1096"/>
        <v>8.7800766364300529</v>
      </c>
      <c r="X185" s="117">
        <f t="shared" si="1096"/>
        <v>5.2364330941622583</v>
      </c>
      <c r="Y185" s="117">
        <f t="shared" si="1096"/>
        <v>12.431948778413993</v>
      </c>
      <c r="Z185" s="117">
        <f t="shared" si="1096"/>
        <v>7.9122635405375901</v>
      </c>
      <c r="AA185" s="117"/>
      <c r="AB185" s="117">
        <f t="shared" si="1096"/>
        <v>3.7676514419546709</v>
      </c>
      <c r="AC185" s="117">
        <f t="shared" si="1096"/>
        <v>6.7397003857976303</v>
      </c>
      <c r="AD185" s="117">
        <f t="shared" si="1096"/>
        <v>2.9569188678176217</v>
      </c>
      <c r="AE185" s="117">
        <f t="shared" si="1096"/>
        <v>2.975099233033712</v>
      </c>
      <c r="AF185" s="117">
        <f t="shared" si="1096"/>
        <v>1.3132702981682705</v>
      </c>
      <c r="AG185" s="117"/>
      <c r="AH185" s="117">
        <f t="shared" si="1096"/>
        <v>1.3894799615365845</v>
      </c>
      <c r="AI185" s="117">
        <f t="shared" si="1096"/>
        <v>2.2692686923724795E-2</v>
      </c>
      <c r="AJ185" s="117">
        <f t="shared" si="1096"/>
        <v>4.1027661612227539E-2</v>
      </c>
      <c r="AK185" s="117">
        <f t="shared" si="1096"/>
        <v>1.2581449551080417</v>
      </c>
      <c r="AL185" s="117">
        <f t="shared" si="1096"/>
        <v>0.28357211752702377</v>
      </c>
      <c r="AM185" s="117"/>
      <c r="AN185" s="117">
        <f t="shared" si="1096"/>
        <v>7.443028779885748</v>
      </c>
      <c r="AO185" s="117">
        <f t="shared" si="1096"/>
        <v>11.262835046684136</v>
      </c>
      <c r="AP185" s="117">
        <f t="shared" si="1096"/>
        <v>8.6143301337336453</v>
      </c>
      <c r="AQ185" s="117">
        <f t="shared" si="1096"/>
        <v>7.06276300191894</v>
      </c>
      <c r="AR185" s="117" t="e">
        <f t="shared" si="1096"/>
        <v>#DIV/0!</v>
      </c>
      <c r="AS185" s="117"/>
      <c r="AT185" s="117">
        <f t="shared" si="1096"/>
        <v>7.0497372124748141</v>
      </c>
      <c r="AU185" s="117">
        <f t="shared" si="1096"/>
        <v>6.9453622076715602</v>
      </c>
      <c r="AV185" s="117">
        <f t="shared" si="1096"/>
        <v>4.3687854487820834</v>
      </c>
      <c r="AW185" s="117">
        <f t="shared" si="1096"/>
        <v>17.285852061165055</v>
      </c>
      <c r="AX185" s="117">
        <f t="shared" si="1096"/>
        <v>12.530439154802698</v>
      </c>
      <c r="AY185" s="117"/>
      <c r="AZ185" s="117">
        <f t="shared" si="1096"/>
        <v>4.3545652996474349</v>
      </c>
      <c r="BA185" s="117">
        <f t="shared" si="1096"/>
        <v>2.7298002380128739</v>
      </c>
      <c r="BB185" s="117" t="e">
        <f t="shared" si="1096"/>
        <v>#DIV/0!</v>
      </c>
      <c r="BC185" s="117">
        <f t="shared" si="1096"/>
        <v>4.4718923278339764</v>
      </c>
      <c r="BD185" s="117"/>
      <c r="BE185" s="117">
        <f t="shared" si="1096"/>
        <v>1.6708082029712807</v>
      </c>
      <c r="BF185" s="117" t="e">
        <f t="shared" si="1096"/>
        <v>#DIV/0!</v>
      </c>
      <c r="BG185" s="117" t="e">
        <f t="shared" si="1096"/>
        <v>#DIV/0!</v>
      </c>
      <c r="BH185" s="117">
        <f t="shared" si="1096"/>
        <v>1.3324840493783034</v>
      </c>
      <c r="BI185" s="117"/>
      <c r="BJ185" s="117">
        <f t="shared" si="1096"/>
        <v>3.0772575447035706</v>
      </c>
      <c r="BK185" s="117">
        <f t="shared" si="1096"/>
        <v>0.86020210041544831</v>
      </c>
      <c r="BL185" s="117">
        <f t="shared" si="1096"/>
        <v>2.6302625850816321</v>
      </c>
      <c r="BM185" s="117">
        <f t="shared" si="1096"/>
        <v>1.6710468221229111</v>
      </c>
      <c r="BN185" s="117"/>
      <c r="BO185" s="117" t="e">
        <f t="shared" si="1096"/>
        <v>#DIV/0!</v>
      </c>
      <c r="BP185" s="117" t="e">
        <f t="shared" si="1096"/>
        <v>#DIV/0!</v>
      </c>
      <c r="BQ185" s="117">
        <f t="shared" si="1096"/>
        <v>13.323358243887531</v>
      </c>
      <c r="BR185" s="117">
        <f t="shared" si="1096"/>
        <v>6.4221994110578651</v>
      </c>
      <c r="BS185" s="117"/>
      <c r="BT185" s="117">
        <f t="shared" ref="BT185:DV185" si="1097">$B$185*BT164</f>
        <v>3.8373136130303043</v>
      </c>
      <c r="BU185" s="117">
        <f t="shared" si="1097"/>
        <v>1.0319478427365945</v>
      </c>
      <c r="BV185" s="117">
        <f t="shared" si="1097"/>
        <v>0.86441003876369715</v>
      </c>
      <c r="BW185" s="117"/>
      <c r="BX185" s="117" t="e">
        <f t="shared" si="1097"/>
        <v>#DIV/0!</v>
      </c>
      <c r="BY185" s="117"/>
      <c r="BZ185" s="117" t="e">
        <f t="shared" si="1097"/>
        <v>#DIV/0!</v>
      </c>
      <c r="CA185" s="117" t="e">
        <f t="shared" si="1097"/>
        <v>#DIV/0!</v>
      </c>
      <c r="CB185" s="117" t="e">
        <f t="shared" si="1097"/>
        <v>#DIV/0!</v>
      </c>
      <c r="CC185" s="117" t="e">
        <f>$B$185*CC164</f>
        <v>#DIV/0!</v>
      </c>
      <c r="CD185" s="117" t="e">
        <f>$B$185*CD164</f>
        <v>#DIV/0!</v>
      </c>
      <c r="CE185" s="117" t="e">
        <f>$B$185*CE164</f>
        <v>#DIV/0!</v>
      </c>
      <c r="CF185" s="117"/>
      <c r="CG185" s="117" t="e">
        <f t="shared" si="1097"/>
        <v>#DIV/0!</v>
      </c>
      <c r="CH185" s="117"/>
      <c r="CI185" s="117" t="e">
        <f>$B$185*CI164</f>
        <v>#DIV/0!</v>
      </c>
      <c r="CJ185" s="117"/>
      <c r="CK185" s="117" t="e">
        <f>$B$185*CK164</f>
        <v>#DIV/0!</v>
      </c>
      <c r="CL185" s="117" t="e">
        <f>$B$185*CL164</f>
        <v>#DIV/0!</v>
      </c>
      <c r="CM185" s="117" t="e">
        <f t="shared" si="1097"/>
        <v>#DIV/0!</v>
      </c>
      <c r="CN185" s="193" t="e">
        <f t="shared" si="1097"/>
        <v>#DIV/0!</v>
      </c>
      <c r="CO185" s="117">
        <f>$B$185*CO164</f>
        <v>138.08068884641608</v>
      </c>
      <c r="CP185" s="117">
        <f t="shared" si="1097"/>
        <v>204.9173056086826</v>
      </c>
      <c r="CQ185" s="117">
        <f>$B$185*CQ164</f>
        <v>198.52181057314877</v>
      </c>
      <c r="CR185" s="117" t="e">
        <f t="shared" si="1097"/>
        <v>#DIV/0!</v>
      </c>
      <c r="CS185" s="117"/>
      <c r="CT185" s="117">
        <f t="shared" si="1097"/>
        <v>17.062816176147475</v>
      </c>
      <c r="CU185" s="117">
        <f t="shared" si="1097"/>
        <v>53.466916479845288</v>
      </c>
      <c r="CV185" s="117">
        <f t="shared" si="1097"/>
        <v>3.996781556670681E-2</v>
      </c>
      <c r="CW185" s="117">
        <f t="shared" si="1097"/>
        <v>9.7839423956412492</v>
      </c>
      <c r="CX185" s="117">
        <f t="shared" si="1097"/>
        <v>14.586501143963723</v>
      </c>
      <c r="CY185" s="117"/>
      <c r="CZ185" s="117" t="e">
        <f t="shared" si="1097"/>
        <v>#DIV/0!</v>
      </c>
      <c r="DA185" s="117" t="e">
        <f t="shared" si="1097"/>
        <v>#DIV/0!</v>
      </c>
      <c r="DB185" s="117" t="e">
        <f t="shared" si="1097"/>
        <v>#DIV/0!</v>
      </c>
      <c r="DC185" s="117" t="e">
        <f>$B$185*DC164</f>
        <v>#DIV/0!</v>
      </c>
      <c r="DD185" s="117" t="e">
        <f>$B$185*DD164</f>
        <v>#DIV/0!</v>
      </c>
      <c r="DE185" s="117"/>
      <c r="DF185" s="117"/>
      <c r="DG185" s="117">
        <f t="shared" si="1097"/>
        <v>3.3069571202020409</v>
      </c>
      <c r="DH185" s="117">
        <f t="shared" si="1097"/>
        <v>-195.1281748993554</v>
      </c>
      <c r="DI185" s="117">
        <f t="shared" si="1097"/>
        <v>-407.06196117930494</v>
      </c>
      <c r="DJ185" s="117" t="e">
        <f>$B$185*DJ164</f>
        <v>#DIV/0!</v>
      </c>
      <c r="DK185" s="117" t="e">
        <f>$B$185*DK164</f>
        <v>#DIV/0!</v>
      </c>
      <c r="DL185" s="117"/>
      <c r="DM185" s="117">
        <f t="shared" si="1097"/>
        <v>24.113208872792828</v>
      </c>
      <c r="DN185" s="117">
        <f t="shared" si="1097"/>
        <v>34.151446304357208</v>
      </c>
      <c r="DO185" s="117">
        <f t="shared" si="1097"/>
        <v>21.827994638782897</v>
      </c>
      <c r="DP185" s="117">
        <f>$B$185*DP164</f>
        <v>73.954757586850008</v>
      </c>
      <c r="DQ185" s="117">
        <f>$B$185*DQ164</f>
        <v>36.70137063047676</v>
      </c>
      <c r="DR185" s="117"/>
      <c r="DS185" s="117" t="e">
        <f>$B$185*DS164</f>
        <v>#DIV/0!</v>
      </c>
      <c r="DT185" s="117" t="e">
        <f t="shared" si="1097"/>
        <v>#DIV/0!</v>
      </c>
      <c r="DU185" s="117" t="e">
        <f t="shared" si="1097"/>
        <v>#DIV/0!</v>
      </c>
      <c r="DV185" s="117" t="e">
        <f t="shared" si="1097"/>
        <v>#DIV/0!</v>
      </c>
      <c r="DW185" s="117" t="e">
        <f>$B$185*DW164</f>
        <v>#DIV/0!</v>
      </c>
      <c r="DX185" s="117"/>
      <c r="DY185" s="117" t="e">
        <f t="shared" ref="DY185:GT185" si="1098">$B$185*DY164</f>
        <v>#DIV/0!</v>
      </c>
      <c r="DZ185" s="117" t="e">
        <f t="shared" si="1098"/>
        <v>#DIV/0!</v>
      </c>
      <c r="EA185" s="117" t="e">
        <f t="shared" si="1098"/>
        <v>#DIV/0!</v>
      </c>
      <c r="EB185" s="117" t="e">
        <f t="shared" si="1098"/>
        <v>#DIV/0!</v>
      </c>
      <c r="EC185" s="117" t="e">
        <f>$B$185*EC164</f>
        <v>#DIV/0!</v>
      </c>
      <c r="ED185" s="117"/>
      <c r="EE185" s="117" t="e">
        <f>$B$185*EE164</f>
        <v>#DIV/0!</v>
      </c>
      <c r="EF185" s="117" t="e">
        <f>$B$185*EF164</f>
        <v>#DIV/0!</v>
      </c>
      <c r="EG185" s="117" t="e">
        <f>$B$185*EG164</f>
        <v>#DIV/0!</v>
      </c>
      <c r="EH185" s="117" t="e">
        <f>$B$185*EH164</f>
        <v>#DIV/0!</v>
      </c>
      <c r="EI185" s="117" t="e">
        <f t="shared" si="1098"/>
        <v>#DIV/0!</v>
      </c>
      <c r="EJ185" s="117"/>
      <c r="EK185" s="117" t="e">
        <f>$B$185*EK164</f>
        <v>#DIV/0!</v>
      </c>
      <c r="EL185" s="117" t="e">
        <f t="shared" si="1098"/>
        <v>#DIV/0!</v>
      </c>
      <c r="EM185" s="117" t="e">
        <f t="shared" si="1098"/>
        <v>#DIV/0!</v>
      </c>
      <c r="EN185" s="117" t="e">
        <f>$B$185*EN164</f>
        <v>#DIV/0!</v>
      </c>
      <c r="EO185" s="117" t="e">
        <f>$B$185*EO164</f>
        <v>#DIV/0!</v>
      </c>
      <c r="EP185" s="117"/>
      <c r="EQ185" s="117" t="e">
        <f t="shared" si="1098"/>
        <v>#DIV/0!</v>
      </c>
      <c r="ER185" s="117" t="e">
        <f t="shared" si="1098"/>
        <v>#DIV/0!</v>
      </c>
      <c r="ES185" s="117" t="e">
        <f t="shared" si="1098"/>
        <v>#DIV/0!</v>
      </c>
      <c r="ET185" s="117" t="e">
        <f>$B$185*ET164</f>
        <v>#DIV/0!</v>
      </c>
      <c r="EU185" s="117" t="e">
        <f>$B$185*EU164</f>
        <v>#DIV/0!</v>
      </c>
      <c r="EV185" s="117"/>
      <c r="EW185" s="117" t="e">
        <f>$B$185*EW164</f>
        <v>#DIV/0!</v>
      </c>
      <c r="EX185" s="117" t="e">
        <f t="shared" si="1098"/>
        <v>#DIV/0!</v>
      </c>
      <c r="EY185" s="117" t="e">
        <f t="shared" si="1098"/>
        <v>#DIV/0!</v>
      </c>
      <c r="EZ185" s="117" t="e">
        <f t="shared" ref="EZ185" si="1099">$B$185*EZ164</f>
        <v>#DIV/0!</v>
      </c>
      <c r="FA185" s="117" t="e">
        <f>$B$185*FA164</f>
        <v>#DIV/0!</v>
      </c>
      <c r="FB185" s="117"/>
      <c r="FC185" s="117"/>
      <c r="FD185" s="117" t="e">
        <f>$B$185*FD164</f>
        <v>#DIV/0!</v>
      </c>
      <c r="FE185" s="117" t="e">
        <f>$B$185*FE164</f>
        <v>#DIV/0!</v>
      </c>
      <c r="FF185" s="117" t="e">
        <f>$B$185*FF164</f>
        <v>#DIV/0!</v>
      </c>
      <c r="FG185" s="117" t="e">
        <f>$B$185*FG164</f>
        <v>#DIV/0!</v>
      </c>
      <c r="FH185" s="117"/>
      <c r="FI185" s="117" t="e">
        <f t="shared" si="1098"/>
        <v>#DIV/0!</v>
      </c>
      <c r="FJ185" s="117" t="e">
        <f t="shared" si="1098"/>
        <v>#DIV/0!</v>
      </c>
      <c r="FK185" s="117" t="e">
        <f t="shared" si="1098"/>
        <v>#DIV/0!</v>
      </c>
      <c r="FL185" s="117" t="e">
        <f t="shared" si="1098"/>
        <v>#DIV/0!</v>
      </c>
      <c r="FM185" s="117" t="e">
        <f t="shared" si="1098"/>
        <v>#DIV/0!</v>
      </c>
      <c r="FN185" s="117"/>
      <c r="FO185" s="117">
        <f t="shared" si="1098"/>
        <v>29.191315401248449</v>
      </c>
      <c r="FP185" s="117">
        <f t="shared" si="1098"/>
        <v>52.599256919463024</v>
      </c>
      <c r="FQ185" s="117">
        <f t="shared" si="1098"/>
        <v>58.113986134075574</v>
      </c>
      <c r="FR185" s="117">
        <f t="shared" si="1098"/>
        <v>7.583518394975223</v>
      </c>
      <c r="FS185" s="117">
        <f t="shared" si="1098"/>
        <v>7.6028861206927401</v>
      </c>
      <c r="FT185" s="117"/>
      <c r="FU185" s="117" t="e">
        <f>$B$185*FU164</f>
        <v>#DIV/0!</v>
      </c>
      <c r="FV185" s="117" t="e">
        <f>$B$185*FV164</f>
        <v>#DIV/0!</v>
      </c>
      <c r="FW185" s="117" t="e">
        <f>$B$185*FW164</f>
        <v>#DIV/0!</v>
      </c>
      <c r="FX185" s="117" t="e">
        <f t="shared" si="1098"/>
        <v>#DIV/0!</v>
      </c>
      <c r="FY185" s="117" t="e">
        <f t="shared" si="1098"/>
        <v>#DIV/0!</v>
      </c>
      <c r="FZ185" s="117"/>
      <c r="GA185" s="117" t="e">
        <f t="shared" si="1098"/>
        <v>#DIV/0!</v>
      </c>
      <c r="GB185" s="117" t="e">
        <f t="shared" si="1098"/>
        <v>#DIV/0!</v>
      </c>
      <c r="GC185" s="117" t="e">
        <f t="shared" si="1098"/>
        <v>#DIV/0!</v>
      </c>
      <c r="GD185" s="117" t="e">
        <f t="shared" si="1098"/>
        <v>#DIV/0!</v>
      </c>
      <c r="GE185" s="117" t="e">
        <f t="shared" si="1098"/>
        <v>#DIV/0!</v>
      </c>
      <c r="GF185" s="117"/>
      <c r="GG185" s="117" t="e">
        <f t="shared" si="1098"/>
        <v>#DIV/0!</v>
      </c>
      <c r="GH185" s="117" t="e">
        <f t="shared" si="1098"/>
        <v>#DIV/0!</v>
      </c>
      <c r="GI185" s="117" t="e">
        <f>$B$185*GI164</f>
        <v>#DIV/0!</v>
      </c>
      <c r="GJ185" s="117" t="e">
        <f>$B$185*GJ164</f>
        <v>#DIV/0!</v>
      </c>
      <c r="GK185" s="117" t="e">
        <f>$B$185*GK164</f>
        <v>#DIV/0!</v>
      </c>
      <c r="GL185" s="117"/>
      <c r="GM185" s="117" t="e">
        <f t="shared" si="1098"/>
        <v>#DIV/0!</v>
      </c>
      <c r="GN185" s="117" t="e">
        <f t="shared" si="1098"/>
        <v>#DIV/0!</v>
      </c>
      <c r="GO185" s="117" t="e">
        <f t="shared" si="1098"/>
        <v>#DIV/0!</v>
      </c>
      <c r="GP185" s="117" t="e">
        <f t="shared" si="1098"/>
        <v>#DIV/0!</v>
      </c>
      <c r="GQ185" s="117" t="e">
        <f t="shared" si="1098"/>
        <v>#DIV/0!</v>
      </c>
      <c r="GR185" s="193" t="e">
        <f t="shared" si="1098"/>
        <v>#DIV/0!</v>
      </c>
      <c r="GS185" s="117">
        <f>$B$185*GS164</f>
        <v>203.00128379243327</v>
      </c>
      <c r="GT185" s="117">
        <f t="shared" si="1098"/>
        <v>150.54350496465358</v>
      </c>
      <c r="GU185" s="117" t="e">
        <f t="shared" ref="GU185:JL185" si="1100">$B$185*GU164</f>
        <v>#DIV/0!</v>
      </c>
      <c r="GV185" s="117"/>
      <c r="GW185" s="117">
        <f t="shared" si="1100"/>
        <v>37.538141034354716</v>
      </c>
      <c r="GX185" s="117">
        <f t="shared" si="1100"/>
        <v>8.39056882419872</v>
      </c>
      <c r="GY185" s="117">
        <f t="shared" si="1100"/>
        <v>24.134208253961972</v>
      </c>
      <c r="GZ185" s="117">
        <f t="shared" si="1100"/>
        <v>8.1205810530925682</v>
      </c>
      <c r="HA185" s="117">
        <f t="shared" si="1100"/>
        <v>10.721124860623492</v>
      </c>
      <c r="HB185" s="117">
        <f t="shared" si="1100"/>
        <v>16.297420542145154</v>
      </c>
      <c r="HC185" s="117">
        <f t="shared" si="1100"/>
        <v>25.77480584279213</v>
      </c>
      <c r="HD185" s="117">
        <f t="shared" si="1100"/>
        <v>13.282701978371875</v>
      </c>
      <c r="HE185" s="117">
        <f t="shared" si="1100"/>
        <v>3.9926514998773128</v>
      </c>
      <c r="HF185" s="117">
        <f t="shared" si="1100"/>
        <v>7.8345194743483368</v>
      </c>
      <c r="HG185" s="117">
        <f t="shared" si="1100"/>
        <v>12.942077180956501</v>
      </c>
      <c r="HH185" s="117">
        <f t="shared" si="1100"/>
        <v>18.338132343373392</v>
      </c>
      <c r="HI185" s="117">
        <f t="shared" si="1100"/>
        <v>21.93435685847313</v>
      </c>
      <c r="HJ185" s="117">
        <f t="shared" si="1100"/>
        <v>22.032249324996208</v>
      </c>
      <c r="HK185" s="117">
        <f t="shared" si="1100"/>
        <v>15.454265043884968</v>
      </c>
      <c r="HL185" s="117">
        <f t="shared" si="1100"/>
        <v>10.81753403023178</v>
      </c>
      <c r="HM185" s="117">
        <f t="shared" si="1100"/>
        <v>6.2519485489634983</v>
      </c>
      <c r="HN185" s="117">
        <f t="shared" si="1100"/>
        <v>13.24865664537891</v>
      </c>
      <c r="HO185" s="117">
        <f t="shared" si="1100"/>
        <v>8.4637628753383325</v>
      </c>
      <c r="HP185" s="117">
        <f t="shared" si="1100"/>
        <v>21.246500544607095</v>
      </c>
      <c r="HQ185" s="117">
        <f t="shared" si="1100"/>
        <v>10.972526171829518</v>
      </c>
      <c r="HR185" s="117">
        <f t="shared" si="1100"/>
        <v>12.334081430352967</v>
      </c>
      <c r="HS185" s="117">
        <f t="shared" si="1100"/>
        <v>12.903480025671637</v>
      </c>
      <c r="HT185" s="117">
        <f t="shared" si="1100"/>
        <v>9.8364228865195198</v>
      </c>
      <c r="HU185" s="117"/>
      <c r="HV185" s="117">
        <f t="shared" si="1100"/>
        <v>10.215335177520595</v>
      </c>
      <c r="HW185" s="117">
        <f t="shared" si="1100"/>
        <v>5.9122834132546158</v>
      </c>
      <c r="HX185" s="117">
        <f t="shared" si="1100"/>
        <v>5.5658741748723166</v>
      </c>
      <c r="HY185" s="117">
        <f t="shared" si="1100"/>
        <v>9.0354306082481504</v>
      </c>
      <c r="HZ185" s="117">
        <f t="shared" si="1100"/>
        <v>18.882878310252408</v>
      </c>
      <c r="IA185" s="117">
        <f t="shared" si="1100"/>
        <v>19.048547434307274</v>
      </c>
      <c r="IB185" s="117">
        <f t="shared" si="1100"/>
        <v>18.529150689889271</v>
      </c>
      <c r="IC185" s="117">
        <f t="shared" si="1100"/>
        <v>30.142852643832864</v>
      </c>
      <c r="ID185" s="117">
        <f t="shared" si="1100"/>
        <v>6.4289954296733338</v>
      </c>
      <c r="IE185" s="117">
        <f t="shared" si="1100"/>
        <v>8.3722269070548077</v>
      </c>
      <c r="IF185" s="117">
        <f t="shared" si="1100"/>
        <v>7.3574424097705737</v>
      </c>
      <c r="IG185" s="117">
        <f t="shared" si="1100"/>
        <v>12.772471351397728</v>
      </c>
      <c r="IH185" s="117">
        <f t="shared" si="1100"/>
        <v>9.3089274171358287</v>
      </c>
      <c r="II185" s="117">
        <f t="shared" si="1100"/>
        <v>7.6410000008119194</v>
      </c>
      <c r="IJ185" s="117">
        <f t="shared" si="1100"/>
        <v>16.46528178321136</v>
      </c>
      <c r="IK185" s="117">
        <f t="shared" si="1100"/>
        <v>6.1976435547667634</v>
      </c>
      <c r="IL185" s="117">
        <f t="shared" si="1100"/>
        <v>13.037947343929828</v>
      </c>
      <c r="IM185" s="117">
        <f t="shared" si="1100"/>
        <v>2.4391155895016881</v>
      </c>
      <c r="IN185" s="117">
        <f t="shared" si="1100"/>
        <v>14.732359473360079</v>
      </c>
      <c r="IO185" s="117">
        <f t="shared" si="1100"/>
        <v>7.4228398560046944</v>
      </c>
      <c r="IP185" s="117" t="e">
        <f t="shared" si="1100"/>
        <v>#DIV/0!</v>
      </c>
      <c r="IQ185" s="117">
        <f t="shared" si="1100"/>
        <v>3.8923269135107637</v>
      </c>
      <c r="IR185" s="117" t="e">
        <f t="shared" si="1100"/>
        <v>#DIV/0!</v>
      </c>
      <c r="IS185" s="117" t="e">
        <f t="shared" si="1100"/>
        <v>#DIV/0!</v>
      </c>
      <c r="IT185" s="117"/>
      <c r="IU185" s="117" t="e">
        <f t="shared" si="1100"/>
        <v>#DIV/0!</v>
      </c>
      <c r="IV185" s="117" t="e">
        <f t="shared" si="1100"/>
        <v>#DIV/0!</v>
      </c>
      <c r="IW185" s="117" t="e">
        <f t="shared" si="1100"/>
        <v>#DIV/0!</v>
      </c>
      <c r="IX185" s="193" t="e">
        <f t="shared" si="1100"/>
        <v>#DIV/0!</v>
      </c>
      <c r="IY185" s="117" t="e">
        <f t="shared" si="1100"/>
        <v>#DIV/0!</v>
      </c>
      <c r="IZ185" s="117" t="e">
        <f t="shared" si="1100"/>
        <v>#DIV/0!</v>
      </c>
      <c r="JA185" s="117" t="e">
        <f>$B$185*JA164</f>
        <v>#DIV/0!</v>
      </c>
      <c r="JB185" s="117" t="e">
        <f>$B$185*JB164</f>
        <v>#DIV/0!</v>
      </c>
      <c r="JC185" s="117"/>
      <c r="JD185" s="117">
        <f t="shared" si="1100"/>
        <v>-181.97521970685403</v>
      </c>
      <c r="JE185" s="117">
        <f t="shared" si="1100"/>
        <v>-242.87183772261619</v>
      </c>
      <c r="JF185" s="117" t="e">
        <f t="shared" si="1100"/>
        <v>#DIV/0!</v>
      </c>
      <c r="JG185" s="117" t="e">
        <f t="shared" si="1100"/>
        <v>#DIV/0!</v>
      </c>
      <c r="JH185" s="117" t="e">
        <f t="shared" si="1100"/>
        <v>#DIV/0!</v>
      </c>
      <c r="JI185" s="117">
        <f t="shared" si="1100"/>
        <v>16.607778400490059</v>
      </c>
      <c r="JJ185" s="117">
        <f t="shared" si="1100"/>
        <v>5.8365638103916684</v>
      </c>
      <c r="JK185" s="117">
        <f t="shared" si="1100"/>
        <v>18.252577703185544</v>
      </c>
      <c r="JL185" s="117">
        <f t="shared" si="1100"/>
        <v>29.01011126247262</v>
      </c>
      <c r="JM185" s="117">
        <f t="shared" ref="JM185:LB185" si="1101">$B$185*JM164</f>
        <v>11.457948090736412</v>
      </c>
      <c r="JN185" s="117" t="e">
        <f t="shared" si="1101"/>
        <v>#DIV/0!</v>
      </c>
      <c r="JO185" s="117" t="e">
        <f t="shared" si="1101"/>
        <v>#DIV/0!</v>
      </c>
      <c r="JP185" s="117" t="e">
        <f t="shared" si="1101"/>
        <v>#DIV/0!</v>
      </c>
      <c r="JQ185" s="117" t="e">
        <f t="shared" si="1101"/>
        <v>#DIV/0!</v>
      </c>
      <c r="JR185" s="117" t="e">
        <f t="shared" si="1101"/>
        <v>#DIV/0!</v>
      </c>
      <c r="JS185" s="117" t="e">
        <f t="shared" si="1101"/>
        <v>#DIV/0!</v>
      </c>
      <c r="JT185" s="117" t="e">
        <f t="shared" si="1101"/>
        <v>#DIV/0!</v>
      </c>
      <c r="JU185" s="117" t="e">
        <f t="shared" si="1101"/>
        <v>#DIV/0!</v>
      </c>
      <c r="JV185" s="117" t="e">
        <f t="shared" si="1101"/>
        <v>#DIV/0!</v>
      </c>
      <c r="JW185" s="117" t="e">
        <f t="shared" si="1101"/>
        <v>#DIV/0!</v>
      </c>
      <c r="JX185" s="117" t="e">
        <f t="shared" si="1101"/>
        <v>#DIV/0!</v>
      </c>
      <c r="JY185" s="117" t="e">
        <f t="shared" si="1101"/>
        <v>#DIV/0!</v>
      </c>
      <c r="JZ185" s="117" t="e">
        <f t="shared" si="1101"/>
        <v>#DIV/0!</v>
      </c>
      <c r="KA185" s="117" t="e">
        <f t="shared" si="1101"/>
        <v>#DIV/0!</v>
      </c>
      <c r="KB185" s="117" t="e">
        <f t="shared" si="1101"/>
        <v>#DIV/0!</v>
      </c>
      <c r="KC185" s="117" t="e">
        <f t="shared" si="1101"/>
        <v>#DIV/0!</v>
      </c>
      <c r="KD185" s="117"/>
      <c r="KE185" s="117"/>
      <c r="KF185" s="117" t="e">
        <f t="shared" si="1101"/>
        <v>#DIV/0!</v>
      </c>
      <c r="KG185" s="117" t="e">
        <f t="shared" si="1101"/>
        <v>#DIV/0!</v>
      </c>
      <c r="KH185" s="117"/>
      <c r="KI185" s="117"/>
      <c r="KJ185" s="117" t="e">
        <f t="shared" si="1101"/>
        <v>#DIV/0!</v>
      </c>
      <c r="KK185" s="117" t="e">
        <f t="shared" si="1101"/>
        <v>#DIV/0!</v>
      </c>
      <c r="KL185" s="117" t="e">
        <f t="shared" si="1101"/>
        <v>#DIV/0!</v>
      </c>
      <c r="KM185" s="117" t="e">
        <f t="shared" si="1101"/>
        <v>#DIV/0!</v>
      </c>
      <c r="KN185" s="117" t="e">
        <f t="shared" si="1101"/>
        <v>#DIV/0!</v>
      </c>
      <c r="KO185" s="117" t="e">
        <f t="shared" si="1101"/>
        <v>#DIV/0!</v>
      </c>
      <c r="KP185" s="117" t="e">
        <f t="shared" si="1101"/>
        <v>#DIV/0!</v>
      </c>
      <c r="KQ185" s="117"/>
      <c r="KR185" s="117" t="e">
        <f t="shared" si="1101"/>
        <v>#DIV/0!</v>
      </c>
      <c r="KS185" s="117" t="e">
        <f t="shared" si="1101"/>
        <v>#DIV/0!</v>
      </c>
      <c r="KT185" s="117" t="e">
        <f t="shared" si="1101"/>
        <v>#DIV/0!</v>
      </c>
      <c r="KU185" s="117" t="e">
        <f t="shared" si="1101"/>
        <v>#DIV/0!</v>
      </c>
      <c r="KV185" s="117" t="e">
        <f t="shared" si="1101"/>
        <v>#DIV/0!</v>
      </c>
      <c r="KW185" s="117" t="e">
        <f t="shared" si="1101"/>
        <v>#DIV/0!</v>
      </c>
      <c r="KX185" s="117" t="e">
        <f t="shared" si="1101"/>
        <v>#DIV/0!</v>
      </c>
      <c r="KY185" s="117" t="e">
        <f t="shared" si="1101"/>
        <v>#DIV/0!</v>
      </c>
      <c r="KZ185" s="117" t="e">
        <f t="shared" si="1101"/>
        <v>#DIV/0!</v>
      </c>
      <c r="LA185" s="117" t="e">
        <f t="shared" si="1101"/>
        <v>#DIV/0!</v>
      </c>
      <c r="LB185" s="117" t="e">
        <f t="shared" si="1101"/>
        <v>#DIV/0!</v>
      </c>
      <c r="LC185" s="117" t="e">
        <f t="shared" ref="LC185:NN185" si="1102">$B$185*LC164</f>
        <v>#DIV/0!</v>
      </c>
      <c r="LD185" s="117" t="e">
        <f t="shared" si="1102"/>
        <v>#DIV/0!</v>
      </c>
      <c r="LE185" s="117" t="e">
        <f t="shared" si="1102"/>
        <v>#DIV/0!</v>
      </c>
      <c r="LF185" s="117" t="e">
        <f t="shared" si="1102"/>
        <v>#DIV/0!</v>
      </c>
      <c r="LG185" s="117" t="e">
        <f t="shared" si="1102"/>
        <v>#DIV/0!</v>
      </c>
      <c r="LH185" s="117" t="e">
        <f t="shared" si="1102"/>
        <v>#DIV/0!</v>
      </c>
      <c r="LI185" s="117" t="e">
        <f t="shared" si="1102"/>
        <v>#DIV/0!</v>
      </c>
      <c r="LJ185" s="117" t="e">
        <f t="shared" si="1102"/>
        <v>#DIV/0!</v>
      </c>
      <c r="LK185" s="117" t="e">
        <f t="shared" si="1102"/>
        <v>#DIV/0!</v>
      </c>
      <c r="LL185" s="117" t="e">
        <f t="shared" si="1102"/>
        <v>#DIV/0!</v>
      </c>
      <c r="LM185" s="117" t="e">
        <f t="shared" si="1102"/>
        <v>#DIV/0!</v>
      </c>
      <c r="LN185" s="117" t="e">
        <f t="shared" si="1102"/>
        <v>#DIV/0!</v>
      </c>
      <c r="LO185" s="117"/>
      <c r="LP185" s="117" t="e">
        <f t="shared" ref="LP185" si="1103">$B$185*LP164</f>
        <v>#DIV/0!</v>
      </c>
      <c r="LQ185" s="117" t="e">
        <f t="shared" si="1102"/>
        <v>#DIV/0!</v>
      </c>
      <c r="LR185" s="117"/>
      <c r="LS185" s="117" t="e">
        <f t="shared" si="1102"/>
        <v>#DIV/0!</v>
      </c>
      <c r="LT185" s="117" t="e">
        <f t="shared" si="1102"/>
        <v>#DIV/0!</v>
      </c>
      <c r="LU185" s="117" t="e">
        <f t="shared" si="1102"/>
        <v>#DIV/0!</v>
      </c>
      <c r="LV185" s="117" t="e">
        <f t="shared" si="1102"/>
        <v>#DIV/0!</v>
      </c>
      <c r="LW185" s="117" t="e">
        <f t="shared" si="1102"/>
        <v>#DIV/0!</v>
      </c>
      <c r="LX185" s="117" t="e">
        <f t="shared" si="1102"/>
        <v>#DIV/0!</v>
      </c>
      <c r="LY185" s="117" t="e">
        <f t="shared" si="1102"/>
        <v>#DIV/0!</v>
      </c>
      <c r="LZ185" s="117" t="e">
        <f t="shared" si="1102"/>
        <v>#DIV/0!</v>
      </c>
      <c r="MA185" s="117" t="e">
        <f t="shared" si="1102"/>
        <v>#DIV/0!</v>
      </c>
      <c r="MB185" s="117" t="e">
        <f t="shared" si="1102"/>
        <v>#DIV/0!</v>
      </c>
      <c r="MC185" s="117" t="e">
        <f t="shared" si="1102"/>
        <v>#DIV/0!</v>
      </c>
      <c r="MD185" s="117" t="e">
        <f t="shared" si="1102"/>
        <v>#DIV/0!</v>
      </c>
      <c r="ME185" s="117" t="e">
        <f t="shared" si="1102"/>
        <v>#DIV/0!</v>
      </c>
      <c r="MF185" s="117" t="e">
        <f t="shared" si="1102"/>
        <v>#DIV/0!</v>
      </c>
      <c r="MG185" s="117" t="e">
        <f t="shared" si="1102"/>
        <v>#DIV/0!</v>
      </c>
      <c r="MH185" s="117" t="e">
        <f t="shared" si="1102"/>
        <v>#DIV/0!</v>
      </c>
      <c r="MI185" s="117" t="e">
        <f t="shared" si="1102"/>
        <v>#DIV/0!</v>
      </c>
      <c r="MJ185" s="117" t="e">
        <f t="shared" si="1102"/>
        <v>#DIV/0!</v>
      </c>
      <c r="MK185" s="117" t="e">
        <f t="shared" si="1102"/>
        <v>#DIV/0!</v>
      </c>
      <c r="ML185" s="117" t="e">
        <f t="shared" si="1102"/>
        <v>#DIV/0!</v>
      </c>
      <c r="MM185" s="117" t="e">
        <f t="shared" si="1102"/>
        <v>#DIV/0!</v>
      </c>
      <c r="MN185" s="117" t="e">
        <f t="shared" si="1102"/>
        <v>#DIV/0!</v>
      </c>
      <c r="MO185" s="117" t="e">
        <f t="shared" si="1102"/>
        <v>#DIV/0!</v>
      </c>
      <c r="MP185" s="117" t="e">
        <f t="shared" si="1102"/>
        <v>#DIV/0!</v>
      </c>
      <c r="MQ185" s="117" t="e">
        <f t="shared" si="1102"/>
        <v>#DIV/0!</v>
      </c>
      <c r="MR185" s="117" t="e">
        <f t="shared" si="1102"/>
        <v>#DIV/0!</v>
      </c>
      <c r="MS185" s="117" t="e">
        <f t="shared" si="1102"/>
        <v>#DIV/0!</v>
      </c>
      <c r="MT185" s="117" t="e">
        <f t="shared" si="1102"/>
        <v>#DIV/0!</v>
      </c>
      <c r="MU185" s="117" t="e">
        <f t="shared" si="1102"/>
        <v>#DIV/0!</v>
      </c>
      <c r="MV185" s="117" t="e">
        <f t="shared" si="1102"/>
        <v>#DIV/0!</v>
      </c>
      <c r="MW185" s="117" t="e">
        <f t="shared" si="1102"/>
        <v>#DIV/0!</v>
      </c>
      <c r="MX185" s="117" t="e">
        <f t="shared" si="1102"/>
        <v>#DIV/0!</v>
      </c>
      <c r="MY185" s="117" t="e">
        <f t="shared" si="1102"/>
        <v>#DIV/0!</v>
      </c>
      <c r="MZ185" s="117" t="e">
        <f t="shared" si="1102"/>
        <v>#DIV/0!</v>
      </c>
      <c r="NA185" s="117" t="e">
        <f t="shared" si="1102"/>
        <v>#DIV/0!</v>
      </c>
      <c r="NB185" s="117" t="e">
        <f t="shared" si="1102"/>
        <v>#DIV/0!</v>
      </c>
      <c r="NC185" s="117" t="e">
        <f t="shared" si="1102"/>
        <v>#DIV/0!</v>
      </c>
      <c r="ND185" s="117" t="e">
        <f t="shared" si="1102"/>
        <v>#DIV/0!</v>
      </c>
      <c r="NE185" s="117" t="e">
        <f t="shared" si="1102"/>
        <v>#DIV/0!</v>
      </c>
      <c r="NF185" s="117" t="e">
        <f t="shared" si="1102"/>
        <v>#DIV/0!</v>
      </c>
      <c r="NG185" s="117" t="e">
        <f t="shared" si="1102"/>
        <v>#DIV/0!</v>
      </c>
      <c r="NH185" s="117" t="e">
        <f t="shared" si="1102"/>
        <v>#DIV/0!</v>
      </c>
      <c r="NI185" s="117" t="e">
        <f t="shared" si="1102"/>
        <v>#DIV/0!</v>
      </c>
      <c r="NJ185" s="117" t="e">
        <f t="shared" si="1102"/>
        <v>#DIV/0!</v>
      </c>
      <c r="NK185" s="117" t="e">
        <f t="shared" si="1102"/>
        <v>#DIV/0!</v>
      </c>
      <c r="NL185" s="117" t="e">
        <f t="shared" si="1102"/>
        <v>#DIV/0!</v>
      </c>
      <c r="NM185" s="117" t="e">
        <f t="shared" si="1102"/>
        <v>#DIV/0!</v>
      </c>
      <c r="NN185" s="117" t="e">
        <f t="shared" si="1102"/>
        <v>#DIV/0!</v>
      </c>
      <c r="NO185" s="117" t="e">
        <f t="shared" ref="NO185:OE185" si="1104">$B$185*NO164</f>
        <v>#DIV/0!</v>
      </c>
      <c r="NP185" s="117" t="e">
        <f t="shared" si="1104"/>
        <v>#DIV/0!</v>
      </c>
      <c r="NQ185" s="117" t="e">
        <f t="shared" si="1104"/>
        <v>#DIV/0!</v>
      </c>
      <c r="NR185" s="117" t="e">
        <f t="shared" si="1104"/>
        <v>#DIV/0!</v>
      </c>
      <c r="NS185" s="117" t="e">
        <f t="shared" si="1104"/>
        <v>#DIV/0!</v>
      </c>
      <c r="NT185" s="117" t="e">
        <f t="shared" si="1104"/>
        <v>#DIV/0!</v>
      </c>
      <c r="NU185" s="117" t="e">
        <f t="shared" si="1104"/>
        <v>#DIV/0!</v>
      </c>
      <c r="NV185" s="117" t="e">
        <f t="shared" si="1104"/>
        <v>#DIV/0!</v>
      </c>
      <c r="NW185" s="117" t="e">
        <f t="shared" si="1104"/>
        <v>#DIV/0!</v>
      </c>
      <c r="NX185" s="117" t="e">
        <f t="shared" si="1104"/>
        <v>#DIV/0!</v>
      </c>
      <c r="NY185" s="117" t="e">
        <f t="shared" si="1104"/>
        <v>#DIV/0!</v>
      </c>
      <c r="NZ185" s="117" t="e">
        <f t="shared" si="1104"/>
        <v>#DIV/0!</v>
      </c>
      <c r="OA185" s="117" t="e">
        <f t="shared" si="1104"/>
        <v>#DIV/0!</v>
      </c>
      <c r="OB185" s="117" t="e">
        <f t="shared" si="1104"/>
        <v>#DIV/0!</v>
      </c>
      <c r="OC185" s="117" t="e">
        <f t="shared" si="1104"/>
        <v>#DIV/0!</v>
      </c>
      <c r="OD185" s="117" t="e">
        <f t="shared" si="1104"/>
        <v>#DIV/0!</v>
      </c>
      <c r="OE185" s="117" t="e">
        <f t="shared" si="1104"/>
        <v>#DIV/0!</v>
      </c>
      <c r="OF185" s="117" t="e">
        <f t="shared" ref="OF185:OZ185" si="1105">$B$185*OF164</f>
        <v>#DIV/0!</v>
      </c>
      <c r="OG185" s="117" t="e">
        <f t="shared" si="1105"/>
        <v>#DIV/0!</v>
      </c>
      <c r="OH185" s="117" t="e">
        <f t="shared" si="1105"/>
        <v>#DIV/0!</v>
      </c>
      <c r="OI185" s="117" t="e">
        <f t="shared" si="1105"/>
        <v>#DIV/0!</v>
      </c>
      <c r="OJ185" s="117" t="e">
        <f t="shared" si="1105"/>
        <v>#DIV/0!</v>
      </c>
      <c r="OK185" s="117" t="e">
        <f t="shared" si="1105"/>
        <v>#DIV/0!</v>
      </c>
      <c r="OL185" s="117" t="e">
        <f t="shared" si="1105"/>
        <v>#DIV/0!</v>
      </c>
      <c r="OM185" s="117" t="e">
        <f t="shared" si="1105"/>
        <v>#DIV/0!</v>
      </c>
      <c r="ON185" s="117" t="e">
        <f t="shared" si="1105"/>
        <v>#DIV/0!</v>
      </c>
      <c r="OO185" s="117" t="e">
        <f t="shared" si="1105"/>
        <v>#DIV/0!</v>
      </c>
      <c r="OP185" s="117" t="e">
        <f t="shared" si="1105"/>
        <v>#DIV/0!</v>
      </c>
      <c r="OQ185" s="117" t="e">
        <f t="shared" si="1105"/>
        <v>#DIV/0!</v>
      </c>
      <c r="OR185" s="117" t="e">
        <f t="shared" si="1105"/>
        <v>#DIV/0!</v>
      </c>
      <c r="OS185" s="117" t="e">
        <f t="shared" si="1105"/>
        <v>#DIV/0!</v>
      </c>
      <c r="OT185" s="117" t="e">
        <f t="shared" si="1105"/>
        <v>#DIV/0!</v>
      </c>
      <c r="OU185" s="117" t="e">
        <f t="shared" si="1105"/>
        <v>#DIV/0!</v>
      </c>
      <c r="OV185" s="117" t="e">
        <f t="shared" si="1105"/>
        <v>#DIV/0!</v>
      </c>
      <c r="OW185" s="117" t="e">
        <f t="shared" si="1105"/>
        <v>#DIV/0!</v>
      </c>
      <c r="OX185" s="117" t="e">
        <f t="shared" si="1105"/>
        <v>#DIV/0!</v>
      </c>
      <c r="OY185" s="117" t="e">
        <f t="shared" si="1105"/>
        <v>#DIV/0!</v>
      </c>
      <c r="OZ185" s="117" t="e">
        <f t="shared" si="1105"/>
        <v>#DIV/0!</v>
      </c>
    </row>
    <row r="186" spans="1:416" ht="12">
      <c r="A186" s="118" t="s">
        <v>53</v>
      </c>
      <c r="B186" s="119"/>
      <c r="C186" s="119"/>
      <c r="D186" s="120">
        <f>SUM(D182:D184)</f>
        <v>1877.6043518169106</v>
      </c>
      <c r="E186" s="120">
        <f>SUM(E182:E184)</f>
        <v>4445.3192219627572</v>
      </c>
      <c r="F186" s="120">
        <f>SUM(F182:F184)</f>
        <v>13920.515940426232</v>
      </c>
      <c r="G186" s="120">
        <f t="shared" ref="G186:BR186" si="1106">SUM(G182:G184)</f>
        <v>4593.7956828249607</v>
      </c>
      <c r="H186" s="120">
        <f t="shared" si="1106"/>
        <v>7926.5242319073168</v>
      </c>
      <c r="I186" s="120">
        <f t="shared" si="1106"/>
        <v>8054.8554134299538</v>
      </c>
      <c r="J186" s="120">
        <f t="shared" si="1106"/>
        <v>5143.9015541734252</v>
      </c>
      <c r="K186" s="120">
        <f t="shared" si="1106"/>
        <v>13602.672400172725</v>
      </c>
      <c r="L186" s="120">
        <f t="shared" si="1106"/>
        <v>11832.144226454049</v>
      </c>
      <c r="M186" s="120">
        <f t="shared" si="1106"/>
        <v>28567.787592839559</v>
      </c>
      <c r="N186" s="120">
        <f t="shared" si="1106"/>
        <v>10633.433506173793</v>
      </c>
      <c r="O186" s="120">
        <f t="shared" si="1106"/>
        <v>28321.550456412166</v>
      </c>
      <c r="P186" s="120">
        <f t="shared" si="1106"/>
        <v>6026.7467224175825</v>
      </c>
      <c r="Q186" s="120">
        <f t="shared" si="1106"/>
        <v>2373.1267020993246</v>
      </c>
      <c r="R186" s="120">
        <f t="shared" si="1106"/>
        <v>1607.1434180193417</v>
      </c>
      <c r="S186" s="120">
        <f t="shared" si="1106"/>
        <v>1947.2934926213156</v>
      </c>
      <c r="T186" s="120"/>
      <c r="U186" s="120"/>
      <c r="V186" s="120">
        <f>SUM(V182:V184)</f>
        <v>88.540309826488226</v>
      </c>
      <c r="W186" s="120">
        <f t="shared" ref="W186:Z186" si="1107">SUM(W182:W184)</f>
        <v>125.15235624287844</v>
      </c>
      <c r="X186" s="120">
        <f t="shared" si="1107"/>
        <v>48.279237863455961</v>
      </c>
      <c r="Y186" s="120">
        <f t="shared" si="1107"/>
        <v>158.8478286932264</v>
      </c>
      <c r="Z186" s="120">
        <f t="shared" si="1107"/>
        <v>64.934088229533572</v>
      </c>
      <c r="AA186" s="120"/>
      <c r="AB186" s="120">
        <f t="shared" si="1106"/>
        <v>55.230198334120161</v>
      </c>
      <c r="AC186" s="120">
        <f t="shared" si="1106"/>
        <v>84.486292872955858</v>
      </c>
      <c r="AD186" s="120">
        <f t="shared" si="1106"/>
        <v>37.658463356625091</v>
      </c>
      <c r="AE186" s="120">
        <f t="shared" si="1106"/>
        <v>44.211810388546894</v>
      </c>
      <c r="AF186" s="120">
        <f t="shared" si="1106"/>
        <v>7.2995052286215589</v>
      </c>
      <c r="AG186" s="120"/>
      <c r="AH186" s="120">
        <f t="shared" si="1106"/>
        <v>73.845670487377518</v>
      </c>
      <c r="AI186" s="120">
        <f t="shared" si="1106"/>
        <v>47.345249246309386</v>
      </c>
      <c r="AJ186" s="120">
        <f t="shared" si="1106"/>
        <v>615.69878527520734</v>
      </c>
      <c r="AK186" s="120">
        <f t="shared" si="1106"/>
        <v>295.40735546981438</v>
      </c>
      <c r="AL186" s="120">
        <f t="shared" si="1106"/>
        <v>94.984288612079027</v>
      </c>
      <c r="AM186" s="120"/>
      <c r="AN186" s="120">
        <f t="shared" si="1106"/>
        <v>147.07069433928052</v>
      </c>
      <c r="AO186" s="120">
        <f t="shared" si="1106"/>
        <v>162.31278322604976</v>
      </c>
      <c r="AP186" s="120">
        <f t="shared" si="1106"/>
        <v>126.96906248188532</v>
      </c>
      <c r="AQ186" s="120">
        <f t="shared" si="1106"/>
        <v>77.293152743256826</v>
      </c>
      <c r="AR186" s="120">
        <f t="shared" si="1106"/>
        <v>64.614823495287453</v>
      </c>
      <c r="AS186" s="120"/>
      <c r="AT186" s="120">
        <f t="shared" si="1106"/>
        <v>173.97628042696965</v>
      </c>
      <c r="AU186" s="120">
        <f t="shared" si="1106"/>
        <v>671.89572127041879</v>
      </c>
      <c r="AV186" s="120">
        <f t="shared" si="1106"/>
        <v>553.27764226124089</v>
      </c>
      <c r="AW186" s="120">
        <f t="shared" si="1106"/>
        <v>396.20963171706853</v>
      </c>
      <c r="AX186" s="120">
        <f t="shared" si="1106"/>
        <v>266.14015587075124</v>
      </c>
      <c r="AY186" s="120"/>
      <c r="AZ186" s="120">
        <f t="shared" si="1106"/>
        <v>82.348182191911931</v>
      </c>
      <c r="BA186" s="120">
        <f t="shared" si="1106"/>
        <v>25.663101263481149</v>
      </c>
      <c r="BB186" s="120">
        <f t="shared" si="1106"/>
        <v>142.62377368698452</v>
      </c>
      <c r="BC186" s="120">
        <f t="shared" si="1106"/>
        <v>42.246359833559062</v>
      </c>
      <c r="BD186" s="120"/>
      <c r="BE186" s="120">
        <f t="shared" si="1106"/>
        <v>25.326153898623168</v>
      </c>
      <c r="BF186" s="120">
        <f t="shared" si="1106"/>
        <v>195.40148992614596</v>
      </c>
      <c r="BG186" s="120">
        <f t="shared" si="1106"/>
        <v>227.92248414920738</v>
      </c>
      <c r="BH186" s="120">
        <f t="shared" si="1106"/>
        <v>411.53437666474258</v>
      </c>
      <c r="BI186" s="120"/>
      <c r="BJ186" s="120">
        <f t="shared" si="1106"/>
        <v>346.10933902927741</v>
      </c>
      <c r="BK186" s="120">
        <f t="shared" si="1106"/>
        <v>132.23549317488988</v>
      </c>
      <c r="BL186" s="120">
        <f t="shared" si="1106"/>
        <v>207.96671416909976</v>
      </c>
      <c r="BM186" s="120">
        <f t="shared" si="1106"/>
        <v>130.03763306416246</v>
      </c>
      <c r="BN186" s="120"/>
      <c r="BO186" s="120">
        <f t="shared" si="1106"/>
        <v>32.717989821846146</v>
      </c>
      <c r="BP186" s="120">
        <f t="shared" si="1106"/>
        <v>209.28460444375071</v>
      </c>
      <c r="BQ186" s="120">
        <f t="shared" si="1106"/>
        <v>141.5994707503279</v>
      </c>
      <c r="BR186" s="120">
        <f t="shared" si="1106"/>
        <v>56.147646944235291</v>
      </c>
      <c r="BS186" s="120"/>
      <c r="BT186" s="120">
        <f>SUM(BT182:BT184)</f>
        <v>145.57423337879712</v>
      </c>
      <c r="BU186" s="120">
        <f t="shared" ref="BU186:DV186" si="1108">SUM(BU182:BU184)</f>
        <v>141.14163943424558</v>
      </c>
      <c r="BV186" s="120">
        <f t="shared" si="1108"/>
        <v>110.74554011483352</v>
      </c>
      <c r="BW186" s="120"/>
      <c r="BX186" s="120">
        <f t="shared" si="1108"/>
        <v>43.211645280294732</v>
      </c>
      <c r="BY186" s="120"/>
      <c r="BZ186" s="120">
        <f t="shared" si="1108"/>
        <v>201.83803968460711</v>
      </c>
      <c r="CA186" s="120">
        <f t="shared" si="1108"/>
        <v>10.86146561355665</v>
      </c>
      <c r="CB186" s="120">
        <f t="shared" si="1108"/>
        <v>75.235676974361439</v>
      </c>
      <c r="CC186" s="120">
        <f>SUM(CC182:CC184)</f>
        <v>17.995303270585012</v>
      </c>
      <c r="CD186" s="120">
        <f>SUM(CD182:CD184)</f>
        <v>247.8217769435488</v>
      </c>
      <c r="CE186" s="120">
        <f>SUM(CE182:CE184)</f>
        <v>368.71398472512158</v>
      </c>
      <c r="CF186" s="120"/>
      <c r="CG186" s="120">
        <f t="shared" si="1108"/>
        <v>63.771848801294951</v>
      </c>
      <c r="CH186" s="120"/>
      <c r="CI186" s="120">
        <f>SUM(CI182:CI184)</f>
        <v>260.8027959256097</v>
      </c>
      <c r="CJ186" s="120"/>
      <c r="CK186" s="120">
        <f>SUM(CK182:CK184)</f>
        <v>309.37746780877723</v>
      </c>
      <c r="CL186" s="120">
        <f>SUM(CL182:CL184)</f>
        <v>267.16766531855251</v>
      </c>
      <c r="CM186" s="120">
        <f t="shared" si="1108"/>
        <v>258.01852264464293</v>
      </c>
      <c r="CN186" s="194" t="e">
        <f t="shared" si="1108"/>
        <v>#DIV/0!</v>
      </c>
      <c r="CO186" s="120">
        <f>SUM(CO182:CO185)</f>
        <v>4819.5826844193089</v>
      </c>
      <c r="CP186" s="120">
        <f>SUM(CP182:CP185)</f>
        <v>6702.4201533306505</v>
      </c>
      <c r="CQ186" s="120">
        <f>SUM(CQ182:CQ185)</f>
        <v>6955.1828436387877</v>
      </c>
      <c r="CR186" s="120" t="e">
        <f t="shared" si="1108"/>
        <v>#DIV/0!</v>
      </c>
      <c r="CS186" s="120"/>
      <c r="CT186" s="120">
        <f t="shared" si="1108"/>
        <v>149.23380444141867</v>
      </c>
      <c r="CU186" s="120">
        <f t="shared" si="1108"/>
        <v>655.68138541443852</v>
      </c>
      <c r="CV186" s="120">
        <f t="shared" si="1108"/>
        <v>15.239780256792846</v>
      </c>
      <c r="CW186" s="120">
        <f t="shared" si="1108"/>
        <v>11.173505260741351</v>
      </c>
      <c r="CX186" s="120">
        <f t="shared" si="1108"/>
        <v>85.022940656809524</v>
      </c>
      <c r="CY186" s="120"/>
      <c r="CZ186" s="120">
        <f t="shared" si="1108"/>
        <v>9.0730208559022643</v>
      </c>
      <c r="DA186" s="120">
        <f t="shared" si="1108"/>
        <v>19.40323149844253</v>
      </c>
      <c r="DB186" s="120">
        <f t="shared" si="1108"/>
        <v>17.960639430180471</v>
      </c>
      <c r="DC186" s="120">
        <f>SUM(DC182:DC184)</f>
        <v>98.180080142510676</v>
      </c>
      <c r="DD186" s="120">
        <f>SUM(DD182:DD184)</f>
        <v>112.2192544157314</v>
      </c>
      <c r="DE186" s="120"/>
      <c r="DF186" s="120"/>
      <c r="DG186" s="120">
        <f t="shared" si="1108"/>
        <v>103.45725202351406</v>
      </c>
      <c r="DH186" s="120">
        <f t="shared" si="1108"/>
        <v>111.90993739250044</v>
      </c>
      <c r="DI186" s="120">
        <f t="shared" si="1108"/>
        <v>275.39342888212519</v>
      </c>
      <c r="DJ186" s="120">
        <f>SUM(DJ182:DJ184)</f>
        <v>107.52386843811331</v>
      </c>
      <c r="DK186" s="120" t="e">
        <f>SUM(DK182:DK184)</f>
        <v>#DIV/0!</v>
      </c>
      <c r="DL186" s="120"/>
      <c r="DM186" s="120">
        <f t="shared" si="1108"/>
        <v>159.87719254071953</v>
      </c>
      <c r="DN186" s="120">
        <f t="shared" si="1108"/>
        <v>312.27405388067876</v>
      </c>
      <c r="DO186" s="120">
        <f t="shared" si="1108"/>
        <v>156.68145373233173</v>
      </c>
      <c r="DP186" s="120">
        <f>SUM(DP182:DP184)</f>
        <v>434.55986608463388</v>
      </c>
      <c r="DQ186" s="120">
        <f>SUM(DQ182:DQ184)</f>
        <v>338.81289373287632</v>
      </c>
      <c r="DR186" s="120"/>
      <c r="DS186" s="120">
        <f>SUM(DS182:DS184)</f>
        <v>470.45656682186029</v>
      </c>
      <c r="DT186" s="120">
        <f t="shared" si="1108"/>
        <v>298.56192279369509</v>
      </c>
      <c r="DU186" s="120">
        <f t="shared" si="1108"/>
        <v>566.39184089443108</v>
      </c>
      <c r="DV186" s="120">
        <f t="shared" si="1108"/>
        <v>772.08098423475724</v>
      </c>
      <c r="DW186" s="120">
        <f>SUM(DW182:DW184)</f>
        <v>128.34076506660097</v>
      </c>
      <c r="DX186" s="120"/>
      <c r="DY186" s="120">
        <f t="shared" ref="DY186:GQ186" si="1109">SUM(DY182:DY184)</f>
        <v>902.38737572598052</v>
      </c>
      <c r="DZ186" s="120">
        <f t="shared" si="1109"/>
        <v>896.23292253660338</v>
      </c>
      <c r="EA186" s="120">
        <f t="shared" si="1109"/>
        <v>687.28105593512896</v>
      </c>
      <c r="EB186" s="120">
        <f t="shared" si="1109"/>
        <v>527.64179364113056</v>
      </c>
      <c r="EC186" s="120">
        <f>SUM(EC182:EC184)</f>
        <v>858.01471276950019</v>
      </c>
      <c r="ED186" s="120"/>
      <c r="EE186" s="120">
        <f>SUM(EE182:EE184)</f>
        <v>31.610202335520476</v>
      </c>
      <c r="EF186" s="120">
        <f>SUM(EF182:EF184)</f>
        <v>31.634207757254025</v>
      </c>
      <c r="EG186" s="120">
        <f>SUM(EG182:EG184)</f>
        <v>119.03075209583506</v>
      </c>
      <c r="EH186" s="120">
        <f>SUM(EH182:EH184)</f>
        <v>175.2904351372749</v>
      </c>
      <c r="EI186" s="120">
        <f t="shared" si="1109"/>
        <v>79.071051643652964</v>
      </c>
      <c r="EJ186" s="120"/>
      <c r="EK186" s="120">
        <f>SUM(EK182:EK184)</f>
        <v>200.24706814546795</v>
      </c>
      <c r="EL186" s="120">
        <f t="shared" si="1109"/>
        <v>190.05505109450948</v>
      </c>
      <c r="EM186" s="120">
        <f t="shared" si="1109"/>
        <v>379.36441659693077</v>
      </c>
      <c r="EN186" s="120">
        <f>SUM(EN182:EN184)</f>
        <v>262.93048651983366</v>
      </c>
      <c r="EO186" s="120">
        <f>SUM(EO182:EO184)</f>
        <v>512.85569621656043</v>
      </c>
      <c r="EP186" s="120"/>
      <c r="EQ186" s="120">
        <f t="shared" si="1109"/>
        <v>184.02222481281854</v>
      </c>
      <c r="ER186" s="120">
        <f t="shared" si="1109"/>
        <v>486.9618300736206</v>
      </c>
      <c r="ES186" s="120">
        <f t="shared" si="1109"/>
        <v>254.99928881830675</v>
      </c>
      <c r="ET186" s="120">
        <f>SUM(ET182:ET184)</f>
        <v>383.4202419637158</v>
      </c>
      <c r="EU186" s="120">
        <f>SUM(EU182:EU184)</f>
        <v>373.39998592904476</v>
      </c>
      <c r="EV186" s="120"/>
      <c r="EW186" s="120">
        <f>SUM(EW182:EW184)</f>
        <v>330.75887596251437</v>
      </c>
      <c r="EX186" s="120">
        <f t="shared" si="1109"/>
        <v>234.83258468661211</v>
      </c>
      <c r="EY186" s="120">
        <f t="shared" si="1109"/>
        <v>99.558153209983175</v>
      </c>
      <c r="EZ186" s="120">
        <f t="shared" ref="EZ186" si="1110">SUM(EZ182:EZ184)</f>
        <v>155.07022675850186</v>
      </c>
      <c r="FA186" s="120">
        <f>SUM(FA182:FA184)</f>
        <v>41.352385655671128</v>
      </c>
      <c r="FB186" s="120"/>
      <c r="FC186" s="120"/>
      <c r="FD186" s="120">
        <f>SUM(FD182:FD184)</f>
        <v>97.148311725540125</v>
      </c>
      <c r="FE186" s="120">
        <f>SUM(FE182:FE184)</f>
        <v>236.55734547028874</v>
      </c>
      <c r="FF186" s="120">
        <f>SUM(FF182:FF184)</f>
        <v>92.865646731674275</v>
      </c>
      <c r="FG186" s="120">
        <f>SUM(FG182:FG184)</f>
        <v>104.59181587237012</v>
      </c>
      <c r="FH186" s="120"/>
      <c r="FI186" s="120">
        <f t="shared" si="1109"/>
        <v>122.85143540958111</v>
      </c>
      <c r="FJ186" s="120">
        <f t="shared" si="1109"/>
        <v>63.686356880047548</v>
      </c>
      <c r="FK186" s="120">
        <f t="shared" si="1109"/>
        <v>122.08941846128116</v>
      </c>
      <c r="FL186" s="120">
        <f t="shared" si="1109"/>
        <v>118.41456782889533</v>
      </c>
      <c r="FM186" s="120">
        <f t="shared" si="1109"/>
        <v>90.462063956531239</v>
      </c>
      <c r="FN186" s="120"/>
      <c r="FO186" s="120">
        <f t="shared" si="1109"/>
        <v>209.74517257511479</v>
      </c>
      <c r="FP186" s="120">
        <f t="shared" si="1109"/>
        <v>444.07650090546429</v>
      </c>
      <c r="FQ186" s="120">
        <f t="shared" si="1109"/>
        <v>1707.2101672747172</v>
      </c>
      <c r="FR186" s="120">
        <f t="shared" si="1109"/>
        <v>81.836024366292378</v>
      </c>
      <c r="FS186" s="120">
        <f t="shared" si="1109"/>
        <v>46.068443618677321</v>
      </c>
      <c r="FT186" s="120"/>
      <c r="FU186" s="120">
        <f>SUM(FU182:FU184)</f>
        <v>101.51262772013939</v>
      </c>
      <c r="FV186" s="120">
        <f>SUM(FV182:FV184)</f>
        <v>188.29987128824925</v>
      </c>
      <c r="FW186" s="120">
        <f>SUM(FW182:FW184)</f>
        <v>62.84960447145501</v>
      </c>
      <c r="FX186" s="120">
        <f t="shared" si="1109"/>
        <v>175.29405698166164</v>
      </c>
      <c r="FY186" s="120">
        <f t="shared" si="1109"/>
        <v>80.400184454393781</v>
      </c>
      <c r="FZ186" s="120"/>
      <c r="GA186" s="120" t="e">
        <f t="shared" si="1109"/>
        <v>#DIV/0!</v>
      </c>
      <c r="GB186" s="120" t="e">
        <f t="shared" si="1109"/>
        <v>#DIV/0!</v>
      </c>
      <c r="GC186" s="120" t="e">
        <f t="shared" si="1109"/>
        <v>#DIV/0!</v>
      </c>
      <c r="GD186" s="120" t="e">
        <f t="shared" si="1109"/>
        <v>#DIV/0!</v>
      </c>
      <c r="GE186" s="120" t="e">
        <f t="shared" si="1109"/>
        <v>#DIV/0!</v>
      </c>
      <c r="GF186" s="120"/>
      <c r="GG186" s="120">
        <f t="shared" si="1109"/>
        <v>370.77362094707917</v>
      </c>
      <c r="GH186" s="120">
        <f t="shared" si="1109"/>
        <v>270.51727960644718</v>
      </c>
      <c r="GI186" s="120">
        <f>SUM(GI182:GI184)</f>
        <v>200.69639133809866</v>
      </c>
      <c r="GJ186" s="120">
        <f>SUM(GJ182:GJ184)</f>
        <v>207.50215560185069</v>
      </c>
      <c r="GK186" s="120">
        <f>SUM(GK182:GK184)</f>
        <v>195.61690576252258</v>
      </c>
      <c r="GL186" s="120"/>
      <c r="GM186" s="120">
        <f t="shared" si="1109"/>
        <v>48.436450348319674</v>
      </c>
      <c r="GN186" s="120">
        <f t="shared" si="1109"/>
        <v>49.308734682697889</v>
      </c>
      <c r="GO186" s="120">
        <f t="shared" si="1109"/>
        <v>94.776067218177474</v>
      </c>
      <c r="GP186" s="120">
        <f t="shared" si="1109"/>
        <v>60.790486783539876</v>
      </c>
      <c r="GQ186" s="120">
        <f t="shared" si="1109"/>
        <v>50.462409453721534</v>
      </c>
      <c r="GR186" s="194" t="e">
        <f t="shared" ref="GR186:JI186" si="1111">SUM(GR182:GR184)</f>
        <v>#DIV/0!</v>
      </c>
      <c r="GS186" s="120">
        <f t="shared" si="1111"/>
        <v>5612.759375232522</v>
      </c>
      <c r="GT186" s="120">
        <f t="shared" si="1111"/>
        <v>4109.8906191770402</v>
      </c>
      <c r="GU186" s="120">
        <f t="shared" si="1111"/>
        <v>6533.7138832664496</v>
      </c>
      <c r="GV186" s="120"/>
      <c r="GW186" s="120">
        <f t="shared" si="1111"/>
        <v>654.01556357214827</v>
      </c>
      <c r="GX186" s="120">
        <f>SUM(GX182:GX184)</f>
        <v>156.24734085906138</v>
      </c>
      <c r="GY186" s="120">
        <f t="shared" si="1111"/>
        <v>224.27786844859207</v>
      </c>
      <c r="GZ186" s="120">
        <f t="shared" si="1111"/>
        <v>160.96546087242314</v>
      </c>
      <c r="HA186" s="120">
        <f t="shared" si="1111"/>
        <v>126.81049707366373</v>
      </c>
      <c r="HB186" s="120">
        <f t="shared" si="1111"/>
        <v>199.26326226888952</v>
      </c>
      <c r="HC186" s="120">
        <f t="shared" si="1111"/>
        <v>335.3486515120947</v>
      </c>
      <c r="HD186" s="120">
        <f t="shared" si="1111"/>
        <v>220.26015108611642</v>
      </c>
      <c r="HE186" s="120">
        <f t="shared" si="1111"/>
        <v>115.36811940557419</v>
      </c>
      <c r="HF186" s="120">
        <f t="shared" si="1111"/>
        <v>159.04679106847638</v>
      </c>
      <c r="HG186" s="120">
        <f t="shared" si="1111"/>
        <v>383.23503425555833</v>
      </c>
      <c r="HH186" s="120">
        <f t="shared" si="1111"/>
        <v>128.14374132125346</v>
      </c>
      <c r="HI186" s="120">
        <f t="shared" si="1111"/>
        <v>203.03081020335003</v>
      </c>
      <c r="HJ186" s="120">
        <f t="shared" si="1111"/>
        <v>419.69930185694773</v>
      </c>
      <c r="HK186" s="120">
        <f t="shared" si="1111"/>
        <v>179.29514490446908</v>
      </c>
      <c r="HL186" s="120">
        <f t="shared" si="1111"/>
        <v>116.03693918490349</v>
      </c>
      <c r="HM186" s="120">
        <f t="shared" si="1111"/>
        <v>63.43610490424502</v>
      </c>
      <c r="HN186" s="120">
        <f t="shared" si="1111"/>
        <v>125.84464883710876</v>
      </c>
      <c r="HO186" s="120">
        <f t="shared" si="1111"/>
        <v>139.58780007007149</v>
      </c>
      <c r="HP186" s="120">
        <f t="shared" si="1111"/>
        <v>148.47976580192167</v>
      </c>
      <c r="HQ186" s="120">
        <f t="shared" si="1111"/>
        <v>117.72532334283423</v>
      </c>
      <c r="HR186" s="120">
        <f t="shared" si="1111"/>
        <v>284.50817612811755</v>
      </c>
      <c r="HS186" s="120">
        <f t="shared" si="1111"/>
        <v>270.40217436973484</v>
      </c>
      <c r="HT186" s="120">
        <f t="shared" si="1111"/>
        <v>132.32001477639045</v>
      </c>
      <c r="HU186" s="120"/>
      <c r="HV186" s="120">
        <f t="shared" si="1111"/>
        <v>46.977442467333823</v>
      </c>
      <c r="HW186" s="120">
        <f t="shared" si="1111"/>
        <v>54.921904964793058</v>
      </c>
      <c r="HX186" s="120">
        <f t="shared" si="1111"/>
        <v>42.246170543667056</v>
      </c>
      <c r="HY186" s="120">
        <f t="shared" si="1111"/>
        <v>93.704061617279578</v>
      </c>
      <c r="HZ186" s="120">
        <f t="shared" si="1111"/>
        <v>64.500722475768427</v>
      </c>
      <c r="IA186" s="120">
        <f t="shared" si="1111"/>
        <v>75.022121166234797</v>
      </c>
      <c r="IB186" s="120">
        <f t="shared" si="1111"/>
        <v>86.499167172358781</v>
      </c>
      <c r="IC186" s="120">
        <f t="shared" si="1111"/>
        <v>156.791062255904</v>
      </c>
      <c r="ID186" s="120">
        <f t="shared" si="1111"/>
        <v>123.41214532538281</v>
      </c>
      <c r="IE186" s="120">
        <f t="shared" si="1111"/>
        <v>84.951322246587338</v>
      </c>
      <c r="IF186" s="120">
        <f t="shared" si="1111"/>
        <v>51.510273286831499</v>
      </c>
      <c r="IG186" s="120">
        <f t="shared" si="1111"/>
        <v>113.49167891099488</v>
      </c>
      <c r="IH186" s="120">
        <f t="shared" si="1111"/>
        <v>66.208183850468942</v>
      </c>
      <c r="II186" s="120">
        <f t="shared" si="1111"/>
        <v>64.216343632760641</v>
      </c>
      <c r="IJ186" s="120">
        <f t="shared" si="1111"/>
        <v>54.903518427819833</v>
      </c>
      <c r="IK186" s="120">
        <f t="shared" si="1111"/>
        <v>28.906451872964389</v>
      </c>
      <c r="IL186" s="120">
        <f t="shared" si="1111"/>
        <v>84.821481460291679</v>
      </c>
      <c r="IM186" s="120">
        <f t="shared" si="1111"/>
        <v>12.370633773158097</v>
      </c>
      <c r="IN186" s="120">
        <f t="shared" si="1111"/>
        <v>73.039475193047963</v>
      </c>
      <c r="IO186" s="120">
        <f t="shared" si="1111"/>
        <v>31.262423023847269</v>
      </c>
      <c r="IP186" s="120">
        <f t="shared" si="1111"/>
        <v>79.223708765555955</v>
      </c>
      <c r="IQ186" s="120">
        <f t="shared" si="1111"/>
        <v>262.08484759536844</v>
      </c>
      <c r="IR186" s="120">
        <f t="shared" si="1111"/>
        <v>66.798732503101732</v>
      </c>
      <c r="IS186" s="120">
        <f t="shared" si="1111"/>
        <v>92.583388881880722</v>
      </c>
      <c r="IT186" s="120"/>
      <c r="IU186" s="120">
        <f t="shared" si="1111"/>
        <v>477.15576829394473</v>
      </c>
      <c r="IV186" s="120">
        <f t="shared" si="1111"/>
        <v>26.768528909334311</v>
      </c>
      <c r="IW186" s="120">
        <f t="shared" si="1111"/>
        <v>83.39391197749417</v>
      </c>
      <c r="IX186" s="194" t="e">
        <f t="shared" si="1111"/>
        <v>#DIV/0!</v>
      </c>
      <c r="IY186" s="120">
        <f t="shared" si="1111"/>
        <v>88.126783877015598</v>
      </c>
      <c r="IZ186" s="120">
        <f t="shared" si="1111"/>
        <v>253.32892890608315</v>
      </c>
      <c r="JA186" s="120">
        <f>SUM(JA182:JA184)</f>
        <v>417.57523619219188</v>
      </c>
      <c r="JB186" s="120">
        <f>SUM(JB182:JB184)</f>
        <v>306.76172098640393</v>
      </c>
      <c r="JC186" s="120"/>
      <c r="JD186" s="120">
        <f t="shared" si="1111"/>
        <v>1877.6043518169106</v>
      </c>
      <c r="JE186" s="120">
        <f t="shared" si="1111"/>
        <v>4445.3192219627572</v>
      </c>
      <c r="JF186" s="120">
        <f t="shared" si="1111"/>
        <v>4167.7593588376221</v>
      </c>
      <c r="JG186" s="120" t="e">
        <f t="shared" si="1111"/>
        <v>#DIV/0!</v>
      </c>
      <c r="JH186" s="120" t="e">
        <f t="shared" si="1111"/>
        <v>#DIV/0!</v>
      </c>
      <c r="JI186" s="120">
        <f t="shared" si="1111"/>
        <v>330.21261866541818</v>
      </c>
      <c r="JJ186" s="120">
        <f t="shared" ref="JJ186:LB186" si="1112">SUM(JJ182:JJ184)</f>
        <v>158.27868891320281</v>
      </c>
      <c r="JK186" s="120">
        <f t="shared" si="1112"/>
        <v>512.30047829231103</v>
      </c>
      <c r="JL186" s="120">
        <f t="shared" si="1112"/>
        <v>388.31842158499069</v>
      </c>
      <c r="JM186" s="120">
        <f t="shared" si="1112"/>
        <v>324.31539972685476</v>
      </c>
      <c r="JN186" s="120" t="e">
        <f t="shared" si="1112"/>
        <v>#DIV/0!</v>
      </c>
      <c r="JO186" s="120">
        <f t="shared" si="1112"/>
        <v>980.07219173536953</v>
      </c>
      <c r="JP186" s="120">
        <f t="shared" si="1112"/>
        <v>184.45835278584451</v>
      </c>
      <c r="JQ186" s="120">
        <f t="shared" si="1112"/>
        <v>138.45202437633341</v>
      </c>
      <c r="JR186" s="120">
        <f t="shared" si="1112"/>
        <v>84.74243733638167</v>
      </c>
      <c r="JS186" s="120">
        <f t="shared" si="1112"/>
        <v>93.909636538904678</v>
      </c>
      <c r="JT186" s="120" t="e">
        <f t="shared" si="1112"/>
        <v>#DIV/0!</v>
      </c>
      <c r="JU186" s="120">
        <f t="shared" si="1112"/>
        <v>115.62219751549988</v>
      </c>
      <c r="JV186" s="120">
        <f t="shared" si="1112"/>
        <v>138.85980214194166</v>
      </c>
      <c r="JW186" s="120">
        <f t="shared" si="1112"/>
        <v>141.07497483730722</v>
      </c>
      <c r="JX186" s="120">
        <f t="shared" si="1112"/>
        <v>70.590566500847004</v>
      </c>
      <c r="JY186" s="120" t="e">
        <f t="shared" si="1112"/>
        <v>#DIV/0!</v>
      </c>
      <c r="JZ186" s="120">
        <f t="shared" si="1112"/>
        <v>87.867976259565793</v>
      </c>
      <c r="KA186" s="120">
        <f t="shared" si="1112"/>
        <v>455.01450245909939</v>
      </c>
      <c r="KB186" s="120">
        <f t="shared" si="1112"/>
        <v>237.39113383014057</v>
      </c>
      <c r="KC186" s="120">
        <f t="shared" si="1112"/>
        <v>473.75473672991245</v>
      </c>
      <c r="KD186" s="120"/>
      <c r="KE186" s="120"/>
      <c r="KF186" s="120">
        <f t="shared" si="1112"/>
        <v>106.22465388758063</v>
      </c>
      <c r="KG186" s="120">
        <f t="shared" si="1112"/>
        <v>188.98690951127077</v>
      </c>
      <c r="KH186" s="120"/>
      <c r="KI186" s="120"/>
      <c r="KJ186" s="120">
        <f t="shared" si="1112"/>
        <v>658.92849234189589</v>
      </c>
      <c r="KK186" s="120" t="e">
        <f t="shared" si="1112"/>
        <v>#DIV/0!</v>
      </c>
      <c r="KL186" s="120">
        <f t="shared" si="1112"/>
        <v>31500.440436727913</v>
      </c>
      <c r="KM186" s="120">
        <f t="shared" si="1112"/>
        <v>12583.589950951626</v>
      </c>
      <c r="KN186" s="120" t="e">
        <f t="shared" si="1112"/>
        <v>#DIV/0!</v>
      </c>
      <c r="KO186" s="120" t="e">
        <f t="shared" si="1112"/>
        <v>#DIV/0!</v>
      </c>
      <c r="KP186" s="120" t="e">
        <f t="shared" si="1112"/>
        <v>#DIV/0!</v>
      </c>
      <c r="KQ186" s="120"/>
      <c r="KR186" s="120">
        <f t="shared" si="1112"/>
        <v>18.368214568887801</v>
      </c>
      <c r="KS186" s="120">
        <f t="shared" si="1112"/>
        <v>82.953420610325892</v>
      </c>
      <c r="KT186" s="120">
        <f t="shared" si="1112"/>
        <v>11.641094888223144</v>
      </c>
      <c r="KU186" s="120">
        <f t="shared" si="1112"/>
        <v>109.10836495775774</v>
      </c>
      <c r="KV186" s="120">
        <f t="shared" si="1112"/>
        <v>17.961333766462509</v>
      </c>
      <c r="KW186" s="120">
        <f t="shared" si="1112"/>
        <v>25.96114218557566</v>
      </c>
      <c r="KX186" s="120">
        <f t="shared" si="1112"/>
        <v>9.3625001247486956</v>
      </c>
      <c r="KY186" s="120">
        <f t="shared" si="1112"/>
        <v>16.285981761847161</v>
      </c>
      <c r="KZ186" s="120">
        <f t="shared" si="1112"/>
        <v>1525.087589807009</v>
      </c>
      <c r="LA186" s="120">
        <f t="shared" si="1112"/>
        <v>4.5275595732909357</v>
      </c>
      <c r="LB186" s="120">
        <f t="shared" si="1112"/>
        <v>142.62811915039751</v>
      </c>
      <c r="LC186" s="120">
        <f t="shared" ref="LC186:LL186" si="1113">SUM(LC182:LC184)</f>
        <v>16.560426009206246</v>
      </c>
      <c r="LD186" s="120">
        <f t="shared" si="1113"/>
        <v>37.292638148399654</v>
      </c>
      <c r="LE186" s="120">
        <f t="shared" si="1113"/>
        <v>26.926348499641556</v>
      </c>
      <c r="LF186" s="120">
        <f t="shared" si="1113"/>
        <v>10.816007110020582</v>
      </c>
      <c r="LG186" s="120">
        <f t="shared" si="1113"/>
        <v>26.616815238346117</v>
      </c>
      <c r="LH186" s="120">
        <f t="shared" si="1113"/>
        <v>55.256051341041392</v>
      </c>
      <c r="LI186" s="120">
        <f t="shared" si="1113"/>
        <v>93.21294516128269</v>
      </c>
      <c r="LJ186" s="120">
        <f t="shared" si="1113"/>
        <v>18.848783240452128</v>
      </c>
      <c r="LK186" s="120">
        <f t="shared" si="1113"/>
        <v>19.318217004318839</v>
      </c>
      <c r="LL186" s="120" t="e">
        <f t="shared" si="1113"/>
        <v>#DIV/0!</v>
      </c>
      <c r="LM186" s="120">
        <f>SUM(LM182:LM184)</f>
        <v>5293.6268113557408</v>
      </c>
      <c r="LN186" s="120">
        <f t="shared" ref="LN186:NY186" si="1114">SUM(LN182:LN184)</f>
        <v>3261.3493879567072</v>
      </c>
      <c r="LO186" s="120">
        <f t="shared" si="1114"/>
        <v>0</v>
      </c>
      <c r="LP186" s="120">
        <f t="shared" si="1114"/>
        <v>10.215060480938444</v>
      </c>
      <c r="LQ186" s="120">
        <f t="shared" si="1114"/>
        <v>16.726478665020689</v>
      </c>
      <c r="LR186" s="120">
        <f t="shared" si="1114"/>
        <v>0</v>
      </c>
      <c r="LS186" s="120">
        <f t="shared" si="1114"/>
        <v>29.480332433261463</v>
      </c>
      <c r="LT186" s="120">
        <f t="shared" si="1114"/>
        <v>34.429383133479917</v>
      </c>
      <c r="LU186" s="120">
        <f t="shared" si="1114"/>
        <v>22.822924201212096</v>
      </c>
      <c r="LV186" s="120">
        <f t="shared" si="1114"/>
        <v>21.546834178523497</v>
      </c>
      <c r="LW186" s="120">
        <f t="shared" si="1114"/>
        <v>29.478811991369334</v>
      </c>
      <c r="LX186" s="120" t="e">
        <f t="shared" si="1114"/>
        <v>#DIV/0!</v>
      </c>
      <c r="LY186" s="120">
        <f t="shared" si="1114"/>
        <v>134.90669643984853</v>
      </c>
      <c r="LZ186" s="120">
        <f t="shared" si="1114"/>
        <v>80.302156057941048</v>
      </c>
      <c r="MA186" s="120">
        <f t="shared" si="1114"/>
        <v>66.119905883132319</v>
      </c>
      <c r="MB186" s="120">
        <f t="shared" si="1114"/>
        <v>43.533365031674251</v>
      </c>
      <c r="MC186" s="120">
        <f t="shared" si="1114"/>
        <v>32.643361208494596</v>
      </c>
      <c r="MD186" s="120" t="e">
        <f t="shared" si="1114"/>
        <v>#DIV/0!</v>
      </c>
      <c r="ME186" s="120">
        <f t="shared" si="1114"/>
        <v>99.160646088224269</v>
      </c>
      <c r="MF186" s="120">
        <f t="shared" si="1114"/>
        <v>126.90006132028574</v>
      </c>
      <c r="MG186" s="120">
        <f t="shared" si="1114"/>
        <v>60.332993549039919</v>
      </c>
      <c r="MH186" s="120">
        <f t="shared" si="1114"/>
        <v>78.285437614196567</v>
      </c>
      <c r="MI186" s="120">
        <f t="shared" si="1114"/>
        <v>78.301596946473154</v>
      </c>
      <c r="MJ186" s="120" t="e">
        <f t="shared" si="1114"/>
        <v>#DIV/0!</v>
      </c>
      <c r="MK186" s="120">
        <f t="shared" si="1114"/>
        <v>107.44334754230101</v>
      </c>
      <c r="ML186" s="120">
        <f t="shared" si="1114"/>
        <v>71.481650931948295</v>
      </c>
      <c r="MM186" s="120">
        <f t="shared" si="1114"/>
        <v>34.331377503837764</v>
      </c>
      <c r="MN186" s="120">
        <f t="shared" si="1114"/>
        <v>34.991394225223047</v>
      </c>
      <c r="MO186" s="120">
        <f t="shared" si="1114"/>
        <v>49.795000543634728</v>
      </c>
      <c r="MP186" s="120" t="e">
        <f t="shared" si="1114"/>
        <v>#DIV/0!</v>
      </c>
      <c r="MQ186" s="120">
        <f t="shared" si="1114"/>
        <v>36.21346228951117</v>
      </c>
      <c r="MR186" s="120">
        <f t="shared" si="1114"/>
        <v>153.31757435650829</v>
      </c>
      <c r="MS186" s="120">
        <f t="shared" si="1114"/>
        <v>187.6476300931991</v>
      </c>
      <c r="MT186" s="120">
        <f t="shared" si="1114"/>
        <v>210.78577044112188</v>
      </c>
      <c r="MU186" s="120">
        <f t="shared" si="1114"/>
        <v>73.152075251226208</v>
      </c>
      <c r="MV186" s="120" t="e">
        <f t="shared" si="1114"/>
        <v>#DIV/0!</v>
      </c>
      <c r="MW186" s="120">
        <f t="shared" si="1114"/>
        <v>22.536985071319464</v>
      </c>
      <c r="MX186" s="120">
        <f t="shared" si="1114"/>
        <v>100.18017697357483</v>
      </c>
      <c r="MY186" s="120">
        <f t="shared" si="1114"/>
        <v>53.272967607567836</v>
      </c>
      <c r="MZ186" s="120">
        <f t="shared" si="1114"/>
        <v>105.64119040866422</v>
      </c>
      <c r="NA186" s="120">
        <f t="shared" si="1114"/>
        <v>207.80493457694044</v>
      </c>
      <c r="NB186" s="120" t="e">
        <f t="shared" si="1114"/>
        <v>#DIV/0!</v>
      </c>
      <c r="NC186" s="120">
        <f t="shared" si="1114"/>
        <v>15.854171828978643</v>
      </c>
      <c r="ND186" s="120">
        <f t="shared" si="1114"/>
        <v>31.339623671831305</v>
      </c>
      <c r="NE186" s="120">
        <f t="shared" si="1114"/>
        <v>19.036044585579347</v>
      </c>
      <c r="NF186" s="120">
        <f t="shared" si="1114"/>
        <v>9.7943053579431893</v>
      </c>
      <c r="NG186" s="120">
        <f t="shared" si="1114"/>
        <v>24.472011906703862</v>
      </c>
      <c r="NH186" s="120" t="e">
        <f t="shared" si="1114"/>
        <v>#DIV/0!</v>
      </c>
      <c r="NI186" s="120">
        <f t="shared" si="1114"/>
        <v>49.756177732615086</v>
      </c>
      <c r="NJ186" s="120">
        <f t="shared" si="1114"/>
        <v>73.13684506356519</v>
      </c>
      <c r="NK186" s="120" t="e">
        <f t="shared" si="1114"/>
        <v>#DIV/0!</v>
      </c>
      <c r="NL186" s="120">
        <f t="shared" si="1114"/>
        <v>199.59481523828143</v>
      </c>
      <c r="NM186" s="120">
        <f t="shared" si="1114"/>
        <v>55.728294994663266</v>
      </c>
      <c r="NN186" s="120">
        <f t="shared" si="1114"/>
        <v>15.000391405550126</v>
      </c>
      <c r="NO186" s="120">
        <f t="shared" si="1114"/>
        <v>19.228324114199808</v>
      </c>
      <c r="NP186" s="120">
        <f t="shared" si="1114"/>
        <v>24.72430674684702</v>
      </c>
      <c r="NQ186" s="120" t="e">
        <f t="shared" si="1114"/>
        <v>#DIV/0!</v>
      </c>
      <c r="NR186" s="120">
        <f t="shared" si="1114"/>
        <v>168.14970942792695</v>
      </c>
      <c r="NS186" s="120">
        <f t="shared" si="1114"/>
        <v>191.95838023094134</v>
      </c>
      <c r="NT186" s="120">
        <f t="shared" si="1114"/>
        <v>228.55505947099229</v>
      </c>
      <c r="NU186" s="120">
        <f t="shared" si="1114"/>
        <v>24.010562757064672</v>
      </c>
      <c r="NV186" s="120">
        <f t="shared" si="1114"/>
        <v>53.580024664759549</v>
      </c>
      <c r="NW186" s="120" t="e">
        <f t="shared" si="1114"/>
        <v>#DIV/0!</v>
      </c>
      <c r="NX186" s="120">
        <f t="shared" si="1114"/>
        <v>398.76181277985637</v>
      </c>
      <c r="NY186" s="120">
        <f t="shared" si="1114"/>
        <v>153.34100828861511</v>
      </c>
      <c r="NZ186" s="120">
        <f t="shared" ref="NZ186:OE186" si="1115">SUM(NZ182:NZ184)</f>
        <v>26.890974798291154</v>
      </c>
      <c r="OA186" s="120">
        <f t="shared" si="1115"/>
        <v>166.59751210509563</v>
      </c>
      <c r="OB186" s="120">
        <f t="shared" si="1115"/>
        <v>356.93593151730369</v>
      </c>
      <c r="OC186" s="120" t="e">
        <f t="shared" si="1115"/>
        <v>#DIV/0!</v>
      </c>
      <c r="OD186" s="120">
        <f t="shared" si="1115"/>
        <v>239.51457681704156</v>
      </c>
      <c r="OE186" s="120">
        <f t="shared" si="1115"/>
        <v>67.249537837672818</v>
      </c>
      <c r="OF186" s="120">
        <f t="shared" ref="OF186:OZ186" si="1116">SUM(OF182:OF184)</f>
        <v>242.7960680581555</v>
      </c>
      <c r="OG186" s="120">
        <f t="shared" si="1116"/>
        <v>95.546204885009246</v>
      </c>
      <c r="OH186" s="120" t="e">
        <f t="shared" si="1116"/>
        <v>#DIV/0!</v>
      </c>
      <c r="OI186" s="120">
        <f t="shared" si="1116"/>
        <v>24.779767497794282</v>
      </c>
      <c r="OJ186" s="120">
        <f t="shared" si="1116"/>
        <v>655.62219564910515</v>
      </c>
      <c r="OK186" s="120" t="e">
        <f t="shared" si="1116"/>
        <v>#DIV/0!</v>
      </c>
      <c r="OL186" s="120">
        <f t="shared" si="1116"/>
        <v>219.28740167646797</v>
      </c>
      <c r="OM186" s="120">
        <f t="shared" si="1116"/>
        <v>147.44329437674867</v>
      </c>
      <c r="ON186" s="120" t="e">
        <f t="shared" si="1116"/>
        <v>#DIV/0!</v>
      </c>
      <c r="OO186" s="120">
        <f t="shared" si="1116"/>
        <v>241.11661387669079</v>
      </c>
      <c r="OP186" s="120">
        <f t="shared" si="1116"/>
        <v>12.711476806533685</v>
      </c>
      <c r="OQ186" s="120" t="e">
        <f t="shared" si="1116"/>
        <v>#DIV/0!</v>
      </c>
      <c r="OR186" s="120">
        <f t="shared" si="1116"/>
        <v>41102.65928079396</v>
      </c>
      <c r="OS186" s="120">
        <f t="shared" si="1116"/>
        <v>115655.52326058911</v>
      </c>
      <c r="OT186" s="120" t="e">
        <f t="shared" si="1116"/>
        <v>#DIV/0!</v>
      </c>
      <c r="OU186" s="120" t="e">
        <f t="shared" si="1116"/>
        <v>#DIV/0!</v>
      </c>
      <c r="OV186" s="120">
        <f t="shared" si="1116"/>
        <v>8673.7652187698513</v>
      </c>
      <c r="OW186" s="120" t="e">
        <f t="shared" si="1116"/>
        <v>#DIV/0!</v>
      </c>
      <c r="OX186" s="120" t="e">
        <f t="shared" si="1116"/>
        <v>#DIV/0!</v>
      </c>
      <c r="OY186" s="120" t="e">
        <f t="shared" si="1116"/>
        <v>#DIV/0!</v>
      </c>
      <c r="OZ186" s="120" t="e">
        <f t="shared" si="1116"/>
        <v>#DIV/0!</v>
      </c>
    </row>
    <row r="187" spans="1:416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  <c r="AF187" s="119"/>
      <c r="AG187" s="119"/>
      <c r="AH187" s="119"/>
      <c r="AI187" s="119"/>
      <c r="AJ187" s="119"/>
      <c r="AK187" s="119"/>
      <c r="AL187" s="119"/>
      <c r="AM187" s="119"/>
      <c r="AN187" s="119"/>
      <c r="AO187" s="119"/>
      <c r="AP187" s="119"/>
      <c r="AQ187" s="119"/>
      <c r="AR187" s="119"/>
      <c r="AS187" s="119"/>
      <c r="AT187" s="119"/>
      <c r="AU187" s="119"/>
      <c r="AV187" s="119"/>
      <c r="AW187" s="119"/>
      <c r="AX187" s="119"/>
      <c r="AY187" s="119"/>
      <c r="AZ187" s="119"/>
      <c r="BA187" s="119"/>
      <c r="BB187" s="119"/>
      <c r="BC187" s="119"/>
      <c r="BD187" s="119"/>
      <c r="BE187" s="119"/>
      <c r="BF187" s="119"/>
      <c r="BG187" s="119"/>
      <c r="BH187" s="119"/>
      <c r="BI187" s="119"/>
      <c r="BJ187" s="119"/>
      <c r="BK187" s="119"/>
      <c r="BL187" s="119"/>
      <c r="BM187" s="119"/>
      <c r="BN187" s="119"/>
      <c r="BO187" s="119"/>
      <c r="BP187" s="119"/>
      <c r="BQ187" s="119"/>
      <c r="BR187" s="119"/>
      <c r="BS187" s="119"/>
      <c r="BT187" s="119"/>
      <c r="BU187" s="119"/>
      <c r="BV187" s="119"/>
      <c r="BW187" s="119"/>
      <c r="BX187" s="119"/>
      <c r="BY187" s="119"/>
      <c r="BZ187" s="119"/>
      <c r="CA187" s="119"/>
      <c r="CB187" s="119"/>
      <c r="CC187" s="119"/>
      <c r="CD187" s="119"/>
      <c r="CE187" s="119"/>
      <c r="CF187" s="119"/>
      <c r="CG187" s="119"/>
      <c r="CH187" s="119"/>
      <c r="CI187" s="119"/>
      <c r="CJ187" s="119"/>
      <c r="CK187" s="119"/>
      <c r="CL187" s="119"/>
      <c r="CM187" s="119"/>
      <c r="CN187" s="195"/>
      <c r="CO187" s="119"/>
      <c r="CP187" s="119"/>
      <c r="CQ187" s="119"/>
      <c r="CR187" s="119"/>
      <c r="CS187" s="119"/>
      <c r="CT187" s="119"/>
      <c r="CU187" s="119"/>
      <c r="CV187" s="119"/>
      <c r="CW187" s="119"/>
      <c r="CX187" s="119"/>
      <c r="CY187" s="119"/>
      <c r="CZ187" s="119"/>
      <c r="DA187" s="119"/>
      <c r="DB187" s="119"/>
      <c r="DC187" s="119"/>
      <c r="DD187" s="119"/>
      <c r="DE187" s="119"/>
      <c r="DF187" s="119"/>
      <c r="DG187" s="119"/>
      <c r="DH187" s="119"/>
      <c r="DI187" s="119"/>
      <c r="DJ187" s="119"/>
      <c r="DK187" s="119"/>
      <c r="DL187" s="119"/>
      <c r="DM187" s="119"/>
      <c r="DN187" s="119"/>
      <c r="DO187" s="119"/>
      <c r="DP187" s="119"/>
      <c r="DQ187" s="119"/>
      <c r="DR187" s="119"/>
      <c r="DS187" s="119"/>
      <c r="DT187" s="119"/>
      <c r="DU187" s="119"/>
      <c r="DV187" s="119"/>
      <c r="DW187" s="119"/>
      <c r="DX187" s="119"/>
      <c r="DY187" s="119"/>
      <c r="DZ187" s="119"/>
      <c r="EA187" s="119"/>
      <c r="EB187" s="119"/>
      <c r="EC187" s="119"/>
      <c r="ED187" s="119"/>
      <c r="EE187" s="119"/>
      <c r="EF187" s="119"/>
      <c r="EG187" s="119"/>
      <c r="EH187" s="119"/>
      <c r="EI187" s="119"/>
      <c r="EJ187" s="119"/>
      <c r="EK187" s="119"/>
      <c r="EL187" s="119"/>
      <c r="EM187" s="119"/>
      <c r="EN187" s="119"/>
      <c r="EO187" s="119"/>
      <c r="EP187" s="119"/>
      <c r="EQ187" s="119"/>
      <c r="ER187" s="119"/>
      <c r="ES187" s="119"/>
      <c r="ET187" s="119"/>
      <c r="EU187" s="119"/>
      <c r="EV187" s="119"/>
      <c r="EW187" s="119"/>
      <c r="EX187" s="119"/>
      <c r="EY187" s="119"/>
      <c r="EZ187" s="119"/>
      <c r="FA187" s="119"/>
      <c r="FB187" s="119"/>
      <c r="FC187" s="119"/>
      <c r="FD187" s="119"/>
      <c r="FE187" s="119"/>
      <c r="FF187" s="119"/>
      <c r="FG187" s="119"/>
      <c r="FH187" s="119"/>
      <c r="FI187" s="119"/>
      <c r="FJ187" s="119"/>
      <c r="FK187" s="119"/>
      <c r="FL187" s="119"/>
      <c r="FM187" s="119"/>
      <c r="FN187" s="119"/>
      <c r="FO187" s="119"/>
      <c r="FP187" s="119"/>
      <c r="FQ187" s="119"/>
      <c r="FR187" s="119"/>
      <c r="FS187" s="119"/>
      <c r="FT187" s="119"/>
      <c r="FU187" s="119"/>
      <c r="FV187" s="119"/>
      <c r="FW187" s="119"/>
      <c r="FX187" s="119"/>
      <c r="FY187" s="119"/>
      <c r="FZ187" s="119"/>
      <c r="GA187" s="119"/>
      <c r="GB187" s="119"/>
      <c r="GC187" s="119"/>
      <c r="GD187" s="119"/>
      <c r="GE187" s="119"/>
      <c r="GF187" s="119"/>
      <c r="GG187" s="119"/>
      <c r="GH187" s="119"/>
      <c r="GI187" s="119"/>
      <c r="GJ187" s="119"/>
      <c r="GK187" s="119"/>
      <c r="GL187" s="119"/>
      <c r="GM187" s="119"/>
      <c r="GN187" s="119"/>
      <c r="GO187" s="119"/>
      <c r="GP187" s="119"/>
      <c r="GQ187" s="119"/>
      <c r="GR187" s="195"/>
      <c r="GS187" s="119"/>
      <c r="GT187" s="119"/>
      <c r="GU187" s="119"/>
      <c r="GV187" s="119"/>
      <c r="GW187" s="119"/>
      <c r="GX187" s="119"/>
      <c r="GY187" s="119"/>
      <c r="GZ187" s="119"/>
      <c r="HA187" s="119"/>
      <c r="HB187" s="119"/>
      <c r="HC187" s="119"/>
      <c r="HD187" s="119"/>
      <c r="HE187" s="119"/>
      <c r="HF187" s="119"/>
      <c r="HG187" s="119"/>
      <c r="HH187" s="119"/>
      <c r="HI187" s="119"/>
      <c r="HJ187" s="119"/>
      <c r="HK187" s="119"/>
      <c r="HL187" s="119"/>
      <c r="HM187" s="119"/>
      <c r="HN187" s="119"/>
      <c r="HO187" s="119"/>
      <c r="HP187" s="119"/>
      <c r="HQ187" s="119"/>
      <c r="HR187" s="119"/>
      <c r="HS187" s="119"/>
      <c r="HT187" s="119"/>
      <c r="HU187" s="119"/>
      <c r="HV187" s="119"/>
      <c r="HW187" s="119"/>
      <c r="HX187" s="119"/>
      <c r="HY187" s="119"/>
      <c r="HZ187" s="119"/>
      <c r="IA187" s="119"/>
      <c r="IB187" s="119"/>
      <c r="IC187" s="119"/>
      <c r="ID187" s="119"/>
      <c r="IE187" s="119"/>
      <c r="IF187" s="119"/>
      <c r="IG187" s="119"/>
      <c r="IH187" s="119"/>
      <c r="II187" s="119"/>
      <c r="IJ187" s="119"/>
      <c r="IK187" s="119"/>
      <c r="IL187" s="119"/>
      <c r="IM187" s="119"/>
      <c r="IN187" s="119"/>
      <c r="IO187" s="119"/>
      <c r="IP187" s="119"/>
      <c r="IQ187" s="119"/>
      <c r="IR187" s="119"/>
      <c r="IS187" s="119"/>
      <c r="IT187" s="119"/>
      <c r="IU187" s="119"/>
      <c r="IV187" s="119"/>
      <c r="IW187" s="119"/>
      <c r="IX187" s="195"/>
      <c r="IY187" s="119"/>
      <c r="IZ187" s="119"/>
      <c r="JA187" s="119"/>
      <c r="JB187" s="119"/>
      <c r="JC187" s="119"/>
      <c r="JD187" s="119"/>
      <c r="JE187" s="119"/>
      <c r="JF187" s="119"/>
      <c r="JG187" s="119"/>
      <c r="JH187" s="119"/>
      <c r="JI187" s="119"/>
      <c r="JJ187" s="119"/>
      <c r="JK187" s="119"/>
      <c r="JL187" s="119"/>
      <c r="JM187" s="119"/>
      <c r="JN187" s="119"/>
      <c r="JO187" s="119"/>
      <c r="JP187" s="119"/>
      <c r="JQ187" s="119"/>
      <c r="JR187" s="119"/>
      <c r="JS187" s="119"/>
      <c r="JT187" s="119"/>
      <c r="JU187" s="119"/>
      <c r="JV187" s="119"/>
      <c r="JW187" s="119"/>
      <c r="JX187" s="119"/>
      <c r="JY187" s="119"/>
      <c r="JZ187" s="119"/>
      <c r="KA187" s="119"/>
      <c r="KB187" s="119"/>
      <c r="KC187" s="119"/>
      <c r="KD187" s="119"/>
      <c r="KE187" s="119"/>
      <c r="KF187" s="119"/>
      <c r="KG187" s="119"/>
      <c r="KH187" s="119"/>
      <c r="KI187" s="119"/>
      <c r="KJ187" s="119"/>
      <c r="KK187" s="119"/>
      <c r="KL187" s="119"/>
      <c r="KM187" s="119"/>
      <c r="KN187" s="119"/>
      <c r="KO187" s="119"/>
      <c r="KP187" s="119"/>
      <c r="KQ187" s="119"/>
      <c r="KR187" s="119"/>
      <c r="KS187" s="119"/>
      <c r="KT187" s="119"/>
      <c r="KU187" s="119"/>
      <c r="KV187" s="119"/>
      <c r="KW187" s="119"/>
      <c r="KX187" s="119"/>
      <c r="KY187" s="119"/>
      <c r="KZ187" s="119"/>
      <c r="LA187" s="119"/>
      <c r="LB187" s="119"/>
      <c r="LC187" s="119"/>
      <c r="LD187" s="119"/>
      <c r="LE187" s="119"/>
      <c r="LF187" s="119"/>
      <c r="LG187" s="119"/>
      <c r="LH187" s="119"/>
      <c r="LI187" s="119"/>
      <c r="LJ187" s="119"/>
      <c r="LK187" s="119"/>
      <c r="LL187" s="119"/>
      <c r="LM187" s="119"/>
      <c r="LN187" s="119"/>
      <c r="LO187" s="119"/>
      <c r="LP187" s="119"/>
      <c r="LQ187" s="119"/>
      <c r="LR187" s="119"/>
      <c r="LS187" s="119"/>
      <c r="LT187" s="119"/>
      <c r="LU187" s="119"/>
      <c r="LV187" s="119"/>
      <c r="LW187" s="119"/>
      <c r="LX187" s="119"/>
      <c r="LY187" s="119"/>
      <c r="LZ187" s="119"/>
      <c r="MA187" s="119"/>
      <c r="MB187" s="119"/>
      <c r="MC187" s="119"/>
      <c r="MD187" s="119"/>
      <c r="ME187" s="119"/>
      <c r="MF187" s="119"/>
      <c r="MG187" s="119"/>
      <c r="MH187" s="119"/>
      <c r="MI187" s="119"/>
      <c r="MJ187" s="119"/>
      <c r="MK187" s="119"/>
      <c r="ML187" s="119"/>
      <c r="MM187" s="119"/>
      <c r="MN187" s="119"/>
      <c r="MO187" s="119"/>
      <c r="MP187" s="119"/>
      <c r="MQ187" s="119"/>
      <c r="MR187" s="119"/>
      <c r="MS187" s="119"/>
      <c r="MT187" s="119"/>
      <c r="MU187" s="119"/>
      <c r="MV187" s="119"/>
      <c r="MW187" s="119"/>
      <c r="MX187" s="119"/>
      <c r="MY187" s="119"/>
      <c r="MZ187" s="119"/>
      <c r="NA187" s="119"/>
      <c r="NB187" s="119"/>
      <c r="NC187" s="119"/>
      <c r="ND187" s="119"/>
      <c r="NE187" s="119"/>
      <c r="NF187" s="119"/>
      <c r="NG187" s="119"/>
      <c r="NH187" s="119"/>
      <c r="NI187" s="119"/>
      <c r="NJ187" s="119"/>
      <c r="NK187" s="119"/>
      <c r="NL187" s="119"/>
      <c r="NM187" s="119"/>
      <c r="NN187" s="119"/>
      <c r="NO187" s="119"/>
      <c r="NP187" s="119"/>
      <c r="NQ187" s="119"/>
      <c r="NR187" s="119"/>
      <c r="NS187" s="119"/>
      <c r="NT187" s="119"/>
      <c r="NU187" s="119"/>
      <c r="NV187" s="119"/>
      <c r="NW187" s="119"/>
      <c r="NX187" s="119"/>
      <c r="NY187" s="119"/>
      <c r="NZ187" s="119"/>
      <c r="OA187" s="119"/>
      <c r="OB187" s="119"/>
      <c r="OC187" s="119"/>
      <c r="OD187" s="119"/>
      <c r="OE187" s="119"/>
      <c r="OF187" s="119"/>
      <c r="OG187" s="119"/>
      <c r="OH187" s="119"/>
      <c r="OI187" s="119"/>
      <c r="OJ187" s="119"/>
      <c r="OK187" s="119"/>
      <c r="OL187" s="119"/>
      <c r="OM187" s="119"/>
      <c r="ON187" s="119"/>
      <c r="OO187" s="119"/>
      <c r="OP187" s="119"/>
      <c r="OQ187" s="119"/>
      <c r="OR187" s="119"/>
      <c r="OS187" s="119"/>
      <c r="OT187" s="119"/>
      <c r="OU187" s="119"/>
      <c r="OV187" s="119"/>
      <c r="OW187" s="119"/>
      <c r="OX187" s="119"/>
      <c r="OY187" s="119"/>
      <c r="OZ187" s="119"/>
    </row>
    <row r="188" spans="1:416" ht="13.2">
      <c r="A188" s="119"/>
      <c r="B188" s="119"/>
      <c r="C188" s="119"/>
      <c r="D188" s="121" t="s">
        <v>54</v>
      </c>
      <c r="E188" s="121" t="s">
        <v>54</v>
      </c>
      <c r="F188" s="121" t="s">
        <v>54</v>
      </c>
      <c r="G188" s="121" t="s">
        <v>54</v>
      </c>
      <c r="H188" s="121" t="s">
        <v>54</v>
      </c>
      <c r="I188" s="121" t="s">
        <v>54</v>
      </c>
      <c r="J188" s="121" t="s">
        <v>54</v>
      </c>
      <c r="K188" s="121" t="s">
        <v>54</v>
      </c>
      <c r="L188" s="121" t="s">
        <v>54</v>
      </c>
      <c r="M188" s="121" t="s">
        <v>54</v>
      </c>
      <c r="N188" s="121" t="s">
        <v>54</v>
      </c>
      <c r="O188" s="121" t="s">
        <v>54</v>
      </c>
      <c r="P188" s="121" t="s">
        <v>54</v>
      </c>
      <c r="Q188" s="121" t="s">
        <v>54</v>
      </c>
      <c r="R188" s="121" t="s">
        <v>54</v>
      </c>
      <c r="S188" s="121" t="s">
        <v>54</v>
      </c>
      <c r="T188" s="121"/>
      <c r="U188" s="121"/>
      <c r="V188" s="121" t="s">
        <v>54</v>
      </c>
      <c r="W188" s="121" t="s">
        <v>54</v>
      </c>
      <c r="X188" s="121" t="s">
        <v>54</v>
      </c>
      <c r="Y188" s="121" t="s">
        <v>54</v>
      </c>
      <c r="Z188" s="121" t="s">
        <v>54</v>
      </c>
      <c r="AA188" s="121"/>
      <c r="AB188" s="121" t="s">
        <v>54</v>
      </c>
      <c r="AC188" s="121" t="s">
        <v>54</v>
      </c>
      <c r="AD188" s="121" t="s">
        <v>54</v>
      </c>
      <c r="AE188" s="121" t="s">
        <v>54</v>
      </c>
      <c r="AF188" s="121" t="s">
        <v>54</v>
      </c>
      <c r="AG188" s="121"/>
      <c r="AH188" s="121" t="s">
        <v>54</v>
      </c>
      <c r="AI188" s="121" t="s">
        <v>54</v>
      </c>
      <c r="AJ188" s="121" t="s">
        <v>54</v>
      </c>
      <c r="AK188" s="121" t="s">
        <v>54</v>
      </c>
      <c r="AL188" s="121" t="s">
        <v>54</v>
      </c>
      <c r="AM188" s="121"/>
      <c r="AN188" s="121" t="s">
        <v>54</v>
      </c>
      <c r="AO188" s="121" t="s">
        <v>54</v>
      </c>
      <c r="AP188" s="121" t="s">
        <v>54</v>
      </c>
      <c r="AQ188" s="121" t="s">
        <v>54</v>
      </c>
      <c r="AR188" s="121" t="s">
        <v>54</v>
      </c>
      <c r="AS188" s="121"/>
      <c r="AT188" s="121" t="s">
        <v>54</v>
      </c>
      <c r="AU188" s="121" t="s">
        <v>54</v>
      </c>
      <c r="AV188" s="121" t="s">
        <v>54</v>
      </c>
      <c r="AW188" s="121" t="s">
        <v>54</v>
      </c>
      <c r="AX188" s="121" t="s">
        <v>54</v>
      </c>
      <c r="AY188" s="121"/>
      <c r="AZ188" s="121" t="s">
        <v>54</v>
      </c>
      <c r="BA188" s="121" t="s">
        <v>54</v>
      </c>
      <c r="BB188" s="121" t="s">
        <v>54</v>
      </c>
      <c r="BC188" s="121" t="s">
        <v>54</v>
      </c>
      <c r="BD188" s="121"/>
      <c r="BE188" s="121" t="s">
        <v>54</v>
      </c>
      <c r="BF188" s="121" t="s">
        <v>54</v>
      </c>
      <c r="BG188" s="121" t="s">
        <v>54</v>
      </c>
      <c r="BH188" s="121" t="s">
        <v>54</v>
      </c>
      <c r="BI188" s="121"/>
      <c r="BJ188" s="121" t="s">
        <v>54</v>
      </c>
      <c r="BK188" s="121" t="s">
        <v>54</v>
      </c>
      <c r="BL188" s="121" t="s">
        <v>54</v>
      </c>
      <c r="BM188" s="121" t="s">
        <v>54</v>
      </c>
      <c r="BN188" s="121"/>
      <c r="BO188" s="121" t="s">
        <v>54</v>
      </c>
      <c r="BP188" s="121" t="s">
        <v>54</v>
      </c>
      <c r="BQ188" s="121" t="s">
        <v>54</v>
      </c>
      <c r="BR188" s="121" t="s">
        <v>54</v>
      </c>
      <c r="BS188" s="121"/>
      <c r="BT188" s="121" t="s">
        <v>54</v>
      </c>
      <c r="BU188" s="121" t="s">
        <v>54</v>
      </c>
      <c r="BV188" s="121" t="s">
        <v>54</v>
      </c>
      <c r="BW188" s="121"/>
      <c r="BX188" s="121" t="s">
        <v>54</v>
      </c>
      <c r="BY188" s="121"/>
      <c r="BZ188" s="121" t="s">
        <v>54</v>
      </c>
      <c r="CA188" s="121" t="s">
        <v>54</v>
      </c>
      <c r="CB188" s="121" t="s">
        <v>54</v>
      </c>
      <c r="CC188" s="121" t="s">
        <v>54</v>
      </c>
      <c r="CD188" s="121" t="s">
        <v>54</v>
      </c>
      <c r="CE188" s="121" t="s">
        <v>54</v>
      </c>
      <c r="CF188" s="121"/>
      <c r="CG188" s="121" t="s">
        <v>54</v>
      </c>
      <c r="CH188" s="121"/>
      <c r="CI188" s="121" t="s">
        <v>54</v>
      </c>
      <c r="CJ188" s="121"/>
      <c r="CK188" s="121" t="s">
        <v>54</v>
      </c>
      <c r="CL188" s="121" t="s">
        <v>54</v>
      </c>
      <c r="CM188" s="121" t="s">
        <v>54</v>
      </c>
      <c r="CN188" s="196" t="s">
        <v>54</v>
      </c>
      <c r="CO188" s="121" t="s">
        <v>54</v>
      </c>
      <c r="CP188" s="121" t="s">
        <v>54</v>
      </c>
      <c r="CQ188" s="121" t="s">
        <v>54</v>
      </c>
      <c r="CR188" s="121" t="s">
        <v>54</v>
      </c>
      <c r="CS188" s="121"/>
      <c r="CT188" s="121" t="s">
        <v>54</v>
      </c>
      <c r="CU188" s="121" t="s">
        <v>54</v>
      </c>
      <c r="CV188" s="121" t="s">
        <v>54</v>
      </c>
      <c r="CW188" s="121" t="s">
        <v>54</v>
      </c>
      <c r="CX188" s="121" t="s">
        <v>54</v>
      </c>
      <c r="CY188" s="121"/>
      <c r="CZ188" s="121" t="s">
        <v>54</v>
      </c>
      <c r="DA188" s="121" t="s">
        <v>54</v>
      </c>
      <c r="DB188" s="121" t="s">
        <v>54</v>
      </c>
      <c r="DC188" s="121" t="s">
        <v>54</v>
      </c>
      <c r="DD188" s="121" t="s">
        <v>54</v>
      </c>
      <c r="DE188" s="121"/>
      <c r="DF188" s="121"/>
      <c r="DG188" s="121" t="s">
        <v>54</v>
      </c>
      <c r="DH188" s="121" t="s">
        <v>54</v>
      </c>
      <c r="DI188" s="121" t="s">
        <v>54</v>
      </c>
      <c r="DJ188" s="121" t="s">
        <v>54</v>
      </c>
      <c r="DK188" s="121" t="s">
        <v>54</v>
      </c>
      <c r="DL188" s="121"/>
      <c r="DM188" s="121" t="s">
        <v>54</v>
      </c>
      <c r="DN188" s="121" t="s">
        <v>54</v>
      </c>
      <c r="DO188" s="121" t="s">
        <v>54</v>
      </c>
      <c r="DP188" s="121" t="s">
        <v>54</v>
      </c>
      <c r="DQ188" s="121" t="s">
        <v>54</v>
      </c>
      <c r="DR188" s="121"/>
      <c r="DS188" s="121" t="s">
        <v>54</v>
      </c>
      <c r="DT188" s="121" t="s">
        <v>54</v>
      </c>
      <c r="DU188" s="121" t="s">
        <v>54</v>
      </c>
      <c r="DV188" s="121" t="s">
        <v>54</v>
      </c>
      <c r="DW188" s="121" t="s">
        <v>54</v>
      </c>
      <c r="DX188" s="121"/>
      <c r="DY188" s="121" t="s">
        <v>54</v>
      </c>
      <c r="DZ188" s="121" t="s">
        <v>54</v>
      </c>
      <c r="EA188" s="121" t="s">
        <v>54</v>
      </c>
      <c r="EB188" s="121" t="s">
        <v>54</v>
      </c>
      <c r="EC188" s="121" t="s">
        <v>54</v>
      </c>
      <c r="ED188" s="121"/>
      <c r="EE188" s="121" t="s">
        <v>54</v>
      </c>
      <c r="EF188" s="121" t="s">
        <v>54</v>
      </c>
      <c r="EG188" s="121" t="s">
        <v>54</v>
      </c>
      <c r="EH188" s="121" t="s">
        <v>54</v>
      </c>
      <c r="EI188" s="121" t="s">
        <v>54</v>
      </c>
      <c r="EJ188" s="121"/>
      <c r="EK188" s="121" t="s">
        <v>54</v>
      </c>
      <c r="EL188" s="121" t="s">
        <v>54</v>
      </c>
      <c r="EM188" s="121" t="s">
        <v>54</v>
      </c>
      <c r="EN188" s="121" t="s">
        <v>54</v>
      </c>
      <c r="EO188" s="121" t="s">
        <v>54</v>
      </c>
      <c r="EP188" s="121"/>
      <c r="EQ188" s="121" t="s">
        <v>54</v>
      </c>
      <c r="ER188" s="121" t="s">
        <v>54</v>
      </c>
      <c r="ES188" s="121" t="s">
        <v>54</v>
      </c>
      <c r="ET188" s="121" t="s">
        <v>54</v>
      </c>
      <c r="EU188" s="121" t="s">
        <v>54</v>
      </c>
      <c r="EV188" s="121"/>
      <c r="EW188" s="121" t="s">
        <v>54</v>
      </c>
      <c r="EX188" s="121" t="s">
        <v>54</v>
      </c>
      <c r="EY188" s="121" t="s">
        <v>54</v>
      </c>
      <c r="EZ188" s="121" t="s">
        <v>54</v>
      </c>
      <c r="FA188" s="121" t="s">
        <v>54</v>
      </c>
      <c r="FB188" s="121"/>
      <c r="FC188" s="121"/>
      <c r="FD188" s="121" t="s">
        <v>54</v>
      </c>
      <c r="FE188" s="121" t="s">
        <v>54</v>
      </c>
      <c r="FF188" s="121" t="s">
        <v>54</v>
      </c>
      <c r="FG188" s="121" t="s">
        <v>54</v>
      </c>
      <c r="FH188" s="121"/>
      <c r="FI188" s="121" t="s">
        <v>54</v>
      </c>
      <c r="FJ188" s="121" t="s">
        <v>54</v>
      </c>
      <c r="FK188" s="121" t="s">
        <v>54</v>
      </c>
      <c r="FL188" s="121" t="s">
        <v>54</v>
      </c>
      <c r="FM188" s="121" t="s">
        <v>54</v>
      </c>
      <c r="FN188" s="121"/>
      <c r="FO188" s="121" t="s">
        <v>54</v>
      </c>
      <c r="FP188" s="121" t="s">
        <v>54</v>
      </c>
      <c r="FQ188" s="121" t="s">
        <v>54</v>
      </c>
      <c r="FR188" s="121" t="s">
        <v>54</v>
      </c>
      <c r="FS188" s="121" t="s">
        <v>54</v>
      </c>
      <c r="FT188" s="121"/>
      <c r="FU188" s="121" t="s">
        <v>54</v>
      </c>
      <c r="FV188" s="121" t="s">
        <v>54</v>
      </c>
      <c r="FW188" s="121" t="s">
        <v>54</v>
      </c>
      <c r="FX188" s="121" t="s">
        <v>54</v>
      </c>
      <c r="FY188" s="121" t="s">
        <v>54</v>
      </c>
      <c r="FZ188" s="121"/>
      <c r="GA188" s="121" t="s">
        <v>54</v>
      </c>
      <c r="GB188" s="121" t="s">
        <v>54</v>
      </c>
      <c r="GC188" s="121" t="s">
        <v>54</v>
      </c>
      <c r="GD188" s="121" t="s">
        <v>54</v>
      </c>
      <c r="GE188" s="121" t="s">
        <v>54</v>
      </c>
      <c r="GF188" s="121"/>
      <c r="GG188" s="121" t="s">
        <v>54</v>
      </c>
      <c r="GH188" s="121" t="s">
        <v>54</v>
      </c>
      <c r="GI188" s="121" t="s">
        <v>54</v>
      </c>
      <c r="GJ188" s="121" t="s">
        <v>54</v>
      </c>
      <c r="GK188" s="121" t="s">
        <v>54</v>
      </c>
      <c r="GL188" s="121"/>
      <c r="GM188" s="121" t="s">
        <v>54</v>
      </c>
      <c r="GN188" s="121" t="s">
        <v>54</v>
      </c>
      <c r="GO188" s="121" t="s">
        <v>54</v>
      </c>
      <c r="GP188" s="121" t="s">
        <v>54</v>
      </c>
      <c r="GQ188" s="121" t="s">
        <v>54</v>
      </c>
      <c r="GR188" s="196" t="s">
        <v>54</v>
      </c>
      <c r="GS188" s="121" t="s">
        <v>54</v>
      </c>
      <c r="GT188" s="121" t="s">
        <v>54</v>
      </c>
      <c r="GU188" s="121" t="s">
        <v>54</v>
      </c>
      <c r="GV188" s="121"/>
      <c r="GW188" s="121" t="s">
        <v>54</v>
      </c>
      <c r="GX188" s="121" t="s">
        <v>54</v>
      </c>
      <c r="GY188" s="121" t="s">
        <v>54</v>
      </c>
      <c r="GZ188" s="121" t="s">
        <v>54</v>
      </c>
      <c r="HA188" s="121" t="s">
        <v>54</v>
      </c>
      <c r="HB188" s="121" t="s">
        <v>54</v>
      </c>
      <c r="HC188" s="121" t="s">
        <v>54</v>
      </c>
      <c r="HD188" s="121" t="s">
        <v>54</v>
      </c>
      <c r="HE188" s="121" t="s">
        <v>54</v>
      </c>
      <c r="HF188" s="121" t="s">
        <v>54</v>
      </c>
      <c r="HG188" s="121" t="s">
        <v>54</v>
      </c>
      <c r="HH188" s="121" t="s">
        <v>54</v>
      </c>
      <c r="HI188" s="121" t="s">
        <v>54</v>
      </c>
      <c r="HJ188" s="121" t="s">
        <v>54</v>
      </c>
      <c r="HK188" s="121" t="s">
        <v>54</v>
      </c>
      <c r="HL188" s="121" t="s">
        <v>54</v>
      </c>
      <c r="HM188" s="121" t="s">
        <v>54</v>
      </c>
      <c r="HN188" s="121" t="s">
        <v>54</v>
      </c>
      <c r="HO188" s="121" t="s">
        <v>54</v>
      </c>
      <c r="HP188" s="121" t="s">
        <v>54</v>
      </c>
      <c r="HQ188" s="121" t="s">
        <v>54</v>
      </c>
      <c r="HR188" s="121" t="s">
        <v>54</v>
      </c>
      <c r="HS188" s="121" t="s">
        <v>54</v>
      </c>
      <c r="HT188" s="121" t="s">
        <v>54</v>
      </c>
      <c r="HU188" s="121"/>
      <c r="HV188" s="121" t="s">
        <v>54</v>
      </c>
      <c r="HW188" s="121" t="s">
        <v>54</v>
      </c>
      <c r="HX188" s="121" t="s">
        <v>54</v>
      </c>
      <c r="HY188" s="121" t="s">
        <v>54</v>
      </c>
      <c r="HZ188" s="121" t="s">
        <v>54</v>
      </c>
      <c r="IA188" s="121" t="s">
        <v>54</v>
      </c>
      <c r="IB188" s="121" t="s">
        <v>54</v>
      </c>
      <c r="IC188" s="121" t="s">
        <v>54</v>
      </c>
      <c r="ID188" s="121" t="s">
        <v>54</v>
      </c>
      <c r="IE188" s="121" t="s">
        <v>54</v>
      </c>
      <c r="IF188" s="121" t="s">
        <v>54</v>
      </c>
      <c r="IG188" s="121" t="s">
        <v>54</v>
      </c>
      <c r="IH188" s="121" t="s">
        <v>54</v>
      </c>
      <c r="II188" s="121" t="s">
        <v>54</v>
      </c>
      <c r="IJ188" s="121" t="s">
        <v>54</v>
      </c>
      <c r="IK188" s="121" t="s">
        <v>54</v>
      </c>
      <c r="IL188" s="121" t="s">
        <v>54</v>
      </c>
      <c r="IM188" s="121" t="s">
        <v>54</v>
      </c>
      <c r="IN188" s="121" t="s">
        <v>54</v>
      </c>
      <c r="IO188" s="121" t="s">
        <v>54</v>
      </c>
      <c r="IP188" s="121" t="s">
        <v>54</v>
      </c>
      <c r="IQ188" s="121" t="s">
        <v>54</v>
      </c>
      <c r="IR188" s="121" t="s">
        <v>54</v>
      </c>
      <c r="IS188" s="121" t="s">
        <v>54</v>
      </c>
      <c r="IT188" s="121"/>
      <c r="IU188" s="121" t="s">
        <v>54</v>
      </c>
      <c r="IV188" s="121" t="s">
        <v>54</v>
      </c>
      <c r="IW188" s="121" t="s">
        <v>54</v>
      </c>
      <c r="IX188" s="196" t="s">
        <v>54</v>
      </c>
      <c r="IY188" s="121" t="s">
        <v>54</v>
      </c>
      <c r="IZ188" s="121" t="s">
        <v>54</v>
      </c>
      <c r="JA188" s="121" t="s">
        <v>54</v>
      </c>
      <c r="JB188" s="121" t="s">
        <v>54</v>
      </c>
      <c r="JC188" s="121"/>
      <c r="JD188" s="121" t="s">
        <v>54</v>
      </c>
      <c r="JE188" s="121" t="s">
        <v>54</v>
      </c>
      <c r="JF188" s="121" t="s">
        <v>54</v>
      </c>
      <c r="JG188" s="121" t="s">
        <v>54</v>
      </c>
      <c r="JH188" s="121" t="s">
        <v>54</v>
      </c>
      <c r="JI188" s="121" t="s">
        <v>54</v>
      </c>
      <c r="JJ188" s="121" t="s">
        <v>54</v>
      </c>
      <c r="JK188" s="121" t="s">
        <v>54</v>
      </c>
      <c r="JL188" s="121" t="s">
        <v>54</v>
      </c>
      <c r="JM188" s="121" t="s">
        <v>54</v>
      </c>
      <c r="JN188" s="121" t="s">
        <v>54</v>
      </c>
      <c r="JO188" s="121" t="s">
        <v>54</v>
      </c>
      <c r="JP188" s="121" t="s">
        <v>54</v>
      </c>
      <c r="JQ188" s="121" t="s">
        <v>54</v>
      </c>
      <c r="JR188" s="121" t="s">
        <v>54</v>
      </c>
      <c r="JS188" s="121" t="s">
        <v>54</v>
      </c>
      <c r="JT188" s="121" t="s">
        <v>54</v>
      </c>
      <c r="JU188" s="121" t="s">
        <v>54</v>
      </c>
      <c r="JV188" s="121" t="s">
        <v>54</v>
      </c>
      <c r="JW188" s="121" t="s">
        <v>54</v>
      </c>
      <c r="JX188" s="121" t="s">
        <v>54</v>
      </c>
      <c r="JY188" s="121" t="s">
        <v>54</v>
      </c>
      <c r="JZ188" s="121" t="s">
        <v>54</v>
      </c>
      <c r="KA188" s="121" t="s">
        <v>54</v>
      </c>
      <c r="KB188" s="121" t="s">
        <v>54</v>
      </c>
      <c r="KC188" s="121" t="s">
        <v>54</v>
      </c>
      <c r="KD188" s="121"/>
      <c r="KE188" s="121"/>
      <c r="KF188" s="121" t="s">
        <v>54</v>
      </c>
      <c r="KG188" s="121" t="s">
        <v>54</v>
      </c>
      <c r="KH188" s="121"/>
      <c r="KI188" s="121"/>
      <c r="KJ188" s="121" t="s">
        <v>54</v>
      </c>
      <c r="KK188" s="121" t="s">
        <v>54</v>
      </c>
      <c r="KL188" s="121" t="s">
        <v>54</v>
      </c>
      <c r="KM188" s="121" t="s">
        <v>54</v>
      </c>
      <c r="KN188" s="121" t="s">
        <v>54</v>
      </c>
      <c r="KO188" s="121" t="s">
        <v>54</v>
      </c>
      <c r="KP188" s="121" t="s">
        <v>54</v>
      </c>
      <c r="KQ188" s="121"/>
      <c r="KR188" s="121" t="s">
        <v>54</v>
      </c>
      <c r="KS188" s="121" t="s">
        <v>54</v>
      </c>
      <c r="KT188" s="121" t="s">
        <v>54</v>
      </c>
      <c r="KU188" s="121" t="s">
        <v>54</v>
      </c>
      <c r="KV188" s="121" t="s">
        <v>54</v>
      </c>
      <c r="KW188" s="121" t="s">
        <v>54</v>
      </c>
      <c r="KX188" s="121" t="s">
        <v>54</v>
      </c>
      <c r="KY188" s="121" t="s">
        <v>54</v>
      </c>
      <c r="KZ188" s="121" t="s">
        <v>54</v>
      </c>
      <c r="LA188" s="121" t="s">
        <v>54</v>
      </c>
      <c r="LB188" s="121" t="s">
        <v>54</v>
      </c>
      <c r="LC188" s="121" t="s">
        <v>54</v>
      </c>
      <c r="LD188" s="121" t="s">
        <v>54</v>
      </c>
      <c r="LE188" s="121" t="s">
        <v>54</v>
      </c>
      <c r="LF188" s="121" t="s">
        <v>54</v>
      </c>
      <c r="LG188" s="121" t="s">
        <v>54</v>
      </c>
      <c r="LH188" s="121" t="s">
        <v>54</v>
      </c>
      <c r="LI188" s="121" t="s">
        <v>54</v>
      </c>
      <c r="LJ188" s="121" t="s">
        <v>54</v>
      </c>
      <c r="LK188" s="121" t="s">
        <v>54</v>
      </c>
      <c r="LL188" s="121" t="s">
        <v>54</v>
      </c>
      <c r="LM188" s="121" t="s">
        <v>54</v>
      </c>
      <c r="LN188" s="121" t="s">
        <v>54</v>
      </c>
      <c r="LO188" s="121"/>
      <c r="LP188" s="121" t="s">
        <v>54</v>
      </c>
      <c r="LQ188" s="121" t="s">
        <v>54</v>
      </c>
      <c r="LR188" s="121"/>
      <c r="LS188" s="121" t="s">
        <v>54</v>
      </c>
      <c r="LT188" s="121" t="s">
        <v>54</v>
      </c>
      <c r="LU188" s="121" t="s">
        <v>54</v>
      </c>
      <c r="LV188" s="121" t="s">
        <v>54</v>
      </c>
      <c r="LW188" s="121" t="s">
        <v>54</v>
      </c>
      <c r="LX188" s="121" t="s">
        <v>54</v>
      </c>
      <c r="LY188" s="121" t="s">
        <v>54</v>
      </c>
      <c r="LZ188" s="121" t="s">
        <v>54</v>
      </c>
      <c r="MA188" s="121" t="s">
        <v>54</v>
      </c>
      <c r="MB188" s="121" t="s">
        <v>54</v>
      </c>
      <c r="MC188" s="121" t="s">
        <v>54</v>
      </c>
      <c r="MD188" s="121" t="s">
        <v>54</v>
      </c>
      <c r="ME188" s="121" t="s">
        <v>54</v>
      </c>
      <c r="MF188" s="121" t="s">
        <v>54</v>
      </c>
      <c r="MG188" s="121" t="s">
        <v>54</v>
      </c>
      <c r="MH188" s="121" t="s">
        <v>54</v>
      </c>
      <c r="MI188" s="121" t="s">
        <v>54</v>
      </c>
      <c r="MJ188" s="121" t="s">
        <v>54</v>
      </c>
      <c r="MK188" s="121" t="s">
        <v>54</v>
      </c>
      <c r="ML188" s="121" t="s">
        <v>54</v>
      </c>
      <c r="MM188" s="121" t="s">
        <v>54</v>
      </c>
      <c r="MN188" s="121" t="s">
        <v>54</v>
      </c>
      <c r="MO188" s="121" t="s">
        <v>54</v>
      </c>
      <c r="MP188" s="121" t="s">
        <v>54</v>
      </c>
      <c r="MQ188" s="121" t="s">
        <v>54</v>
      </c>
      <c r="MR188" s="121" t="s">
        <v>54</v>
      </c>
      <c r="MS188" s="121" t="s">
        <v>54</v>
      </c>
      <c r="MT188" s="121" t="s">
        <v>54</v>
      </c>
      <c r="MU188" s="121" t="s">
        <v>54</v>
      </c>
      <c r="MV188" s="121" t="s">
        <v>54</v>
      </c>
      <c r="MW188" s="121" t="s">
        <v>54</v>
      </c>
      <c r="MX188" s="121" t="s">
        <v>54</v>
      </c>
      <c r="MY188" s="121" t="s">
        <v>54</v>
      </c>
      <c r="MZ188" s="121" t="s">
        <v>54</v>
      </c>
      <c r="NA188" s="121" t="s">
        <v>54</v>
      </c>
      <c r="NB188" s="121" t="s">
        <v>54</v>
      </c>
      <c r="NC188" s="121" t="s">
        <v>54</v>
      </c>
      <c r="ND188" s="121" t="s">
        <v>54</v>
      </c>
      <c r="NE188" s="121" t="s">
        <v>54</v>
      </c>
      <c r="NF188" s="121" t="s">
        <v>54</v>
      </c>
      <c r="NG188" s="121" t="s">
        <v>54</v>
      </c>
      <c r="NH188" s="121" t="s">
        <v>54</v>
      </c>
      <c r="NI188" s="121" t="s">
        <v>54</v>
      </c>
      <c r="NJ188" s="121" t="s">
        <v>54</v>
      </c>
      <c r="NK188" s="121" t="s">
        <v>54</v>
      </c>
      <c r="NL188" s="121" t="s">
        <v>54</v>
      </c>
      <c r="NM188" s="121" t="s">
        <v>54</v>
      </c>
      <c r="NN188" s="121" t="s">
        <v>54</v>
      </c>
      <c r="NO188" s="121" t="s">
        <v>54</v>
      </c>
      <c r="NP188" s="121" t="s">
        <v>54</v>
      </c>
      <c r="NQ188" s="121" t="s">
        <v>54</v>
      </c>
      <c r="NR188" s="121" t="s">
        <v>54</v>
      </c>
      <c r="NS188" s="121" t="s">
        <v>54</v>
      </c>
      <c r="NT188" s="121" t="s">
        <v>54</v>
      </c>
      <c r="NU188" s="121" t="s">
        <v>54</v>
      </c>
      <c r="NV188" s="121" t="s">
        <v>54</v>
      </c>
      <c r="NW188" s="121" t="s">
        <v>54</v>
      </c>
      <c r="NX188" s="121" t="s">
        <v>54</v>
      </c>
      <c r="NY188" s="121" t="s">
        <v>54</v>
      </c>
      <c r="NZ188" s="121" t="s">
        <v>54</v>
      </c>
      <c r="OA188" s="121" t="s">
        <v>54</v>
      </c>
      <c r="OB188" s="121" t="s">
        <v>54</v>
      </c>
      <c r="OC188" s="121" t="s">
        <v>54</v>
      </c>
      <c r="OD188" s="121" t="s">
        <v>54</v>
      </c>
      <c r="OE188" s="121" t="s">
        <v>54</v>
      </c>
      <c r="OF188" s="121" t="s">
        <v>54</v>
      </c>
      <c r="OG188" s="121" t="s">
        <v>54</v>
      </c>
      <c r="OH188" s="121" t="s">
        <v>54</v>
      </c>
      <c r="OI188" s="121" t="s">
        <v>54</v>
      </c>
      <c r="OJ188" s="121" t="s">
        <v>54</v>
      </c>
      <c r="OK188" s="121" t="s">
        <v>54</v>
      </c>
      <c r="OL188" s="121" t="s">
        <v>54</v>
      </c>
      <c r="OM188" s="121" t="s">
        <v>54</v>
      </c>
      <c r="ON188" s="121" t="s">
        <v>54</v>
      </c>
      <c r="OO188" s="121" t="s">
        <v>54</v>
      </c>
      <c r="OP188" s="121" t="s">
        <v>54</v>
      </c>
      <c r="OQ188" s="121" t="s">
        <v>54</v>
      </c>
      <c r="OR188" s="121" t="s">
        <v>54</v>
      </c>
      <c r="OS188" s="121" t="s">
        <v>54</v>
      </c>
      <c r="OT188" s="121" t="s">
        <v>54</v>
      </c>
      <c r="OU188" s="121" t="s">
        <v>54</v>
      </c>
      <c r="OV188" s="121" t="s">
        <v>54</v>
      </c>
      <c r="OW188" s="121" t="s">
        <v>54</v>
      </c>
      <c r="OX188" s="121" t="s">
        <v>54</v>
      </c>
      <c r="OY188" s="121" t="s">
        <v>54</v>
      </c>
      <c r="OZ188" s="121" t="s">
        <v>54</v>
      </c>
    </row>
    <row r="189" spans="1:416" ht="15.6">
      <c r="A189" s="115" t="s">
        <v>49</v>
      </c>
      <c r="B189" s="115"/>
      <c r="C189" s="115"/>
      <c r="D189" s="117">
        <f t="shared" ref="D189:E189" si="1117">(D182*$B$182)/D186</f>
        <v>1.6613728707450027E-11</v>
      </c>
      <c r="E189" s="117">
        <f t="shared" si="1117"/>
        <v>2.1281406873105619E-11</v>
      </c>
      <c r="F189" s="117">
        <f t="shared" ref="F189:BQ189" si="1118">(F182*$B$182)/F186</f>
        <v>2.0657497808793033E-11</v>
      </c>
      <c r="G189" s="117">
        <f t="shared" si="1118"/>
        <v>2.1798672492796114E-11</v>
      </c>
      <c r="H189" s="117">
        <f t="shared" si="1118"/>
        <v>2.3865768311520794E-11</v>
      </c>
      <c r="I189" s="117">
        <f t="shared" si="1118"/>
        <v>2.4757512694843694E-11</v>
      </c>
      <c r="J189" s="117">
        <f t="shared" si="1118"/>
        <v>2.3646537019570035E-11</v>
      </c>
      <c r="K189" s="117">
        <f t="shared" si="1118"/>
        <v>2.1521417680915707E-11</v>
      </c>
      <c r="L189" s="117">
        <f t="shared" si="1118"/>
        <v>2.0173075853041314E-11</v>
      </c>
      <c r="M189" s="117">
        <f t="shared" si="1118"/>
        <v>2.4545608856160436E-11</v>
      </c>
      <c r="N189" s="117">
        <f t="shared" si="1118"/>
        <v>2.3979138183411647E-11</v>
      </c>
      <c r="O189" s="117">
        <f t="shared" si="1118"/>
        <v>1.9679751644085262E-11</v>
      </c>
      <c r="P189" s="117">
        <f t="shared" si="1118"/>
        <v>2.2694475601033827E-11</v>
      </c>
      <c r="Q189" s="117">
        <f t="shared" si="1118"/>
        <v>2.1437746002178545E-11</v>
      </c>
      <c r="R189" s="117">
        <f t="shared" si="1118"/>
        <v>2.093425465370102E-11</v>
      </c>
      <c r="S189" s="117">
        <f t="shared" si="1118"/>
        <v>2.4287316935551657E-11</v>
      </c>
      <c r="T189" s="117"/>
      <c r="U189" s="117"/>
      <c r="V189" s="117">
        <f t="shared" si="1118"/>
        <v>6.5975297716671086E-11</v>
      </c>
      <c r="W189" s="117">
        <f t="shared" si="1118"/>
        <v>6.4584029328047595E-11</v>
      </c>
      <c r="X189" s="117">
        <f t="shared" si="1118"/>
        <v>7.9147469972159782E-11</v>
      </c>
      <c r="Y189" s="117">
        <f t="shared" si="1118"/>
        <v>6.7559515561649712E-11</v>
      </c>
      <c r="Z189" s="117">
        <f t="shared" si="1118"/>
        <v>7.0236742540244067E-11</v>
      </c>
      <c r="AA189" s="117"/>
      <c r="AB189" s="117">
        <f t="shared" si="1118"/>
        <v>7.5187649149803773E-11</v>
      </c>
      <c r="AC189" s="117">
        <f t="shared" si="1118"/>
        <v>6.5940265529895208E-11</v>
      </c>
      <c r="AD189" s="117">
        <f t="shared" si="1118"/>
        <v>6.127996329447872E-11</v>
      </c>
      <c r="AE189" s="117">
        <f t="shared" si="1118"/>
        <v>3.2795365398905355E-11</v>
      </c>
      <c r="AF189" s="117">
        <f t="shared" si="1118"/>
        <v>9.1004349015649604E-11</v>
      </c>
      <c r="AG189" s="117"/>
      <c r="AH189" s="117">
        <f t="shared" si="1118"/>
        <v>9.410553336363564E-11</v>
      </c>
      <c r="AI189" s="117">
        <f t="shared" si="1118"/>
        <v>1.0902586690227255E-10</v>
      </c>
      <c r="AJ189" s="117">
        <f t="shared" si="1118"/>
        <v>1.4697569675841403E-10</v>
      </c>
      <c r="AK189" s="117">
        <f t="shared" si="1118"/>
        <v>1.4164962500694962E-10</v>
      </c>
      <c r="AL189" s="117">
        <f t="shared" si="1118"/>
        <v>1.0121995674032103E-10</v>
      </c>
      <c r="AM189" s="117"/>
      <c r="AN189" s="117">
        <f t="shared" si="1118"/>
        <v>6.050212072215563E-11</v>
      </c>
      <c r="AO189" s="117">
        <f t="shared" si="1118"/>
        <v>6.2365020196545036E-11</v>
      </c>
      <c r="AP189" s="117">
        <f t="shared" si="1118"/>
        <v>6.2092570758461923E-11</v>
      </c>
      <c r="AQ189" s="117">
        <f t="shared" si="1118"/>
        <v>6.6244838988524643E-11</v>
      </c>
      <c r="AR189" s="117">
        <f t="shared" si="1118"/>
        <v>6.3916000809531462E-11</v>
      </c>
      <c r="AS189" s="117"/>
      <c r="AT189" s="117">
        <f t="shared" si="1118"/>
        <v>8.4940492332281896E-11</v>
      </c>
      <c r="AU189" s="117">
        <f t="shared" si="1118"/>
        <v>5.1314352602486971E-11</v>
      </c>
      <c r="AV189" s="117">
        <f t="shared" si="1118"/>
        <v>1.4028785179153778E-10</v>
      </c>
      <c r="AW189" s="117">
        <f t="shared" si="1118"/>
        <v>8.0733898141270419E-11</v>
      </c>
      <c r="AX189" s="117">
        <f t="shared" si="1118"/>
        <v>8.5759714196200688E-11</v>
      </c>
      <c r="AY189" s="117"/>
      <c r="AZ189" s="117">
        <f t="shared" si="1118"/>
        <v>4.4363076854758957E-11</v>
      </c>
      <c r="BA189" s="117">
        <f t="shared" si="1118"/>
        <v>6.3769696813635086E-11</v>
      </c>
      <c r="BB189" s="117">
        <f t="shared" si="1118"/>
        <v>6.1139717242371448E-11</v>
      </c>
      <c r="BC189" s="117">
        <f t="shared" si="1118"/>
        <v>7.3676626554079982E-11</v>
      </c>
      <c r="BD189" s="117"/>
      <c r="BE189" s="117">
        <f t="shared" si="1118"/>
        <v>6.4732132216255975E-11</v>
      </c>
      <c r="BF189" s="117">
        <f t="shared" si="1118"/>
        <v>1.4325588359723021E-10</v>
      </c>
      <c r="BG189" s="117">
        <f t="shared" si="1118"/>
        <v>1.2990233290934781E-10</v>
      </c>
      <c r="BH189" s="117">
        <f t="shared" si="1118"/>
        <v>1.4702231545226503E-10</v>
      </c>
      <c r="BI189" s="117"/>
      <c r="BJ189" s="117">
        <f t="shared" si="1118"/>
        <v>1.188743071174107E-10</v>
      </c>
      <c r="BK189" s="117">
        <f t="shared" si="1118"/>
        <v>1.3055936217907821E-10</v>
      </c>
      <c r="BL189" s="117">
        <f t="shared" si="1118"/>
        <v>1.3200100212858027E-10</v>
      </c>
      <c r="BM189" s="117">
        <f t="shared" si="1118"/>
        <v>1.3132023521552494E-10</v>
      </c>
      <c r="BN189" s="117"/>
      <c r="BO189" s="117">
        <f t="shared" si="1118"/>
        <v>5.8329213690276003E-11</v>
      </c>
      <c r="BP189" s="117">
        <f t="shared" si="1118"/>
        <v>3.748418806209019E-11</v>
      </c>
      <c r="BQ189" s="117">
        <f t="shared" si="1118"/>
        <v>6.771123823303916E-11</v>
      </c>
      <c r="BR189" s="117">
        <f t="shared" ref="BR189:DU189" si="1119">(BR182*$B$182)/BR186</f>
        <v>6.3593206219734416E-11</v>
      </c>
      <c r="BS189" s="117"/>
      <c r="BT189" s="117">
        <f t="shared" si="1119"/>
        <v>8.3959637030959668E-11</v>
      </c>
      <c r="BU189" s="117">
        <f t="shared" si="1119"/>
        <v>1.1204619699748306E-10</v>
      </c>
      <c r="BV189" s="117">
        <f t="shared" si="1119"/>
        <v>9.6151172579299932E-11</v>
      </c>
      <c r="BW189" s="117"/>
      <c r="BX189" s="117">
        <f t="shared" si="1119"/>
        <v>2.5607307507072297E-11</v>
      </c>
      <c r="BY189" s="117"/>
      <c r="BZ189" s="117">
        <f t="shared" si="1119"/>
        <v>8.4597810044874134E-11</v>
      </c>
      <c r="CA189" s="117">
        <f t="shared" si="1119"/>
        <v>8.9173093424472484E-11</v>
      </c>
      <c r="CB189" s="117">
        <f t="shared" si="1119"/>
        <v>9.579556355070609E-11</v>
      </c>
      <c r="CC189" s="117">
        <f>(CC182*$B$182)/CC186</f>
        <v>5.52012116567026E-11</v>
      </c>
      <c r="CD189" s="117">
        <f>(CD182*$B$182)/CD186</f>
        <v>1.1136734216269083E-10</v>
      </c>
      <c r="CE189" s="117">
        <f>(CE182*$B$182)/CE186</f>
        <v>8.1139636187016968E-11</v>
      </c>
      <c r="CF189" s="117"/>
      <c r="CG189" s="117">
        <f t="shared" si="1119"/>
        <v>1.4204888309124091E-10</v>
      </c>
      <c r="CH189" s="117"/>
      <c r="CI189" s="117">
        <f>(CI182*$B$182)/CI186</f>
        <v>1.3400801707407035E-10</v>
      </c>
      <c r="CJ189" s="117"/>
      <c r="CK189" s="117">
        <f>(CK182*$B$182)/CK186</f>
        <v>8.0651204863564757E-11</v>
      </c>
      <c r="CL189" s="117">
        <f>(CL182*$B$182)/CL186</f>
        <v>7.8938585074536177E-11</v>
      </c>
      <c r="CM189" s="117">
        <f t="shared" si="1119"/>
        <v>7.6902415855471823E-11</v>
      </c>
      <c r="CN189" s="193" t="e">
        <f t="shared" si="1119"/>
        <v>#DIV/0!</v>
      </c>
      <c r="CO189" s="117">
        <f t="shared" si="1119"/>
        <v>2.9509661158892822E-11</v>
      </c>
      <c r="CP189" s="117">
        <f t="shared" si="1119"/>
        <v>2.5343945508770224E-11</v>
      </c>
      <c r="CQ189" s="117">
        <f t="shared" si="1119"/>
        <v>2.4346549010789166E-11</v>
      </c>
      <c r="CR189" s="117" t="e">
        <f t="shared" si="1119"/>
        <v>#DIV/0!</v>
      </c>
      <c r="CS189" s="117"/>
      <c r="CT189" s="117">
        <f t="shared" si="1119"/>
        <v>1.3890606028927699E-10</v>
      </c>
      <c r="CU189" s="117">
        <f t="shared" si="1119"/>
        <v>1.4611937721516149E-10</v>
      </c>
      <c r="CV189" s="117">
        <f t="shared" si="1119"/>
        <v>1.0849304183112821E-10</v>
      </c>
      <c r="CW189" s="117">
        <f t="shared" si="1119"/>
        <v>1.2923256132420682E-10</v>
      </c>
      <c r="CX189" s="117">
        <f t="shared" si="1119"/>
        <v>1.4535727807020659E-10</v>
      </c>
      <c r="CY189" s="117"/>
      <c r="CZ189" s="117">
        <f t="shared" si="1119"/>
        <v>1.5268446289887733E-10</v>
      </c>
      <c r="DA189" s="117">
        <f t="shared" si="1119"/>
        <v>1.5316550765305082E-10</v>
      </c>
      <c r="DB189" s="117">
        <f t="shared" si="1119"/>
        <v>1.4450872289919607E-10</v>
      </c>
      <c r="DC189" s="117">
        <f>(DC182*$B$182)/DC186</f>
        <v>1.3223395171333673E-10</v>
      </c>
      <c r="DD189" s="117">
        <f>(DD182*$B$182)/DD186</f>
        <v>1.410702467747457E-10</v>
      </c>
      <c r="DE189" s="117"/>
      <c r="DF189" s="117"/>
      <c r="DG189" s="117">
        <f t="shared" si="1119"/>
        <v>1.0411527320613816E-10</v>
      </c>
      <c r="DH189" s="117">
        <f t="shared" si="1119"/>
        <v>9.6323787328838109E-11</v>
      </c>
      <c r="DI189" s="117">
        <f t="shared" si="1119"/>
        <v>9.6598514207160137E-11</v>
      </c>
      <c r="DJ189" s="117">
        <f>(DJ182*$B$182)/DJ186</f>
        <v>9.4765458755669725E-11</v>
      </c>
      <c r="DK189" s="117" t="e">
        <f>(DK182*$B$182)/DK186</f>
        <v>#DIV/0!</v>
      </c>
      <c r="DL189" s="117"/>
      <c r="DM189" s="117">
        <f t="shared" si="1119"/>
        <v>1.4295855819578173E-10</v>
      </c>
      <c r="DN189" s="117">
        <f t="shared" si="1119"/>
        <v>1.4615017377315289E-10</v>
      </c>
      <c r="DO189" s="117">
        <f t="shared" si="1119"/>
        <v>1.444343978046361E-10</v>
      </c>
      <c r="DP189" s="117">
        <f>(DP182*$B$182)/DP186</f>
        <v>1.4312809973670977E-10</v>
      </c>
      <c r="DQ189" s="117">
        <f>(DQ182*$B$182)/DQ186</f>
        <v>1.4354304647945122E-10</v>
      </c>
      <c r="DR189" s="117"/>
      <c r="DS189" s="117">
        <f>(DS182*$B$182)/DS186</f>
        <v>7.8859043921717608E-11</v>
      </c>
      <c r="DT189" s="117">
        <f t="shared" si="1119"/>
        <v>1.0387960541814623E-10</v>
      </c>
      <c r="DU189" s="117">
        <f t="shared" si="1119"/>
        <v>1.0105631953970986E-10</v>
      </c>
      <c r="DV189" s="117">
        <f t="shared" ref="DV189:GQ189" si="1120">(DV182*$B$182)/DV186</f>
        <v>1.0119673751245794E-10</v>
      </c>
      <c r="DW189" s="117">
        <f>(DW182*$B$182)/DW186</f>
        <v>1.010113203575583E-10</v>
      </c>
      <c r="DX189" s="117"/>
      <c r="DY189" s="117">
        <f t="shared" si="1120"/>
        <v>7.1231312775293192E-11</v>
      </c>
      <c r="DZ189" s="117">
        <f t="shared" si="1120"/>
        <v>8.3523612037739589E-11</v>
      </c>
      <c r="EA189" s="117">
        <f t="shared" si="1120"/>
        <v>7.6794399610489872E-11</v>
      </c>
      <c r="EB189" s="117">
        <f t="shared" si="1120"/>
        <v>8.5266192361516811E-11</v>
      </c>
      <c r="EC189" s="117">
        <f>(EC182*$B$182)/EC186</f>
        <v>7.8664218349691827E-11</v>
      </c>
      <c r="ED189" s="117"/>
      <c r="EE189" s="117">
        <f>(EE182*$B$182)/EE186</f>
        <v>1.3000071864730704E-10</v>
      </c>
      <c r="EF189" s="117">
        <f>(EF182*$B$182)/EF186</f>
        <v>1.4997689185774393E-10</v>
      </c>
      <c r="EG189" s="117">
        <f>(EG182*$B$182)/EG186</f>
        <v>1.4378968702649186E-10</v>
      </c>
      <c r="EH189" s="117">
        <f>(EH182*$B$182)/EH186</f>
        <v>1.1198771354134417E-10</v>
      </c>
      <c r="EI189" s="117">
        <f t="shared" si="1120"/>
        <v>1.356518182623296E-10</v>
      </c>
      <c r="EJ189" s="117"/>
      <c r="EK189" s="117">
        <f>(EK182*$B$182)/EK186</f>
        <v>1.4730834059182716E-10</v>
      </c>
      <c r="EL189" s="117">
        <f t="shared" si="1120"/>
        <v>1.4714431876930123E-10</v>
      </c>
      <c r="EM189" s="117">
        <f t="shared" si="1120"/>
        <v>1.4749446612627037E-10</v>
      </c>
      <c r="EN189" s="117">
        <f>(EN182*$B$182)/EN186</f>
        <v>1.4824036678344803E-10</v>
      </c>
      <c r="EO189" s="117">
        <f>(EO182*$B$182)/EO186</f>
        <v>1.4743039517118079E-10</v>
      </c>
      <c r="EP189" s="117"/>
      <c r="EQ189" s="117">
        <f t="shared" si="1120"/>
        <v>7.0176917429948586E-11</v>
      </c>
      <c r="ER189" s="117">
        <f t="shared" si="1120"/>
        <v>7.6270956130079471E-11</v>
      </c>
      <c r="ES189" s="117">
        <f t="shared" si="1120"/>
        <v>7.4864871330862217E-11</v>
      </c>
      <c r="ET189" s="117">
        <f>(ET182*$B$182)/ET186</f>
        <v>7.4544289549726964E-11</v>
      </c>
      <c r="EU189" s="117">
        <f>(EU182*$B$182)/EU186</f>
        <v>7.1221004196394945E-11</v>
      </c>
      <c r="EV189" s="117"/>
      <c r="EW189" s="117">
        <f>(EW182*$B$182)/EW186</f>
        <v>7.5144976080178076E-11</v>
      </c>
      <c r="EX189" s="117">
        <f t="shared" si="1120"/>
        <v>6.4604733623941083E-11</v>
      </c>
      <c r="EY189" s="117">
        <f t="shared" si="1120"/>
        <v>4.1697879518430375E-11</v>
      </c>
      <c r="EZ189" s="117">
        <f t="shared" ref="EZ189" si="1121">(EZ182*$B$182)/EZ186</f>
        <v>5.9851525553335996E-11</v>
      </c>
      <c r="FA189" s="117">
        <f>(FA182*$B$182)/FA186</f>
        <v>8.835562912693152E-11</v>
      </c>
      <c r="FB189" s="117"/>
      <c r="FC189" s="117"/>
      <c r="FD189" s="117">
        <f>(FD182*$B$182)/FD186</f>
        <v>6.3338066936523116E-11</v>
      </c>
      <c r="FE189" s="117">
        <f>(FE182*$B$182)/FE186</f>
        <v>5.3620588895508066E-11</v>
      </c>
      <c r="FF189" s="117">
        <f>(FF182*$B$182)/FF186</f>
        <v>6.9754770935954597E-11</v>
      </c>
      <c r="FG189" s="117">
        <f>(FG182*$B$182)/FG186</f>
        <v>7.6473146348969382E-11</v>
      </c>
      <c r="FH189" s="117"/>
      <c r="FI189" s="117">
        <f t="shared" si="1120"/>
        <v>1.3174751451149146E-10</v>
      </c>
      <c r="FJ189" s="117">
        <f t="shared" si="1120"/>
        <v>1.1873668076671753E-10</v>
      </c>
      <c r="FK189" s="117">
        <f t="shared" si="1120"/>
        <v>1.1540580828768177E-10</v>
      </c>
      <c r="FL189" s="117">
        <f t="shared" si="1120"/>
        <v>1.2041716786121978E-10</v>
      </c>
      <c r="FM189" s="117">
        <f t="shared" si="1120"/>
        <v>1.2123423803478151E-10</v>
      </c>
      <c r="FN189" s="117"/>
      <c r="FO189" s="117">
        <f t="shared" si="1120"/>
        <v>5.6774019625635053E-11</v>
      </c>
      <c r="FP189" s="117">
        <f t="shared" si="1120"/>
        <v>5.3182301100935177E-11</v>
      </c>
      <c r="FQ189" s="117">
        <f t="shared" si="1120"/>
        <v>4.7603251036865125E-11</v>
      </c>
      <c r="FR189" s="117">
        <f t="shared" si="1120"/>
        <v>6.5757437598913028E-11</v>
      </c>
      <c r="FS189" s="117">
        <f t="shared" si="1120"/>
        <v>7.5401426757070828E-11</v>
      </c>
      <c r="FT189" s="117"/>
      <c r="FU189" s="117">
        <f>(FU182*$B$182)/FU186</f>
        <v>9.8896786188723824E-11</v>
      </c>
      <c r="FV189" s="117">
        <f>(FV182*$B$182)/FV186</f>
        <v>1.023826315756981E-10</v>
      </c>
      <c r="FW189" s="117">
        <f>(FW182*$B$182)/FW186</f>
        <v>1.1069836161829174E-10</v>
      </c>
      <c r="FX189" s="117">
        <f t="shared" si="1120"/>
        <v>1.0560153505997512E-10</v>
      </c>
      <c r="FY189" s="117">
        <f t="shared" si="1120"/>
        <v>9.7773508693541556E-11</v>
      </c>
      <c r="FZ189" s="117"/>
      <c r="GA189" s="117" t="e">
        <f t="shared" si="1120"/>
        <v>#DIV/0!</v>
      </c>
      <c r="GB189" s="117" t="e">
        <f t="shared" si="1120"/>
        <v>#DIV/0!</v>
      </c>
      <c r="GC189" s="117" t="e">
        <f t="shared" si="1120"/>
        <v>#DIV/0!</v>
      </c>
      <c r="GD189" s="117" t="e">
        <f t="shared" si="1120"/>
        <v>#DIV/0!</v>
      </c>
      <c r="GE189" s="117" t="e">
        <f t="shared" si="1120"/>
        <v>#DIV/0!</v>
      </c>
      <c r="GF189" s="117"/>
      <c r="GG189" s="117">
        <f t="shared" si="1120"/>
        <v>1.435942414904904E-10</v>
      </c>
      <c r="GH189" s="117">
        <f t="shared" si="1120"/>
        <v>1.4283391274154195E-10</v>
      </c>
      <c r="GI189" s="117">
        <f>(GI182*$B$182)/GI186</f>
        <v>1.1966703993955673E-10</v>
      </c>
      <c r="GJ189" s="117">
        <f>(GJ182*$B$182)/GJ186</f>
        <v>1.2940475045778546E-10</v>
      </c>
      <c r="GK189" s="117">
        <f>(GK182*$B$182)/GK186</f>
        <v>1.4028834239045246E-10</v>
      </c>
      <c r="GL189" s="117"/>
      <c r="GM189" s="117">
        <f t="shared" si="1120"/>
        <v>1.1570538561786932E-10</v>
      </c>
      <c r="GN189" s="117">
        <f t="shared" si="1120"/>
        <v>1.1285011543815535E-10</v>
      </c>
      <c r="GO189" s="117">
        <f t="shared" si="1120"/>
        <v>1.3294038341462726E-10</v>
      </c>
      <c r="GP189" s="117">
        <f t="shared" si="1120"/>
        <v>1.168926339951018E-10</v>
      </c>
      <c r="GQ189" s="117">
        <f t="shared" si="1120"/>
        <v>1.3041213404445253E-10</v>
      </c>
      <c r="GR189" s="193" t="e">
        <f t="shared" ref="GR189:JI189" si="1122">(GR182*$B$182)/GR186</f>
        <v>#DIV/0!</v>
      </c>
      <c r="GS189" s="117">
        <f t="shared" si="1122"/>
        <v>2.3082767635609903E-11</v>
      </c>
      <c r="GT189" s="117">
        <f t="shared" si="1122"/>
        <v>2.3256157566002012E-11</v>
      </c>
      <c r="GU189" s="117">
        <f t="shared" si="1122"/>
        <v>2.3311858843346812E-11</v>
      </c>
      <c r="GV189" s="117"/>
      <c r="GW189" s="117">
        <f t="shared" si="1122"/>
        <v>1.4679993433569572E-10</v>
      </c>
      <c r="GX189" s="117">
        <f t="shared" si="1122"/>
        <v>1.4915928109993533E-10</v>
      </c>
      <c r="GY189" s="117">
        <f t="shared" si="1122"/>
        <v>1.3950762111301798E-10</v>
      </c>
      <c r="GZ189" s="117">
        <f t="shared" si="1122"/>
        <v>1.4597228788219262E-10</v>
      </c>
      <c r="HA189" s="117">
        <f t="shared" si="1122"/>
        <v>1.4850598059080134E-10</v>
      </c>
      <c r="HB189" s="117">
        <f t="shared" si="1122"/>
        <v>1.4653001708304921E-10</v>
      </c>
      <c r="HC189" s="117">
        <f t="shared" si="1122"/>
        <v>1.2031112053238243E-10</v>
      </c>
      <c r="HD189" s="117">
        <f t="shared" si="1122"/>
        <v>1.3467431466624625E-10</v>
      </c>
      <c r="HE189" s="117">
        <f t="shared" si="1122"/>
        <v>1.4762470726615065E-10</v>
      </c>
      <c r="HF189" s="117">
        <f t="shared" si="1122"/>
        <v>1.4675950359098288E-10</v>
      </c>
      <c r="HG189" s="117">
        <f t="shared" si="1122"/>
        <v>1.4178645206853566E-10</v>
      </c>
      <c r="HH189" s="117">
        <f t="shared" si="1122"/>
        <v>1.4869652786963422E-10</v>
      </c>
      <c r="HI189" s="117">
        <f t="shared" si="1122"/>
        <v>1.4636788459199481E-10</v>
      </c>
      <c r="HJ189" s="117">
        <f t="shared" si="1122"/>
        <v>1.4600127292588797E-10</v>
      </c>
      <c r="HK189" s="117">
        <f t="shared" si="1122"/>
        <v>1.3697342803860073E-10</v>
      </c>
      <c r="HL189" s="117">
        <f t="shared" si="1122"/>
        <v>1.3572653571168609E-10</v>
      </c>
      <c r="HM189" s="117">
        <f t="shared" si="1122"/>
        <v>1.4453531592703567E-10</v>
      </c>
      <c r="HN189" s="117">
        <f t="shared" si="1122"/>
        <v>1.3036252371610873E-10</v>
      </c>
      <c r="HO189" s="117">
        <f t="shared" si="1122"/>
        <v>1.4452027837292533E-10</v>
      </c>
      <c r="HP189" s="117">
        <f t="shared" si="1122"/>
        <v>1.4364149450689052E-10</v>
      </c>
      <c r="HQ189" s="117">
        <f t="shared" si="1122"/>
        <v>1.4212311122501897E-10</v>
      </c>
      <c r="HR189" s="117">
        <f t="shared" si="1122"/>
        <v>1.4500710533887413E-10</v>
      </c>
      <c r="HS189" s="117">
        <f t="shared" si="1122"/>
        <v>1.4576896663569661E-10</v>
      </c>
      <c r="HT189" s="117">
        <f t="shared" si="1122"/>
        <v>1.3414382858521123E-10</v>
      </c>
      <c r="HU189" s="117"/>
      <c r="HV189" s="117">
        <f t="shared" si="1122"/>
        <v>1.3151963225924357E-10</v>
      </c>
      <c r="HW189" s="117">
        <f t="shared" si="1122"/>
        <v>1.4827960979154374E-10</v>
      </c>
      <c r="HX189" s="117">
        <f t="shared" si="1122"/>
        <v>1.4388597497935367E-10</v>
      </c>
      <c r="HY189" s="117">
        <f t="shared" si="1122"/>
        <v>1.345390683567131E-10</v>
      </c>
      <c r="HZ189" s="117">
        <f t="shared" si="1122"/>
        <v>1.3502385046381547E-10</v>
      </c>
      <c r="IA189" s="117">
        <f t="shared" si="1122"/>
        <v>1.4110571946026889E-10</v>
      </c>
      <c r="IB189" s="117">
        <f t="shared" si="1122"/>
        <v>1.3927821956458406E-10</v>
      </c>
      <c r="IC189" s="117">
        <f t="shared" si="1122"/>
        <v>9.4514694790607094E-11</v>
      </c>
      <c r="ID189" s="117">
        <f t="shared" si="1122"/>
        <v>1.4677377928107129E-10</v>
      </c>
      <c r="IE189" s="117">
        <f t="shared" si="1122"/>
        <v>1.4267969227229056E-10</v>
      </c>
      <c r="IF189" s="117">
        <f t="shared" si="1122"/>
        <v>1.3741357871512634E-10</v>
      </c>
      <c r="IG189" s="117">
        <f t="shared" si="1122"/>
        <v>1.2553292874046969E-10</v>
      </c>
      <c r="IH189" s="117">
        <f t="shared" si="1122"/>
        <v>1.3790302019721973E-10</v>
      </c>
      <c r="II189" s="117">
        <f t="shared" si="1122"/>
        <v>1.3379255088806472E-10</v>
      </c>
      <c r="IJ189" s="117">
        <f t="shared" si="1122"/>
        <v>1.285386699477487E-10</v>
      </c>
      <c r="IK189" s="117">
        <f t="shared" si="1122"/>
        <v>1.5040756507042883E-10</v>
      </c>
      <c r="IL189" s="117">
        <f t="shared" si="1122"/>
        <v>1.3457129668109057E-10</v>
      </c>
      <c r="IM189" s="117">
        <f t="shared" si="1122"/>
        <v>1.5474214461469476E-10</v>
      </c>
      <c r="IN189" s="117">
        <f t="shared" si="1122"/>
        <v>1.2424565717511303E-10</v>
      </c>
      <c r="IO189" s="117">
        <f t="shared" si="1122"/>
        <v>1.1455575730302237E-10</v>
      </c>
      <c r="IP189" s="117">
        <f t="shared" si="1122"/>
        <v>1.2524117730059299E-10</v>
      </c>
      <c r="IQ189" s="117">
        <f t="shared" si="1122"/>
        <v>1.4811040197807827E-10</v>
      </c>
      <c r="IR189" s="117">
        <f t="shared" si="1122"/>
        <v>1.3882936600464631E-10</v>
      </c>
      <c r="IS189" s="117">
        <f t="shared" si="1122"/>
        <v>1.3776374131551683E-10</v>
      </c>
      <c r="IT189" s="117"/>
      <c r="IU189" s="117">
        <f t="shared" si="1122"/>
        <v>1.2806143343133593E-10</v>
      </c>
      <c r="IV189" s="117">
        <f t="shared" si="1122"/>
        <v>1.0536578209662271E-10</v>
      </c>
      <c r="IW189" s="117">
        <f t="shared" si="1122"/>
        <v>1.2009143789313236E-10</v>
      </c>
      <c r="IX189" s="193" t="e">
        <f t="shared" si="1122"/>
        <v>#DIV/0!</v>
      </c>
      <c r="IY189" s="117">
        <f t="shared" si="1122"/>
        <v>1.2895645574607417E-10</v>
      </c>
      <c r="IZ189" s="117">
        <f t="shared" si="1122"/>
        <v>1.3251161757788467E-10</v>
      </c>
      <c r="JA189" s="117">
        <f>(JA182*$B$182)/JA186</f>
        <v>1.3467691155798794E-10</v>
      </c>
      <c r="JB189" s="117">
        <f>(JB182*$B$182)/JB186</f>
        <v>1.3433035461727293E-10</v>
      </c>
      <c r="JC189" s="117"/>
      <c r="JD189" s="117">
        <f t="shared" si="1122"/>
        <v>1.6613728707450027E-11</v>
      </c>
      <c r="JE189" s="117">
        <f t="shared" si="1122"/>
        <v>2.1281406873105619E-11</v>
      </c>
      <c r="JF189" s="117">
        <f t="shared" si="1122"/>
        <v>1.6246815733200812E-11</v>
      </c>
      <c r="JG189" s="117" t="e">
        <f t="shared" si="1122"/>
        <v>#DIV/0!</v>
      </c>
      <c r="JH189" s="117" t="e">
        <f t="shared" si="1122"/>
        <v>#DIV/0!</v>
      </c>
      <c r="JI189" s="117">
        <f t="shared" si="1122"/>
        <v>7.4808238009743802E-11</v>
      </c>
      <c r="JJ189" s="117">
        <f t="shared" ref="JJ189:LB189" si="1123">(JJ182*$B$182)/JJ186</f>
        <v>7.4559495138216075E-11</v>
      </c>
      <c r="JK189" s="117">
        <f t="shared" si="1123"/>
        <v>7.8367703456484954E-11</v>
      </c>
      <c r="JL189" s="117">
        <f t="shared" si="1123"/>
        <v>8.152860657629845E-11</v>
      </c>
      <c r="JM189" s="117">
        <f t="shared" si="1123"/>
        <v>7.6557265319034602E-11</v>
      </c>
      <c r="JN189" s="117" t="e">
        <f t="shared" si="1123"/>
        <v>#DIV/0!</v>
      </c>
      <c r="JO189" s="117">
        <f t="shared" si="1123"/>
        <v>1.269696348414535E-10</v>
      </c>
      <c r="JP189" s="117">
        <f t="shared" si="1123"/>
        <v>1.341362753196262E-10</v>
      </c>
      <c r="JQ189" s="117">
        <f t="shared" si="1123"/>
        <v>5.2633425856398502E-11</v>
      </c>
      <c r="JR189" s="117">
        <f t="shared" si="1123"/>
        <v>1.2347752683254822E-10</v>
      </c>
      <c r="JS189" s="117">
        <f t="shared" si="1123"/>
        <v>1.3248849904651507E-10</v>
      </c>
      <c r="JT189" s="117" t="e">
        <f t="shared" si="1123"/>
        <v>#DIV/0!</v>
      </c>
      <c r="JU189" s="117">
        <f t="shared" si="1123"/>
        <v>1.3461015054854129E-10</v>
      </c>
      <c r="JV189" s="117">
        <f t="shared" si="1123"/>
        <v>1.3280379384961071E-10</v>
      </c>
      <c r="JW189" s="117">
        <f t="shared" si="1123"/>
        <v>1.3431284383222287E-10</v>
      </c>
      <c r="JX189" s="117">
        <f t="shared" si="1123"/>
        <v>1.1818651979925065E-10</v>
      </c>
      <c r="JY189" s="117" t="e">
        <f t="shared" si="1123"/>
        <v>#DIV/0!</v>
      </c>
      <c r="JZ189" s="117">
        <f t="shared" si="1123"/>
        <v>7.3488122217553281E-11</v>
      </c>
      <c r="KA189" s="117">
        <f t="shared" si="1123"/>
        <v>8.0123511519226668E-11</v>
      </c>
      <c r="KB189" s="117">
        <f t="shared" si="1123"/>
        <v>7.3511336326484022E-11</v>
      </c>
      <c r="KC189" s="117">
        <f t="shared" si="1123"/>
        <v>8.2284304098395294E-11</v>
      </c>
      <c r="KD189" s="117"/>
      <c r="KE189" s="117"/>
      <c r="KF189" s="117">
        <f t="shared" si="1123"/>
        <v>1.1419375423371108E-10</v>
      </c>
      <c r="KG189" s="117">
        <f t="shared" si="1123"/>
        <v>1.2757134232531128E-10</v>
      </c>
      <c r="KH189" s="117"/>
      <c r="KI189" s="117"/>
      <c r="KJ189" s="117">
        <f t="shared" si="1123"/>
        <v>7.5346561934483582E-11</v>
      </c>
      <c r="KK189" s="117" t="e">
        <f t="shared" si="1123"/>
        <v>#DIV/0!</v>
      </c>
      <c r="KL189" s="117">
        <f t="shared" si="1123"/>
        <v>1.9347312678609791E-11</v>
      </c>
      <c r="KM189" s="117">
        <f t="shared" si="1123"/>
        <v>2.0382226683740642E-11</v>
      </c>
      <c r="KN189" s="117" t="e">
        <f t="shared" si="1123"/>
        <v>#DIV/0!</v>
      </c>
      <c r="KO189" s="117" t="e">
        <f t="shared" si="1123"/>
        <v>#DIV/0!</v>
      </c>
      <c r="KP189" s="117" t="e">
        <f t="shared" si="1123"/>
        <v>#DIV/0!</v>
      </c>
      <c r="KQ189" s="117"/>
      <c r="KR189" s="117">
        <f t="shared" si="1123"/>
        <v>1.1347498609703881E-10</v>
      </c>
      <c r="KS189" s="117">
        <f t="shared" si="1123"/>
        <v>1.1443056436776184E-10</v>
      </c>
      <c r="KT189" s="117">
        <f t="shared" si="1123"/>
        <v>1.2854445385798351E-10</v>
      </c>
      <c r="KU189" s="117">
        <f t="shared" si="1123"/>
        <v>5.3213381626435061E-11</v>
      </c>
      <c r="KV189" s="117">
        <f t="shared" si="1123"/>
        <v>6.2728632976739441E-11</v>
      </c>
      <c r="KW189" s="117">
        <f t="shared" si="1123"/>
        <v>9.3899814754950791E-11</v>
      </c>
      <c r="KX189" s="117">
        <f t="shared" si="1123"/>
        <v>1.0861822033740012E-10</v>
      </c>
      <c r="KY189" s="117">
        <f t="shared" si="1123"/>
        <v>1.1128234381683985E-10</v>
      </c>
      <c r="KZ189" s="117">
        <f t="shared" si="1123"/>
        <v>1.3768705086898824E-10</v>
      </c>
      <c r="LA189" s="117">
        <f t="shared" si="1123"/>
        <v>1.1784822445691109E-10</v>
      </c>
      <c r="LB189" s="117">
        <f t="shared" si="1123"/>
        <v>1.3039323397043493E-10</v>
      </c>
      <c r="LC189" s="117">
        <f t="shared" ref="LC189:NN189" si="1124">(LC182*$B$182)/LC186</f>
        <v>1.207928822925242E-10</v>
      </c>
      <c r="LD189" s="117">
        <f t="shared" si="1124"/>
        <v>1.282449508797981E-10</v>
      </c>
      <c r="LE189" s="117">
        <f t="shared" si="1124"/>
        <v>1.0645985237500898E-10</v>
      </c>
      <c r="LF189" s="117">
        <f t="shared" si="1124"/>
        <v>1.2093062174763994E-10</v>
      </c>
      <c r="LG189" s="117">
        <f t="shared" si="1124"/>
        <v>1.3353898532693938E-10</v>
      </c>
      <c r="LH189" s="117">
        <f t="shared" si="1124"/>
        <v>1.1866223019121561E-10</v>
      </c>
      <c r="LI189" s="117">
        <f t="shared" si="1124"/>
        <v>1.1358608688261421E-10</v>
      </c>
      <c r="LJ189" s="117">
        <f t="shared" si="1124"/>
        <v>1.1696908531533572E-10</v>
      </c>
      <c r="LK189" s="117">
        <f t="shared" si="1124"/>
        <v>1.2325602906168159E-10</v>
      </c>
      <c r="LL189" s="117" t="e">
        <f t="shared" si="1124"/>
        <v>#DIV/0!</v>
      </c>
      <c r="LM189" s="117">
        <f t="shared" si="1124"/>
        <v>1.8713795969250611E-11</v>
      </c>
      <c r="LN189" s="117">
        <f t="shared" si="1124"/>
        <v>2.3868719763827116E-11</v>
      </c>
      <c r="LO189" s="117"/>
      <c r="LP189" s="117">
        <f t="shared" ref="LP189" si="1125">(LP182*$B$182)/LP186</f>
        <v>8.2464427525201226E-11</v>
      </c>
      <c r="LQ189" s="117">
        <f t="shared" si="1124"/>
        <v>2.5557939939415418E-11</v>
      </c>
      <c r="LR189" s="117"/>
      <c r="LS189" s="117">
        <f t="shared" si="1124"/>
        <v>8.8228897213797384E-11</v>
      </c>
      <c r="LT189" s="117">
        <f t="shared" si="1124"/>
        <v>8.3484326684568596E-11</v>
      </c>
      <c r="LU189" s="117">
        <f t="shared" si="1124"/>
        <v>9.3103197669932387E-11</v>
      </c>
      <c r="LV189" s="117">
        <f t="shared" si="1124"/>
        <v>4.9621189197759808E-11</v>
      </c>
      <c r="LW189" s="117">
        <f t="shared" si="1124"/>
        <v>9.3662978934534403E-11</v>
      </c>
      <c r="LX189" s="117" t="e">
        <f t="shared" si="1124"/>
        <v>#DIV/0!</v>
      </c>
      <c r="LY189" s="117">
        <f t="shared" si="1124"/>
        <v>6.8975182270280685E-11</v>
      </c>
      <c r="LZ189" s="117">
        <f t="shared" si="1124"/>
        <v>7.0893636061890861E-11</v>
      </c>
      <c r="MA189" s="117">
        <f t="shared" si="1124"/>
        <v>5.5811609277181157E-11</v>
      </c>
      <c r="MB189" s="117">
        <f t="shared" si="1124"/>
        <v>7.5508421959736169E-11</v>
      </c>
      <c r="MC189" s="117">
        <f t="shared" si="1124"/>
        <v>6.4972462081487691E-11</v>
      </c>
      <c r="MD189" s="117" t="e">
        <f t="shared" si="1124"/>
        <v>#DIV/0!</v>
      </c>
      <c r="ME189" s="117">
        <f t="shared" si="1124"/>
        <v>7.2362145723253873E-11</v>
      </c>
      <c r="MF189" s="117">
        <f t="shared" si="1124"/>
        <v>6.7908316051881038E-11</v>
      </c>
      <c r="MG189" s="117">
        <f t="shared" si="1124"/>
        <v>6.6183354694161164E-11</v>
      </c>
      <c r="MH189" s="117">
        <f t="shared" si="1124"/>
        <v>7.1807659108527203E-11</v>
      </c>
      <c r="MI189" s="117">
        <f t="shared" si="1124"/>
        <v>6.9392661707395784E-11</v>
      </c>
      <c r="MJ189" s="117" t="e">
        <f t="shared" si="1124"/>
        <v>#DIV/0!</v>
      </c>
      <c r="MK189" s="117">
        <f t="shared" si="1124"/>
        <v>6.6268791663188554E-11</v>
      </c>
      <c r="ML189" s="117">
        <f t="shared" si="1124"/>
        <v>6.5619566158577784E-11</v>
      </c>
      <c r="MM189" s="117">
        <f t="shared" si="1124"/>
        <v>5.9328226306390052E-11</v>
      </c>
      <c r="MN189" s="117">
        <f t="shared" si="1124"/>
        <v>6.9256505440073379E-11</v>
      </c>
      <c r="MO189" s="117">
        <f t="shared" si="1124"/>
        <v>7.0656758607320459E-11</v>
      </c>
      <c r="MP189" s="117" t="e">
        <f t="shared" si="1124"/>
        <v>#DIV/0!</v>
      </c>
      <c r="MQ189" s="117">
        <f t="shared" si="1124"/>
        <v>7.2314861910495292E-11</v>
      </c>
      <c r="MR189" s="117">
        <f t="shared" si="1124"/>
        <v>1.3266132725432392E-10</v>
      </c>
      <c r="MS189" s="117">
        <f t="shared" si="1124"/>
        <v>1.4292327534678117E-10</v>
      </c>
      <c r="MT189" s="117">
        <f t="shared" si="1124"/>
        <v>1.4539234970561614E-10</v>
      </c>
      <c r="MU189" s="117">
        <f t="shared" si="1124"/>
        <v>1.0060779762666482E-10</v>
      </c>
      <c r="MV189" s="117" t="e">
        <f t="shared" si="1124"/>
        <v>#DIV/0!</v>
      </c>
      <c r="MW189" s="117">
        <f t="shared" si="1124"/>
        <v>4.7323523852639231E-11</v>
      </c>
      <c r="MX189" s="117">
        <f t="shared" si="1124"/>
        <v>1.4028695726188971E-10</v>
      </c>
      <c r="MY189" s="117">
        <f t="shared" si="1124"/>
        <v>7.8425652383852599E-11</v>
      </c>
      <c r="MZ189" s="117">
        <f t="shared" si="1124"/>
        <v>8.6117247934034954E-11</v>
      </c>
      <c r="NA189" s="117">
        <f t="shared" si="1124"/>
        <v>1.4337599882420054E-10</v>
      </c>
      <c r="NB189" s="117" t="e">
        <f t="shared" si="1124"/>
        <v>#DIV/0!</v>
      </c>
      <c r="NC189" s="117">
        <f t="shared" si="1124"/>
        <v>6.6708538418232978E-11</v>
      </c>
      <c r="ND189" s="117">
        <f t="shared" si="1124"/>
        <v>6.1346429114964741E-11</v>
      </c>
      <c r="NE189" s="117">
        <f t="shared" si="1124"/>
        <v>5.0515278975666614E-11</v>
      </c>
      <c r="NF189" s="117">
        <f t="shared" si="1124"/>
        <v>6.2930620407064645E-11</v>
      </c>
      <c r="NG189" s="117">
        <f t="shared" si="1124"/>
        <v>4.1228174879661244E-11</v>
      </c>
      <c r="NH189" s="117" t="e">
        <f t="shared" si="1124"/>
        <v>#DIV/0!</v>
      </c>
      <c r="NI189" s="117">
        <f t="shared" si="1124"/>
        <v>6.7720031005392027E-11</v>
      </c>
      <c r="NJ189" s="117">
        <f t="shared" si="1124"/>
        <v>1.0534092927719321E-10</v>
      </c>
      <c r="NK189" s="117" t="e">
        <f t="shared" si="1124"/>
        <v>#DIV/0!</v>
      </c>
      <c r="NL189" s="117">
        <f t="shared" si="1124"/>
        <v>1.1298827523507815E-10</v>
      </c>
      <c r="NM189" s="117">
        <f t="shared" si="1124"/>
        <v>5.1259977048764506E-11</v>
      </c>
      <c r="NN189" s="117">
        <f t="shared" si="1124"/>
        <v>7.3432124092411232E-11</v>
      </c>
      <c r="NO189" s="117">
        <f t="shared" ref="NO189:OE189" si="1126">(NO182*$B$182)/NO186</f>
        <v>8.2857629094779111E-11</v>
      </c>
      <c r="NP189" s="117">
        <f t="shared" si="1126"/>
        <v>1.0752306619011071E-10</v>
      </c>
      <c r="NQ189" s="117" t="e">
        <f t="shared" si="1126"/>
        <v>#DIV/0!</v>
      </c>
      <c r="NR189" s="117">
        <f t="shared" si="1126"/>
        <v>1.0076399761963778E-10</v>
      </c>
      <c r="NS189" s="117">
        <f t="shared" si="1126"/>
        <v>1.232753118918718E-10</v>
      </c>
      <c r="NT189" s="117">
        <f t="shared" si="1126"/>
        <v>1.3640997877811952E-10</v>
      </c>
      <c r="NU189" s="117">
        <f t="shared" si="1126"/>
        <v>7.7533901232970223E-11</v>
      </c>
      <c r="NV189" s="117">
        <f t="shared" si="1126"/>
        <v>7.7360139889446001E-11</v>
      </c>
      <c r="NW189" s="117" t="e">
        <f t="shared" si="1126"/>
        <v>#DIV/0!</v>
      </c>
      <c r="NX189" s="117">
        <f t="shared" si="1126"/>
        <v>1.3333441448830524E-10</v>
      </c>
      <c r="NY189" s="117">
        <f t="shared" si="1126"/>
        <v>8.7633362758100072E-11</v>
      </c>
      <c r="NZ189" s="117">
        <f t="shared" si="1126"/>
        <v>1.0809942419378365E-10</v>
      </c>
      <c r="OA189" s="117">
        <f t="shared" si="1126"/>
        <v>7.4207896619739582E-11</v>
      </c>
      <c r="OB189" s="117">
        <f t="shared" si="1126"/>
        <v>1.2339266387345221E-10</v>
      </c>
      <c r="OC189" s="117" t="e">
        <f t="shared" si="1126"/>
        <v>#DIV/0!</v>
      </c>
      <c r="OD189" s="117">
        <f t="shared" si="1126"/>
        <v>5.8930901138766805E-11</v>
      </c>
      <c r="OE189" s="117">
        <f t="shared" si="1126"/>
        <v>1.1527371116714401E-10</v>
      </c>
      <c r="OF189" s="117">
        <f t="shared" ref="OF189:OZ189" si="1127">(OF182*$B$182)/OF186</f>
        <v>1.2831349066610338E-10</v>
      </c>
      <c r="OG189" s="117">
        <f t="shared" si="1127"/>
        <v>1.2766340090557642E-10</v>
      </c>
      <c r="OH189" s="117" t="e">
        <f t="shared" si="1127"/>
        <v>#DIV/0!</v>
      </c>
      <c r="OI189" s="117">
        <f t="shared" si="1127"/>
        <v>1.0194845359194142E-10</v>
      </c>
      <c r="OJ189" s="117">
        <f t="shared" si="1127"/>
        <v>1.3931324788156596E-10</v>
      </c>
      <c r="OK189" s="117" t="e">
        <f t="shared" si="1127"/>
        <v>#DIV/0!</v>
      </c>
      <c r="OL189" s="117">
        <f t="shared" si="1127"/>
        <v>1.47018049231886E-10</v>
      </c>
      <c r="OM189" s="117">
        <f t="shared" si="1127"/>
        <v>1.4440616629764331E-10</v>
      </c>
      <c r="ON189" s="117" t="e">
        <f t="shared" si="1127"/>
        <v>#DIV/0!</v>
      </c>
      <c r="OO189" s="117">
        <f t="shared" si="1127"/>
        <v>1.4644560858188257E-10</v>
      </c>
      <c r="OP189" s="117">
        <f t="shared" si="1127"/>
        <v>7.3338656467350508E-11</v>
      </c>
      <c r="OQ189" s="117" t="e">
        <f t="shared" si="1127"/>
        <v>#DIV/0!</v>
      </c>
      <c r="OR189" s="117">
        <f t="shared" si="1127"/>
        <v>2.6767011837158629E-11</v>
      </c>
      <c r="OS189" s="117">
        <f t="shared" si="1127"/>
        <v>2.6785355649105922E-11</v>
      </c>
      <c r="OT189" s="117" t="e">
        <f t="shared" si="1127"/>
        <v>#DIV/0!</v>
      </c>
      <c r="OU189" s="117" t="e">
        <f t="shared" si="1127"/>
        <v>#DIV/0!</v>
      </c>
      <c r="OV189" s="117">
        <f t="shared" si="1127"/>
        <v>1.7178788066439525E-11</v>
      </c>
      <c r="OW189" s="117" t="e">
        <f t="shared" si="1127"/>
        <v>#DIV/0!</v>
      </c>
      <c r="OX189" s="117" t="e">
        <f t="shared" si="1127"/>
        <v>#DIV/0!</v>
      </c>
      <c r="OY189" s="117" t="e">
        <f t="shared" si="1127"/>
        <v>#DIV/0!</v>
      </c>
      <c r="OZ189" s="117" t="e">
        <f t="shared" si="1127"/>
        <v>#DIV/0!</v>
      </c>
    </row>
    <row r="190" spans="1:416" ht="15.6">
      <c r="A190" s="115" t="s">
        <v>51</v>
      </c>
      <c r="B190" s="115"/>
      <c r="C190" s="115"/>
      <c r="D190" s="117">
        <f t="shared" ref="D190:E190" si="1128">(D183*$B$183)/D186</f>
        <v>4.3509182334829125E-12</v>
      </c>
      <c r="E190" s="117">
        <f t="shared" si="1128"/>
        <v>5.53293131863851E-12</v>
      </c>
      <c r="F190" s="117">
        <f t="shared" ref="F190:BQ190" si="1129">(F183*$B$183)/F186</f>
        <v>5.3577793589303605E-12</v>
      </c>
      <c r="G190" s="117">
        <f t="shared" si="1129"/>
        <v>5.6662894825610651E-12</v>
      </c>
      <c r="H190" s="117">
        <f t="shared" si="1129"/>
        <v>6.1936970827282847E-12</v>
      </c>
      <c r="I190" s="117">
        <f t="shared" si="1129"/>
        <v>6.4245306398146265E-12</v>
      </c>
      <c r="J190" s="117">
        <f t="shared" si="1129"/>
        <v>6.1429322446682115E-12</v>
      </c>
      <c r="K190" s="117">
        <f t="shared" si="1129"/>
        <v>5.5817306366357548E-12</v>
      </c>
      <c r="L190" s="117">
        <f t="shared" si="1129"/>
        <v>5.233407234952688E-12</v>
      </c>
      <c r="M190" s="117">
        <f t="shared" si="1129"/>
        <v>6.36176172371393E-12</v>
      </c>
      <c r="N190" s="117">
        <f t="shared" si="1129"/>
        <v>6.2202293701713619E-12</v>
      </c>
      <c r="O190" s="117">
        <f t="shared" si="1129"/>
        <v>5.1012625625020989E-12</v>
      </c>
      <c r="P190" s="117">
        <f t="shared" si="1129"/>
        <v>5.8937802426750528E-12</v>
      </c>
      <c r="Q190" s="117">
        <f t="shared" si="1129"/>
        <v>5.5907823807238405E-12</v>
      </c>
      <c r="R190" s="117">
        <f t="shared" si="1129"/>
        <v>5.4780902020878397E-12</v>
      </c>
      <c r="S190" s="117">
        <f t="shared" si="1129"/>
        <v>6.3371182508499109E-12</v>
      </c>
      <c r="T190" s="117"/>
      <c r="U190" s="117"/>
      <c r="V190" s="117">
        <f t="shared" si="1129"/>
        <v>1.8088873657994109E-11</v>
      </c>
      <c r="W190" s="117">
        <f t="shared" si="1129"/>
        <v>1.7436613525384984E-11</v>
      </c>
      <c r="X190" s="117">
        <f t="shared" si="1129"/>
        <v>2.2333134076919856E-11</v>
      </c>
      <c r="Y190" s="117">
        <f t="shared" si="1129"/>
        <v>1.8057716108985631E-11</v>
      </c>
      <c r="Z190" s="117">
        <f t="shared" si="1129"/>
        <v>1.95555009381876E-11</v>
      </c>
      <c r="AA190" s="117"/>
      <c r="AB190" s="117">
        <f t="shared" si="1129"/>
        <v>2.1077063045365642E-11</v>
      </c>
      <c r="AC190" s="117">
        <f t="shared" si="1129"/>
        <v>1.8127668683897787E-11</v>
      </c>
      <c r="AD190" s="117">
        <f t="shared" si="1129"/>
        <v>1.8220451714063177E-11</v>
      </c>
      <c r="AE190" s="117">
        <f t="shared" si="1129"/>
        <v>1.0493693645950769E-11</v>
      </c>
      <c r="AF190" s="117">
        <f t="shared" si="1129"/>
        <v>3.5675968071928335E-11</v>
      </c>
      <c r="AG190" s="117"/>
      <c r="AH190" s="117">
        <f t="shared" si="1129"/>
        <v>2.5574678350284178E-11</v>
      </c>
      <c r="AI190" s="117">
        <f t="shared" si="1129"/>
        <v>3.0109382952680712E-11</v>
      </c>
      <c r="AJ190" s="117">
        <f t="shared" si="1129"/>
        <v>3.8218294408076684E-11</v>
      </c>
      <c r="AK190" s="117">
        <f t="shared" si="1129"/>
        <v>3.6994095052625791E-11</v>
      </c>
      <c r="AL190" s="117">
        <f t="shared" si="1129"/>
        <v>2.7151507594035817E-11</v>
      </c>
      <c r="AM190" s="117"/>
      <c r="AN190" s="117">
        <f t="shared" si="1129"/>
        <v>1.6273989359377895E-11</v>
      </c>
      <c r="AO190" s="117">
        <f t="shared" si="1129"/>
        <v>1.6700184048457217E-11</v>
      </c>
      <c r="AP190" s="117">
        <f t="shared" si="1129"/>
        <v>1.6781089535662685E-11</v>
      </c>
      <c r="AQ190" s="117">
        <f t="shared" si="1129"/>
        <v>1.8303866974525167E-11</v>
      </c>
      <c r="AR190" s="117">
        <f t="shared" si="1129"/>
        <v>1.7924800675755983E-11</v>
      </c>
      <c r="AS190" s="117"/>
      <c r="AT190" s="117">
        <f t="shared" si="1129"/>
        <v>2.2511996212672847E-11</v>
      </c>
      <c r="AU190" s="117">
        <f t="shared" si="1129"/>
        <v>1.3424718158914991E-11</v>
      </c>
      <c r="AV190" s="117">
        <f t="shared" si="1129"/>
        <v>3.6501958377589638E-11</v>
      </c>
      <c r="AW190" s="117">
        <f t="shared" si="1129"/>
        <v>2.1137480624906838E-11</v>
      </c>
      <c r="AX190" s="117">
        <f t="shared" si="1129"/>
        <v>2.2548400018762285E-11</v>
      </c>
      <c r="AY190" s="117"/>
      <c r="AZ190" s="117">
        <f t="shared" si="1129"/>
        <v>1.2565129344073344E-11</v>
      </c>
      <c r="BA190" s="117">
        <f t="shared" si="1129"/>
        <v>1.9961781059653298E-11</v>
      </c>
      <c r="BB190" s="117">
        <f t="shared" si="1129"/>
        <v>1.6457888289543978E-11</v>
      </c>
      <c r="BC190" s="117">
        <f t="shared" si="1129"/>
        <v>2.1177149050109138E-11</v>
      </c>
      <c r="BD190" s="117"/>
      <c r="BE190" s="117">
        <f t="shared" si="1129"/>
        <v>2.0256897245635094E-11</v>
      </c>
      <c r="BF190" s="117">
        <f t="shared" si="1129"/>
        <v>3.7563237510138399E-11</v>
      </c>
      <c r="BG190" s="117">
        <f t="shared" si="1129"/>
        <v>3.4039430040632934E-11</v>
      </c>
      <c r="BH190" s="117">
        <f t="shared" si="1129"/>
        <v>3.8301543935541892E-11</v>
      </c>
      <c r="BI190" s="117"/>
      <c r="BJ190" s="117">
        <f t="shared" si="1129"/>
        <v>3.1050226077796427E-11</v>
      </c>
      <c r="BK190" s="117">
        <f t="shared" si="1129"/>
        <v>3.4490067651120359E-11</v>
      </c>
      <c r="BL190" s="117">
        <f t="shared" si="1129"/>
        <v>3.462028876178638E-11</v>
      </c>
      <c r="BM190" s="117">
        <f t="shared" si="1129"/>
        <v>3.4698465754005611E-11</v>
      </c>
      <c r="BN190" s="117"/>
      <c r="BO190" s="117">
        <f t="shared" si="1129"/>
        <v>1.781022704089547E-11</v>
      </c>
      <c r="BP190" s="117">
        <f t="shared" si="1129"/>
        <v>1.0132533648484688E-11</v>
      </c>
      <c r="BQ190" s="117">
        <f t="shared" si="1129"/>
        <v>1.8164755604012667E-11</v>
      </c>
      <c r="BR190" s="117">
        <f t="shared" ref="BR190:DU190" si="1130">(BR183*$B$183)/BR186</f>
        <v>1.8047328757845824E-11</v>
      </c>
      <c r="BS190" s="117"/>
      <c r="BT190" s="117">
        <f t="shared" si="1130"/>
        <v>2.2356956955827055E-11</v>
      </c>
      <c r="BU190" s="117">
        <f t="shared" si="1130"/>
        <v>2.9651984603960454E-11</v>
      </c>
      <c r="BV190" s="117">
        <f t="shared" si="1130"/>
        <v>2.5706063285391189E-11</v>
      </c>
      <c r="BW190" s="117"/>
      <c r="BX190" s="117">
        <f t="shared" si="1130"/>
        <v>8.6778316466341113E-12</v>
      </c>
      <c r="BY190" s="117"/>
      <c r="BZ190" s="117">
        <f t="shared" si="1130"/>
        <v>2.2353137833152195E-11</v>
      </c>
      <c r="CA190" s="117">
        <f t="shared" si="1130"/>
        <v>3.1233174722364753E-11</v>
      </c>
      <c r="CB190" s="117">
        <f t="shared" si="1130"/>
        <v>2.5990390444702425E-11</v>
      </c>
      <c r="CC190" s="117">
        <f>(CC183*$B$183)/CC186</f>
        <v>1.9208664759801512E-11</v>
      </c>
      <c r="CD190" s="117">
        <f>(CD183*$B$183)/CD186</f>
        <v>2.9206724150422488E-11</v>
      </c>
      <c r="CE190" s="117">
        <f>(CE183*$B$183)/CE186</f>
        <v>2.1259214040007781E-11</v>
      </c>
      <c r="CF190" s="117"/>
      <c r="CG190" s="117">
        <f t="shared" si="1130"/>
        <v>3.8183607160586439E-11</v>
      </c>
      <c r="CH190" s="117"/>
      <c r="CI190" s="117">
        <f>(CI183*$B$183)/CI186</f>
        <v>3.5054170257215063E-11</v>
      </c>
      <c r="CJ190" s="117"/>
      <c r="CK190" s="117">
        <f>(CK183*$B$183)/CK186</f>
        <v>2.1178629737695763E-11</v>
      </c>
      <c r="CL190" s="117">
        <f>(CL183*$B$183)/CL186</f>
        <v>2.0780074009614045E-11</v>
      </c>
      <c r="CM190" s="117">
        <f t="shared" si="1130"/>
        <v>2.0264317002820741E-11</v>
      </c>
      <c r="CN190" s="193" t="e">
        <f t="shared" si="1130"/>
        <v>#DIV/0!</v>
      </c>
      <c r="CO190" s="117">
        <f t="shared" si="1130"/>
        <v>7.6629610811944778E-12</v>
      </c>
      <c r="CP190" s="117">
        <f t="shared" si="1130"/>
        <v>6.5786619248780349E-12</v>
      </c>
      <c r="CQ190" s="117">
        <f t="shared" si="1130"/>
        <v>6.3198021479181401E-12</v>
      </c>
      <c r="CR190" s="117" t="e">
        <f t="shared" si="1130"/>
        <v>#DIV/0!</v>
      </c>
      <c r="CS190" s="117"/>
      <c r="CT190" s="117">
        <f t="shared" si="1130"/>
        <v>3.6576239050531997E-11</v>
      </c>
      <c r="CU190" s="117">
        <f t="shared" si="1130"/>
        <v>3.7987712120896983E-11</v>
      </c>
      <c r="CV190" s="117">
        <f t="shared" si="1130"/>
        <v>3.3901706801567091E-11</v>
      </c>
      <c r="CW190" s="117">
        <f t="shared" si="1130"/>
        <v>4.1383679891061821E-11</v>
      </c>
      <c r="CX190" s="117">
        <f t="shared" si="1130"/>
        <v>3.8694466824821303E-11</v>
      </c>
      <c r="CY190" s="117"/>
      <c r="CZ190" s="117">
        <f t="shared" si="1130"/>
        <v>4.9289166072250435E-11</v>
      </c>
      <c r="DA190" s="117">
        <f t="shared" si="1130"/>
        <v>4.4230665506277698E-11</v>
      </c>
      <c r="DB190" s="117">
        <f t="shared" si="1130"/>
        <v>4.2353721194892028E-11</v>
      </c>
      <c r="DC190" s="117">
        <f>(DC183*$B$183)/DC186</f>
        <v>3.5155577095605332E-11</v>
      </c>
      <c r="DD190" s="117">
        <f>(DD183*$B$183)/DD186</f>
        <v>3.7332112646484371E-11</v>
      </c>
      <c r="DE190" s="117"/>
      <c r="DF190" s="117"/>
      <c r="DG190" s="117">
        <f t="shared" si="1130"/>
        <v>2.7825394012764947E-11</v>
      </c>
      <c r="DH190" s="117">
        <f t="shared" si="1130"/>
        <v>2.5742481270954613E-11</v>
      </c>
      <c r="DI190" s="117">
        <f t="shared" si="1130"/>
        <v>2.5345096828437121E-11</v>
      </c>
      <c r="DJ190" s="117">
        <f>(DJ183*$B$183)/DJ186</f>
        <v>2.5370984596785306E-11</v>
      </c>
      <c r="DK190" s="117" t="e">
        <f>(DK183*$B$183)/DK186</f>
        <v>#DIV/0!</v>
      </c>
      <c r="DL190" s="117"/>
      <c r="DM190" s="117">
        <f t="shared" si="1130"/>
        <v>3.7586656632885378E-11</v>
      </c>
      <c r="DN190" s="117">
        <f t="shared" si="1130"/>
        <v>3.8143835705746706E-11</v>
      </c>
      <c r="DO190" s="117">
        <f t="shared" si="1130"/>
        <v>3.798024942027681E-11</v>
      </c>
      <c r="DP190" s="117">
        <f>(DP183*$B$183)/DP186</f>
        <v>3.7281354127483292E-11</v>
      </c>
      <c r="DQ190" s="117">
        <f>(DQ183*$B$183)/DQ186</f>
        <v>3.7446289459037309E-11</v>
      </c>
      <c r="DR190" s="117"/>
      <c r="DS190" s="117">
        <f>(DS183*$B$183)/DS186</f>
        <v>2.0616605997481695E-11</v>
      </c>
      <c r="DT190" s="117">
        <f t="shared" si="1130"/>
        <v>2.7206412425681275E-11</v>
      </c>
      <c r="DU190" s="117">
        <f t="shared" si="1130"/>
        <v>2.6335125984159799E-11</v>
      </c>
      <c r="DV190" s="117">
        <f t="shared" ref="DV190:GQ190" si="1131">(DV183*$B$183)/DV186</f>
        <v>2.6329955028676611E-11</v>
      </c>
      <c r="DW190" s="117">
        <f>(DW183*$B$183)/DW186</f>
        <v>2.6855762022532184E-11</v>
      </c>
      <c r="DX190" s="117"/>
      <c r="DY190" s="117">
        <f t="shared" si="1131"/>
        <v>1.855073298790534E-11</v>
      </c>
      <c r="DZ190" s="117">
        <f t="shared" si="1131"/>
        <v>2.1735790295645618E-11</v>
      </c>
      <c r="EA190" s="117">
        <f t="shared" si="1131"/>
        <v>2.0022516165334322E-11</v>
      </c>
      <c r="EB190" s="117">
        <f t="shared" si="1131"/>
        <v>2.2256063156666778E-11</v>
      </c>
      <c r="EC190" s="117">
        <f>(EC183*$B$183)/EC186</f>
        <v>2.0481328642559562E-11</v>
      </c>
      <c r="ED190" s="117"/>
      <c r="EE190" s="117">
        <f>(EE183*$B$183)/EE186</f>
        <v>3.6471722349121319E-11</v>
      </c>
      <c r="EF190" s="117">
        <f>(EF183*$B$183)/EF186</f>
        <v>4.1644535188026643E-11</v>
      </c>
      <c r="EG190" s="117">
        <f>(EG183*$B$183)/EG186</f>
        <v>3.7991555375759151E-11</v>
      </c>
      <c r="EH190" s="117">
        <f>(EH183*$B$183)/EH186</f>
        <v>2.9514915577458169E-11</v>
      </c>
      <c r="EI190" s="117">
        <f t="shared" si="1131"/>
        <v>3.6258416550259035E-11</v>
      </c>
      <c r="EJ190" s="117"/>
      <c r="EK190" s="117">
        <f>(EK183*$B$183)/EK186</f>
        <v>3.8602109383639153E-11</v>
      </c>
      <c r="EL190" s="117">
        <f t="shared" si="1131"/>
        <v>3.8583273634732571E-11</v>
      </c>
      <c r="EM190" s="117">
        <f t="shared" si="1131"/>
        <v>3.8442058082737329E-11</v>
      </c>
      <c r="EN190" s="117">
        <f>(EN183*$B$183)/EN186</f>
        <v>3.8738395005931949E-11</v>
      </c>
      <c r="EO190" s="117">
        <f>(EO183*$B$183)/EO186</f>
        <v>3.8364855088052389E-11</v>
      </c>
      <c r="EP190" s="117"/>
      <c r="EQ190" s="117">
        <f t="shared" si="1131"/>
        <v>1.8659697561952645E-11</v>
      </c>
      <c r="ER190" s="117">
        <f t="shared" si="1131"/>
        <v>1.9939784377626554E-11</v>
      </c>
      <c r="ES190" s="117">
        <f t="shared" si="1131"/>
        <v>1.9740533674459295E-11</v>
      </c>
      <c r="ET190" s="117">
        <f>(ET183*$B$183)/ET186</f>
        <v>1.9541466098330948E-11</v>
      </c>
      <c r="EU190" s="117">
        <f>(EU183*$B$183)/EU186</f>
        <v>1.8686733571496613E-11</v>
      </c>
      <c r="EV190" s="117"/>
      <c r="EW190" s="117">
        <f>(EW183*$B$183)/EW186</f>
        <v>1.9733755779696593E-11</v>
      </c>
      <c r="EX190" s="117">
        <f t="shared" si="1131"/>
        <v>1.7112337898769878E-11</v>
      </c>
      <c r="EY190" s="117">
        <f t="shared" si="1131"/>
        <v>1.1689275629035323E-11</v>
      </c>
      <c r="EZ190" s="117">
        <f t="shared" ref="EZ190" si="1132">(EZ183*$B$183)/EZ186</f>
        <v>1.6074466636648168E-11</v>
      </c>
      <c r="FA190" s="117">
        <f>(FA183*$B$183)/FA186</f>
        <v>2.502502276913855E-11</v>
      </c>
      <c r="FB190" s="117"/>
      <c r="FC190" s="117"/>
      <c r="FD190" s="117">
        <f>(FD183*$B$183)/FD186</f>
        <v>1.7317288809177695E-11</v>
      </c>
      <c r="FE190" s="117">
        <f>(FE183*$B$183)/FE186</f>
        <v>1.4264094647468321E-11</v>
      </c>
      <c r="FF190" s="117">
        <f>(FF183*$B$183)/FF186</f>
        <v>1.9021500568099033E-11</v>
      </c>
      <c r="FG190" s="117">
        <f>(FG183*$B$183)/FG186</f>
        <v>2.0655293433967077E-11</v>
      </c>
      <c r="FH190" s="117"/>
      <c r="FI190" s="117">
        <f t="shared" si="1131"/>
        <v>3.4848888299201637E-11</v>
      </c>
      <c r="FJ190" s="117">
        <f t="shared" si="1131"/>
        <v>3.2146317197700406E-11</v>
      </c>
      <c r="FK190" s="117">
        <f t="shared" si="1131"/>
        <v>3.0619970480814663E-11</v>
      </c>
      <c r="FL190" s="117">
        <f t="shared" si="1131"/>
        <v>3.1940642165104802E-11</v>
      </c>
      <c r="FM190" s="117">
        <f t="shared" si="1131"/>
        <v>3.2382801101633934E-11</v>
      </c>
      <c r="FN190" s="117"/>
      <c r="FO190" s="117">
        <f t="shared" si="1131"/>
        <v>1.5128739757055771E-11</v>
      </c>
      <c r="FP190" s="117">
        <f t="shared" si="1131"/>
        <v>1.397606335778387E-11</v>
      </c>
      <c r="FQ190" s="117">
        <f t="shared" si="1131"/>
        <v>1.2383613268145302E-11</v>
      </c>
      <c r="FR190" s="117">
        <f t="shared" si="1131"/>
        <v>1.8114164583584885E-11</v>
      </c>
      <c r="FS190" s="117">
        <f t="shared" si="1131"/>
        <v>2.1450501313645097E-11</v>
      </c>
      <c r="FT190" s="117"/>
      <c r="FU190" s="117">
        <f>(FU183*$B$183)/FU186</f>
        <v>2.648987280607554E-11</v>
      </c>
      <c r="FV190" s="117">
        <f>(FV183*$B$183)/FV186</f>
        <v>2.6991853963296716E-11</v>
      </c>
      <c r="FW190" s="117">
        <f>(FW183*$B$183)/FW186</f>
        <v>3.0082413391736361E-11</v>
      </c>
      <c r="FX190" s="117">
        <f t="shared" si="1131"/>
        <v>2.7860531857444024E-11</v>
      </c>
      <c r="FY190" s="117">
        <f t="shared" si="1131"/>
        <v>2.642737291200964E-11</v>
      </c>
      <c r="FZ190" s="117"/>
      <c r="GA190" s="117" t="e">
        <f t="shared" si="1131"/>
        <v>#DIV/0!</v>
      </c>
      <c r="GB190" s="117" t="e">
        <f t="shared" si="1131"/>
        <v>#DIV/0!</v>
      </c>
      <c r="GC190" s="117" t="e">
        <f t="shared" si="1131"/>
        <v>#DIV/0!</v>
      </c>
      <c r="GD190" s="117" t="e">
        <f t="shared" si="1131"/>
        <v>#DIV/0!</v>
      </c>
      <c r="GE190" s="117" t="e">
        <f t="shared" si="1131"/>
        <v>#DIV/0!</v>
      </c>
      <c r="GF190" s="117"/>
      <c r="GG190" s="117">
        <f t="shared" si="1131"/>
        <v>3.7437079070826845E-11</v>
      </c>
      <c r="GH190" s="117">
        <f t="shared" si="1131"/>
        <v>3.7328402775464321E-11</v>
      </c>
      <c r="GI190" s="117">
        <f>(GI183*$B$183)/GI186</f>
        <v>3.1440496715938332E-11</v>
      </c>
      <c r="GJ190" s="117">
        <f>(GJ183*$B$183)/GJ186</f>
        <v>3.3948666929892374E-11</v>
      </c>
      <c r="GK190" s="117">
        <f>(GK183*$B$183)/GK186</f>
        <v>3.6793982471031584E-11</v>
      </c>
      <c r="GL190" s="117"/>
      <c r="GM190" s="117">
        <f t="shared" si="1131"/>
        <v>3.179771715862156E-11</v>
      </c>
      <c r="GN190" s="117">
        <f t="shared" si="1131"/>
        <v>3.1025783916331868E-11</v>
      </c>
      <c r="GO190" s="117">
        <f t="shared" si="1131"/>
        <v>3.537089494341301E-11</v>
      </c>
      <c r="GP190" s="117">
        <f t="shared" si="1131"/>
        <v>3.1734677222932777E-11</v>
      </c>
      <c r="GQ190" s="117">
        <f t="shared" si="1131"/>
        <v>3.5534363419618673E-11</v>
      </c>
      <c r="GR190" s="193" t="e">
        <f t="shared" ref="GR190:JI190" si="1133">(GR183*$B$183)/GR186</f>
        <v>#DIV/0!</v>
      </c>
      <c r="GS190" s="117">
        <f t="shared" si="1133"/>
        <v>5.9954503722904173E-12</v>
      </c>
      <c r="GT190" s="117">
        <f t="shared" si="1133"/>
        <v>6.046122644792497E-12</v>
      </c>
      <c r="GU190" s="117">
        <f t="shared" si="1133"/>
        <v>6.0525794161746975E-12</v>
      </c>
      <c r="GV190" s="117"/>
      <c r="GW190" s="117">
        <f t="shared" si="1133"/>
        <v>3.8164357169528258E-11</v>
      </c>
      <c r="GX190" s="117">
        <f t="shared" si="1133"/>
        <v>3.9205821744538863E-11</v>
      </c>
      <c r="GY190" s="117">
        <f t="shared" si="1133"/>
        <v>3.6534028505633576E-11</v>
      </c>
      <c r="GZ190" s="117">
        <f t="shared" si="1133"/>
        <v>3.8363643953264529E-11</v>
      </c>
      <c r="HA190" s="117">
        <f t="shared" si="1133"/>
        <v>3.9167810232850969E-11</v>
      </c>
      <c r="HB190" s="117">
        <f t="shared" si="1133"/>
        <v>3.8402658392102979E-11</v>
      </c>
      <c r="HC190" s="117">
        <f t="shared" si="1133"/>
        <v>3.1430629326068732E-11</v>
      </c>
      <c r="HD190" s="117">
        <f t="shared" si="1133"/>
        <v>3.5289118886412551E-11</v>
      </c>
      <c r="HE190" s="117">
        <f t="shared" si="1133"/>
        <v>3.9008596617407247E-11</v>
      </c>
      <c r="HF190" s="117">
        <f t="shared" si="1133"/>
        <v>3.8574196231683507E-11</v>
      </c>
      <c r="HG190" s="117">
        <f t="shared" si="1133"/>
        <v>3.6961015238883006E-11</v>
      </c>
      <c r="HH190" s="117">
        <f t="shared" si="1133"/>
        <v>3.9209925400904672E-11</v>
      </c>
      <c r="HI190" s="117">
        <f t="shared" si="1133"/>
        <v>3.8352431325568418E-11</v>
      </c>
      <c r="HJ190" s="117">
        <f t="shared" si="1133"/>
        <v>3.8032861899855551E-11</v>
      </c>
      <c r="HK190" s="117">
        <f t="shared" si="1133"/>
        <v>3.5976341880597179E-11</v>
      </c>
      <c r="HL190" s="117">
        <f t="shared" si="1133"/>
        <v>3.5921899343507527E-11</v>
      </c>
      <c r="HM190" s="117">
        <f t="shared" si="1133"/>
        <v>3.8835061521071535E-11</v>
      </c>
      <c r="HN190" s="117">
        <f t="shared" si="1133"/>
        <v>3.4472997752375713E-11</v>
      </c>
      <c r="HO190" s="117">
        <f t="shared" si="1133"/>
        <v>3.8071533569147033E-11</v>
      </c>
      <c r="HP190" s="117">
        <f t="shared" si="1133"/>
        <v>3.7805984175498443E-11</v>
      </c>
      <c r="HQ190" s="117">
        <f t="shared" si="1133"/>
        <v>3.7568048814968167E-11</v>
      </c>
      <c r="HR190" s="117">
        <f t="shared" si="1133"/>
        <v>3.7875322838453524E-11</v>
      </c>
      <c r="HS190" s="117">
        <f t="shared" si="1133"/>
        <v>3.8088883003157764E-11</v>
      </c>
      <c r="HT190" s="117">
        <f t="shared" si="1133"/>
        <v>3.5418215950146816E-11</v>
      </c>
      <c r="HU190" s="117"/>
      <c r="HV190" s="117">
        <f t="shared" si="1133"/>
        <v>3.5951118852180242E-11</v>
      </c>
      <c r="HW190" s="117">
        <f t="shared" si="1133"/>
        <v>4.0020899377506423E-11</v>
      </c>
      <c r="HX190" s="117">
        <f t="shared" si="1133"/>
        <v>3.9365261426066394E-11</v>
      </c>
      <c r="HY190" s="117">
        <f t="shared" si="1133"/>
        <v>3.5795704956840944E-11</v>
      </c>
      <c r="HZ190" s="117">
        <f t="shared" si="1133"/>
        <v>3.6348083425498205E-11</v>
      </c>
      <c r="IA190" s="117">
        <f t="shared" si="1133"/>
        <v>3.773156795049869E-11</v>
      </c>
      <c r="IB190" s="117">
        <f t="shared" si="1133"/>
        <v>3.7101924403165464E-11</v>
      </c>
      <c r="IC190" s="117">
        <f t="shared" si="1133"/>
        <v>2.5047892250754405E-11</v>
      </c>
      <c r="ID190" s="117">
        <f t="shared" si="1133"/>
        <v>3.8738254962937825E-11</v>
      </c>
      <c r="IE190" s="117">
        <f t="shared" si="1133"/>
        <v>3.8001699906653938E-11</v>
      </c>
      <c r="IF190" s="117">
        <f t="shared" si="1133"/>
        <v>3.7312516417299213E-11</v>
      </c>
      <c r="IG190" s="117">
        <f t="shared" si="1133"/>
        <v>3.3298263367874583E-11</v>
      </c>
      <c r="IH190" s="117">
        <f t="shared" si="1133"/>
        <v>3.7058630676877433E-11</v>
      </c>
      <c r="II190" s="117">
        <f t="shared" si="1133"/>
        <v>3.603517325877151E-11</v>
      </c>
      <c r="IJ190" s="117">
        <f t="shared" si="1133"/>
        <v>3.4907443106796464E-11</v>
      </c>
      <c r="IK190" s="117">
        <f t="shared" si="1133"/>
        <v>4.2019591836470048E-11</v>
      </c>
      <c r="IL190" s="117">
        <f t="shared" si="1133"/>
        <v>3.5902768781252367E-11</v>
      </c>
      <c r="IM190" s="117">
        <f t="shared" si="1133"/>
        <v>4.7227062088836107E-11</v>
      </c>
      <c r="IN190" s="117">
        <f t="shared" si="1133"/>
        <v>3.3395839599885375E-11</v>
      </c>
      <c r="IO190" s="117">
        <f t="shared" si="1133"/>
        <v>3.2501709208508453E-11</v>
      </c>
      <c r="IP190" s="117">
        <f t="shared" si="1133"/>
        <v>3.3559332407945478E-11</v>
      </c>
      <c r="IQ190" s="117">
        <f t="shared" si="1133"/>
        <v>3.8705810887611823E-11</v>
      </c>
      <c r="IR190" s="117">
        <f t="shared" si="1133"/>
        <v>3.7286810845215698E-11</v>
      </c>
      <c r="IS190" s="117">
        <f t="shared" si="1133"/>
        <v>3.6642483791095984E-11</v>
      </c>
      <c r="IT190" s="117"/>
      <c r="IU190" s="117">
        <f t="shared" si="1133"/>
        <v>3.3360109168821883E-11</v>
      </c>
      <c r="IV190" s="117">
        <f t="shared" si="1133"/>
        <v>3.059533077930563E-11</v>
      </c>
      <c r="IW190" s="117">
        <f t="shared" si="1133"/>
        <v>3.2169511238886781E-11</v>
      </c>
      <c r="IX190" s="193" t="e">
        <f t="shared" si="1133"/>
        <v>#DIV/0!</v>
      </c>
      <c r="IY190" s="117">
        <f t="shared" si="1133"/>
        <v>3.4409156966121014E-11</v>
      </c>
      <c r="IZ190" s="117">
        <f t="shared" si="1133"/>
        <v>3.4676512141160756E-11</v>
      </c>
      <c r="JA190" s="117">
        <f>(JA183*$B$183)/JA186</f>
        <v>3.5100296739089293E-11</v>
      </c>
      <c r="JB190" s="117">
        <f>(JB183*$B$183)/JB186</f>
        <v>3.508693188268231E-11</v>
      </c>
      <c r="JC190" s="117"/>
      <c r="JD190" s="117">
        <f t="shared" si="1133"/>
        <v>4.3509182334829125E-12</v>
      </c>
      <c r="JE190" s="117">
        <f t="shared" si="1133"/>
        <v>5.53293131863851E-12</v>
      </c>
      <c r="JF190" s="117">
        <f t="shared" si="1133"/>
        <v>4.2300171606358113E-12</v>
      </c>
      <c r="JG190" s="117" t="e">
        <f t="shared" si="1133"/>
        <v>#DIV/0!</v>
      </c>
      <c r="JH190" s="117" t="e">
        <f t="shared" si="1133"/>
        <v>#DIV/0!</v>
      </c>
      <c r="JI190" s="117">
        <f t="shared" si="1133"/>
        <v>1.9646963775526084E-11</v>
      </c>
      <c r="JJ190" s="117">
        <f t="shared" ref="JJ190:LB190" si="1134">(JJ183*$B$183)/JJ186</f>
        <v>1.9873097345017925E-11</v>
      </c>
      <c r="JK190" s="117">
        <f t="shared" si="1134"/>
        <v>2.0473986225315002E-11</v>
      </c>
      <c r="JL190" s="117">
        <f t="shared" si="1134"/>
        <v>2.1347884467692412E-11</v>
      </c>
      <c r="JM190" s="117">
        <f t="shared" si="1134"/>
        <v>2.0104922553231136E-11</v>
      </c>
      <c r="JN190" s="117" t="e">
        <f t="shared" si="1134"/>
        <v>#DIV/0!</v>
      </c>
      <c r="JO190" s="117">
        <f t="shared" si="1134"/>
        <v>3.2982281317037627E-11</v>
      </c>
      <c r="JP190" s="117">
        <f t="shared" si="1134"/>
        <v>3.522757258014579E-11</v>
      </c>
      <c r="JQ190" s="117">
        <f t="shared" si="1134"/>
        <v>1.4272949517929677E-11</v>
      </c>
      <c r="JR190" s="117">
        <f t="shared" si="1134"/>
        <v>3.3029840371843146E-11</v>
      </c>
      <c r="JS190" s="117">
        <f t="shared" si="1134"/>
        <v>3.5262430609161145E-11</v>
      </c>
      <c r="JT190" s="117" t="e">
        <f t="shared" si="1134"/>
        <v>#DIV/0!</v>
      </c>
      <c r="JU190" s="117">
        <f t="shared" si="1134"/>
        <v>3.5635424400021197E-11</v>
      </c>
      <c r="JV190" s="117">
        <f t="shared" si="1134"/>
        <v>3.503963381494679E-11</v>
      </c>
      <c r="JW190" s="117">
        <f t="shared" si="1134"/>
        <v>3.54205729541679E-11</v>
      </c>
      <c r="JX190" s="117">
        <f t="shared" si="1134"/>
        <v>3.1868142287852723E-11</v>
      </c>
      <c r="JY190" s="117" t="e">
        <f t="shared" si="1134"/>
        <v>#DIV/0!</v>
      </c>
      <c r="JZ190" s="117">
        <f t="shared" si="1134"/>
        <v>2.0042744028560036E-11</v>
      </c>
      <c r="KA190" s="117">
        <f t="shared" si="1134"/>
        <v>2.0950544908428141E-11</v>
      </c>
      <c r="KB190" s="117">
        <f t="shared" si="1134"/>
        <v>1.9415586477237635E-11</v>
      </c>
      <c r="KC190" s="117">
        <f t="shared" si="1134"/>
        <v>2.1502630663604644E-11</v>
      </c>
      <c r="KD190" s="117"/>
      <c r="KE190" s="117"/>
      <c r="KF190" s="117">
        <f t="shared" si="1134"/>
        <v>3.0414034798022842E-11</v>
      </c>
      <c r="KG190" s="117">
        <f t="shared" si="1134"/>
        <v>3.3515417367566618E-11</v>
      </c>
      <c r="KH190" s="117"/>
      <c r="KI190" s="117"/>
      <c r="KJ190" s="117">
        <f t="shared" si="1134"/>
        <v>1.9652976189299909E-11</v>
      </c>
      <c r="KK190" s="117" t="e">
        <f t="shared" si="1134"/>
        <v>#DIV/0!</v>
      </c>
      <c r="KL190" s="117">
        <f t="shared" si="1134"/>
        <v>5.0148277520210719E-12</v>
      </c>
      <c r="KM190" s="117">
        <f t="shared" si="1134"/>
        <v>5.2871430663824903E-12</v>
      </c>
      <c r="KN190" s="117" t="e">
        <f t="shared" si="1134"/>
        <v>#DIV/0!</v>
      </c>
      <c r="KO190" s="117" t="e">
        <f t="shared" si="1134"/>
        <v>#DIV/0!</v>
      </c>
      <c r="KP190" s="117" t="e">
        <f t="shared" si="1134"/>
        <v>#DIV/0!</v>
      </c>
      <c r="KQ190" s="117"/>
      <c r="KR190" s="117">
        <f t="shared" si="1134"/>
        <v>3.4205141912196152E-11</v>
      </c>
      <c r="KS190" s="117">
        <f t="shared" si="1134"/>
        <v>3.0708656420484116E-11</v>
      </c>
      <c r="KT190" s="117">
        <f t="shared" si="1134"/>
        <v>4.088788856856418E-11</v>
      </c>
      <c r="KU190" s="117">
        <f t="shared" si="1134"/>
        <v>1.4594769386311116E-11</v>
      </c>
      <c r="KV190" s="117">
        <f t="shared" si="1134"/>
        <v>2.1167966295711739E-11</v>
      </c>
      <c r="KW190" s="117">
        <f t="shared" si="1134"/>
        <v>2.7727633468122632E-11</v>
      </c>
      <c r="KX190" s="117">
        <f t="shared" si="1134"/>
        <v>3.7572562430296943E-11</v>
      </c>
      <c r="KY190" s="117">
        <f t="shared" si="1134"/>
        <v>3.4251958059759926E-11</v>
      </c>
      <c r="KZ190" s="117">
        <f t="shared" si="1134"/>
        <v>3.5726476614921677E-11</v>
      </c>
      <c r="LA190" s="117">
        <f t="shared" si="1134"/>
        <v>5.0038596171249225E-11</v>
      </c>
      <c r="LB190" s="117">
        <f t="shared" si="1134"/>
        <v>3.4398359172310131E-11</v>
      </c>
      <c r="LC190" s="117">
        <f t="shared" ref="LC190:NN190" si="1135">(LC183*$B$183)/LC186</f>
        <v>3.6625830555493771E-11</v>
      </c>
      <c r="LD190" s="117">
        <f t="shared" si="1135"/>
        <v>3.5591094785516205E-11</v>
      </c>
      <c r="LE190" s="117">
        <f t="shared" si="1135"/>
        <v>3.0859415010054932E-11</v>
      </c>
      <c r="LF190" s="117">
        <f t="shared" si="1135"/>
        <v>3.9494310032415241E-11</v>
      </c>
      <c r="LG190" s="117">
        <f t="shared" si="1135"/>
        <v>3.791255647467447E-11</v>
      </c>
      <c r="LH190" s="117">
        <f t="shared" si="1135"/>
        <v>3.233863489983243E-11</v>
      </c>
      <c r="LI190" s="117">
        <f t="shared" si="1135"/>
        <v>3.0372690880503902E-11</v>
      </c>
      <c r="LJ190" s="117">
        <f t="shared" si="1135"/>
        <v>3.4987700414655337E-11</v>
      </c>
      <c r="LK190" s="117">
        <f t="shared" si="1135"/>
        <v>3.6502490536926612E-11</v>
      </c>
      <c r="LL190" s="117" t="e">
        <f t="shared" si="1135"/>
        <v>#DIV/0!</v>
      </c>
      <c r="LM190" s="117">
        <f t="shared" si="1135"/>
        <v>4.8645939015133461E-12</v>
      </c>
      <c r="LN190" s="117">
        <f t="shared" si="1135"/>
        <v>6.2104019422644313E-12</v>
      </c>
      <c r="LO190" s="117"/>
      <c r="LP190" s="117">
        <f t="shared" ref="LP190" si="1136">(LP183*$B$183)/LP186</f>
        <v>3.0009875354787717E-11</v>
      </c>
      <c r="LQ190" s="117">
        <f t="shared" si="1135"/>
        <v>1.1901763666789189E-11</v>
      </c>
      <c r="LR190" s="117"/>
      <c r="LS190" s="117">
        <f t="shared" si="1135"/>
        <v>2.585239481806258E-11</v>
      </c>
      <c r="LT190" s="117">
        <f t="shared" si="1135"/>
        <v>2.4192595389682413E-11</v>
      </c>
      <c r="LU190" s="117">
        <f t="shared" si="1135"/>
        <v>2.7989104032010696E-11</v>
      </c>
      <c r="LV190" s="117">
        <f t="shared" si="1135"/>
        <v>1.6954070242920949E-11</v>
      </c>
      <c r="LW190" s="117">
        <f t="shared" si="1135"/>
        <v>2.7260276963671684E-11</v>
      </c>
      <c r="LX190" s="117" t="e">
        <f t="shared" si="1135"/>
        <v>#DIV/0!</v>
      </c>
      <c r="LY190" s="117">
        <f t="shared" si="1135"/>
        <v>1.852313401683553E-11</v>
      </c>
      <c r="LZ190" s="117">
        <f t="shared" si="1135"/>
        <v>1.9465340898443744E-11</v>
      </c>
      <c r="MA190" s="117">
        <f t="shared" si="1135"/>
        <v>1.5794197757098014E-11</v>
      </c>
      <c r="MB190" s="117">
        <f t="shared" si="1135"/>
        <v>2.1589872789970106E-11</v>
      </c>
      <c r="MC190" s="117">
        <f t="shared" si="1135"/>
        <v>1.9537367752130784E-11</v>
      </c>
      <c r="MD190" s="117" t="e">
        <f t="shared" si="1135"/>
        <v>#DIV/0!</v>
      </c>
      <c r="ME190" s="117">
        <f t="shared" si="1135"/>
        <v>1.9636572568580144E-11</v>
      </c>
      <c r="MF190" s="117">
        <f t="shared" si="1135"/>
        <v>1.8288067382451365E-11</v>
      </c>
      <c r="MG190" s="117">
        <f t="shared" si="1135"/>
        <v>1.8609188228760912E-11</v>
      </c>
      <c r="MH190" s="117">
        <f t="shared" si="1135"/>
        <v>1.9730459820624902E-11</v>
      </c>
      <c r="MI190" s="117">
        <f t="shared" si="1135"/>
        <v>1.9104609120442142E-11</v>
      </c>
      <c r="MJ190" s="117" t="e">
        <f t="shared" si="1135"/>
        <v>#DIV/0!</v>
      </c>
      <c r="MK190" s="117">
        <f t="shared" si="1135"/>
        <v>1.7989387930891832E-11</v>
      </c>
      <c r="ML190" s="117">
        <f t="shared" si="1135"/>
        <v>1.8234796354730952E-11</v>
      </c>
      <c r="MM190" s="117">
        <f t="shared" si="1135"/>
        <v>1.7942153671422937E-11</v>
      </c>
      <c r="MN190" s="117">
        <f t="shared" si="1135"/>
        <v>2.046559688130237E-11</v>
      </c>
      <c r="MO190" s="117">
        <f t="shared" si="1135"/>
        <v>2.0077878379685494E-11</v>
      </c>
      <c r="MP190" s="117" t="e">
        <f t="shared" si="1135"/>
        <v>#DIV/0!</v>
      </c>
      <c r="MQ190" s="117">
        <f t="shared" si="1135"/>
        <v>2.1172693564170427E-11</v>
      </c>
      <c r="MR190" s="117">
        <f t="shared" si="1135"/>
        <v>3.4942742351637707E-11</v>
      </c>
      <c r="MS190" s="117">
        <f t="shared" si="1135"/>
        <v>3.7495752637292E-11</v>
      </c>
      <c r="MT190" s="117">
        <f t="shared" si="1135"/>
        <v>3.8083707802656801E-11</v>
      </c>
      <c r="MU190" s="117">
        <f t="shared" si="1135"/>
        <v>2.72704655800226E-11</v>
      </c>
      <c r="MV190" s="117" t="e">
        <f t="shared" si="1135"/>
        <v>#DIV/0!</v>
      </c>
      <c r="MW190" s="117">
        <f t="shared" si="1135"/>
        <v>1.6178741142423095E-11</v>
      </c>
      <c r="MX190" s="117">
        <f t="shared" si="1135"/>
        <v>3.7223788811120498E-11</v>
      </c>
      <c r="MY190" s="117">
        <f t="shared" si="1135"/>
        <v>2.1974642825963821E-11</v>
      </c>
      <c r="MZ190" s="117">
        <f t="shared" si="1135"/>
        <v>2.3145260005744129E-11</v>
      </c>
      <c r="NA190" s="117">
        <f t="shared" si="1135"/>
        <v>3.7567372472007185E-11</v>
      </c>
      <c r="NB190" s="117" t="e">
        <f t="shared" si="1135"/>
        <v>#DIV/0!</v>
      </c>
      <c r="NC190" s="117">
        <f t="shared" si="1135"/>
        <v>2.2852599302694462E-11</v>
      </c>
      <c r="ND190" s="117">
        <f t="shared" si="1135"/>
        <v>1.87105912961527E-11</v>
      </c>
      <c r="NE190" s="117">
        <f t="shared" si="1135"/>
        <v>1.77263909703644E-11</v>
      </c>
      <c r="NF190" s="117">
        <f t="shared" si="1135"/>
        <v>2.5321008425426653E-11</v>
      </c>
      <c r="NG190" s="117">
        <f t="shared" si="1135"/>
        <v>1.4289803192698704E-11</v>
      </c>
      <c r="NH190" s="117" t="e">
        <f t="shared" si="1135"/>
        <v>#DIV/0!</v>
      </c>
      <c r="NI190" s="117">
        <f t="shared" si="1135"/>
        <v>1.9318487646575319E-11</v>
      </c>
      <c r="NJ190" s="117">
        <f t="shared" si="1135"/>
        <v>2.8496859814186456E-11</v>
      </c>
      <c r="NK190" s="117" t="e">
        <f t="shared" si="1135"/>
        <v>#DIV/0!</v>
      </c>
      <c r="NL190" s="117">
        <f t="shared" si="1135"/>
        <v>2.9712756432777175E-11</v>
      </c>
      <c r="NM190" s="117">
        <f t="shared" si="1135"/>
        <v>1.4864178541704859E-11</v>
      </c>
      <c r="NN190" s="117">
        <f t="shared" si="1135"/>
        <v>2.4911488250668128E-11</v>
      </c>
      <c r="NO190" s="117">
        <f t="shared" ref="NO190:OE190" si="1137">(NO183*$B$183)/NO186</f>
        <v>2.6058447297247935E-11</v>
      </c>
      <c r="NP190" s="117">
        <f t="shared" si="1137"/>
        <v>3.1427013625899674E-11</v>
      </c>
      <c r="NQ190" s="117" t="e">
        <f t="shared" si="1137"/>
        <v>#DIV/0!</v>
      </c>
      <c r="NR190" s="117">
        <f t="shared" si="1137"/>
        <v>2.6628751730454266E-11</v>
      </c>
      <c r="NS190" s="117">
        <f t="shared" si="1137"/>
        <v>3.2395272931276036E-11</v>
      </c>
      <c r="NT190" s="117">
        <f t="shared" si="1137"/>
        <v>3.5724197507593224E-11</v>
      </c>
      <c r="NU190" s="117">
        <f t="shared" si="1137"/>
        <v>2.3764361690752158E-11</v>
      </c>
      <c r="NV190" s="117">
        <f t="shared" si="1137"/>
        <v>2.1689114132768922E-11</v>
      </c>
      <c r="NW190" s="117" t="e">
        <f t="shared" si="1137"/>
        <v>#DIV/0!</v>
      </c>
      <c r="NX190" s="117">
        <f t="shared" si="1137"/>
        <v>3.4762495701406718E-11</v>
      </c>
      <c r="NY190" s="117">
        <f t="shared" si="1137"/>
        <v>2.3277921976455576E-11</v>
      </c>
      <c r="NZ190" s="117">
        <f t="shared" si="1137"/>
        <v>3.128846999467428E-11</v>
      </c>
      <c r="OA190" s="117">
        <f t="shared" si="1137"/>
        <v>1.9754147621313759E-11</v>
      </c>
      <c r="OB190" s="117">
        <f t="shared" si="1137"/>
        <v>3.2212989308194776E-11</v>
      </c>
      <c r="OC190" s="117" t="e">
        <f t="shared" si="1137"/>
        <v>#DIV/0!</v>
      </c>
      <c r="OD190" s="117">
        <f t="shared" si="1137"/>
        <v>1.5635148864082414E-11</v>
      </c>
      <c r="OE190" s="117">
        <f t="shared" si="1137"/>
        <v>3.1175729689945719E-11</v>
      </c>
      <c r="OF190" s="117">
        <f t="shared" ref="OF190:OZ190" si="1138">(OF183*$B$183)/OF186</f>
        <v>3.3604091291526412E-11</v>
      </c>
      <c r="OG190" s="117">
        <f t="shared" si="1138"/>
        <v>3.3996352569818176E-11</v>
      </c>
      <c r="OH190" s="117" t="e">
        <f t="shared" si="1138"/>
        <v>#DIV/0!</v>
      </c>
      <c r="OI190" s="117">
        <f t="shared" si="1138"/>
        <v>2.9974884760848304E-11</v>
      </c>
      <c r="OJ190" s="117">
        <f t="shared" si="1138"/>
        <v>3.6224560485285838E-11</v>
      </c>
      <c r="OK190" s="117" t="e">
        <f t="shared" si="1138"/>
        <v>#DIV/0!</v>
      </c>
      <c r="OL190" s="117">
        <f t="shared" si="1138"/>
        <v>3.8488607536314045E-11</v>
      </c>
      <c r="OM190" s="117">
        <f t="shared" si="1138"/>
        <v>3.8008258339717458E-11</v>
      </c>
      <c r="ON190" s="117" t="e">
        <f t="shared" si="1138"/>
        <v>#DIV/0!</v>
      </c>
      <c r="OO190" s="117">
        <f t="shared" si="1138"/>
        <v>3.8303846331996632E-11</v>
      </c>
      <c r="OP190" s="117">
        <f t="shared" si="1138"/>
        <v>2.5947599626333116E-11</v>
      </c>
      <c r="OQ190" s="117" t="e">
        <f t="shared" si="1138"/>
        <v>#DIV/0!</v>
      </c>
      <c r="OR190" s="117">
        <f t="shared" si="1138"/>
        <v>6.9362849798334854E-12</v>
      </c>
      <c r="OS190" s="117">
        <f t="shared" si="1138"/>
        <v>6.9396517666189285E-12</v>
      </c>
      <c r="OT190" s="117" t="e">
        <f t="shared" si="1138"/>
        <v>#DIV/0!</v>
      </c>
      <c r="OU190" s="117" t="e">
        <f t="shared" si="1138"/>
        <v>#DIV/0!</v>
      </c>
      <c r="OV190" s="117">
        <f t="shared" si="1138"/>
        <v>4.4604394713382039E-12</v>
      </c>
      <c r="OW190" s="117" t="e">
        <f t="shared" si="1138"/>
        <v>#DIV/0!</v>
      </c>
      <c r="OX190" s="117" t="e">
        <f t="shared" si="1138"/>
        <v>#DIV/0!</v>
      </c>
      <c r="OY190" s="117" t="e">
        <f t="shared" si="1138"/>
        <v>#DIV/0!</v>
      </c>
      <c r="OZ190" s="117" t="e">
        <f t="shared" si="1138"/>
        <v>#DIV/0!</v>
      </c>
    </row>
    <row r="191" spans="1:416" ht="15.6">
      <c r="A191" s="115" t="s">
        <v>52</v>
      </c>
      <c r="B191" s="115"/>
      <c r="C191" s="115"/>
      <c r="D191" s="117">
        <f t="shared" ref="D191:E191" si="1139">(D184*$B$184)/D186</f>
        <v>4.3957705083231937E-11</v>
      </c>
      <c r="E191" s="117">
        <f t="shared" si="1139"/>
        <v>4.2409633185191057E-11</v>
      </c>
      <c r="F191" s="117">
        <f t="shared" ref="F191:BQ191" si="1140">(F184*$B$184)/F186</f>
        <v>4.2617419406948899E-11</v>
      </c>
      <c r="G191" s="117">
        <f t="shared" si="1140"/>
        <v>4.2237958989847798E-11</v>
      </c>
      <c r="H191" s="117">
        <f t="shared" si="1140"/>
        <v>4.15521921229829E-11</v>
      </c>
      <c r="I191" s="117">
        <f t="shared" si="1140"/>
        <v>4.1256186259423702E-11</v>
      </c>
      <c r="J191" s="117">
        <f t="shared" si="1140"/>
        <v>4.1624663175506392E-11</v>
      </c>
      <c r="K191" s="117">
        <f t="shared" si="1140"/>
        <v>4.2330633529914268E-11</v>
      </c>
      <c r="L191" s="117">
        <f t="shared" si="1140"/>
        <v>4.2778167140878179E-11</v>
      </c>
      <c r="M191" s="117">
        <f t="shared" si="1140"/>
        <v>4.1326923358591858E-11</v>
      </c>
      <c r="N191" s="117">
        <f t="shared" si="1140"/>
        <v>4.1514701472764274E-11</v>
      </c>
      <c r="O191" s="117">
        <f t="shared" si="1140"/>
        <v>4.2942144589217112E-11</v>
      </c>
      <c r="P191" s="117">
        <f t="shared" si="1140"/>
        <v>4.1940826580417092E-11</v>
      </c>
      <c r="Q191" s="117">
        <f t="shared" si="1140"/>
        <v>4.235686474492224E-11</v>
      </c>
      <c r="R191" s="117">
        <f t="shared" si="1140"/>
        <v>4.2523107646576753E-11</v>
      </c>
      <c r="S191" s="117">
        <f t="shared" si="1140"/>
        <v>4.141054003022064E-11</v>
      </c>
      <c r="T191" s="117"/>
      <c r="U191" s="117"/>
      <c r="V191" s="117">
        <f t="shared" si="1140"/>
        <v>2.752436586435373E-11</v>
      </c>
      <c r="W191" s="117">
        <f t="shared" si="1140"/>
        <v>2.8000858904447157E-11</v>
      </c>
      <c r="X191" s="117">
        <f t="shared" si="1140"/>
        <v>2.3110066442128229E-11</v>
      </c>
      <c r="Y191" s="117">
        <f t="shared" si="1140"/>
        <v>2.7020666453501251E-11</v>
      </c>
      <c r="Z191" s="117">
        <f t="shared" si="1140"/>
        <v>2.6091558641805015E-11</v>
      </c>
      <c r="AA191" s="117"/>
      <c r="AB191" s="117">
        <f t="shared" si="1140"/>
        <v>2.4436097289345155E-11</v>
      </c>
      <c r="AC191" s="117">
        <f t="shared" si="1140"/>
        <v>2.7533589991952943E-11</v>
      </c>
      <c r="AD191" s="117">
        <f t="shared" si="1140"/>
        <v>2.9015268682539532E-11</v>
      </c>
      <c r="AE191" s="117">
        <f t="shared" si="1140"/>
        <v>3.8488204138877826E-11</v>
      </c>
      <c r="AF191" s="117">
        <f t="shared" si="1140"/>
        <v>1.8658185186393987E-11</v>
      </c>
      <c r="AG191" s="117"/>
      <c r="AH191" s="117">
        <f t="shared" si="1140"/>
        <v>1.8176553959444285E-11</v>
      </c>
      <c r="AI191" s="117">
        <f t="shared" si="1140"/>
        <v>1.3190111596702701E-11</v>
      </c>
      <c r="AJ191" s="117">
        <f t="shared" si="1140"/>
        <v>6.7917179907674724E-13</v>
      </c>
      <c r="AK191" s="117">
        <f t="shared" si="1140"/>
        <v>2.4393486114522107E-12</v>
      </c>
      <c r="AL191" s="117">
        <f t="shared" si="1140"/>
        <v>1.5828292080053245E-11</v>
      </c>
      <c r="AM191" s="117"/>
      <c r="AN191" s="117">
        <f t="shared" si="1140"/>
        <v>2.9361133578814519E-11</v>
      </c>
      <c r="AO191" s="117">
        <f t="shared" si="1140"/>
        <v>2.8745576886542508E-11</v>
      </c>
      <c r="AP191" s="117">
        <f t="shared" si="1140"/>
        <v>2.8828406539362672E-11</v>
      </c>
      <c r="AQ191" s="117">
        <f t="shared" si="1140"/>
        <v>2.7427598936473284E-11</v>
      </c>
      <c r="AR191" s="117">
        <f t="shared" si="1140"/>
        <v>2.8189392869205623E-11</v>
      </c>
      <c r="AS191" s="117"/>
      <c r="AT191" s="117">
        <f t="shared" si="1140"/>
        <v>2.1253475751491228E-11</v>
      </c>
      <c r="AU191" s="117">
        <f t="shared" si="1140"/>
        <v>3.2434582937087887E-11</v>
      </c>
      <c r="AV191" s="117">
        <f t="shared" si="1140"/>
        <v>2.8983905946312203E-12</v>
      </c>
      <c r="AW191" s="117">
        <f t="shared" si="1140"/>
        <v>2.2664161783920201E-11</v>
      </c>
      <c r="AX191" s="117">
        <f t="shared" si="1140"/>
        <v>2.0990367342815342E-11</v>
      </c>
      <c r="AY191" s="117"/>
      <c r="AZ191" s="117">
        <f t="shared" si="1140"/>
        <v>3.4694779763450215E-11</v>
      </c>
      <c r="BA191" s="117">
        <f t="shared" si="1140"/>
        <v>2.8133724627910601E-11</v>
      </c>
      <c r="BB191" s="117">
        <f t="shared" si="1140"/>
        <v>2.9148542516466665E-11</v>
      </c>
      <c r="BC191" s="117">
        <f t="shared" si="1140"/>
        <v>2.491298937999396E-11</v>
      </c>
      <c r="BD191" s="117"/>
      <c r="BE191" s="117">
        <f t="shared" si="1140"/>
        <v>2.7811943522201634E-11</v>
      </c>
      <c r="BF191" s="117">
        <f t="shared" si="1140"/>
        <v>1.8984628888391759E-12</v>
      </c>
      <c r="BG191" s="117">
        <f t="shared" si="1140"/>
        <v>6.3344177552234734E-12</v>
      </c>
      <c r="BH191" s="117">
        <f t="shared" si="1140"/>
        <v>6.6012127377162795E-13</v>
      </c>
      <c r="BI191" s="117"/>
      <c r="BJ191" s="117">
        <f t="shared" si="1140"/>
        <v>1.0001821836165641E-11</v>
      </c>
      <c r="BK191" s="117">
        <f t="shared" si="1140"/>
        <v>6.1022289780709356E-12</v>
      </c>
      <c r="BL191" s="117">
        <f t="shared" si="1140"/>
        <v>5.6358958089007908E-12</v>
      </c>
      <c r="BM191" s="117">
        <f t="shared" si="1140"/>
        <v>5.849089812307445E-12</v>
      </c>
      <c r="BN191" s="117"/>
      <c r="BO191" s="117">
        <f t="shared" si="1140"/>
        <v>2.9976978044546497E-11</v>
      </c>
      <c r="BP191" s="117">
        <f t="shared" si="1140"/>
        <v>3.701091145327246E-11</v>
      </c>
      <c r="BQ191" s="117">
        <f t="shared" si="1140"/>
        <v>2.6966899335474311E-11</v>
      </c>
      <c r="BR191" s="117">
        <f t="shared" ref="BR191:DU191" si="1141">(BR184*$B$184)/BR186</f>
        <v>2.8286188464670518E-11</v>
      </c>
      <c r="BS191" s="117"/>
      <c r="BT191" s="117">
        <f t="shared" si="1141"/>
        <v>2.1574094716969398E-11</v>
      </c>
      <c r="BU191" s="117">
        <f t="shared" si="1141"/>
        <v>1.2249796463995492E-11</v>
      </c>
      <c r="BV191" s="117">
        <f t="shared" si="1141"/>
        <v>1.7517525007985331E-11</v>
      </c>
      <c r="BW191" s="117"/>
      <c r="BX191" s="117">
        <f t="shared" si="1141"/>
        <v>4.0871958808958873E-11</v>
      </c>
      <c r="BY191" s="117"/>
      <c r="BZ191" s="117">
        <f t="shared" si="1141"/>
        <v>2.1370750008304502E-11</v>
      </c>
      <c r="CA191" s="117">
        <f t="shared" si="1141"/>
        <v>1.9465427652136763E-11</v>
      </c>
      <c r="CB191" s="117">
        <f t="shared" si="1141"/>
        <v>1.7616658169683084E-11</v>
      </c>
      <c r="CC191" s="117">
        <f>(CC184*$B$184)/CC186</f>
        <v>3.0904359545528089E-11</v>
      </c>
      <c r="CD191" s="117">
        <f>(CD184*$B$184)/CD186</f>
        <v>1.2488676079755312E-11</v>
      </c>
      <c r="CE191" s="117">
        <f>(CE184*$B$184)/CE186</f>
        <v>2.2528641766776627E-11</v>
      </c>
      <c r="CF191" s="117"/>
      <c r="CG191" s="117">
        <f t="shared" si="1141"/>
        <v>2.2522542773457742E-12</v>
      </c>
      <c r="CH191" s="117"/>
      <c r="CI191" s="117">
        <f>(CI184*$B$184)/CI186</f>
        <v>4.9739893005070576E-12</v>
      </c>
      <c r="CJ191" s="117"/>
      <c r="CK191" s="117">
        <f>(CK184*$B$184)/CK186</f>
        <v>2.2688468505411076E-11</v>
      </c>
      <c r="CL191" s="117">
        <f>(CL184*$B$184)/CL186</f>
        <v>2.325470707164758E-11</v>
      </c>
      <c r="CM191" s="117">
        <f t="shared" si="1141"/>
        <v>2.3930025041856131E-11</v>
      </c>
      <c r="CN191" s="193" t="e">
        <f t="shared" si="1141"/>
        <v>#DIV/0!</v>
      </c>
      <c r="CO191" s="117">
        <f t="shared" si="1141"/>
        <v>3.8260884421667271E-11</v>
      </c>
      <c r="CP191" s="117">
        <f t="shared" si="1141"/>
        <v>3.9548778288834429E-11</v>
      </c>
      <c r="CQ191" s="117">
        <f t="shared" si="1141"/>
        <v>3.9980353547213829E-11</v>
      </c>
      <c r="CR191" s="117" t="e">
        <f t="shared" si="1141"/>
        <v>#DIV/0!</v>
      </c>
      <c r="CS191" s="117"/>
      <c r="CT191" s="117">
        <f t="shared" si="1141"/>
        <v>3.3353625517262281E-12</v>
      </c>
      <c r="CU191" s="117">
        <f t="shared" si="1141"/>
        <v>9.6386677092574791E-13</v>
      </c>
      <c r="CV191" s="117">
        <f t="shared" si="1141"/>
        <v>1.3169537404425664E-11</v>
      </c>
      <c r="CW191" s="117">
        <f t="shared" si="1141"/>
        <v>6.1790859565750751E-12</v>
      </c>
      <c r="CX191" s="117">
        <f t="shared" si="1141"/>
        <v>1.1714233007844507E-12</v>
      </c>
      <c r="CY191" s="117"/>
      <c r="CZ191" s="117">
        <f t="shared" si="1141"/>
        <v>-1.6977183456608819E-12</v>
      </c>
      <c r="DA191" s="117">
        <f t="shared" si="1141"/>
        <v>-1.5970217780212592E-12</v>
      </c>
      <c r="DB191" s="117">
        <f t="shared" si="1141"/>
        <v>1.2582318000362275E-12</v>
      </c>
      <c r="DC191" s="117">
        <f>(DC184*$B$184)/DC186</f>
        <v>5.5347089348280206E-12</v>
      </c>
      <c r="DD191" s="117">
        <f>(DD184*$B$184)/DD186</f>
        <v>2.6071527075450728E-12</v>
      </c>
      <c r="DE191" s="117"/>
      <c r="DF191" s="117"/>
      <c r="DG191" s="117">
        <f t="shared" si="1141"/>
        <v>1.487101702877376E-11</v>
      </c>
      <c r="DH191" s="117">
        <f t="shared" si="1141"/>
        <v>1.7460642394540158E-11</v>
      </c>
      <c r="DI191" s="117">
        <f t="shared" si="1141"/>
        <v>1.7392985044290489E-11</v>
      </c>
      <c r="DJ191" s="117">
        <f>(DJ184*$B$184)/DJ186</f>
        <v>1.7976312544135969E-11</v>
      </c>
      <c r="DK191" s="117" t="e">
        <f>(DK184*$B$184)/DK186</f>
        <v>#DIV/0!</v>
      </c>
      <c r="DL191" s="117"/>
      <c r="DM191" s="117">
        <f t="shared" si="1141"/>
        <v>1.9921142798164426E-12</v>
      </c>
      <c r="DN191" s="117">
        <f t="shared" si="1141"/>
        <v>9.4620159302294667E-13</v>
      </c>
      <c r="DO191" s="117">
        <f t="shared" si="1141"/>
        <v>1.5016428366907535E-12</v>
      </c>
      <c r="DP191" s="117">
        <f>(DP184*$B$184)/DP186</f>
        <v>1.9533785210287627E-12</v>
      </c>
      <c r="DQ191" s="117">
        <f>(DQ184*$B$184)/DQ186</f>
        <v>1.8127512209717229E-12</v>
      </c>
      <c r="DR191" s="117"/>
      <c r="DS191" s="117">
        <f>(DS184*$B$184)/DS186</f>
        <v>2.3288287627511521E-11</v>
      </c>
      <c r="DT191" s="117">
        <f t="shared" si="1141"/>
        <v>1.4977275257320896E-11</v>
      </c>
      <c r="DU191" s="117">
        <f t="shared" si="1141"/>
        <v>1.5921493739231452E-11</v>
      </c>
      <c r="DV191" s="117">
        <f t="shared" ref="DV191:GQ191" si="1142">(DV184*$B$184)/DV186</f>
        <v>1.5876969113215415E-11</v>
      </c>
      <c r="DW191" s="117">
        <f>(DW184*$B$184)/DW186</f>
        <v>1.5909690901881056E-11</v>
      </c>
      <c r="DX191" s="117"/>
      <c r="DY191" s="117">
        <f t="shared" si="1142"/>
        <v>2.582482964918986E-11</v>
      </c>
      <c r="DZ191" s="117">
        <f t="shared" si="1142"/>
        <v>2.1744363909076636E-11</v>
      </c>
      <c r="EA191" s="117">
        <f t="shared" si="1142"/>
        <v>2.3976622473254727E-11</v>
      </c>
      <c r="EB191" s="117">
        <f t="shared" si="1142"/>
        <v>2.1162455248284225E-11</v>
      </c>
      <c r="EC191" s="117">
        <f>(EC184*$B$184)/EC186</f>
        <v>2.3357220386273919E-11</v>
      </c>
      <c r="ED191" s="117"/>
      <c r="EE191" s="117">
        <f>(EE184*$B$184)/EE186</f>
        <v>6.1808501452620108E-12</v>
      </c>
      <c r="EF191" s="117">
        <f>(EF184*$B$184)/EF186</f>
        <v>-4.5013928064544833E-13</v>
      </c>
      <c r="EG191" s="117">
        <f>(EG184*$B$184)/EG186</f>
        <v>1.706696566855627E-12</v>
      </c>
      <c r="EH191" s="117">
        <f>(EH184*$B$184)/EH186</f>
        <v>1.2275334773653409E-11</v>
      </c>
      <c r="EI191" s="117">
        <f t="shared" si="1142"/>
        <v>4.3892247541330649E-12</v>
      </c>
      <c r="EJ191" s="117"/>
      <c r="EK191" s="117">
        <f>(EK184*$B$184)/EK186</f>
        <v>5.5379823327503923E-13</v>
      </c>
      <c r="EL191" s="117">
        <f t="shared" si="1142"/>
        <v>6.0705698742799431E-13</v>
      </c>
      <c r="EM191" s="117">
        <f t="shared" si="1142"/>
        <v>5.0247638563582937E-13</v>
      </c>
      <c r="EN191" s="117">
        <f>(EN184*$B$184)/EN186</f>
        <v>2.4969475443271796E-13</v>
      </c>
      <c r="EO191" s="117">
        <f>(EO184*$B$184)/EO186</f>
        <v>5.267893172104186E-13</v>
      </c>
      <c r="EP191" s="117"/>
      <c r="EQ191" s="117">
        <f t="shared" si="1142"/>
        <v>2.6155640690613194E-11</v>
      </c>
      <c r="ER191" s="117">
        <f t="shared" si="1142"/>
        <v>2.4147723742383801E-11</v>
      </c>
      <c r="ES191" s="117">
        <f t="shared" si="1142"/>
        <v>2.4606184857888746E-11</v>
      </c>
      <c r="ET191" s="117">
        <f>(ET184*$B$184)/ET186</f>
        <v>2.4718430412361815E-11</v>
      </c>
      <c r="EU191" s="117">
        <f>(EU184*$B$184)/EU186</f>
        <v>2.5821285293901905E-11</v>
      </c>
      <c r="EV191" s="117"/>
      <c r="EW191" s="117">
        <f>(EW184*$B$184)/EW186</f>
        <v>2.4517189768700574E-11</v>
      </c>
      <c r="EX191" s="117">
        <f t="shared" si="1142"/>
        <v>2.8010545887263377E-11</v>
      </c>
      <c r="EY191" s="117">
        <f t="shared" si="1142"/>
        <v>3.558880750598461E-11</v>
      </c>
      <c r="EZ191" s="117">
        <f t="shared" ref="EZ191" si="1143">(EZ184*$B$184)/EZ186</f>
        <v>2.9578655260633969E-11</v>
      </c>
      <c r="FA191" s="117">
        <f>(FA184*$B$184)/FA186</f>
        <v>2.0038019921449756E-11</v>
      </c>
      <c r="FB191" s="117"/>
      <c r="FC191" s="117"/>
      <c r="FD191" s="117">
        <f>(FD184*$B$184)/FD186</f>
        <v>2.8404235997024734E-11</v>
      </c>
      <c r="FE191" s="117">
        <f>(FE184*$B$184)/FE186</f>
        <v>3.1656873389246809E-11</v>
      </c>
      <c r="FF191" s="117">
        <f>(FF184*$B$184)/FF186</f>
        <v>2.6272102985535851E-11</v>
      </c>
      <c r="FG191" s="117">
        <f>(FG184*$B$184)/FG186</f>
        <v>2.4047293565918012E-11</v>
      </c>
      <c r="FH191" s="117"/>
      <c r="FI191" s="117">
        <f t="shared" si="1142"/>
        <v>5.7052582782880422E-12</v>
      </c>
      <c r="FJ191" s="117">
        <f t="shared" si="1142"/>
        <v>9.9906525635556286E-12</v>
      </c>
      <c r="FK191" s="117">
        <f t="shared" si="1142"/>
        <v>1.1129666517081505E-11</v>
      </c>
      <c r="FL191" s="117">
        <f t="shared" si="1142"/>
        <v>9.4650164641122533E-12</v>
      </c>
      <c r="FM191" s="117">
        <f t="shared" si="1142"/>
        <v>9.1822107618898981E-12</v>
      </c>
      <c r="FN191" s="117"/>
      <c r="FO191" s="117">
        <f t="shared" si="1142"/>
        <v>3.0607693350579679E-11</v>
      </c>
      <c r="FP191" s="117">
        <f t="shared" si="1142"/>
        <v>3.1811128856962323E-11</v>
      </c>
      <c r="FQ191" s="117">
        <f t="shared" si="1142"/>
        <v>3.3670489118955419E-11</v>
      </c>
      <c r="FR191" s="117">
        <f t="shared" si="1142"/>
        <v>2.759257885643085E-11</v>
      </c>
      <c r="FS191" s="117">
        <f t="shared" si="1142"/>
        <v>2.4349155767918911E-11</v>
      </c>
      <c r="FT191" s="117"/>
      <c r="FU191" s="117">
        <f>(FU184*$B$184)/FU186</f>
        <v>1.6602473532694436E-11</v>
      </c>
      <c r="FV191" s="117">
        <f>(FV184*$B$184)/FV186</f>
        <v>1.5465493193534865E-11</v>
      </c>
      <c r="FW191" s="117">
        <f>(FW184*$B$184)/FW186</f>
        <v>1.2658047095458328E-11</v>
      </c>
      <c r="FX191" s="117">
        <f t="shared" si="1142"/>
        <v>1.4395228922906814E-11</v>
      </c>
      <c r="FY191" s="117">
        <f t="shared" si="1142"/>
        <v>1.6963867297140109E-11</v>
      </c>
      <c r="FZ191" s="117"/>
      <c r="GA191" s="117" t="e">
        <f t="shared" si="1142"/>
        <v>#DIV/0!</v>
      </c>
      <c r="GB191" s="117" t="e">
        <f t="shared" si="1142"/>
        <v>#DIV/0!</v>
      </c>
      <c r="GC191" s="117" t="e">
        <f t="shared" si="1142"/>
        <v>#DIV/0!</v>
      </c>
      <c r="GD191" s="117" t="e">
        <f t="shared" si="1142"/>
        <v>#DIV/0!</v>
      </c>
      <c r="GE191" s="117" t="e">
        <f t="shared" si="1142"/>
        <v>#DIV/0!</v>
      </c>
      <c r="GF191" s="117"/>
      <c r="GG191" s="117">
        <f t="shared" si="1142"/>
        <v>1.7968859652069289E-12</v>
      </c>
      <c r="GH191" s="117">
        <f t="shared" si="1142"/>
        <v>2.044841905549507E-12</v>
      </c>
      <c r="GI191" s="117">
        <f>(GI184*$B$184)/GI186</f>
        <v>9.7293848642998512E-12</v>
      </c>
      <c r="GJ191" s="117">
        <f>(GJ184*$B$184)/GJ186</f>
        <v>6.4976744645789422E-12</v>
      </c>
      <c r="GK191" s="117">
        <f>(GK184*$B$184)/GK186</f>
        <v>2.8835639800926677E-12</v>
      </c>
      <c r="GL191" s="117"/>
      <c r="GM191" s="117">
        <f t="shared" si="1142"/>
        <v>1.0974955047072782E-11</v>
      </c>
      <c r="GN191" s="117">
        <f t="shared" si="1142"/>
        <v>1.1924383370100291E-11</v>
      </c>
      <c r="GO191" s="117">
        <f t="shared" si="1142"/>
        <v>5.2985854684986275E-12</v>
      </c>
      <c r="GP191" s="117">
        <f t="shared" si="1142"/>
        <v>1.0599465272032124E-11</v>
      </c>
      <c r="GQ191" s="117">
        <f t="shared" si="1142"/>
        <v>6.0967240585404341E-12</v>
      </c>
      <c r="GR191" s="193" t="e">
        <f t="shared" ref="GR191:JI191" si="1144">(GR184*$B$184)/GR186</f>
        <v>#DIV/0!</v>
      </c>
      <c r="GS191" s="117">
        <f t="shared" si="1144"/>
        <v>4.1811878630998491E-11</v>
      </c>
      <c r="GT191" s="117">
        <f t="shared" si="1144"/>
        <v>4.1754032704757687E-11</v>
      </c>
      <c r="GU191" s="117">
        <f t="shared" si="1144"/>
        <v>4.1735943180274063E-11</v>
      </c>
      <c r="GV191" s="117"/>
      <c r="GW191" s="117">
        <f t="shared" si="1144"/>
        <v>7.3793841842497E-13</v>
      </c>
      <c r="GX191" s="117">
        <f t="shared" si="1144"/>
        <v>-6.6862101393495632E-14</v>
      </c>
      <c r="GY191" s="117">
        <f t="shared" si="1144"/>
        <v>3.1456234354814758E-12</v>
      </c>
      <c r="GZ191" s="117">
        <f t="shared" si="1144"/>
        <v>9.9189356436793817E-13</v>
      </c>
      <c r="HA191" s="117">
        <f t="shared" si="1144"/>
        <v>1.4340872220559412E-13</v>
      </c>
      <c r="HB191" s="117">
        <f t="shared" si="1144"/>
        <v>8.1205352107337583E-13</v>
      </c>
      <c r="HC191" s="117">
        <f t="shared" si="1144"/>
        <v>9.5244598552427861E-12</v>
      </c>
      <c r="HD191" s="117">
        <f t="shared" si="1144"/>
        <v>4.7496798866776358E-12</v>
      </c>
      <c r="HE191" s="117">
        <f t="shared" si="1144"/>
        <v>4.3247707974699609E-13</v>
      </c>
      <c r="HF191" s="117">
        <f t="shared" si="1144"/>
        <v>7.3024454573060615E-13</v>
      </c>
      <c r="HG191" s="117">
        <f t="shared" si="1144"/>
        <v>2.3973712890456547E-12</v>
      </c>
      <c r="HH191" s="117">
        <f t="shared" si="1144"/>
        <v>8.0520569374694818E-14</v>
      </c>
      <c r="HI191" s="117">
        <f t="shared" si="1144"/>
        <v>8.6628667539428973E-13</v>
      </c>
      <c r="HJ191" s="117">
        <f t="shared" si="1144"/>
        <v>9.9926637312857472E-13</v>
      </c>
      <c r="HK191" s="117">
        <f t="shared" si="1144"/>
        <v>3.9818856916878592E-12</v>
      </c>
      <c r="HL191" s="117">
        <f t="shared" si="1144"/>
        <v>4.3822999483392265E-12</v>
      </c>
      <c r="HM191" s="117">
        <f t="shared" si="1144"/>
        <v>1.426513973785612E-12</v>
      </c>
      <c r="HN191" s="117">
        <f t="shared" si="1144"/>
        <v>6.1658654420886088E-12</v>
      </c>
      <c r="HO191" s="117">
        <f t="shared" si="1144"/>
        <v>1.4696666449295584E-12</v>
      </c>
      <c r="HP191" s="117">
        <f t="shared" si="1144"/>
        <v>1.7632829159422503E-12</v>
      </c>
      <c r="HQ191" s="117">
        <f t="shared" si="1144"/>
        <v>2.2595034640878982E-12</v>
      </c>
      <c r="HR191" s="117">
        <f t="shared" si="1144"/>
        <v>1.3242566906774333E-12</v>
      </c>
      <c r="HS191" s="117">
        <f t="shared" si="1144"/>
        <v>1.0705430110323448E-12</v>
      </c>
      <c r="HT191" s="117">
        <f t="shared" si="1144"/>
        <v>4.9123858466870648E-12</v>
      </c>
      <c r="HU191" s="117"/>
      <c r="HV191" s="117">
        <f t="shared" si="1144"/>
        <v>5.7225664717031391E-12</v>
      </c>
      <c r="HW191" s="117">
        <f t="shared" si="1144"/>
        <v>1.7275074519614311E-13</v>
      </c>
      <c r="HX191" s="117">
        <f t="shared" si="1144"/>
        <v>1.6069772371099548E-12</v>
      </c>
      <c r="HY191" s="117">
        <f t="shared" si="1144"/>
        <v>4.7673659532449437E-12</v>
      </c>
      <c r="HZ191" s="117">
        <f t="shared" si="1144"/>
        <v>4.5850019944620095E-12</v>
      </c>
      <c r="IA191" s="117">
        <f t="shared" si="1144"/>
        <v>2.5757721117607365E-12</v>
      </c>
      <c r="IB191" s="117">
        <f t="shared" si="1144"/>
        <v>3.1902590643236752E-12</v>
      </c>
      <c r="IC191" s="117">
        <f t="shared" si="1144"/>
        <v>1.8072521177604308E-11</v>
      </c>
      <c r="ID191" s="117">
        <f t="shared" si="1144"/>
        <v>7.174498423755292E-13</v>
      </c>
      <c r="IE191" s="117">
        <f t="shared" si="1144"/>
        <v>2.0602046115916324E-12</v>
      </c>
      <c r="IF191" s="117">
        <f t="shared" si="1144"/>
        <v>3.7743814788145042E-12</v>
      </c>
      <c r="IG191" s="117">
        <f t="shared" si="1144"/>
        <v>7.7652128417955221E-12</v>
      </c>
      <c r="IH191" s="117">
        <f t="shared" si="1144"/>
        <v>3.6310350265522987E-12</v>
      </c>
      <c r="II191" s="117">
        <f t="shared" si="1144"/>
        <v>4.9934275557314495E-12</v>
      </c>
      <c r="IJ191" s="117">
        <f t="shared" si="1144"/>
        <v>6.7257338606062965E-12</v>
      </c>
      <c r="IK191" s="117">
        <f t="shared" si="1144"/>
        <v>-6.0633799405561625E-13</v>
      </c>
      <c r="IL191" s="117">
        <f t="shared" si="1144"/>
        <v>4.75170870289024E-12</v>
      </c>
      <c r="IM191" s="117">
        <f t="shared" si="1144"/>
        <v>-2.250395810819023E-12</v>
      </c>
      <c r="IN191" s="117">
        <f t="shared" si="1144"/>
        <v>8.1708686785115537E-12</v>
      </c>
      <c r="IO191" s="117">
        <f t="shared" si="1144"/>
        <v>1.1306247497563095E-11</v>
      </c>
      <c r="IP191" s="117">
        <f t="shared" si="1144"/>
        <v>7.8451478944193997E-12</v>
      </c>
      <c r="IQ191" s="117">
        <f t="shared" si="1144"/>
        <v>2.9278215226446173E-13</v>
      </c>
      <c r="IR191" s="117">
        <f t="shared" si="1144"/>
        <v>3.3241268072135461E-12</v>
      </c>
      <c r="IS191" s="117">
        <f t="shared" si="1144"/>
        <v>3.6963617103673785E-12</v>
      </c>
      <c r="IT191" s="117"/>
      <c r="IU191" s="117">
        <f t="shared" si="1144"/>
        <v>6.9556739154293238E-12</v>
      </c>
      <c r="IV191" s="117">
        <f t="shared" si="1144"/>
        <v>1.4333033542559401E-11</v>
      </c>
      <c r="IW191" s="117">
        <f t="shared" si="1144"/>
        <v>9.5574061041903572E-12</v>
      </c>
      <c r="IX191" s="193" t="e">
        <f t="shared" si="1144"/>
        <v>#DIV/0!</v>
      </c>
      <c r="IY191" s="117">
        <f t="shared" si="1144"/>
        <v>6.6175187272025909E-12</v>
      </c>
      <c r="IZ191" s="117">
        <f t="shared" si="1144"/>
        <v>5.4702175435138857E-12</v>
      </c>
      <c r="JA191" s="117">
        <f>(JA184*$B$184)/JA186</f>
        <v>4.7583373273749969E-12</v>
      </c>
      <c r="JB191" s="117">
        <f>(JB184*$B$184)/JB186</f>
        <v>4.8695383281731708E-12</v>
      </c>
      <c r="JC191" s="117"/>
      <c r="JD191" s="117">
        <f t="shared" si="1144"/>
        <v>4.3957705083231937E-11</v>
      </c>
      <c r="JE191" s="117">
        <f t="shared" si="1144"/>
        <v>4.2409633185191057E-11</v>
      </c>
      <c r="JF191" s="117">
        <f t="shared" si="1144"/>
        <v>4.4080800560498269E-11</v>
      </c>
      <c r="JG191" s="117" t="e">
        <f t="shared" si="1144"/>
        <v>#DIV/0!</v>
      </c>
      <c r="JH191" s="117" t="e">
        <f t="shared" si="1144"/>
        <v>#DIV/0!</v>
      </c>
      <c r="JI191" s="117">
        <f t="shared" si="1144"/>
        <v>2.4628947866748806E-11</v>
      </c>
      <c r="JJ191" s="117">
        <f t="shared" ref="JJ191:LB191" si="1145">(JJ184*$B$184)/JJ186</f>
        <v>2.4696920944898099E-11</v>
      </c>
      <c r="JK191" s="117">
        <f t="shared" si="1145"/>
        <v>2.3452158615795837E-11</v>
      </c>
      <c r="JL191" s="117">
        <f t="shared" si="1145"/>
        <v>2.2400130519411376E-11</v>
      </c>
      <c r="JM191" s="117">
        <f t="shared" si="1145"/>
        <v>2.4048113443042188E-11</v>
      </c>
      <c r="JN191" s="117" t="e">
        <f t="shared" si="1145"/>
        <v>#DIV/0!</v>
      </c>
      <c r="JO191" s="117">
        <f t="shared" si="1145"/>
        <v>7.3228687524046063E-12</v>
      </c>
      <c r="JP191" s="117">
        <f t="shared" si="1145"/>
        <v>4.9243720325113496E-12</v>
      </c>
      <c r="JQ191" s="117">
        <f t="shared" si="1145"/>
        <v>3.1971270723611903E-11</v>
      </c>
      <c r="JR191" s="117">
        <f t="shared" si="1145"/>
        <v>8.4342397251279505E-12</v>
      </c>
      <c r="JS191" s="117">
        <f t="shared" si="1145"/>
        <v>5.4481566383171298E-12</v>
      </c>
      <c r="JT191" s="117" t="e">
        <f t="shared" si="1145"/>
        <v>#DIV/0!</v>
      </c>
      <c r="JU191" s="117">
        <f t="shared" si="1145"/>
        <v>4.7527471253495402E-12</v>
      </c>
      <c r="JV191" s="117">
        <f t="shared" si="1145"/>
        <v>5.3587901040848635E-12</v>
      </c>
      <c r="JW191" s="117">
        <f t="shared" si="1145"/>
        <v>4.8583623354859647E-12</v>
      </c>
      <c r="JX191" s="117">
        <f t="shared" si="1145"/>
        <v>1.0180093305911767E-11</v>
      </c>
      <c r="JY191" s="117" t="e">
        <f t="shared" si="1145"/>
        <v>#DIV/0!</v>
      </c>
      <c r="JZ191" s="117">
        <f t="shared" si="1145"/>
        <v>2.503009832098528E-11</v>
      </c>
      <c r="KA191" s="117">
        <f t="shared" si="1145"/>
        <v>2.2868227177117808E-11</v>
      </c>
      <c r="KB191" s="117">
        <f t="shared" si="1145"/>
        <v>2.5054200432771353E-11</v>
      </c>
      <c r="KC191" s="117">
        <f t="shared" si="1145"/>
        <v>2.2151337274567126E-11</v>
      </c>
      <c r="KD191" s="117"/>
      <c r="KE191" s="117"/>
      <c r="KF191" s="117">
        <f t="shared" si="1145"/>
        <v>1.152658000367617E-11</v>
      </c>
      <c r="KG191" s="117">
        <f t="shared" si="1145"/>
        <v>7.1041797053023892E-12</v>
      </c>
      <c r="KH191" s="117"/>
      <c r="KI191" s="117"/>
      <c r="KJ191" s="117">
        <f t="shared" si="1145"/>
        <v>2.4456954763485623E-11</v>
      </c>
      <c r="KK191" s="117" t="e">
        <f t="shared" si="1145"/>
        <v>#DIV/0!</v>
      </c>
      <c r="KL191" s="117">
        <f t="shared" si="1145"/>
        <v>4.305251360244784E-11</v>
      </c>
      <c r="KM191" s="117">
        <f t="shared" si="1145"/>
        <v>4.2708761862738079E-11</v>
      </c>
      <c r="KN191" s="117" t="e">
        <f t="shared" si="1145"/>
        <v>#DIV/0!</v>
      </c>
      <c r="KO191" s="117" t="e">
        <f t="shared" si="1145"/>
        <v>#DIV/0!</v>
      </c>
      <c r="KP191" s="117" t="e">
        <f t="shared" si="1145"/>
        <v>#DIV/0!</v>
      </c>
      <c r="KQ191" s="117"/>
      <c r="KR191" s="117">
        <f t="shared" si="1145"/>
        <v>1.1565370936453848E-11</v>
      </c>
      <c r="KS191" s="117">
        <f t="shared" si="1145"/>
        <v>1.143625201147186E-11</v>
      </c>
      <c r="KT191" s="117">
        <f t="shared" si="1145"/>
        <v>6.423455045355959E-12</v>
      </c>
      <c r="KU191" s="117">
        <f t="shared" si="1145"/>
        <v>3.1770134784445364E-11</v>
      </c>
      <c r="KV191" s="117">
        <f t="shared" si="1145"/>
        <v>2.8405163705620542E-11</v>
      </c>
      <c r="KW191" s="117">
        <f t="shared" si="1145"/>
        <v>1.8134009081779884E-11</v>
      </c>
      <c r="KX191" s="117">
        <f t="shared" si="1145"/>
        <v>1.2945204045175689E-11</v>
      </c>
      <c r="KY191" s="117">
        <f t="shared" si="1145"/>
        <v>1.226233238429619E-11</v>
      </c>
      <c r="KZ191" s="117">
        <f t="shared" si="1145"/>
        <v>3.7668376874551707E-12</v>
      </c>
      <c r="LA191" s="117">
        <f t="shared" si="1145"/>
        <v>9.3751756723840223E-12</v>
      </c>
      <c r="LB191" s="117">
        <f t="shared" si="1145"/>
        <v>6.1598203753448504E-12</v>
      </c>
      <c r="LC191" s="117">
        <f t="shared" ref="LC191:NN191" si="1146">(LC184*$B$184)/LC186</f>
        <v>9.1098219952061172E-12</v>
      </c>
      <c r="LD191" s="117">
        <f t="shared" si="1146"/>
        <v>6.7850675675417713E-12</v>
      </c>
      <c r="LE191" s="117">
        <f t="shared" si="1146"/>
        <v>1.3970828214817824E-11</v>
      </c>
      <c r="LF191" s="117">
        <f t="shared" si="1146"/>
        <v>8.9217907226761901E-12</v>
      </c>
      <c r="LG191" s="117">
        <f t="shared" si="1146"/>
        <v>4.9799864612013879E-12</v>
      </c>
      <c r="LH191" s="117">
        <f t="shared" si="1146"/>
        <v>1.0004736270932569E-11</v>
      </c>
      <c r="LI191" s="117">
        <f t="shared" si="1146"/>
        <v>1.1722464161786968E-11</v>
      </c>
      <c r="LJ191" s="117">
        <f t="shared" si="1146"/>
        <v>1.0411663045531211E-11</v>
      </c>
      <c r="LK191" s="117">
        <f t="shared" si="1146"/>
        <v>8.330431094295165E-12</v>
      </c>
      <c r="LL191" s="117" t="e">
        <f t="shared" si="1146"/>
        <v>#DIV/0!</v>
      </c>
      <c r="LM191" s="117">
        <f t="shared" si="1146"/>
        <v>4.3262112263327299E-11</v>
      </c>
      <c r="LN191" s="117">
        <f t="shared" si="1146"/>
        <v>4.1550411610979162E-11</v>
      </c>
      <c r="LO191" s="117"/>
      <c r="LP191" s="117">
        <f t="shared" ref="LP191" si="1147">(LP184*$B$184)/LP186</f>
        <v>2.1666518772154472E-11</v>
      </c>
      <c r="LQ191" s="117">
        <f t="shared" si="1146"/>
        <v>4.0725746224595638E-11</v>
      </c>
      <c r="LR191" s="117"/>
      <c r="LS191" s="117">
        <f t="shared" si="1146"/>
        <v>2.0036875408603065E-11</v>
      </c>
      <c r="LT191" s="117">
        <f t="shared" si="1146"/>
        <v>2.163347318710107E-11</v>
      </c>
      <c r="LU191" s="117">
        <f t="shared" si="1146"/>
        <v>1.8374943965313833E-11</v>
      </c>
      <c r="LV191" s="117">
        <f t="shared" si="1146"/>
        <v>3.2797293477725174E-11</v>
      </c>
      <c r="LW191" s="117">
        <f t="shared" si="1146"/>
        <v>1.8233022789055878E-11</v>
      </c>
      <c r="LX191" s="117" t="e">
        <f t="shared" si="1146"/>
        <v>#DIV/0!</v>
      </c>
      <c r="LY191" s="117">
        <f t="shared" si="1146"/>
        <v>2.6545778122789608E-11</v>
      </c>
      <c r="LZ191" s="117">
        <f t="shared" si="1146"/>
        <v>2.5886580711810079E-11</v>
      </c>
      <c r="MA191" s="117">
        <f t="shared" si="1146"/>
        <v>3.0881210987253724E-11</v>
      </c>
      <c r="MB191" s="117">
        <f t="shared" si="1146"/>
        <v>2.4308029633250726E-11</v>
      </c>
      <c r="MC191" s="117">
        <f t="shared" si="1146"/>
        <v>2.7771439932915768E-11</v>
      </c>
      <c r="MD191" s="117" t="e">
        <f t="shared" si="1146"/>
        <v>#DIV/0!</v>
      </c>
      <c r="ME191" s="117">
        <f t="shared" si="1146"/>
        <v>2.5409617605432226E-11</v>
      </c>
      <c r="MF191" s="117">
        <f t="shared" si="1146"/>
        <v>2.6897849356968182E-11</v>
      </c>
      <c r="MG191" s="117">
        <f t="shared" si="1146"/>
        <v>2.743187037048396E-11</v>
      </c>
      <c r="MH191" s="117">
        <f t="shared" si="1146"/>
        <v>2.5581747010650833E-11</v>
      </c>
      <c r="MI191" s="117">
        <f t="shared" si="1146"/>
        <v>2.6383417730575425E-11</v>
      </c>
      <c r="MJ191" s="117" t="e">
        <f t="shared" si="1146"/>
        <v>#DIV/0!</v>
      </c>
      <c r="MK191" s="117">
        <f t="shared" si="1146"/>
        <v>2.7435757751355442E-11</v>
      </c>
      <c r="ML191" s="117">
        <f t="shared" si="1146"/>
        <v>2.7630491002339911E-11</v>
      </c>
      <c r="MM191" s="117">
        <f t="shared" si="1146"/>
        <v>2.9651729139179483E-11</v>
      </c>
      <c r="MN191" s="117">
        <f t="shared" si="1146"/>
        <v>2.6358472227017667E-11</v>
      </c>
      <c r="MO191" s="117">
        <f t="shared" si="1146"/>
        <v>2.5931358060789025E-11</v>
      </c>
      <c r="MP191" s="117" t="e">
        <f t="shared" si="1146"/>
        <v>#DIV/0!</v>
      </c>
      <c r="MQ191" s="117">
        <f t="shared" si="1146"/>
        <v>2.5347529439753461E-11</v>
      </c>
      <c r="MR191" s="117">
        <f t="shared" si="1146"/>
        <v>5.4090953257631833E-12</v>
      </c>
      <c r="MS191" s="117">
        <f t="shared" si="1146"/>
        <v>2.0079339226822542E-12</v>
      </c>
      <c r="MT191" s="117">
        <f t="shared" si="1146"/>
        <v>1.1909198186879918E-12</v>
      </c>
      <c r="MU191" s="117">
        <f t="shared" si="1146"/>
        <v>1.6017555885785106E-11</v>
      </c>
      <c r="MV191" s="117" t="e">
        <f t="shared" si="1146"/>
        <v>#DIV/0!</v>
      </c>
      <c r="MW191" s="117">
        <f t="shared" si="1146"/>
        <v>3.3569051949308494E-11</v>
      </c>
      <c r="MX191" s="117">
        <f t="shared" si="1146"/>
        <v>2.8624139637225689E-12</v>
      </c>
      <c r="MY191" s="117">
        <f t="shared" si="1146"/>
        <v>2.3358289497017803E-11</v>
      </c>
      <c r="MZ191" s="117">
        <f t="shared" si="1146"/>
        <v>2.0846352936448921E-11</v>
      </c>
      <c r="NA191" s="117">
        <f t="shared" si="1146"/>
        <v>1.8599460535105752E-12</v>
      </c>
      <c r="NB191" s="117" t="e">
        <f t="shared" si="1146"/>
        <v>#DIV/0!</v>
      </c>
      <c r="NC191" s="117">
        <f t="shared" si="1146"/>
        <v>2.7051197871243967E-11</v>
      </c>
      <c r="ND191" s="117">
        <f t="shared" si="1146"/>
        <v>2.8969447627337407E-11</v>
      </c>
      <c r="NE191" s="117">
        <f t="shared" si="1146"/>
        <v>3.2473337391651388E-11</v>
      </c>
      <c r="NF191" s="117">
        <f t="shared" si="1146"/>
        <v>2.813211003114655E-11</v>
      </c>
      <c r="NG191" s="117">
        <f t="shared" si="1146"/>
        <v>3.5607973083350059E-11</v>
      </c>
      <c r="NH191" s="117" t="e">
        <f t="shared" si="1146"/>
        <v>#DIV/0!</v>
      </c>
      <c r="NI191" s="117">
        <f t="shared" si="1146"/>
        <v>2.6906136029607275E-11</v>
      </c>
      <c r="NJ191" s="117">
        <f t="shared" si="1146"/>
        <v>1.4446378957930605E-11</v>
      </c>
      <c r="NK191" s="117" t="e">
        <f t="shared" si="1146"/>
        <v>#DIV/0!</v>
      </c>
      <c r="NL191" s="117">
        <f t="shared" si="1146"/>
        <v>1.1946280539094334E-11</v>
      </c>
      <c r="NM191" s="117">
        <f t="shared" si="1146"/>
        <v>3.2379612435273119E-11</v>
      </c>
      <c r="NN191" s="117">
        <f t="shared" si="1146"/>
        <v>2.4803371550665597E-11</v>
      </c>
      <c r="NO191" s="117">
        <f t="shared" ref="NO191:OE191" si="1148">(NO184*$B$184)/NO186</f>
        <v>2.173961674443777E-11</v>
      </c>
      <c r="NP191" s="117">
        <f t="shared" si="1148"/>
        <v>1.3603216762706099E-11</v>
      </c>
      <c r="NQ191" s="117" t="e">
        <f t="shared" si="1148"/>
        <v>#DIV/0!</v>
      </c>
      <c r="NR191" s="117">
        <f t="shared" si="1148"/>
        <v>1.5999975217535452E-11</v>
      </c>
      <c r="NS191" s="117">
        <f t="shared" si="1148"/>
        <v>8.5306115970630107E-12</v>
      </c>
      <c r="NT191" s="117">
        <f t="shared" si="1148"/>
        <v>4.1742568815631033E-12</v>
      </c>
      <c r="NU191" s="117">
        <f t="shared" si="1148"/>
        <v>2.3552792892839103E-11</v>
      </c>
      <c r="NV191" s="117">
        <f t="shared" si="1148"/>
        <v>2.371246399526819E-11</v>
      </c>
      <c r="NW191" s="117" t="e">
        <f t="shared" si="1148"/>
        <v>#DIV/0!</v>
      </c>
      <c r="NX191" s="117">
        <f t="shared" si="1148"/>
        <v>5.2034782302598341E-12</v>
      </c>
      <c r="NY191" s="117">
        <f t="shared" si="1148"/>
        <v>2.0356144404007931E-11</v>
      </c>
      <c r="NZ191" s="117">
        <f t="shared" si="1148"/>
        <v>1.3426355137993338E-11</v>
      </c>
      <c r="OA191" s="117">
        <f t="shared" si="1148"/>
        <v>2.481503405754083E-11</v>
      </c>
      <c r="OB191" s="117">
        <f t="shared" si="1148"/>
        <v>8.5023409994159286E-12</v>
      </c>
      <c r="OC191" s="117" t="e">
        <f t="shared" si="1148"/>
        <v>#DIV/0!</v>
      </c>
      <c r="OD191" s="117">
        <f t="shared" si="1148"/>
        <v>2.9894345444716241E-11</v>
      </c>
      <c r="OE191" s="117">
        <f t="shared" si="1148"/>
        <v>1.114387792727086E-11</v>
      </c>
      <c r="OF191" s="117">
        <f t="shared" ref="OF191:OZ191" si="1149">(OF184*$B$184)/OF186</f>
        <v>6.8630269984882438E-12</v>
      </c>
      <c r="OG191" s="117">
        <f t="shared" si="1149"/>
        <v>7.0506585808535603E-12</v>
      </c>
      <c r="OH191" s="117" t="e">
        <f t="shared" si="1149"/>
        <v>#DIV/0!</v>
      </c>
      <c r="OI191" s="117">
        <f t="shared" si="1149"/>
        <v>1.5454112567777226E-11</v>
      </c>
      <c r="OJ191" s="117">
        <f t="shared" si="1149"/>
        <v>3.2231625820004449E-12</v>
      </c>
      <c r="OK191" s="117" t="e">
        <f t="shared" si="1149"/>
        <v>#DIV/0!</v>
      </c>
      <c r="OL191" s="117">
        <f t="shared" si="1149"/>
        <v>6.5208458512208789E-13</v>
      </c>
      <c r="OM191" s="117">
        <f t="shared" si="1149"/>
        <v>1.5092398320292145E-12</v>
      </c>
      <c r="ON191" s="117" t="e">
        <f t="shared" si="1149"/>
        <v>#DIV/0!</v>
      </c>
      <c r="OO191" s="117">
        <f t="shared" si="1149"/>
        <v>8.4393838985700038E-13</v>
      </c>
      <c r="OP191" s="117">
        <f t="shared" si="1149"/>
        <v>2.478113160267364E-11</v>
      </c>
      <c r="OQ191" s="117" t="e">
        <f t="shared" si="1149"/>
        <v>#DIV/0!</v>
      </c>
      <c r="OR191" s="117">
        <f t="shared" si="1149"/>
        <v>4.0589575424199931E-11</v>
      </c>
      <c r="OS191" s="117">
        <f t="shared" si="1149"/>
        <v>4.0583555781766653E-11</v>
      </c>
      <c r="OT191" s="117" t="e">
        <f t="shared" si="1149"/>
        <v>#DIV/0!</v>
      </c>
      <c r="OU191" s="117" t="e">
        <f t="shared" si="1149"/>
        <v>#DIV/0!</v>
      </c>
      <c r="OV191" s="117">
        <f t="shared" si="1149"/>
        <v>4.3771985201165281E-11</v>
      </c>
      <c r="OW191" s="117" t="e">
        <f t="shared" si="1149"/>
        <v>#DIV/0!</v>
      </c>
      <c r="OX191" s="117" t="e">
        <f t="shared" si="1149"/>
        <v>#DIV/0!</v>
      </c>
      <c r="OY191" s="117" t="e">
        <f t="shared" si="1149"/>
        <v>#DIV/0!</v>
      </c>
      <c r="OZ191" s="117" t="e">
        <f t="shared" si="1149"/>
        <v>#DIV/0!</v>
      </c>
    </row>
    <row r="192" spans="1:416" ht="15.6">
      <c r="A192" s="115" t="s">
        <v>59</v>
      </c>
      <c r="B192" s="115"/>
      <c r="C192" s="115"/>
      <c r="D192" s="117">
        <f t="shared" ref="D192:E192" si="1150">(D185*$B$185)/D186</f>
        <v>-6.2330810992657128E-14</v>
      </c>
      <c r="E192" s="117">
        <f t="shared" si="1150"/>
        <v>-3.4887497175673334E-14</v>
      </c>
      <c r="F192" s="117" t="e">
        <f t="shared" ref="F192:BQ192" si="1151">(F185*$B$185)/F186</f>
        <v>#DIV/0!</v>
      </c>
      <c r="G192" s="117" t="e">
        <f t="shared" si="1151"/>
        <v>#DIV/0!</v>
      </c>
      <c r="H192" s="117" t="e">
        <f t="shared" si="1151"/>
        <v>#DIV/0!</v>
      </c>
      <c r="I192" s="117" t="e">
        <f t="shared" si="1151"/>
        <v>#DIV/0!</v>
      </c>
      <c r="J192" s="117" t="e">
        <f t="shared" si="1151"/>
        <v>#DIV/0!</v>
      </c>
      <c r="K192" s="117" t="e">
        <f t="shared" si="1151"/>
        <v>#DIV/0!</v>
      </c>
      <c r="L192" s="117" t="e">
        <f t="shared" si="1151"/>
        <v>#DIV/0!</v>
      </c>
      <c r="M192" s="117" t="e">
        <f t="shared" si="1151"/>
        <v>#DIV/0!</v>
      </c>
      <c r="N192" s="117" t="e">
        <f t="shared" si="1151"/>
        <v>#DIV/0!</v>
      </c>
      <c r="O192" s="117" t="e">
        <f t="shared" si="1151"/>
        <v>#DIV/0!</v>
      </c>
      <c r="P192" s="117" t="e">
        <f t="shared" si="1151"/>
        <v>#DIV/0!</v>
      </c>
      <c r="Q192" s="117" t="e">
        <f t="shared" si="1151"/>
        <v>#DIV/0!</v>
      </c>
      <c r="R192" s="117" t="e">
        <f t="shared" si="1151"/>
        <v>#DIV/0!</v>
      </c>
      <c r="S192" s="117" t="e">
        <f t="shared" si="1151"/>
        <v>#DIV/0!</v>
      </c>
      <c r="T192" s="117"/>
      <c r="U192" s="117"/>
      <c r="V192" s="117">
        <f t="shared" si="1151"/>
        <v>6.0605455106530021E-13</v>
      </c>
      <c r="W192" s="117">
        <f t="shared" si="1151"/>
        <v>4.5881438373254779E-13</v>
      </c>
      <c r="X192" s="117">
        <f t="shared" si="1151"/>
        <v>7.0933746992189424E-13</v>
      </c>
      <c r="Y192" s="117">
        <f t="shared" si="1151"/>
        <v>5.1184171467554049E-13</v>
      </c>
      <c r="Z192" s="117">
        <f t="shared" si="1151"/>
        <v>7.9690352118597135E-13</v>
      </c>
      <c r="AA192" s="117"/>
      <c r="AB192" s="117">
        <f t="shared" si="1151"/>
        <v>4.4614071963527881E-13</v>
      </c>
      <c r="AC192" s="117">
        <f t="shared" si="1151"/>
        <v>5.2171351143785124E-13</v>
      </c>
      <c r="AD192" s="117">
        <f t="shared" si="1151"/>
        <v>5.1351668846374076E-13</v>
      </c>
      <c r="AE192" s="117">
        <f t="shared" si="1151"/>
        <v>4.4008939722316519E-13</v>
      </c>
      <c r="AF192" s="117">
        <f t="shared" si="1151"/>
        <v>1.1766260151912238E-12</v>
      </c>
      <c r="AG192" s="117"/>
      <c r="AH192" s="117">
        <f t="shared" si="1151"/>
        <v>1.2305662455868069E-13</v>
      </c>
      <c r="AI192" s="117">
        <f t="shared" si="1151"/>
        <v>3.1346370511024163E-15</v>
      </c>
      <c r="AJ192" s="117">
        <f t="shared" si="1151"/>
        <v>4.357989870388213E-16</v>
      </c>
      <c r="AK192" s="117">
        <f t="shared" si="1151"/>
        <v>2.7853971318081759E-14</v>
      </c>
      <c r="AL192" s="117">
        <f t="shared" si="1151"/>
        <v>1.9524930656699085E-14</v>
      </c>
      <c r="AM192" s="117"/>
      <c r="AN192" s="117">
        <f t="shared" si="1151"/>
        <v>3.3097965872220498E-13</v>
      </c>
      <c r="AO192" s="117">
        <f t="shared" si="1151"/>
        <v>4.5380862641441445E-13</v>
      </c>
      <c r="AP192" s="117">
        <f t="shared" si="1151"/>
        <v>4.437121765993645E-13</v>
      </c>
      <c r="AQ192" s="117">
        <f t="shared" si="1151"/>
        <v>5.9760106029029322E-13</v>
      </c>
      <c r="AR192" s="117" t="e">
        <f t="shared" si="1151"/>
        <v>#DIV/0!</v>
      </c>
      <c r="AS192" s="117"/>
      <c r="AT192" s="117">
        <f t="shared" si="1151"/>
        <v>2.6500900729935417E-13</v>
      </c>
      <c r="AU192" s="117">
        <f t="shared" si="1151"/>
        <v>6.7603747724850722E-14</v>
      </c>
      <c r="AV192" s="117">
        <f t="shared" si="1151"/>
        <v>5.1641083341560479E-14</v>
      </c>
      <c r="AW192" s="117">
        <f t="shared" si="1151"/>
        <v>2.8532742121914789E-13</v>
      </c>
      <c r="AX192" s="117">
        <f t="shared" si="1151"/>
        <v>3.0791697631757435E-13</v>
      </c>
      <c r="AY192" s="117"/>
      <c r="AZ192" s="117">
        <f t="shared" si="1151"/>
        <v>3.4583467784782939E-13</v>
      </c>
      <c r="BA192" s="117">
        <f t="shared" si="1151"/>
        <v>6.9566391736173529E-13</v>
      </c>
      <c r="BB192" s="117" t="e">
        <f t="shared" si="1151"/>
        <v>#DIV/0!</v>
      </c>
      <c r="BC192" s="117">
        <f t="shared" si="1151"/>
        <v>6.9227682430527526E-13</v>
      </c>
      <c r="BD192" s="117"/>
      <c r="BE192" s="117">
        <f t="shared" si="1151"/>
        <v>4.3145460187802995E-13</v>
      </c>
      <c r="BF192" s="117" t="e">
        <f t="shared" si="1151"/>
        <v>#DIV/0!</v>
      </c>
      <c r="BG192" s="117" t="e">
        <f t="shared" si="1151"/>
        <v>#DIV/0!</v>
      </c>
      <c r="BH192" s="117">
        <f t="shared" si="1151"/>
        <v>2.1175498760419103E-14</v>
      </c>
      <c r="BI192" s="117"/>
      <c r="BJ192" s="117">
        <f t="shared" si="1151"/>
        <v>5.8147128877845611E-14</v>
      </c>
      <c r="BK192" s="117">
        <f t="shared" si="1151"/>
        <v>4.2543205319895887E-14</v>
      </c>
      <c r="BL192" s="117">
        <f t="shared" si="1151"/>
        <v>8.2714762192409444E-14</v>
      </c>
      <c r="BM192" s="117">
        <f t="shared" si="1151"/>
        <v>8.4042180399357816E-14</v>
      </c>
      <c r="BN192" s="117"/>
      <c r="BO192" s="117" t="e">
        <f t="shared" si="1151"/>
        <v>#DIV/0!</v>
      </c>
      <c r="BP192" s="117" t="e">
        <f t="shared" si="1151"/>
        <v>#DIV/0!</v>
      </c>
      <c r="BQ192" s="117">
        <f t="shared" si="1151"/>
        <v>6.1536079515906438E-13</v>
      </c>
      <c r="BR192" s="117">
        <f t="shared" ref="BR192:DU192" si="1152">(BR185*$B$185)/BR186</f>
        <v>7.480488753167727E-13</v>
      </c>
      <c r="BS192" s="117"/>
      <c r="BT192" s="117">
        <f t="shared" si="1152"/>
        <v>1.7239335867849692E-13</v>
      </c>
      <c r="BU192" s="117">
        <f t="shared" si="1152"/>
        <v>4.7816781203264209E-14</v>
      </c>
      <c r="BV192" s="117">
        <f t="shared" si="1152"/>
        <v>5.1047127023378626E-14</v>
      </c>
      <c r="BW192" s="117"/>
      <c r="BX192" s="117" t="e">
        <f t="shared" si="1152"/>
        <v>#DIV/0!</v>
      </c>
      <c r="BY192" s="117"/>
      <c r="BZ192" s="117" t="e">
        <f t="shared" si="1152"/>
        <v>#DIV/0!</v>
      </c>
      <c r="CA192" s="117" t="e">
        <f t="shared" si="1152"/>
        <v>#DIV/0!</v>
      </c>
      <c r="CB192" s="117" t="e">
        <f t="shared" si="1152"/>
        <v>#DIV/0!</v>
      </c>
      <c r="CC192" s="117" t="e">
        <f>(CC185*$B$185)/CC186</f>
        <v>#DIV/0!</v>
      </c>
      <c r="CD192" s="117" t="e">
        <f>(CD185*$B$185)/CD186</f>
        <v>#DIV/0!</v>
      </c>
      <c r="CE192" s="117" t="e">
        <f>(CE185*$B$185)/CE186</f>
        <v>#DIV/0!</v>
      </c>
      <c r="CF192" s="117"/>
      <c r="CG192" s="117" t="e">
        <f t="shared" si="1152"/>
        <v>#DIV/0!</v>
      </c>
      <c r="CH192" s="117"/>
      <c r="CI192" s="117" t="e">
        <f>(CI185*$B$185)/CI186</f>
        <v>#DIV/0!</v>
      </c>
      <c r="CJ192" s="117"/>
      <c r="CK192" s="117" t="e">
        <f>(CK185*$B$185)/CK186</f>
        <v>#DIV/0!</v>
      </c>
      <c r="CL192" s="117" t="e">
        <f>(CL185*$B$185)/CL186</f>
        <v>#DIV/0!</v>
      </c>
      <c r="CM192" s="117" t="e">
        <f t="shared" si="1152"/>
        <v>#DIV/0!</v>
      </c>
      <c r="CN192" s="193" t="e">
        <f t="shared" si="1152"/>
        <v>#DIV/0!</v>
      </c>
      <c r="CO192" s="117">
        <f>(CO185*$B$185)/CO186</f>
        <v>1.8737051819339533E-13</v>
      </c>
      <c r="CP192" s="117">
        <f t="shared" si="1152"/>
        <v>1.9995153213646498E-13</v>
      </c>
      <c r="CQ192" s="117">
        <f t="shared" si="1152"/>
        <v>1.8667124507529641E-13</v>
      </c>
      <c r="CR192" s="117" t="e">
        <f t="shared" si="1152"/>
        <v>#DIV/0!</v>
      </c>
      <c r="CS192" s="117"/>
      <c r="CT192" s="117">
        <f t="shared" si="1152"/>
        <v>7.4775831260007287E-13</v>
      </c>
      <c r="CU192" s="117">
        <f t="shared" si="1152"/>
        <v>5.3329809501480497E-13</v>
      </c>
      <c r="CV192" s="117">
        <f t="shared" si="1152"/>
        <v>1.7151790209688431E-14</v>
      </c>
      <c r="CW192" s="117">
        <f t="shared" si="1152"/>
        <v>5.7266705276736317E-12</v>
      </c>
      <c r="CX192" s="117">
        <f t="shared" si="1152"/>
        <v>1.1219997420058942E-12</v>
      </c>
      <c r="CY192" s="117"/>
      <c r="CZ192" s="117" t="e">
        <f t="shared" si="1152"/>
        <v>#DIV/0!</v>
      </c>
      <c r="DA192" s="117" t="e">
        <f t="shared" si="1152"/>
        <v>#DIV/0!</v>
      </c>
      <c r="DB192" s="117" t="e">
        <f t="shared" si="1152"/>
        <v>#DIV/0!</v>
      </c>
      <c r="DC192" s="117" t="e">
        <f>(DC185*$B$185)/DC186</f>
        <v>#DIV/0!</v>
      </c>
      <c r="DD192" s="117" t="e">
        <f>(DD185*$B$185)/DD186</f>
        <v>#DIV/0!</v>
      </c>
      <c r="DE192" s="117"/>
      <c r="DF192" s="117"/>
      <c r="DG192" s="117">
        <f t="shared" si="1152"/>
        <v>2.0904769016294562E-13</v>
      </c>
      <c r="DH192" s="117">
        <f t="shared" si="1152"/>
        <v>-1.1403261350830707E-11</v>
      </c>
      <c r="DI192" s="117">
        <f t="shared" si="1152"/>
        <v>-9.6668436749525051E-12</v>
      </c>
      <c r="DJ192" s="117" t="e">
        <f>(DJ185*$B$185)/DJ186</f>
        <v>#DIV/0!</v>
      </c>
      <c r="DK192" s="117" t="e">
        <f>(DK185*$B$185)/DK186</f>
        <v>#DIV/0!</v>
      </c>
      <c r="DL192" s="117"/>
      <c r="DM192" s="117">
        <f t="shared" si="1152"/>
        <v>9.8638450877163088E-13</v>
      </c>
      <c r="DN192" s="117">
        <f t="shared" si="1152"/>
        <v>7.1523860549695009E-13</v>
      </c>
      <c r="DO192" s="117">
        <f t="shared" si="1152"/>
        <v>9.1111667358867615E-13</v>
      </c>
      <c r="DP192" s="117">
        <f>(DP185*$B$185)/DP186</f>
        <v>1.1129976612331746E-12</v>
      </c>
      <c r="DQ192" s="117">
        <f>(DQ185*$B$185)/DQ186</f>
        <v>7.0843515215379554E-13</v>
      </c>
      <c r="DR192" s="117"/>
      <c r="DS192" s="117" t="e">
        <f>(DS185*$B$185)/DS186</f>
        <v>#DIV/0!</v>
      </c>
      <c r="DT192" s="117" t="e">
        <f t="shared" si="1152"/>
        <v>#DIV/0!</v>
      </c>
      <c r="DU192" s="117" t="e">
        <f t="shared" si="1152"/>
        <v>#DIV/0!</v>
      </c>
      <c r="DV192" s="117" t="e">
        <f t="shared" ref="DV192:GQ192" si="1153">(DV185*$B$185)/DV186</f>
        <v>#DIV/0!</v>
      </c>
      <c r="DW192" s="117" t="e">
        <f>(DW185*$B$185)/DW186</f>
        <v>#DIV/0!</v>
      </c>
      <c r="DX192" s="117"/>
      <c r="DY192" s="117" t="e">
        <f t="shared" si="1153"/>
        <v>#DIV/0!</v>
      </c>
      <c r="DZ192" s="117" t="e">
        <f t="shared" si="1153"/>
        <v>#DIV/0!</v>
      </c>
      <c r="EA192" s="117" t="e">
        <f t="shared" si="1153"/>
        <v>#DIV/0!</v>
      </c>
      <c r="EB192" s="117" t="e">
        <f t="shared" si="1153"/>
        <v>#DIV/0!</v>
      </c>
      <c r="EC192" s="117" t="e">
        <f>(EC185*$B$185)/EC186</f>
        <v>#DIV/0!</v>
      </c>
      <c r="ED192" s="117"/>
      <c r="EE192" s="117" t="e">
        <f>(EE185*$B$185)/EE186</f>
        <v>#DIV/0!</v>
      </c>
      <c r="EF192" s="117" t="e">
        <f>(EF185*$B$185)/EF186</f>
        <v>#DIV/0!</v>
      </c>
      <c r="EG192" s="117" t="e">
        <f>(EG185*$B$185)/EG186</f>
        <v>#DIV/0!</v>
      </c>
      <c r="EH192" s="117" t="e">
        <f>(EH185*$B$185)/EH186</f>
        <v>#DIV/0!</v>
      </c>
      <c r="EI192" s="117" t="e">
        <f t="shared" si="1153"/>
        <v>#DIV/0!</v>
      </c>
      <c r="EJ192" s="117"/>
      <c r="EK192" s="117" t="e">
        <f>(EK185*$B$185)/EK186</f>
        <v>#DIV/0!</v>
      </c>
      <c r="EL192" s="117" t="e">
        <f t="shared" si="1153"/>
        <v>#DIV/0!</v>
      </c>
      <c r="EM192" s="117" t="e">
        <f t="shared" si="1153"/>
        <v>#DIV/0!</v>
      </c>
      <c r="EN192" s="117" t="e">
        <f>(EN185*$B$185)/EN186</f>
        <v>#DIV/0!</v>
      </c>
      <c r="EO192" s="117" t="e">
        <f>(EO185*$B$185)/EO186</f>
        <v>#DIV/0!</v>
      </c>
      <c r="EP192" s="117"/>
      <c r="EQ192" s="117" t="e">
        <f t="shared" si="1153"/>
        <v>#DIV/0!</v>
      </c>
      <c r="ER192" s="117" t="e">
        <f t="shared" si="1153"/>
        <v>#DIV/0!</v>
      </c>
      <c r="ES192" s="117" t="e">
        <f t="shared" si="1153"/>
        <v>#DIV/0!</v>
      </c>
      <c r="ET192" s="117" t="e">
        <f>(ET185*$B$185)/ET186</f>
        <v>#DIV/0!</v>
      </c>
      <c r="EU192" s="117" t="e">
        <f>(EU185*$B$185)/EU186</f>
        <v>#DIV/0!</v>
      </c>
      <c r="EV192" s="117"/>
      <c r="EW192" s="117" t="e">
        <f>(EW185*$B$185)/EW186</f>
        <v>#DIV/0!</v>
      </c>
      <c r="EX192" s="117" t="e">
        <f t="shared" si="1153"/>
        <v>#DIV/0!</v>
      </c>
      <c r="EY192" s="117" t="e">
        <f t="shared" si="1153"/>
        <v>#DIV/0!</v>
      </c>
      <c r="EZ192" s="117" t="e">
        <f t="shared" ref="EZ192" si="1154">(EZ185*$B$185)/EZ186</f>
        <v>#DIV/0!</v>
      </c>
      <c r="FA192" s="117" t="e">
        <f>(FA185*$B$185)/FA186</f>
        <v>#DIV/0!</v>
      </c>
      <c r="FB192" s="117"/>
      <c r="FC192" s="117"/>
      <c r="FD192" s="117" t="e">
        <f>(FD185*$B$185)/FD186</f>
        <v>#DIV/0!</v>
      </c>
      <c r="FE192" s="117" t="e">
        <f>(FE185*$B$185)/FE186</f>
        <v>#DIV/0!</v>
      </c>
      <c r="FF192" s="117" t="e">
        <f>(FF185*$B$185)/FF186</f>
        <v>#DIV/0!</v>
      </c>
      <c r="FG192" s="117" t="e">
        <f>(FG185*$B$185)/FG186</f>
        <v>#DIV/0!</v>
      </c>
      <c r="FH192" s="117"/>
      <c r="FI192" s="117" t="e">
        <f t="shared" si="1153"/>
        <v>#DIV/0!</v>
      </c>
      <c r="FJ192" s="117" t="e">
        <f t="shared" si="1153"/>
        <v>#DIV/0!</v>
      </c>
      <c r="FK192" s="117" t="e">
        <f t="shared" si="1153"/>
        <v>#DIV/0!</v>
      </c>
      <c r="FL192" s="117" t="e">
        <f t="shared" si="1153"/>
        <v>#DIV/0!</v>
      </c>
      <c r="FM192" s="117" t="e">
        <f t="shared" si="1153"/>
        <v>#DIV/0!</v>
      </c>
      <c r="FN192" s="117"/>
      <c r="FO192" s="117">
        <f t="shared" si="1153"/>
        <v>9.1020546685428462E-13</v>
      </c>
      <c r="FP192" s="117">
        <f t="shared" si="1153"/>
        <v>7.7463936855897556E-13</v>
      </c>
      <c r="FQ192" s="117">
        <f t="shared" si="1153"/>
        <v>2.226237147612393E-13</v>
      </c>
      <c r="FR192" s="117">
        <f t="shared" si="1153"/>
        <v>6.060437403599759E-13</v>
      </c>
      <c r="FS192" s="117">
        <f t="shared" si="1153"/>
        <v>1.079326135714548E-12</v>
      </c>
      <c r="FT192" s="117"/>
      <c r="FU192" s="117" t="e">
        <f>(FU185*$B$185)/FU186</f>
        <v>#DIV/0!</v>
      </c>
      <c r="FV192" s="117" t="e">
        <f>(FV185*$B$185)/FV186</f>
        <v>#DIV/0!</v>
      </c>
      <c r="FW192" s="117" t="e">
        <f>(FW185*$B$185)/FW186</f>
        <v>#DIV/0!</v>
      </c>
      <c r="FX192" s="117" t="e">
        <f t="shared" si="1153"/>
        <v>#DIV/0!</v>
      </c>
      <c r="FY192" s="117" t="e">
        <f t="shared" si="1153"/>
        <v>#DIV/0!</v>
      </c>
      <c r="FZ192" s="117"/>
      <c r="GA192" s="117" t="e">
        <f t="shared" si="1153"/>
        <v>#DIV/0!</v>
      </c>
      <c r="GB192" s="117" t="e">
        <f t="shared" si="1153"/>
        <v>#DIV/0!</v>
      </c>
      <c r="GC192" s="117" t="e">
        <f t="shared" si="1153"/>
        <v>#DIV/0!</v>
      </c>
      <c r="GD192" s="117" t="e">
        <f t="shared" si="1153"/>
        <v>#DIV/0!</v>
      </c>
      <c r="GE192" s="117" t="e">
        <f t="shared" si="1153"/>
        <v>#DIV/0!</v>
      </c>
      <c r="GF192" s="117"/>
      <c r="GG192" s="117" t="e">
        <f t="shared" si="1153"/>
        <v>#DIV/0!</v>
      </c>
      <c r="GH192" s="117" t="e">
        <f t="shared" si="1153"/>
        <v>#DIV/0!</v>
      </c>
      <c r="GI192" s="117" t="e">
        <f>(GI185*$B$185)/GI186</f>
        <v>#DIV/0!</v>
      </c>
      <c r="GJ192" s="117" t="e">
        <f>(GJ185*$B$185)/GJ186</f>
        <v>#DIV/0!</v>
      </c>
      <c r="GK192" s="117" t="e">
        <f>(GK185*$B$185)/GK186</f>
        <v>#DIV/0!</v>
      </c>
      <c r="GL192" s="117"/>
      <c r="GM192" s="117" t="e">
        <f t="shared" si="1153"/>
        <v>#DIV/0!</v>
      </c>
      <c r="GN192" s="117" t="e">
        <f t="shared" si="1153"/>
        <v>#DIV/0!</v>
      </c>
      <c r="GO192" s="117" t="e">
        <f t="shared" si="1153"/>
        <v>#DIV/0!</v>
      </c>
      <c r="GP192" s="117" t="e">
        <f t="shared" si="1153"/>
        <v>#DIV/0!</v>
      </c>
      <c r="GQ192" s="117" t="e">
        <f t="shared" si="1153"/>
        <v>#DIV/0!</v>
      </c>
      <c r="GR192" s="193" t="e">
        <f t="shared" ref="GR192:JI192" si="1155">(GR185*$B$185)/GR186</f>
        <v>#DIV/0!</v>
      </c>
      <c r="GS192" s="117">
        <f t="shared" si="1155"/>
        <v>2.36537557954284E-13</v>
      </c>
      <c r="GT192" s="117">
        <f t="shared" si="1155"/>
        <v>2.3955735412393543E-13</v>
      </c>
      <c r="GU192" s="117" t="e">
        <f t="shared" si="1155"/>
        <v>#DIV/0!</v>
      </c>
      <c r="GV192" s="117"/>
      <c r="GW192" s="117">
        <f t="shared" si="1155"/>
        <v>3.7537247741291307E-13</v>
      </c>
      <c r="GX192" s="117">
        <f t="shared" si="1155"/>
        <v>3.5120162563123235E-13</v>
      </c>
      <c r="GY192" s="117">
        <f t="shared" si="1155"/>
        <v>7.0375968468369017E-13</v>
      </c>
      <c r="GZ192" s="117">
        <f t="shared" si="1155"/>
        <v>3.2993786244191751E-13</v>
      </c>
      <c r="HA192" s="117">
        <f t="shared" si="1155"/>
        <v>5.5292076134476025E-13</v>
      </c>
      <c r="HB192" s="117">
        <f t="shared" si="1155"/>
        <v>5.3489604221073816E-13</v>
      </c>
      <c r="HC192" s="117">
        <f t="shared" si="1155"/>
        <v>5.0266261531628967E-13</v>
      </c>
      <c r="HD192" s="117">
        <f t="shared" si="1155"/>
        <v>3.9439213362106715E-13</v>
      </c>
      <c r="HE192" s="117">
        <f t="shared" si="1155"/>
        <v>2.2633584515148112E-13</v>
      </c>
      <c r="HF192" s="117">
        <f t="shared" si="1155"/>
        <v>3.2215524134767423E-13</v>
      </c>
      <c r="HG192" s="117">
        <f t="shared" si="1155"/>
        <v>2.2085972627182349E-13</v>
      </c>
      <c r="HH192" s="117">
        <f t="shared" si="1155"/>
        <v>9.3591293877550148E-13</v>
      </c>
      <c r="HI192" s="117">
        <f t="shared" si="1155"/>
        <v>7.0654642864665735E-13</v>
      </c>
      <c r="HJ192" s="117">
        <f t="shared" si="1155"/>
        <v>3.4331939545276588E-13</v>
      </c>
      <c r="HK192" s="117">
        <f t="shared" si="1155"/>
        <v>5.6371238295861081E-13</v>
      </c>
      <c r="HL192" s="117">
        <f t="shared" si="1155"/>
        <v>6.0969095750605644E-13</v>
      </c>
      <c r="HM192" s="117">
        <f t="shared" si="1155"/>
        <v>6.4455003301259045E-13</v>
      </c>
      <c r="HN192" s="117">
        <f t="shared" si="1155"/>
        <v>6.8851727317330351E-13</v>
      </c>
      <c r="HO192" s="117">
        <f t="shared" si="1155"/>
        <v>3.9654618223745991E-13</v>
      </c>
      <c r="HP192" s="117">
        <f t="shared" si="1155"/>
        <v>9.3583198229918025E-13</v>
      </c>
      <c r="HQ192" s="117">
        <f t="shared" si="1155"/>
        <v>6.0955722291616027E-13</v>
      </c>
      <c r="HR192" s="117">
        <f t="shared" si="1155"/>
        <v>2.8352398743783026E-13</v>
      </c>
      <c r="HS192" s="117">
        <f t="shared" si="1155"/>
        <v>3.1208609754928751E-13</v>
      </c>
      <c r="HT192" s="117">
        <f t="shared" si="1155"/>
        <v>4.8617139127856228E-13</v>
      </c>
      <c r="HU192" s="117"/>
      <c r="HV192" s="117">
        <f t="shared" si="1155"/>
        <v>1.422135572992089E-12</v>
      </c>
      <c r="HW192" s="117">
        <f t="shared" si="1155"/>
        <v>7.0402389624816763E-13</v>
      </c>
      <c r="HX192" s="117">
        <f t="shared" si="1155"/>
        <v>8.6163589824170796E-13</v>
      </c>
      <c r="HY192" s="117">
        <f t="shared" si="1155"/>
        <v>6.3062064928726684E-13</v>
      </c>
      <c r="HZ192" s="117">
        <f t="shared" si="1155"/>
        <v>1.9146145873861317E-12</v>
      </c>
      <c r="IA192" s="117">
        <f t="shared" si="1155"/>
        <v>1.6605435608029458E-12</v>
      </c>
      <c r="IB192" s="117">
        <f t="shared" si="1155"/>
        <v>1.400945806453957E-12</v>
      </c>
      <c r="IC192" s="117">
        <f t="shared" si="1155"/>
        <v>1.2573054449297464E-12</v>
      </c>
      <c r="ID192" s="117">
        <f t="shared" si="1155"/>
        <v>3.4069280619997343E-13</v>
      </c>
      <c r="IE192" s="117">
        <f t="shared" si="1155"/>
        <v>6.4453810163429251E-13</v>
      </c>
      <c r="IF192" s="117">
        <f t="shared" si="1155"/>
        <v>9.3413741161805746E-13</v>
      </c>
      <c r="IG192" s="117">
        <f t="shared" si="1155"/>
        <v>7.3601838865782002E-13</v>
      </c>
      <c r="IH192" s="117">
        <f t="shared" si="1155"/>
        <v>9.1952960748125268E-13</v>
      </c>
      <c r="II192" s="117">
        <f t="shared" si="1155"/>
        <v>7.7818413784331599E-13</v>
      </c>
      <c r="IJ192" s="117">
        <f t="shared" si="1155"/>
        <v>1.9613122427439716E-12</v>
      </c>
      <c r="IK192" s="117">
        <f t="shared" si="1155"/>
        <v>1.4021986865182831E-12</v>
      </c>
      <c r="IL192" s="117">
        <f t="shared" si="1155"/>
        <v>1.0052662858667296E-12</v>
      </c>
      <c r="IM192" s="117">
        <f t="shared" si="1155"/>
        <v>1.2894905990955306E-12</v>
      </c>
      <c r="IN192" s="117">
        <f t="shared" si="1155"/>
        <v>1.3191446228374003E-12</v>
      </c>
      <c r="IO192" s="117">
        <f t="shared" si="1155"/>
        <v>1.5528346162176821E-12</v>
      </c>
      <c r="IP192" s="117" t="e">
        <f t="shared" si="1155"/>
        <v>#DIV/0!</v>
      </c>
      <c r="IQ192" s="117">
        <f t="shared" si="1155"/>
        <v>9.7128156197955824E-14</v>
      </c>
      <c r="IR192" s="117" t="e">
        <f t="shared" si="1155"/>
        <v>#DIV/0!</v>
      </c>
      <c r="IS192" s="117" t="e">
        <f t="shared" si="1155"/>
        <v>#DIV/0!</v>
      </c>
      <c r="IT192" s="117"/>
      <c r="IU192" s="117" t="e">
        <f t="shared" si="1155"/>
        <v>#DIV/0!</v>
      </c>
      <c r="IV192" s="117" t="e">
        <f t="shared" si="1155"/>
        <v>#DIV/0!</v>
      </c>
      <c r="IW192" s="117" t="e">
        <f t="shared" si="1155"/>
        <v>#DIV/0!</v>
      </c>
      <c r="IX192" s="193" t="e">
        <f t="shared" si="1155"/>
        <v>#DIV/0!</v>
      </c>
      <c r="IY192" s="117" t="e">
        <f t="shared" si="1155"/>
        <v>#DIV/0!</v>
      </c>
      <c r="IZ192" s="117" t="e">
        <f t="shared" si="1155"/>
        <v>#DIV/0!</v>
      </c>
      <c r="JA192" s="117" t="e">
        <f>(JA185*$B$185)/JA186</f>
        <v>#DIV/0!</v>
      </c>
      <c r="JB192" s="117" t="e">
        <f>(JB185*$B$185)/JB186</f>
        <v>#DIV/0!</v>
      </c>
      <c r="JC192" s="117"/>
      <c r="JD192" s="117">
        <f t="shared" si="1155"/>
        <v>-6.3384915769457934E-13</v>
      </c>
      <c r="JE192" s="117">
        <f t="shared" si="1155"/>
        <v>-3.5731558059053996E-13</v>
      </c>
      <c r="JF192" s="117" t="e">
        <f t="shared" si="1155"/>
        <v>#DIV/0!</v>
      </c>
      <c r="JG192" s="117" t="e">
        <f t="shared" si="1155"/>
        <v>#DIV/0!</v>
      </c>
      <c r="JH192" s="117" t="e">
        <f t="shared" si="1155"/>
        <v>#DIV/0!</v>
      </c>
      <c r="JI192" s="117">
        <f t="shared" si="1155"/>
        <v>3.2892404650731109E-13</v>
      </c>
      <c r="JJ192" s="117">
        <f t="shared" ref="JJ192:LB192" si="1156">(JJ185*$B$185)/JJ186</f>
        <v>2.4116403529785287E-13</v>
      </c>
      <c r="JK192" s="117">
        <f t="shared" si="1156"/>
        <v>2.3301141270986991E-13</v>
      </c>
      <c r="JL192" s="117">
        <f t="shared" si="1156"/>
        <v>4.8858389690133685E-13</v>
      </c>
      <c r="JM192" s="117">
        <f t="shared" si="1156"/>
        <v>2.3105588133196249E-13</v>
      </c>
      <c r="JN192" s="117" t="e">
        <f t="shared" si="1156"/>
        <v>#DIV/0!</v>
      </c>
      <c r="JO192" s="117" t="e">
        <f t="shared" si="1156"/>
        <v>#DIV/0!</v>
      </c>
      <c r="JP192" s="117" t="e">
        <f t="shared" si="1156"/>
        <v>#DIV/0!</v>
      </c>
      <c r="JQ192" s="117" t="e">
        <f t="shared" si="1156"/>
        <v>#DIV/0!</v>
      </c>
      <c r="JR192" s="117" t="e">
        <f t="shared" si="1156"/>
        <v>#DIV/0!</v>
      </c>
      <c r="JS192" s="117" t="e">
        <f t="shared" si="1156"/>
        <v>#DIV/0!</v>
      </c>
      <c r="JT192" s="117" t="e">
        <f t="shared" si="1156"/>
        <v>#DIV/0!</v>
      </c>
      <c r="JU192" s="117" t="e">
        <f t="shared" si="1156"/>
        <v>#DIV/0!</v>
      </c>
      <c r="JV192" s="117" t="e">
        <f t="shared" si="1156"/>
        <v>#DIV/0!</v>
      </c>
      <c r="JW192" s="117" t="e">
        <f t="shared" si="1156"/>
        <v>#DIV/0!</v>
      </c>
      <c r="JX192" s="117" t="e">
        <f t="shared" si="1156"/>
        <v>#DIV/0!</v>
      </c>
      <c r="JY192" s="117" t="e">
        <f t="shared" si="1156"/>
        <v>#DIV/0!</v>
      </c>
      <c r="JZ192" s="117" t="e">
        <f t="shared" si="1156"/>
        <v>#DIV/0!</v>
      </c>
      <c r="KA192" s="117" t="e">
        <f t="shared" si="1156"/>
        <v>#DIV/0!</v>
      </c>
      <c r="KB192" s="117" t="e">
        <f t="shared" si="1156"/>
        <v>#DIV/0!</v>
      </c>
      <c r="KC192" s="117" t="e">
        <f t="shared" si="1156"/>
        <v>#DIV/0!</v>
      </c>
      <c r="KD192" s="117"/>
      <c r="KE192" s="117"/>
      <c r="KF192" s="117" t="e">
        <f t="shared" si="1156"/>
        <v>#DIV/0!</v>
      </c>
      <c r="KG192" s="117" t="e">
        <f t="shared" si="1156"/>
        <v>#DIV/0!</v>
      </c>
      <c r="KH192" s="117"/>
      <c r="KI192" s="117"/>
      <c r="KJ192" s="117" t="e">
        <f t="shared" si="1156"/>
        <v>#DIV/0!</v>
      </c>
      <c r="KK192" s="117" t="e">
        <f t="shared" si="1156"/>
        <v>#DIV/0!</v>
      </c>
      <c r="KL192" s="117" t="e">
        <f t="shared" si="1156"/>
        <v>#DIV/0!</v>
      </c>
      <c r="KM192" s="117" t="e">
        <f t="shared" si="1156"/>
        <v>#DIV/0!</v>
      </c>
      <c r="KN192" s="117" t="e">
        <f t="shared" si="1156"/>
        <v>#DIV/0!</v>
      </c>
      <c r="KO192" s="117" t="e">
        <f t="shared" si="1156"/>
        <v>#DIV/0!</v>
      </c>
      <c r="KP192" s="117" t="e">
        <f t="shared" si="1156"/>
        <v>#DIV/0!</v>
      </c>
      <c r="KQ192" s="117"/>
      <c r="KR192" s="117" t="e">
        <f t="shared" si="1156"/>
        <v>#DIV/0!</v>
      </c>
      <c r="KS192" s="117" t="e">
        <f t="shared" si="1156"/>
        <v>#DIV/0!</v>
      </c>
      <c r="KT192" s="117" t="e">
        <f t="shared" si="1156"/>
        <v>#DIV/0!</v>
      </c>
      <c r="KU192" s="117" t="e">
        <f t="shared" si="1156"/>
        <v>#DIV/0!</v>
      </c>
      <c r="KV192" s="117" t="e">
        <f t="shared" si="1156"/>
        <v>#DIV/0!</v>
      </c>
      <c r="KW192" s="117" t="e">
        <f t="shared" si="1156"/>
        <v>#DIV/0!</v>
      </c>
      <c r="KX192" s="117" t="e">
        <f t="shared" si="1156"/>
        <v>#DIV/0!</v>
      </c>
      <c r="KY192" s="117" t="e">
        <f t="shared" si="1156"/>
        <v>#DIV/0!</v>
      </c>
      <c r="KZ192" s="117" t="e">
        <f t="shared" si="1156"/>
        <v>#DIV/0!</v>
      </c>
      <c r="LA192" s="117" t="e">
        <f t="shared" si="1156"/>
        <v>#DIV/0!</v>
      </c>
      <c r="LB192" s="117" t="e">
        <f t="shared" si="1156"/>
        <v>#DIV/0!</v>
      </c>
      <c r="LC192" s="117" t="e">
        <f t="shared" ref="LC192:NN192" si="1157">(LC185*$B$185)/LC186</f>
        <v>#DIV/0!</v>
      </c>
      <c r="LD192" s="117" t="e">
        <f t="shared" si="1157"/>
        <v>#DIV/0!</v>
      </c>
      <c r="LE192" s="117" t="e">
        <f t="shared" si="1157"/>
        <v>#DIV/0!</v>
      </c>
      <c r="LF192" s="117" t="e">
        <f t="shared" si="1157"/>
        <v>#DIV/0!</v>
      </c>
      <c r="LG192" s="117" t="e">
        <f t="shared" si="1157"/>
        <v>#DIV/0!</v>
      </c>
      <c r="LH192" s="117" t="e">
        <f t="shared" si="1157"/>
        <v>#DIV/0!</v>
      </c>
      <c r="LI192" s="117" t="e">
        <f t="shared" si="1157"/>
        <v>#DIV/0!</v>
      </c>
      <c r="LJ192" s="117" t="e">
        <f t="shared" si="1157"/>
        <v>#DIV/0!</v>
      </c>
      <c r="LK192" s="117" t="e">
        <f t="shared" si="1157"/>
        <v>#DIV/0!</v>
      </c>
      <c r="LL192" s="117" t="e">
        <f t="shared" si="1157"/>
        <v>#DIV/0!</v>
      </c>
      <c r="LM192" s="117" t="e">
        <f t="shared" si="1157"/>
        <v>#DIV/0!</v>
      </c>
      <c r="LN192" s="117" t="e">
        <f t="shared" si="1157"/>
        <v>#DIV/0!</v>
      </c>
      <c r="LO192" s="117"/>
      <c r="LP192" s="117" t="e">
        <f t="shared" ref="LP192" si="1158">(LP185*$B$185)/LP186</f>
        <v>#DIV/0!</v>
      </c>
      <c r="LQ192" s="117" t="e">
        <f t="shared" si="1157"/>
        <v>#DIV/0!</v>
      </c>
      <c r="LR192" s="117"/>
      <c r="LS192" s="117" t="e">
        <f t="shared" si="1157"/>
        <v>#DIV/0!</v>
      </c>
      <c r="LT192" s="117" t="e">
        <f t="shared" si="1157"/>
        <v>#DIV/0!</v>
      </c>
      <c r="LU192" s="117" t="e">
        <f t="shared" si="1157"/>
        <v>#DIV/0!</v>
      </c>
      <c r="LV192" s="117" t="e">
        <f t="shared" si="1157"/>
        <v>#DIV/0!</v>
      </c>
      <c r="LW192" s="117" t="e">
        <f t="shared" si="1157"/>
        <v>#DIV/0!</v>
      </c>
      <c r="LX192" s="117" t="e">
        <f t="shared" si="1157"/>
        <v>#DIV/0!</v>
      </c>
      <c r="LY192" s="117" t="e">
        <f t="shared" si="1157"/>
        <v>#DIV/0!</v>
      </c>
      <c r="LZ192" s="117" t="e">
        <f t="shared" si="1157"/>
        <v>#DIV/0!</v>
      </c>
      <c r="MA192" s="117" t="e">
        <f t="shared" si="1157"/>
        <v>#DIV/0!</v>
      </c>
      <c r="MB192" s="117" t="e">
        <f t="shared" si="1157"/>
        <v>#DIV/0!</v>
      </c>
      <c r="MC192" s="117" t="e">
        <f t="shared" si="1157"/>
        <v>#DIV/0!</v>
      </c>
      <c r="MD192" s="117" t="e">
        <f t="shared" si="1157"/>
        <v>#DIV/0!</v>
      </c>
      <c r="ME192" s="117" t="e">
        <f t="shared" si="1157"/>
        <v>#DIV/0!</v>
      </c>
      <c r="MF192" s="117" t="e">
        <f t="shared" si="1157"/>
        <v>#DIV/0!</v>
      </c>
      <c r="MG192" s="117" t="e">
        <f t="shared" si="1157"/>
        <v>#DIV/0!</v>
      </c>
      <c r="MH192" s="117" t="e">
        <f t="shared" si="1157"/>
        <v>#DIV/0!</v>
      </c>
      <c r="MI192" s="117" t="e">
        <f t="shared" si="1157"/>
        <v>#DIV/0!</v>
      </c>
      <c r="MJ192" s="117" t="e">
        <f t="shared" si="1157"/>
        <v>#DIV/0!</v>
      </c>
      <c r="MK192" s="117" t="e">
        <f t="shared" si="1157"/>
        <v>#DIV/0!</v>
      </c>
      <c r="ML192" s="117" t="e">
        <f t="shared" si="1157"/>
        <v>#DIV/0!</v>
      </c>
      <c r="MM192" s="117" t="e">
        <f t="shared" si="1157"/>
        <v>#DIV/0!</v>
      </c>
      <c r="MN192" s="117" t="e">
        <f t="shared" si="1157"/>
        <v>#DIV/0!</v>
      </c>
      <c r="MO192" s="117" t="e">
        <f t="shared" si="1157"/>
        <v>#DIV/0!</v>
      </c>
      <c r="MP192" s="117" t="e">
        <f t="shared" si="1157"/>
        <v>#DIV/0!</v>
      </c>
      <c r="MQ192" s="117" t="e">
        <f t="shared" si="1157"/>
        <v>#DIV/0!</v>
      </c>
      <c r="MR192" s="117" t="e">
        <f t="shared" si="1157"/>
        <v>#DIV/0!</v>
      </c>
      <c r="MS192" s="117" t="e">
        <f t="shared" si="1157"/>
        <v>#DIV/0!</v>
      </c>
      <c r="MT192" s="117" t="e">
        <f t="shared" si="1157"/>
        <v>#DIV/0!</v>
      </c>
      <c r="MU192" s="117" t="e">
        <f t="shared" si="1157"/>
        <v>#DIV/0!</v>
      </c>
      <c r="MV192" s="117" t="e">
        <f t="shared" si="1157"/>
        <v>#DIV/0!</v>
      </c>
      <c r="MW192" s="117" t="e">
        <f t="shared" si="1157"/>
        <v>#DIV/0!</v>
      </c>
      <c r="MX192" s="117" t="e">
        <f t="shared" si="1157"/>
        <v>#DIV/0!</v>
      </c>
      <c r="MY192" s="117" t="e">
        <f t="shared" si="1157"/>
        <v>#DIV/0!</v>
      </c>
      <c r="MZ192" s="117" t="e">
        <f t="shared" si="1157"/>
        <v>#DIV/0!</v>
      </c>
      <c r="NA192" s="117" t="e">
        <f t="shared" si="1157"/>
        <v>#DIV/0!</v>
      </c>
      <c r="NB192" s="117" t="e">
        <f t="shared" si="1157"/>
        <v>#DIV/0!</v>
      </c>
      <c r="NC192" s="117" t="e">
        <f t="shared" si="1157"/>
        <v>#DIV/0!</v>
      </c>
      <c r="ND192" s="117" t="e">
        <f t="shared" si="1157"/>
        <v>#DIV/0!</v>
      </c>
      <c r="NE192" s="117" t="e">
        <f t="shared" si="1157"/>
        <v>#DIV/0!</v>
      </c>
      <c r="NF192" s="117" t="e">
        <f t="shared" si="1157"/>
        <v>#DIV/0!</v>
      </c>
      <c r="NG192" s="117" t="e">
        <f t="shared" si="1157"/>
        <v>#DIV/0!</v>
      </c>
      <c r="NH192" s="117" t="e">
        <f t="shared" si="1157"/>
        <v>#DIV/0!</v>
      </c>
      <c r="NI192" s="117" t="e">
        <f t="shared" si="1157"/>
        <v>#DIV/0!</v>
      </c>
      <c r="NJ192" s="117" t="e">
        <f t="shared" si="1157"/>
        <v>#DIV/0!</v>
      </c>
      <c r="NK192" s="117" t="e">
        <f t="shared" si="1157"/>
        <v>#DIV/0!</v>
      </c>
      <c r="NL192" s="117" t="e">
        <f t="shared" si="1157"/>
        <v>#DIV/0!</v>
      </c>
      <c r="NM192" s="117" t="e">
        <f t="shared" si="1157"/>
        <v>#DIV/0!</v>
      </c>
      <c r="NN192" s="117" t="e">
        <f t="shared" si="1157"/>
        <v>#DIV/0!</v>
      </c>
      <c r="NO192" s="117" t="e">
        <f t="shared" ref="NO192:OE192" si="1159">(NO185*$B$185)/NO186</f>
        <v>#DIV/0!</v>
      </c>
      <c r="NP192" s="117" t="e">
        <f t="shared" si="1159"/>
        <v>#DIV/0!</v>
      </c>
      <c r="NQ192" s="117" t="e">
        <f t="shared" si="1159"/>
        <v>#DIV/0!</v>
      </c>
      <c r="NR192" s="117" t="e">
        <f t="shared" si="1159"/>
        <v>#DIV/0!</v>
      </c>
      <c r="NS192" s="117" t="e">
        <f t="shared" si="1159"/>
        <v>#DIV/0!</v>
      </c>
      <c r="NT192" s="117" t="e">
        <f t="shared" si="1159"/>
        <v>#DIV/0!</v>
      </c>
      <c r="NU192" s="117" t="e">
        <f t="shared" si="1159"/>
        <v>#DIV/0!</v>
      </c>
      <c r="NV192" s="117" t="e">
        <f t="shared" si="1159"/>
        <v>#DIV/0!</v>
      </c>
      <c r="NW192" s="117" t="e">
        <f t="shared" si="1159"/>
        <v>#DIV/0!</v>
      </c>
      <c r="NX192" s="117" t="e">
        <f t="shared" si="1159"/>
        <v>#DIV/0!</v>
      </c>
      <c r="NY192" s="117" t="e">
        <f t="shared" si="1159"/>
        <v>#DIV/0!</v>
      </c>
      <c r="NZ192" s="117" t="e">
        <f t="shared" si="1159"/>
        <v>#DIV/0!</v>
      </c>
      <c r="OA192" s="117" t="e">
        <f t="shared" si="1159"/>
        <v>#DIV/0!</v>
      </c>
      <c r="OB192" s="117" t="e">
        <f t="shared" si="1159"/>
        <v>#DIV/0!</v>
      </c>
      <c r="OC192" s="117" t="e">
        <f t="shared" si="1159"/>
        <v>#DIV/0!</v>
      </c>
      <c r="OD192" s="117" t="e">
        <f t="shared" si="1159"/>
        <v>#DIV/0!</v>
      </c>
      <c r="OE192" s="117" t="e">
        <f t="shared" si="1159"/>
        <v>#DIV/0!</v>
      </c>
      <c r="OF192" s="117" t="e">
        <f t="shared" ref="OF192:OZ192" si="1160">(OF185*$B$185)/OF186</f>
        <v>#DIV/0!</v>
      </c>
      <c r="OG192" s="117" t="e">
        <f t="shared" si="1160"/>
        <v>#DIV/0!</v>
      </c>
      <c r="OH192" s="117" t="e">
        <f t="shared" si="1160"/>
        <v>#DIV/0!</v>
      </c>
      <c r="OI192" s="117" t="e">
        <f t="shared" si="1160"/>
        <v>#DIV/0!</v>
      </c>
      <c r="OJ192" s="117" t="e">
        <f t="shared" si="1160"/>
        <v>#DIV/0!</v>
      </c>
      <c r="OK192" s="117" t="e">
        <f t="shared" si="1160"/>
        <v>#DIV/0!</v>
      </c>
      <c r="OL192" s="117" t="e">
        <f t="shared" si="1160"/>
        <v>#DIV/0!</v>
      </c>
      <c r="OM192" s="117" t="e">
        <f t="shared" si="1160"/>
        <v>#DIV/0!</v>
      </c>
      <c r="ON192" s="117" t="e">
        <f t="shared" si="1160"/>
        <v>#DIV/0!</v>
      </c>
      <c r="OO192" s="117" t="e">
        <f t="shared" si="1160"/>
        <v>#DIV/0!</v>
      </c>
      <c r="OP192" s="117" t="e">
        <f t="shared" si="1160"/>
        <v>#DIV/0!</v>
      </c>
      <c r="OQ192" s="117" t="e">
        <f t="shared" si="1160"/>
        <v>#DIV/0!</v>
      </c>
      <c r="OR192" s="117" t="e">
        <f t="shared" si="1160"/>
        <v>#DIV/0!</v>
      </c>
      <c r="OS192" s="117" t="e">
        <f t="shared" si="1160"/>
        <v>#DIV/0!</v>
      </c>
      <c r="OT192" s="117" t="e">
        <f t="shared" si="1160"/>
        <v>#DIV/0!</v>
      </c>
      <c r="OU192" s="117" t="e">
        <f t="shared" si="1160"/>
        <v>#DIV/0!</v>
      </c>
      <c r="OV192" s="117" t="e">
        <f t="shared" si="1160"/>
        <v>#DIV/0!</v>
      </c>
      <c r="OW192" s="117" t="e">
        <f t="shared" si="1160"/>
        <v>#DIV/0!</v>
      </c>
      <c r="OX192" s="117" t="e">
        <f t="shared" si="1160"/>
        <v>#DIV/0!</v>
      </c>
      <c r="OY192" s="117" t="e">
        <f t="shared" si="1160"/>
        <v>#DIV/0!</v>
      </c>
      <c r="OZ192" s="117" t="e">
        <f t="shared" si="1160"/>
        <v>#DIV/0!</v>
      </c>
    </row>
    <row r="193" spans="1:416" ht="12">
      <c r="A193" s="118" t="s">
        <v>55</v>
      </c>
      <c r="B193" s="118"/>
      <c r="C193" s="118"/>
      <c r="D193" s="120">
        <f>SUM(D189:D191)</f>
        <v>6.4922352024164874E-11</v>
      </c>
      <c r="E193" s="120">
        <f>SUM(E189:E191)</f>
        <v>6.9223971376935186E-11</v>
      </c>
      <c r="F193" s="120">
        <f>SUM(F189:F191)</f>
        <v>6.8632696574672284E-11</v>
      </c>
      <c r="G193" s="120">
        <f t="shared" ref="G193:BR193" si="1161">SUM(G189:G191)</f>
        <v>6.9702920965204985E-11</v>
      </c>
      <c r="H193" s="120">
        <f t="shared" si="1161"/>
        <v>7.1611657517231971E-11</v>
      </c>
      <c r="I193" s="120">
        <f t="shared" si="1161"/>
        <v>7.2438229594082023E-11</v>
      </c>
      <c r="J193" s="120">
        <f t="shared" si="1161"/>
        <v>7.1414132439744642E-11</v>
      </c>
      <c r="K193" s="120">
        <f t="shared" si="1161"/>
        <v>6.9433781847465735E-11</v>
      </c>
      <c r="L193" s="120">
        <f t="shared" si="1161"/>
        <v>6.8184650228872177E-11</v>
      </c>
      <c r="M193" s="120">
        <f t="shared" si="1161"/>
        <v>7.2234293938466218E-11</v>
      </c>
      <c r="N193" s="120">
        <f t="shared" si="1161"/>
        <v>7.1714069026347286E-11</v>
      </c>
      <c r="O193" s="120">
        <f t="shared" si="1161"/>
        <v>6.7723158795804476E-11</v>
      </c>
      <c r="P193" s="120">
        <f t="shared" si="1161"/>
        <v>7.0529082424125965E-11</v>
      </c>
      <c r="Q193" s="120">
        <f t="shared" si="1161"/>
        <v>6.9385393127824623E-11</v>
      </c>
      <c r="R193" s="120">
        <f t="shared" si="1161"/>
        <v>6.8935452502365612E-11</v>
      </c>
      <c r="S193" s="120">
        <f t="shared" si="1161"/>
        <v>7.2034975216622206E-11</v>
      </c>
      <c r="T193" s="120"/>
      <c r="U193" s="120"/>
      <c r="V193" s="120">
        <f>SUM(V189:V191)</f>
        <v>1.1158853723901892E-10</v>
      </c>
      <c r="W193" s="120">
        <f t="shared" ref="W193:Z193" si="1162">SUM(W189:W191)</f>
        <v>1.1002150175787974E-10</v>
      </c>
      <c r="X193" s="120">
        <f t="shared" si="1162"/>
        <v>1.2459067049120786E-10</v>
      </c>
      <c r="Y193" s="120">
        <f t="shared" si="1162"/>
        <v>1.126378981241366E-10</v>
      </c>
      <c r="Z193" s="120">
        <f t="shared" si="1162"/>
        <v>1.1588380212023668E-10</v>
      </c>
      <c r="AA193" s="120"/>
      <c r="AB193" s="120">
        <f t="shared" si="1161"/>
        <v>1.2070080948451458E-10</v>
      </c>
      <c r="AC193" s="120">
        <f t="shared" si="1161"/>
        <v>1.1160152420574593E-10</v>
      </c>
      <c r="AD193" s="120">
        <f t="shared" si="1161"/>
        <v>1.0851568369108143E-10</v>
      </c>
      <c r="AE193" s="120">
        <f t="shared" si="1161"/>
        <v>8.1777263183733956E-11</v>
      </c>
      <c r="AF193" s="120">
        <f t="shared" si="1161"/>
        <v>1.4533850227397193E-10</v>
      </c>
      <c r="AG193" s="120"/>
      <c r="AH193" s="120">
        <f t="shared" si="1161"/>
        <v>1.3785676567336412E-10</v>
      </c>
      <c r="AI193" s="120">
        <f t="shared" si="1161"/>
        <v>1.5232536145165598E-10</v>
      </c>
      <c r="AJ193" s="120">
        <f t="shared" si="1161"/>
        <v>1.8587316296556747E-10</v>
      </c>
      <c r="AK193" s="120">
        <f t="shared" si="1161"/>
        <v>1.810830686710276E-10</v>
      </c>
      <c r="AL193" s="120">
        <f t="shared" si="1161"/>
        <v>1.4419975641441011E-10</v>
      </c>
      <c r="AM193" s="120"/>
      <c r="AN193" s="120">
        <f t="shared" si="1161"/>
        <v>1.0613724366034804E-10</v>
      </c>
      <c r="AO193" s="120">
        <f t="shared" si="1161"/>
        <v>1.0781078113154477E-10</v>
      </c>
      <c r="AP193" s="120">
        <f t="shared" si="1161"/>
        <v>1.0770206683348727E-10</v>
      </c>
      <c r="AQ193" s="120">
        <f t="shared" si="1161"/>
        <v>1.119763048995231E-10</v>
      </c>
      <c r="AR193" s="120">
        <f t="shared" si="1161"/>
        <v>1.1003019435449306E-10</v>
      </c>
      <c r="AS193" s="120"/>
      <c r="AT193" s="120">
        <f t="shared" si="1161"/>
        <v>1.2870596429644598E-10</v>
      </c>
      <c r="AU193" s="120">
        <f t="shared" si="1161"/>
        <v>9.7173653698489851E-11</v>
      </c>
      <c r="AV193" s="120">
        <f t="shared" si="1161"/>
        <v>1.7968820076375863E-10</v>
      </c>
      <c r="AW193" s="120">
        <f t="shared" si="1161"/>
        <v>1.2453554055009747E-10</v>
      </c>
      <c r="AX193" s="120">
        <f t="shared" si="1161"/>
        <v>1.2929848155777831E-10</v>
      </c>
      <c r="AY193" s="120"/>
      <c r="AZ193" s="120">
        <f t="shared" si="1161"/>
        <v>9.1622985962282523E-11</v>
      </c>
      <c r="BA193" s="120">
        <f t="shared" si="1161"/>
        <v>1.1186520250119898E-10</v>
      </c>
      <c r="BB193" s="120">
        <f t="shared" si="1161"/>
        <v>1.0674614804838208E-10</v>
      </c>
      <c r="BC193" s="120">
        <f t="shared" si="1161"/>
        <v>1.1976676498418307E-10</v>
      </c>
      <c r="BD193" s="120"/>
      <c r="BE193" s="120">
        <f t="shared" si="1161"/>
        <v>1.1280097298409271E-10</v>
      </c>
      <c r="BF193" s="120">
        <f t="shared" si="1161"/>
        <v>1.8271758399620778E-10</v>
      </c>
      <c r="BG193" s="120">
        <f t="shared" si="1161"/>
        <v>1.7027618070520422E-10</v>
      </c>
      <c r="BH193" s="120">
        <f t="shared" si="1161"/>
        <v>1.8598398066157855E-10</v>
      </c>
      <c r="BI193" s="120"/>
      <c r="BJ193" s="120">
        <f t="shared" si="1161"/>
        <v>1.5992635503137274E-10</v>
      </c>
      <c r="BK193" s="120">
        <f t="shared" si="1161"/>
        <v>1.7115165880826949E-10</v>
      </c>
      <c r="BL193" s="120">
        <f t="shared" si="1161"/>
        <v>1.7225718669926744E-10</v>
      </c>
      <c r="BM193" s="120">
        <f t="shared" si="1161"/>
        <v>1.7186779078183798E-10</v>
      </c>
      <c r="BN193" s="120"/>
      <c r="BO193" s="120">
        <f t="shared" si="1161"/>
        <v>1.0611641877571796E-10</v>
      </c>
      <c r="BP193" s="120">
        <f t="shared" si="1161"/>
        <v>8.4627633163847335E-11</v>
      </c>
      <c r="BQ193" s="120">
        <f t="shared" si="1161"/>
        <v>1.1284289317252614E-10</v>
      </c>
      <c r="BR193" s="120">
        <f t="shared" si="1161"/>
        <v>1.0992672344225076E-10</v>
      </c>
      <c r="BS193" s="120"/>
      <c r="BT193" s="120">
        <f t="shared" ref="BT193:DV193" si="1163">SUM(BT189:BT191)</f>
        <v>1.2789068870375611E-10</v>
      </c>
      <c r="BU193" s="120">
        <f t="shared" si="1163"/>
        <v>1.5394797806543899E-10</v>
      </c>
      <c r="BV193" s="120">
        <f t="shared" si="1163"/>
        <v>1.3937476087267646E-10</v>
      </c>
      <c r="BW193" s="120"/>
      <c r="BX193" s="120">
        <f t="shared" si="1163"/>
        <v>7.5157097962665275E-11</v>
      </c>
      <c r="BY193" s="120"/>
      <c r="BZ193" s="120">
        <f t="shared" si="1163"/>
        <v>1.2832169788633084E-10</v>
      </c>
      <c r="CA193" s="120">
        <f t="shared" si="1163"/>
        <v>1.3987169579897402E-10</v>
      </c>
      <c r="CB193" s="120">
        <f t="shared" si="1163"/>
        <v>1.3940261216509159E-10</v>
      </c>
      <c r="CC193" s="120">
        <f>SUM(CC189:CC191)</f>
        <v>1.053142359620322E-10</v>
      </c>
      <c r="CD193" s="120">
        <f>SUM(CD189:CD191)</f>
        <v>1.5306274239286864E-10</v>
      </c>
      <c r="CE193" s="120">
        <f>SUM(CE189:CE191)</f>
        <v>1.2492749199380137E-10</v>
      </c>
      <c r="CF193" s="120"/>
      <c r="CG193" s="120">
        <f t="shared" si="1163"/>
        <v>1.8248474452917313E-10</v>
      </c>
      <c r="CH193" s="120"/>
      <c r="CI193" s="120">
        <f>SUM(CI189:CI191)</f>
        <v>1.7403617663179245E-10</v>
      </c>
      <c r="CJ193" s="120"/>
      <c r="CK193" s="120">
        <f>SUM(CK189:CK191)</f>
        <v>1.2451830310667159E-10</v>
      </c>
      <c r="CL193" s="120">
        <f>SUM(CL189:CL191)</f>
        <v>1.229733661557978E-10</v>
      </c>
      <c r="CM193" s="120">
        <f t="shared" si="1163"/>
        <v>1.210967579001487E-10</v>
      </c>
      <c r="CN193" s="194" t="e">
        <f t="shared" si="1163"/>
        <v>#DIV/0!</v>
      </c>
      <c r="CO193" s="120">
        <f>SUM(CO189:CO192)</f>
        <v>7.5620877179947961E-11</v>
      </c>
      <c r="CP193" s="120">
        <f>SUM(CP189:CP192)</f>
        <v>7.1671337254619155E-11</v>
      </c>
      <c r="CQ193" s="120">
        <f>SUM(CQ189:CQ192)</f>
        <v>7.0833375950996437E-11</v>
      </c>
      <c r="CR193" s="120" t="e">
        <f t="shared" si="1163"/>
        <v>#DIV/0!</v>
      </c>
      <c r="CS193" s="120"/>
      <c r="CT193" s="120">
        <f t="shared" si="1163"/>
        <v>1.7881766189153521E-10</v>
      </c>
      <c r="CU193" s="120">
        <f t="shared" si="1163"/>
        <v>1.8507095610698423E-10</v>
      </c>
      <c r="CV193" s="120">
        <f t="shared" si="1163"/>
        <v>1.5556428603712095E-10</v>
      </c>
      <c r="CW193" s="120">
        <f t="shared" si="1163"/>
        <v>1.7679532717184374E-10</v>
      </c>
      <c r="CX193" s="120">
        <f t="shared" si="1163"/>
        <v>1.8522316819581237E-10</v>
      </c>
      <c r="CY193" s="120"/>
      <c r="CZ193" s="120">
        <f t="shared" si="1163"/>
        <v>2.0027591062546689E-10</v>
      </c>
      <c r="DA193" s="120">
        <f t="shared" si="1163"/>
        <v>1.9579915138130728E-10</v>
      </c>
      <c r="DB193" s="120">
        <f t="shared" si="1163"/>
        <v>1.8812067589412434E-10</v>
      </c>
      <c r="DC193" s="120">
        <f>SUM(DC189:DC191)</f>
        <v>1.7292423774377009E-10</v>
      </c>
      <c r="DD193" s="120">
        <f>SUM(DD189:DD191)</f>
        <v>1.8100951212877515E-10</v>
      </c>
      <c r="DE193" s="120"/>
      <c r="DF193" s="120"/>
      <c r="DG193" s="120">
        <f t="shared" si="1163"/>
        <v>1.4681168424767687E-10</v>
      </c>
      <c r="DH193" s="120">
        <f t="shared" si="1163"/>
        <v>1.3952691099433287E-10</v>
      </c>
      <c r="DI193" s="120">
        <f t="shared" si="1163"/>
        <v>1.3933659607988774E-10</v>
      </c>
      <c r="DJ193" s="120">
        <f>SUM(DJ189:DJ191)</f>
        <v>1.3811275589659099E-10</v>
      </c>
      <c r="DK193" s="120" t="e">
        <f>SUM(DK189:DK191)</f>
        <v>#DIV/0!</v>
      </c>
      <c r="DL193" s="120"/>
      <c r="DM193" s="120">
        <f t="shared" si="1163"/>
        <v>1.8253732910848355E-10</v>
      </c>
      <c r="DN193" s="120">
        <f t="shared" si="1163"/>
        <v>1.8524021107192255E-10</v>
      </c>
      <c r="DO193" s="120">
        <f t="shared" si="1163"/>
        <v>1.8391629006160367E-10</v>
      </c>
      <c r="DP193" s="120">
        <f>SUM(DP189:DP191)</f>
        <v>1.8236283238522182E-10</v>
      </c>
      <c r="DQ193" s="120">
        <f>SUM(DQ189:DQ191)</f>
        <v>1.8280208715946023E-10</v>
      </c>
      <c r="DR193" s="120"/>
      <c r="DS193" s="120">
        <f>SUM(DS189:DS191)</f>
        <v>1.2276393754671082E-10</v>
      </c>
      <c r="DT193" s="120">
        <f t="shared" si="1163"/>
        <v>1.4606329310114839E-10</v>
      </c>
      <c r="DU193" s="120">
        <f t="shared" si="1163"/>
        <v>1.433129392631011E-10</v>
      </c>
      <c r="DV193" s="120">
        <f t="shared" si="1163"/>
        <v>1.4340366165434996E-10</v>
      </c>
      <c r="DW193" s="120">
        <f>SUM(DW189:DW191)</f>
        <v>1.4377677328197154E-10</v>
      </c>
      <c r="DX193" s="120"/>
      <c r="DY193" s="120">
        <f t="shared" ref="DY193:GQ193" si="1164">SUM(DY189:DY191)</f>
        <v>1.156068754123884E-10</v>
      </c>
      <c r="DZ193" s="120">
        <f t="shared" si="1164"/>
        <v>1.2700376624246183E-10</v>
      </c>
      <c r="EA193" s="120">
        <f t="shared" si="1164"/>
        <v>1.2079353824907891E-10</v>
      </c>
      <c r="EB193" s="120">
        <f t="shared" si="1164"/>
        <v>1.2868471076646781E-10</v>
      </c>
      <c r="EC193" s="120">
        <f>SUM(EC189:EC191)</f>
        <v>1.2250276737852531E-10</v>
      </c>
      <c r="ED193" s="120"/>
      <c r="EE193" s="120">
        <f>SUM(EE189:EE191)</f>
        <v>1.7265329114169036E-10</v>
      </c>
      <c r="EF193" s="120">
        <f>SUM(EF189:EF191)</f>
        <v>1.9117128776512513E-10</v>
      </c>
      <c r="EG193" s="120">
        <f>SUM(EG189:EG191)</f>
        <v>1.8348793896910662E-10</v>
      </c>
      <c r="EH193" s="120">
        <f>SUM(EH189:EH191)</f>
        <v>1.5377796389245574E-10</v>
      </c>
      <c r="EI193" s="120">
        <f t="shared" si="1164"/>
        <v>1.7629945956672168E-10</v>
      </c>
      <c r="EJ193" s="120"/>
      <c r="EK193" s="120">
        <f>SUM(EK189:EK191)</f>
        <v>1.8646424820874135E-10</v>
      </c>
      <c r="EL193" s="120">
        <f t="shared" si="1164"/>
        <v>1.8633464939146181E-10</v>
      </c>
      <c r="EM193" s="120">
        <f t="shared" si="1164"/>
        <v>1.8643900059464352E-10</v>
      </c>
      <c r="EN193" s="120">
        <f>SUM(EN189:EN191)</f>
        <v>1.872284565438127E-10</v>
      </c>
      <c r="EO193" s="120">
        <f>SUM(EO189:EO191)</f>
        <v>1.8632203957644361E-10</v>
      </c>
      <c r="EP193" s="120"/>
      <c r="EQ193" s="120">
        <f t="shared" si="1164"/>
        <v>1.1499225568251442E-10</v>
      </c>
      <c r="ER193" s="120">
        <f t="shared" si="1164"/>
        <v>1.2035846425008982E-10</v>
      </c>
      <c r="ES193" s="120">
        <f t="shared" si="1164"/>
        <v>1.1921158986321025E-10</v>
      </c>
      <c r="ET193" s="120">
        <f>SUM(ET189:ET191)</f>
        <v>1.1880418606041972E-10</v>
      </c>
      <c r="EU193" s="120">
        <f>SUM(EU189:EU191)</f>
        <v>1.1572902306179346E-10</v>
      </c>
      <c r="EV193" s="120"/>
      <c r="EW193" s="120">
        <f>SUM(EW189:EW191)</f>
        <v>1.1939592162857523E-10</v>
      </c>
      <c r="EX193" s="120">
        <f t="shared" si="1164"/>
        <v>1.0972761740997434E-10</v>
      </c>
      <c r="EY193" s="120">
        <f t="shared" si="1164"/>
        <v>8.8975962653450306E-11</v>
      </c>
      <c r="EZ193" s="120">
        <f t="shared" ref="EZ193" si="1165">SUM(EZ189:EZ191)</f>
        <v>1.0550464745061813E-10</v>
      </c>
      <c r="FA193" s="120">
        <f>SUM(FA189:FA191)</f>
        <v>1.3341867181751982E-10</v>
      </c>
      <c r="FB193" s="120"/>
      <c r="FC193" s="120"/>
      <c r="FD193" s="120">
        <f>SUM(FD189:FD191)</f>
        <v>1.0905959174272555E-10</v>
      </c>
      <c r="FE193" s="120">
        <f>SUM(FE189:FE191)</f>
        <v>9.9541556932223186E-11</v>
      </c>
      <c r="FF193" s="120">
        <f>SUM(FF189:FF191)</f>
        <v>1.1504837448958947E-10</v>
      </c>
      <c r="FG193" s="120">
        <f>SUM(FG189:FG191)</f>
        <v>1.2117573334885445E-10</v>
      </c>
      <c r="FH193" s="120"/>
      <c r="FI193" s="120">
        <f t="shared" si="1164"/>
        <v>1.7230166108898115E-10</v>
      </c>
      <c r="FJ193" s="120">
        <f t="shared" si="1164"/>
        <v>1.6087365052797357E-10</v>
      </c>
      <c r="FK193" s="120">
        <f t="shared" si="1164"/>
        <v>1.5715544528557793E-10</v>
      </c>
      <c r="FL193" s="120">
        <f t="shared" si="1164"/>
        <v>1.6182282649043684E-10</v>
      </c>
      <c r="FM193" s="120">
        <f t="shared" si="1164"/>
        <v>1.6279924989830532E-10</v>
      </c>
      <c r="FN193" s="120"/>
      <c r="FO193" s="120">
        <f t="shared" si="1164"/>
        <v>1.0251045273327051E-10</v>
      </c>
      <c r="FP193" s="120">
        <f t="shared" si="1164"/>
        <v>9.8969493315681364E-11</v>
      </c>
      <c r="FQ193" s="120">
        <f t="shared" si="1164"/>
        <v>9.3657353423965846E-11</v>
      </c>
      <c r="FR193" s="120">
        <f t="shared" si="1164"/>
        <v>1.1146418103892876E-10</v>
      </c>
      <c r="FS193" s="120">
        <f t="shared" si="1164"/>
        <v>1.2120108383863483E-10</v>
      </c>
      <c r="FT193" s="120"/>
      <c r="FU193" s="120">
        <f>SUM(FU189:FU191)</f>
        <v>1.4198913252749381E-10</v>
      </c>
      <c r="FV193" s="120">
        <f>SUM(FV189:FV191)</f>
        <v>1.4483997873252968E-10</v>
      </c>
      <c r="FW193" s="120">
        <f>SUM(FW189:FW191)</f>
        <v>1.5343882210548643E-10</v>
      </c>
      <c r="FX193" s="120">
        <f t="shared" si="1164"/>
        <v>1.4785729584032598E-10</v>
      </c>
      <c r="FY193" s="120">
        <f t="shared" si="1164"/>
        <v>1.411647489026913E-10</v>
      </c>
      <c r="FZ193" s="120"/>
      <c r="GA193" s="120" t="e">
        <f t="shared" si="1164"/>
        <v>#DIV/0!</v>
      </c>
      <c r="GB193" s="120" t="e">
        <f t="shared" si="1164"/>
        <v>#DIV/0!</v>
      </c>
      <c r="GC193" s="120" t="e">
        <f t="shared" si="1164"/>
        <v>#DIV/0!</v>
      </c>
      <c r="GD193" s="120" t="e">
        <f t="shared" si="1164"/>
        <v>#DIV/0!</v>
      </c>
      <c r="GE193" s="120" t="e">
        <f t="shared" si="1164"/>
        <v>#DIV/0!</v>
      </c>
      <c r="GF193" s="120"/>
      <c r="GG193" s="120">
        <f t="shared" si="1164"/>
        <v>1.8282820652652418E-10</v>
      </c>
      <c r="GH193" s="120">
        <f t="shared" si="1164"/>
        <v>1.822071574225558E-10</v>
      </c>
      <c r="GI193" s="120">
        <f>SUM(GI189:GI191)</f>
        <v>1.6083692151979493E-10</v>
      </c>
      <c r="GJ193" s="120">
        <f>SUM(GJ189:GJ191)</f>
        <v>1.6985109185225678E-10</v>
      </c>
      <c r="GK193" s="120">
        <f>SUM(GK189:GK191)</f>
        <v>1.7996588884157671E-10</v>
      </c>
      <c r="GL193" s="120"/>
      <c r="GM193" s="120">
        <f t="shared" si="1164"/>
        <v>1.5847805782356368E-10</v>
      </c>
      <c r="GN193" s="120">
        <f t="shared" si="1164"/>
        <v>1.5580028272458751E-10</v>
      </c>
      <c r="GO193" s="120">
        <f t="shared" si="1164"/>
        <v>1.7360986382653889E-10</v>
      </c>
      <c r="GP193" s="120">
        <f t="shared" si="1164"/>
        <v>1.592267764900667E-10</v>
      </c>
      <c r="GQ193" s="120">
        <f t="shared" si="1164"/>
        <v>1.7204322152261162E-10</v>
      </c>
      <c r="GR193" s="194" t="e">
        <f t="shared" ref="GR193:JI193" si="1166">SUM(GR189:GR191)</f>
        <v>#DIV/0!</v>
      </c>
      <c r="GS193" s="120">
        <f t="shared" si="1166"/>
        <v>7.0890096638898812E-11</v>
      </c>
      <c r="GT193" s="120">
        <f t="shared" si="1166"/>
        <v>7.1056312915552197E-11</v>
      </c>
      <c r="GU193" s="120">
        <f t="shared" si="1166"/>
        <v>7.1100381439795568E-11</v>
      </c>
      <c r="GV193" s="120"/>
      <c r="GW193" s="120">
        <f t="shared" si="1166"/>
        <v>1.8570222992364895E-10</v>
      </c>
      <c r="GX193" s="120">
        <f t="shared" si="1166"/>
        <v>1.882982407430807E-10</v>
      </c>
      <c r="GY193" s="120">
        <f t="shared" si="1166"/>
        <v>1.7918727305413303E-10</v>
      </c>
      <c r="GZ193" s="120">
        <f t="shared" si="1166"/>
        <v>1.8532782539982509E-10</v>
      </c>
      <c r="HA193" s="120">
        <f t="shared" si="1166"/>
        <v>1.878171995458579E-10</v>
      </c>
      <c r="HB193" s="120">
        <f t="shared" si="1166"/>
        <v>1.8574472899622555E-10</v>
      </c>
      <c r="HC193" s="120">
        <f t="shared" si="1166"/>
        <v>1.6126620971369397E-10</v>
      </c>
      <c r="HD193" s="120">
        <f t="shared" si="1166"/>
        <v>1.7471311343933642E-10</v>
      </c>
      <c r="HE193" s="120">
        <f t="shared" si="1166"/>
        <v>1.8706578096330489E-10</v>
      </c>
      <c r="HF193" s="120">
        <f t="shared" si="1166"/>
        <v>1.8606394436839701E-10</v>
      </c>
      <c r="HG193" s="120">
        <f t="shared" si="1166"/>
        <v>1.8114483859646432E-10</v>
      </c>
      <c r="HH193" s="120">
        <f t="shared" si="1166"/>
        <v>1.8798697383991358E-10</v>
      </c>
      <c r="HI193" s="120">
        <f t="shared" si="1166"/>
        <v>1.8558660259295754E-10</v>
      </c>
      <c r="HJ193" s="120">
        <f t="shared" si="1166"/>
        <v>1.8503340119887211E-10</v>
      </c>
      <c r="HK193" s="120">
        <f t="shared" si="1166"/>
        <v>1.7693165561088576E-10</v>
      </c>
      <c r="HL193" s="120">
        <f t="shared" si="1166"/>
        <v>1.7603073500353284E-10</v>
      </c>
      <c r="HM193" s="120">
        <f t="shared" si="1166"/>
        <v>1.8479689142189284E-10</v>
      </c>
      <c r="HN193" s="120">
        <f t="shared" si="1166"/>
        <v>1.7100138691057307E-10</v>
      </c>
      <c r="HO193" s="120">
        <f t="shared" si="1166"/>
        <v>1.8406147858700192E-10</v>
      </c>
      <c r="HP193" s="120">
        <f t="shared" si="1166"/>
        <v>1.8321076159833122E-10</v>
      </c>
      <c r="HQ193" s="120">
        <f t="shared" si="1166"/>
        <v>1.8195066350407503E-10</v>
      </c>
      <c r="HR193" s="120">
        <f t="shared" si="1166"/>
        <v>1.8420668486800508E-10</v>
      </c>
      <c r="HS193" s="120">
        <f t="shared" si="1166"/>
        <v>1.8492839264988673E-10</v>
      </c>
      <c r="HT193" s="120">
        <f t="shared" si="1166"/>
        <v>1.7447443038204513E-10</v>
      </c>
      <c r="HU193" s="120"/>
      <c r="HV193" s="120">
        <f t="shared" si="1166"/>
        <v>1.7319331758312694E-10</v>
      </c>
      <c r="HW193" s="120">
        <f t="shared" si="1166"/>
        <v>1.8847325991424631E-10</v>
      </c>
      <c r="HX193" s="120">
        <f t="shared" si="1166"/>
        <v>1.8485821364253003E-10</v>
      </c>
      <c r="HY193" s="120">
        <f t="shared" si="1166"/>
        <v>1.7510213926679899E-10</v>
      </c>
      <c r="HZ193" s="120">
        <f t="shared" si="1166"/>
        <v>1.7595693588377569E-10</v>
      </c>
      <c r="IA193" s="120">
        <f t="shared" si="1166"/>
        <v>1.814130595225283E-10</v>
      </c>
      <c r="IB193" s="120">
        <f t="shared" si="1166"/>
        <v>1.7957040303207319E-10</v>
      </c>
      <c r="IC193" s="120">
        <f t="shared" si="1166"/>
        <v>1.3763510821896579E-10</v>
      </c>
      <c r="ID193" s="120">
        <f t="shared" si="1166"/>
        <v>1.8622948408638464E-10</v>
      </c>
      <c r="IE193" s="120">
        <f t="shared" si="1166"/>
        <v>1.8274159679053612E-10</v>
      </c>
      <c r="IF193" s="120">
        <f t="shared" si="1166"/>
        <v>1.7850047661124004E-10</v>
      </c>
      <c r="IG193" s="120">
        <f t="shared" si="1166"/>
        <v>1.6659640495013979E-10</v>
      </c>
      <c r="IH193" s="120">
        <f t="shared" si="1166"/>
        <v>1.7859268590064944E-10</v>
      </c>
      <c r="II193" s="120">
        <f t="shared" si="1166"/>
        <v>1.7482115170256766E-10</v>
      </c>
      <c r="IJ193" s="120">
        <f t="shared" si="1166"/>
        <v>1.7017184691515149E-10</v>
      </c>
      <c r="IK193" s="120">
        <f t="shared" si="1166"/>
        <v>1.9182081891284324E-10</v>
      </c>
      <c r="IL193" s="120">
        <f t="shared" si="1166"/>
        <v>1.7522577416523318E-10</v>
      </c>
      <c r="IM193" s="120">
        <f t="shared" si="1166"/>
        <v>1.9971881089271183E-10</v>
      </c>
      <c r="IN193" s="120">
        <f t="shared" si="1166"/>
        <v>1.6581236545350997E-10</v>
      </c>
      <c r="IO193" s="120">
        <f t="shared" si="1166"/>
        <v>1.5836371400909392E-10</v>
      </c>
      <c r="IP193" s="120">
        <f t="shared" si="1166"/>
        <v>1.6664565760295788E-10</v>
      </c>
      <c r="IQ193" s="120">
        <f t="shared" si="1166"/>
        <v>1.8710899501795456E-10</v>
      </c>
      <c r="IR193" s="120">
        <f t="shared" si="1166"/>
        <v>1.7944030365707555E-10</v>
      </c>
      <c r="IS193" s="120">
        <f t="shared" si="1166"/>
        <v>1.781025868169802E-10</v>
      </c>
      <c r="IT193" s="120"/>
      <c r="IU193" s="120">
        <f t="shared" si="1166"/>
        <v>1.6837721651558714E-10</v>
      </c>
      <c r="IV193" s="120">
        <f t="shared" si="1166"/>
        <v>1.5029414641848774E-10</v>
      </c>
      <c r="IW193" s="120">
        <f t="shared" si="1166"/>
        <v>1.6181835523620949E-10</v>
      </c>
      <c r="IX193" s="194" t="e">
        <f t="shared" si="1166"/>
        <v>#DIV/0!</v>
      </c>
      <c r="IY193" s="120">
        <f t="shared" si="1166"/>
        <v>1.6998313143939779E-10</v>
      </c>
      <c r="IZ193" s="120">
        <f t="shared" si="1166"/>
        <v>1.7265834726255931E-10</v>
      </c>
      <c r="JA193" s="120">
        <f>SUM(JA189:JA191)</f>
        <v>1.7453554562445222E-10</v>
      </c>
      <c r="JB193" s="120">
        <f>SUM(JB189:JB191)</f>
        <v>1.7428682482812841E-10</v>
      </c>
      <c r="JC193" s="120"/>
      <c r="JD193" s="120">
        <f t="shared" si="1166"/>
        <v>6.4922352024164874E-11</v>
      </c>
      <c r="JE193" s="120">
        <f t="shared" si="1166"/>
        <v>6.9223971376935186E-11</v>
      </c>
      <c r="JF193" s="120">
        <f t="shared" si="1166"/>
        <v>6.4557633454334889E-11</v>
      </c>
      <c r="JG193" s="120" t="e">
        <f t="shared" si="1166"/>
        <v>#DIV/0!</v>
      </c>
      <c r="JH193" s="120" t="e">
        <f t="shared" si="1166"/>
        <v>#DIV/0!</v>
      </c>
      <c r="JI193" s="120">
        <f t="shared" si="1166"/>
        <v>1.1908414965201868E-10</v>
      </c>
      <c r="JJ193" s="120">
        <f t="shared" ref="JJ193:LB193" si="1167">SUM(JJ189:JJ191)</f>
        <v>1.1912951342813209E-10</v>
      </c>
      <c r="JK193" s="120">
        <f t="shared" si="1167"/>
        <v>1.222938482975958E-10</v>
      </c>
      <c r="JL193" s="120">
        <f t="shared" si="1167"/>
        <v>1.2527662156340224E-10</v>
      </c>
      <c r="JM193" s="120">
        <f t="shared" si="1167"/>
        <v>1.2071030131530794E-10</v>
      </c>
      <c r="JN193" s="120" t="e">
        <f t="shared" si="1167"/>
        <v>#DIV/0!</v>
      </c>
      <c r="JO193" s="120">
        <f t="shared" si="1167"/>
        <v>1.6727478491089571E-10</v>
      </c>
      <c r="JP193" s="120">
        <f t="shared" si="1167"/>
        <v>1.7428821993228333E-10</v>
      </c>
      <c r="JQ193" s="120">
        <f t="shared" si="1167"/>
        <v>9.8877646097940081E-11</v>
      </c>
      <c r="JR193" s="120">
        <f t="shared" si="1167"/>
        <v>1.6494160692951931E-10</v>
      </c>
      <c r="JS193" s="120">
        <f t="shared" si="1167"/>
        <v>1.7319908629399334E-10</v>
      </c>
      <c r="JT193" s="120" t="e">
        <f t="shared" si="1167"/>
        <v>#DIV/0!</v>
      </c>
      <c r="JU193" s="120">
        <f t="shared" si="1167"/>
        <v>1.7499832207391202E-10</v>
      </c>
      <c r="JV193" s="120">
        <f t="shared" si="1167"/>
        <v>1.7320221776864237E-10</v>
      </c>
      <c r="JW193" s="120">
        <f t="shared" si="1167"/>
        <v>1.7459177912187673E-10</v>
      </c>
      <c r="JX193" s="120">
        <f t="shared" si="1167"/>
        <v>1.6023475539301513E-10</v>
      </c>
      <c r="JY193" s="120" t="e">
        <f t="shared" si="1167"/>
        <v>#DIV/0!</v>
      </c>
      <c r="JZ193" s="120">
        <f t="shared" si="1167"/>
        <v>1.185609645670986E-10</v>
      </c>
      <c r="KA193" s="120">
        <f t="shared" si="1167"/>
        <v>1.2394228360477263E-10</v>
      </c>
      <c r="KB193" s="120">
        <f t="shared" si="1167"/>
        <v>1.17981123236493E-10</v>
      </c>
      <c r="KC193" s="120">
        <f t="shared" si="1167"/>
        <v>1.2593827203656706E-10</v>
      </c>
      <c r="KD193" s="120"/>
      <c r="KE193" s="120"/>
      <c r="KF193" s="120">
        <f t="shared" si="1167"/>
        <v>1.5613436903541009E-10</v>
      </c>
      <c r="KG193" s="120">
        <f t="shared" si="1167"/>
        <v>1.6819093939818029E-10</v>
      </c>
      <c r="KH193" s="120"/>
      <c r="KI193" s="120"/>
      <c r="KJ193" s="120">
        <f t="shared" si="1167"/>
        <v>1.1945649288726912E-10</v>
      </c>
      <c r="KK193" s="120" t="e">
        <f t="shared" si="1167"/>
        <v>#DIV/0!</v>
      </c>
      <c r="KL193" s="120">
        <f t="shared" si="1167"/>
        <v>6.7414654033078708E-11</v>
      </c>
      <c r="KM193" s="120">
        <f t="shared" si="1167"/>
        <v>6.8378131612861206E-11</v>
      </c>
      <c r="KN193" s="120" t="e">
        <f t="shared" si="1167"/>
        <v>#DIV/0!</v>
      </c>
      <c r="KO193" s="120" t="e">
        <f t="shared" si="1167"/>
        <v>#DIV/0!</v>
      </c>
      <c r="KP193" s="120" t="e">
        <f t="shared" si="1167"/>
        <v>#DIV/0!</v>
      </c>
      <c r="KQ193" s="120"/>
      <c r="KR193" s="120">
        <f t="shared" si="1167"/>
        <v>1.5924549894568883E-10</v>
      </c>
      <c r="KS193" s="120">
        <f t="shared" si="1167"/>
        <v>1.5657547279971782E-10</v>
      </c>
      <c r="KT193" s="120">
        <f t="shared" si="1167"/>
        <v>1.7585579747190367E-10</v>
      </c>
      <c r="KU193" s="120">
        <f t="shared" si="1167"/>
        <v>9.9578285797191534E-11</v>
      </c>
      <c r="KV193" s="120">
        <f t="shared" si="1167"/>
        <v>1.1230176297807172E-10</v>
      </c>
      <c r="KW193" s="120">
        <f t="shared" si="1167"/>
        <v>1.397614573048533E-10</v>
      </c>
      <c r="KX193" s="120">
        <f t="shared" si="1167"/>
        <v>1.5913598681287274E-10</v>
      </c>
      <c r="KY193" s="120">
        <f t="shared" si="1167"/>
        <v>1.5779663426089597E-10</v>
      </c>
      <c r="KZ193" s="120">
        <f t="shared" si="1167"/>
        <v>1.7718036517136509E-10</v>
      </c>
      <c r="LA193" s="120">
        <f t="shared" si="1167"/>
        <v>1.7726199630054435E-10</v>
      </c>
      <c r="LB193" s="120">
        <f t="shared" si="1167"/>
        <v>1.7095141351808989E-10</v>
      </c>
      <c r="LC193" s="120">
        <f t="shared" ref="LC193:NN193" si="1168">SUM(LC189:LC191)</f>
        <v>1.665285348432241E-10</v>
      </c>
      <c r="LD193" s="120">
        <f t="shared" si="1168"/>
        <v>1.7062111323285606E-10</v>
      </c>
      <c r="LE193" s="120">
        <f t="shared" si="1168"/>
        <v>1.5129009559988173E-10</v>
      </c>
      <c r="LF193" s="120">
        <f t="shared" si="1168"/>
        <v>1.6934672250273137E-10</v>
      </c>
      <c r="LG193" s="120">
        <f t="shared" si="1168"/>
        <v>1.7643152826281524E-10</v>
      </c>
      <c r="LH193" s="120">
        <f t="shared" si="1168"/>
        <v>1.6100560136198063E-10</v>
      </c>
      <c r="LI193" s="120">
        <f t="shared" si="1168"/>
        <v>1.5568124192490509E-10</v>
      </c>
      <c r="LJ193" s="120">
        <f t="shared" si="1168"/>
        <v>1.6236844877552227E-10</v>
      </c>
      <c r="LK193" s="120">
        <f t="shared" si="1168"/>
        <v>1.6808895069290336E-10</v>
      </c>
      <c r="LL193" s="120" t="e">
        <f t="shared" si="1168"/>
        <v>#DIV/0!</v>
      </c>
      <c r="LM193" s="120">
        <f t="shared" si="1168"/>
        <v>6.6840502134091255E-11</v>
      </c>
      <c r="LN193" s="120">
        <f t="shared" si="1168"/>
        <v>7.1629533317070708E-11</v>
      </c>
      <c r="LO193" s="120">
        <f t="shared" si="1168"/>
        <v>0</v>
      </c>
      <c r="LP193" s="120">
        <f t="shared" si="1168"/>
        <v>1.3414082165214342E-10</v>
      </c>
      <c r="LQ193" s="120">
        <f t="shared" si="1168"/>
        <v>7.8185449830800245E-11</v>
      </c>
      <c r="LR193" s="120">
        <f t="shared" si="1168"/>
        <v>0</v>
      </c>
      <c r="LS193" s="120">
        <f t="shared" si="1168"/>
        <v>1.3411816744046303E-10</v>
      </c>
      <c r="LT193" s="120">
        <f t="shared" si="1168"/>
        <v>1.2931039526135208E-10</v>
      </c>
      <c r="LU193" s="120">
        <f t="shared" si="1168"/>
        <v>1.3946724566725692E-10</v>
      </c>
      <c r="LV193" s="120">
        <f t="shared" si="1168"/>
        <v>9.9372552918405931E-11</v>
      </c>
      <c r="LW193" s="120">
        <f t="shared" si="1168"/>
        <v>1.3915627868726198E-10</v>
      </c>
      <c r="LX193" s="120" t="e">
        <f t="shared" si="1168"/>
        <v>#DIV/0!</v>
      </c>
      <c r="LY193" s="120">
        <f t="shared" si="1168"/>
        <v>1.1404409440990582E-10</v>
      </c>
      <c r="LZ193" s="120">
        <f t="shared" si="1168"/>
        <v>1.1624555767214468E-10</v>
      </c>
      <c r="MA193" s="120">
        <f t="shared" si="1168"/>
        <v>1.0248701802153289E-10</v>
      </c>
      <c r="MB193" s="120">
        <f t="shared" si="1168"/>
        <v>1.2140632438295699E-10</v>
      </c>
      <c r="MC193" s="120">
        <f t="shared" si="1168"/>
        <v>1.1228126976653425E-10</v>
      </c>
      <c r="MD193" s="120" t="e">
        <f t="shared" si="1168"/>
        <v>#DIV/0!</v>
      </c>
      <c r="ME193" s="120">
        <f t="shared" si="1168"/>
        <v>1.1740833589726624E-10</v>
      </c>
      <c r="MF193" s="120">
        <f t="shared" si="1168"/>
        <v>1.1309423279130058E-10</v>
      </c>
      <c r="MG193" s="120">
        <f t="shared" si="1168"/>
        <v>1.1222441329340603E-10</v>
      </c>
      <c r="MH193" s="120">
        <f t="shared" si="1168"/>
        <v>1.1711986593980293E-10</v>
      </c>
      <c r="MI193" s="120">
        <f t="shared" si="1168"/>
        <v>1.1488068855841335E-10</v>
      </c>
      <c r="MJ193" s="120" t="e">
        <f t="shared" si="1168"/>
        <v>#DIV/0!</v>
      </c>
      <c r="MK193" s="120">
        <f t="shared" si="1168"/>
        <v>1.1169393734543583E-10</v>
      </c>
      <c r="ML193" s="120">
        <f t="shared" si="1168"/>
        <v>1.1148485351564864E-10</v>
      </c>
      <c r="MM193" s="120">
        <f t="shared" si="1168"/>
        <v>1.0692210911699247E-10</v>
      </c>
      <c r="MN193" s="120">
        <f t="shared" si="1168"/>
        <v>1.1608057454839341E-10</v>
      </c>
      <c r="MO193" s="120">
        <f t="shared" si="1168"/>
        <v>1.1666599504779498E-10</v>
      </c>
      <c r="MP193" s="120" t="e">
        <f t="shared" si="1168"/>
        <v>#DIV/0!</v>
      </c>
      <c r="MQ193" s="120">
        <f t="shared" si="1168"/>
        <v>1.188350849144192E-10</v>
      </c>
      <c r="MR193" s="120">
        <f t="shared" si="1168"/>
        <v>1.7301316493172481E-10</v>
      </c>
      <c r="MS193" s="120">
        <f t="shared" si="1168"/>
        <v>1.8242696190675542E-10</v>
      </c>
      <c r="MT193" s="120">
        <f t="shared" si="1168"/>
        <v>1.8466697732696092E-10</v>
      </c>
      <c r="MU193" s="120">
        <f t="shared" si="1168"/>
        <v>1.4389581909247252E-10</v>
      </c>
      <c r="MV193" s="120" t="e">
        <f t="shared" si="1168"/>
        <v>#DIV/0!</v>
      </c>
      <c r="MW193" s="120">
        <f t="shared" si="1168"/>
        <v>9.7071316944370823E-11</v>
      </c>
      <c r="MX193" s="120">
        <f t="shared" si="1168"/>
        <v>1.8037316003673277E-10</v>
      </c>
      <c r="MY193" s="120">
        <f t="shared" si="1168"/>
        <v>1.2375858470683421E-10</v>
      </c>
      <c r="MZ193" s="120">
        <f t="shared" si="1168"/>
        <v>1.3010886087622799E-10</v>
      </c>
      <c r="NA193" s="120">
        <f t="shared" si="1168"/>
        <v>1.8280331734971831E-10</v>
      </c>
      <c r="NB193" s="120" t="e">
        <f t="shared" si="1168"/>
        <v>#DIV/0!</v>
      </c>
      <c r="NC193" s="120">
        <f t="shared" si="1168"/>
        <v>1.166123355921714E-10</v>
      </c>
      <c r="ND193" s="120">
        <f t="shared" si="1168"/>
        <v>1.0902646803845485E-10</v>
      </c>
      <c r="NE193" s="120">
        <f t="shared" si="1168"/>
        <v>1.0071500733768241E-10</v>
      </c>
      <c r="NF193" s="120">
        <f t="shared" si="1168"/>
        <v>1.1638373886363784E-10</v>
      </c>
      <c r="NG193" s="120">
        <f t="shared" si="1168"/>
        <v>9.1125951155709999E-11</v>
      </c>
      <c r="NH193" s="120" t="e">
        <f t="shared" si="1168"/>
        <v>#DIV/0!</v>
      </c>
      <c r="NI193" s="120">
        <f t="shared" si="1168"/>
        <v>1.1394465468157463E-10</v>
      </c>
      <c r="NJ193" s="120">
        <f t="shared" si="1168"/>
        <v>1.4828416804931026E-10</v>
      </c>
      <c r="NK193" s="120" t="e">
        <f t="shared" si="1168"/>
        <v>#DIV/0!</v>
      </c>
      <c r="NL193" s="120">
        <f t="shared" si="1168"/>
        <v>1.5464731220694966E-10</v>
      </c>
      <c r="NM193" s="120">
        <f t="shared" si="1168"/>
        <v>9.8503768025742481E-11</v>
      </c>
      <c r="NN193" s="120">
        <f t="shared" si="1168"/>
        <v>1.2314698389374495E-10</v>
      </c>
      <c r="NO193" s="120">
        <f t="shared" ref="NO193:OE193" si="1169">SUM(NO189:NO191)</f>
        <v>1.3065569313646483E-10</v>
      </c>
      <c r="NP193" s="120">
        <f t="shared" si="1169"/>
        <v>1.5255329657871649E-10</v>
      </c>
      <c r="NQ193" s="120" t="e">
        <f t="shared" si="1169"/>
        <v>#DIV/0!</v>
      </c>
      <c r="NR193" s="120">
        <f t="shared" si="1169"/>
        <v>1.433927245676275E-10</v>
      </c>
      <c r="NS193" s="120">
        <f t="shared" si="1169"/>
        <v>1.6420119642021086E-10</v>
      </c>
      <c r="NT193" s="120">
        <f t="shared" si="1169"/>
        <v>1.7630843316727585E-10</v>
      </c>
      <c r="NU193" s="120">
        <f t="shared" si="1169"/>
        <v>1.2485105581656148E-10</v>
      </c>
      <c r="NV193" s="120">
        <f t="shared" si="1169"/>
        <v>1.227617180174831E-10</v>
      </c>
      <c r="NW193" s="120" t="e">
        <f t="shared" si="1169"/>
        <v>#DIV/0!</v>
      </c>
      <c r="NX193" s="120">
        <f t="shared" si="1169"/>
        <v>1.733003884199718E-10</v>
      </c>
      <c r="NY193" s="120">
        <f t="shared" si="1169"/>
        <v>1.3126742913856357E-10</v>
      </c>
      <c r="NZ193" s="120">
        <f t="shared" si="1169"/>
        <v>1.5281424932645128E-10</v>
      </c>
      <c r="OA193" s="120">
        <f t="shared" si="1169"/>
        <v>1.1877707829859417E-10</v>
      </c>
      <c r="OB193" s="120">
        <f t="shared" si="1169"/>
        <v>1.6410799418106292E-10</v>
      </c>
      <c r="OC193" s="120" t="e">
        <f t="shared" si="1169"/>
        <v>#DIV/0!</v>
      </c>
      <c r="OD193" s="120">
        <f t="shared" si="1169"/>
        <v>1.0446039544756545E-10</v>
      </c>
      <c r="OE193" s="120">
        <f t="shared" si="1169"/>
        <v>1.5759331878436061E-10</v>
      </c>
      <c r="OF193" s="120">
        <f t="shared" ref="OF193:OZ193" si="1170">SUM(OF189:OF191)</f>
        <v>1.6878060895611804E-10</v>
      </c>
      <c r="OG193" s="120">
        <f t="shared" si="1170"/>
        <v>1.6871041205624816E-10</v>
      </c>
      <c r="OH193" s="120" t="e">
        <f t="shared" si="1170"/>
        <v>#DIV/0!</v>
      </c>
      <c r="OI193" s="120">
        <f t="shared" si="1170"/>
        <v>1.4737745092056695E-10</v>
      </c>
      <c r="OJ193" s="120">
        <f t="shared" si="1170"/>
        <v>1.7876097094885223E-10</v>
      </c>
      <c r="OK193" s="120" t="e">
        <f t="shared" si="1170"/>
        <v>#DIV/0!</v>
      </c>
      <c r="OL193" s="120">
        <f t="shared" si="1170"/>
        <v>1.8615874135332213E-10</v>
      </c>
      <c r="OM193" s="120">
        <f t="shared" si="1170"/>
        <v>1.8392366446938999E-10</v>
      </c>
      <c r="ON193" s="120" t="e">
        <f t="shared" si="1170"/>
        <v>#DIV/0!</v>
      </c>
      <c r="OO193" s="120">
        <f t="shared" si="1170"/>
        <v>1.8559339330373621E-10</v>
      </c>
      <c r="OP193" s="120">
        <f t="shared" si="1170"/>
        <v>1.2406738769635726E-10</v>
      </c>
      <c r="OQ193" s="120" t="e">
        <f t="shared" si="1170"/>
        <v>#DIV/0!</v>
      </c>
      <c r="OR193" s="120">
        <f t="shared" si="1170"/>
        <v>7.429287224119205E-11</v>
      </c>
      <c r="OS193" s="120">
        <f t="shared" si="1170"/>
        <v>7.4308563197491495E-11</v>
      </c>
      <c r="OT193" s="120" t="e">
        <f t="shared" si="1170"/>
        <v>#DIV/0!</v>
      </c>
      <c r="OU193" s="120" t="e">
        <f t="shared" si="1170"/>
        <v>#DIV/0!</v>
      </c>
      <c r="OV193" s="120">
        <f t="shared" si="1170"/>
        <v>6.5411212738943006E-11</v>
      </c>
      <c r="OW193" s="120" t="e">
        <f t="shared" si="1170"/>
        <v>#DIV/0!</v>
      </c>
      <c r="OX193" s="120" t="e">
        <f t="shared" si="1170"/>
        <v>#DIV/0!</v>
      </c>
      <c r="OY193" s="120" t="e">
        <f t="shared" si="1170"/>
        <v>#DIV/0!</v>
      </c>
      <c r="OZ193" s="120" t="e">
        <f t="shared" si="1170"/>
        <v>#DIV/0!</v>
      </c>
    </row>
    <row r="194" spans="1:416">
      <c r="A194" s="119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  <c r="AF194" s="119"/>
      <c r="AG194" s="119"/>
      <c r="AH194" s="119"/>
      <c r="AI194" s="119"/>
      <c r="AJ194" s="119"/>
      <c r="AK194" s="119"/>
      <c r="AL194" s="119"/>
      <c r="AM194" s="119"/>
      <c r="AN194" s="119"/>
      <c r="AO194" s="119"/>
      <c r="AP194" s="119"/>
      <c r="AQ194" s="119"/>
      <c r="AR194" s="119"/>
      <c r="AS194" s="119"/>
      <c r="AT194" s="119"/>
      <c r="AU194" s="119"/>
      <c r="AV194" s="119"/>
      <c r="AW194" s="119"/>
      <c r="AX194" s="119"/>
      <c r="AY194" s="119"/>
      <c r="AZ194" s="119"/>
      <c r="BA194" s="119"/>
      <c r="BB194" s="119"/>
      <c r="BC194" s="119"/>
      <c r="BD194" s="119"/>
      <c r="BE194" s="119"/>
      <c r="BF194" s="119"/>
      <c r="BG194" s="119"/>
      <c r="BH194" s="119"/>
      <c r="BI194" s="119"/>
      <c r="BJ194" s="119"/>
      <c r="BK194" s="119"/>
      <c r="BL194" s="119"/>
      <c r="BM194" s="119"/>
      <c r="BN194" s="119"/>
      <c r="BO194" s="119"/>
      <c r="BP194" s="119"/>
      <c r="BQ194" s="119"/>
      <c r="BR194" s="119"/>
      <c r="BS194" s="119"/>
      <c r="BT194" s="119"/>
      <c r="BU194" s="119"/>
      <c r="BV194" s="119"/>
      <c r="BW194" s="119"/>
      <c r="BX194" s="119"/>
      <c r="BY194" s="119"/>
      <c r="BZ194" s="119"/>
      <c r="CA194" s="119"/>
      <c r="CB194" s="119"/>
      <c r="CC194" s="119"/>
      <c r="CD194" s="119"/>
      <c r="CE194" s="119"/>
      <c r="CF194" s="119"/>
      <c r="CG194" s="119"/>
      <c r="CH194" s="119"/>
      <c r="CI194" s="119"/>
      <c r="CJ194" s="119"/>
      <c r="CK194" s="119"/>
      <c r="CL194" s="119"/>
      <c r="CM194" s="119"/>
      <c r="CN194" s="195"/>
      <c r="CO194" s="119"/>
      <c r="CP194" s="119"/>
      <c r="CQ194" s="119"/>
      <c r="CR194" s="119"/>
      <c r="CS194" s="119"/>
      <c r="CT194" s="119"/>
      <c r="CU194" s="119"/>
      <c r="CV194" s="119"/>
      <c r="CW194" s="119"/>
      <c r="CX194" s="119"/>
      <c r="CY194" s="119"/>
      <c r="CZ194" s="119"/>
      <c r="DA194" s="119"/>
      <c r="DB194" s="119"/>
      <c r="DC194" s="119"/>
      <c r="DD194" s="119"/>
      <c r="DE194" s="119"/>
      <c r="DF194" s="119"/>
      <c r="DG194" s="119"/>
      <c r="DH194" s="119"/>
      <c r="DI194" s="119"/>
      <c r="DJ194" s="119"/>
      <c r="DK194" s="119"/>
      <c r="DL194" s="119"/>
      <c r="DM194" s="119"/>
      <c r="DN194" s="119"/>
      <c r="DO194" s="119"/>
      <c r="DP194" s="119"/>
      <c r="DQ194" s="119"/>
      <c r="DR194" s="119"/>
      <c r="DS194" s="119"/>
      <c r="DT194" s="119"/>
      <c r="DU194" s="119"/>
      <c r="DV194" s="119"/>
      <c r="DW194" s="119"/>
      <c r="DX194" s="119"/>
      <c r="DY194" s="119"/>
      <c r="DZ194" s="119"/>
      <c r="EA194" s="119"/>
      <c r="EB194" s="119"/>
      <c r="EC194" s="119"/>
      <c r="ED194" s="119"/>
      <c r="EE194" s="119"/>
      <c r="EF194" s="119"/>
      <c r="EG194" s="119"/>
      <c r="EH194" s="119"/>
      <c r="EI194" s="119"/>
      <c r="EJ194" s="119"/>
      <c r="EK194" s="119"/>
      <c r="EL194" s="119"/>
      <c r="EM194" s="119"/>
      <c r="EN194" s="119"/>
      <c r="EO194" s="119"/>
      <c r="EP194" s="119"/>
      <c r="EQ194" s="119"/>
      <c r="ER194" s="119"/>
      <c r="ES194" s="119"/>
      <c r="ET194" s="119"/>
      <c r="EU194" s="119"/>
      <c r="EV194" s="119"/>
      <c r="EW194" s="119"/>
      <c r="EX194" s="119"/>
      <c r="EY194" s="119"/>
      <c r="EZ194" s="119"/>
      <c r="FA194" s="119"/>
      <c r="FB194" s="119"/>
      <c r="FC194" s="119"/>
      <c r="FD194" s="119"/>
      <c r="FE194" s="119"/>
      <c r="FF194" s="119"/>
      <c r="FG194" s="119"/>
      <c r="FH194" s="119"/>
      <c r="FI194" s="119"/>
      <c r="FJ194" s="119"/>
      <c r="FK194" s="119"/>
      <c r="FL194" s="119"/>
      <c r="FM194" s="119"/>
      <c r="FN194" s="119"/>
      <c r="FO194" s="119"/>
      <c r="FP194" s="119"/>
      <c r="FQ194" s="119"/>
      <c r="FR194" s="119"/>
      <c r="FS194" s="119"/>
      <c r="FT194" s="119"/>
      <c r="FU194" s="119"/>
      <c r="FV194" s="119"/>
      <c r="FW194" s="119"/>
      <c r="FX194" s="119"/>
      <c r="FY194" s="119"/>
      <c r="FZ194" s="119"/>
      <c r="GA194" s="119"/>
      <c r="GB194" s="119"/>
      <c r="GC194" s="119"/>
      <c r="GD194" s="119"/>
      <c r="GE194" s="119"/>
      <c r="GF194" s="119"/>
      <c r="GG194" s="119"/>
      <c r="GH194" s="119"/>
      <c r="GI194" s="119"/>
      <c r="GJ194" s="119"/>
      <c r="GK194" s="119"/>
      <c r="GL194" s="119"/>
      <c r="GM194" s="119"/>
      <c r="GN194" s="119"/>
      <c r="GO194" s="119"/>
      <c r="GP194" s="119"/>
      <c r="GQ194" s="119"/>
      <c r="GR194" s="195"/>
      <c r="GS194" s="119"/>
      <c r="GT194" s="119"/>
      <c r="GU194" s="119"/>
      <c r="GV194" s="119"/>
      <c r="GW194" s="119"/>
      <c r="GX194" s="119"/>
      <c r="GY194" s="119"/>
      <c r="GZ194" s="119"/>
      <c r="HA194" s="119"/>
      <c r="HB194" s="119"/>
      <c r="HC194" s="119"/>
      <c r="HD194" s="119"/>
      <c r="HE194" s="119"/>
      <c r="HF194" s="119"/>
      <c r="HG194" s="119"/>
      <c r="HH194" s="119"/>
      <c r="HI194" s="119"/>
      <c r="HJ194" s="119"/>
      <c r="HK194" s="119"/>
      <c r="HL194" s="119"/>
      <c r="HM194" s="119"/>
      <c r="HN194" s="119"/>
      <c r="HO194" s="119"/>
      <c r="HP194" s="119"/>
      <c r="HQ194" s="119"/>
      <c r="HR194" s="119"/>
      <c r="HS194" s="119"/>
      <c r="HT194" s="119"/>
      <c r="HU194" s="119"/>
      <c r="HV194" s="119"/>
      <c r="HW194" s="119"/>
      <c r="HX194" s="119"/>
      <c r="HY194" s="119"/>
      <c r="HZ194" s="119"/>
      <c r="IA194" s="119"/>
      <c r="IB194" s="119"/>
      <c r="IC194" s="119"/>
      <c r="ID194" s="119"/>
      <c r="IE194" s="119"/>
      <c r="IF194" s="119"/>
      <c r="IG194" s="119"/>
      <c r="IH194" s="119"/>
      <c r="II194" s="119"/>
      <c r="IJ194" s="119"/>
      <c r="IK194" s="119"/>
      <c r="IL194" s="119"/>
      <c r="IM194" s="119"/>
      <c r="IN194" s="119"/>
      <c r="IO194" s="119"/>
      <c r="IP194" s="119"/>
      <c r="IQ194" s="119"/>
      <c r="IR194" s="119"/>
      <c r="IS194" s="119"/>
      <c r="IT194" s="119"/>
      <c r="IU194" s="119"/>
      <c r="IV194" s="119"/>
      <c r="IW194" s="119"/>
      <c r="IX194" s="195"/>
      <c r="IY194" s="119"/>
      <c r="IZ194" s="119"/>
      <c r="JA194" s="119"/>
      <c r="JB194" s="119"/>
      <c r="JC194" s="119"/>
      <c r="JD194" s="119"/>
      <c r="JE194" s="119"/>
      <c r="JF194" s="119"/>
      <c r="JG194" s="119"/>
      <c r="JH194" s="119"/>
      <c r="JI194" s="119"/>
      <c r="JJ194" s="119"/>
      <c r="JK194" s="119"/>
      <c r="JL194" s="119"/>
      <c r="JM194" s="119"/>
      <c r="JN194" s="119"/>
      <c r="JO194" s="119"/>
      <c r="JP194" s="119"/>
      <c r="JQ194" s="119"/>
      <c r="JR194" s="119"/>
      <c r="JS194" s="119"/>
      <c r="JT194" s="119"/>
      <c r="JU194" s="119"/>
      <c r="JV194" s="119"/>
      <c r="JW194" s="119"/>
      <c r="JX194" s="119"/>
      <c r="JY194" s="119"/>
      <c r="JZ194" s="119"/>
      <c r="KA194" s="119"/>
      <c r="KB194" s="119"/>
      <c r="KC194" s="119"/>
      <c r="KD194" s="119"/>
      <c r="KE194" s="119"/>
      <c r="KF194" s="119"/>
      <c r="KG194" s="119"/>
      <c r="KH194" s="119"/>
      <c r="KI194" s="119"/>
      <c r="KJ194" s="119"/>
      <c r="KK194" s="119"/>
      <c r="KL194" s="119"/>
      <c r="KM194" s="119"/>
      <c r="KN194" s="119"/>
      <c r="KO194" s="119"/>
      <c r="KP194" s="119"/>
      <c r="KQ194" s="119"/>
      <c r="KR194" s="119"/>
      <c r="KS194" s="119"/>
      <c r="KT194" s="119"/>
      <c r="KU194" s="119"/>
      <c r="KV194" s="119"/>
      <c r="KW194" s="119"/>
      <c r="KX194" s="119"/>
      <c r="KY194" s="119"/>
      <c r="KZ194" s="119"/>
      <c r="LA194" s="119"/>
      <c r="LB194" s="119"/>
      <c r="LC194" s="119"/>
      <c r="LD194" s="119"/>
      <c r="LE194" s="119"/>
      <c r="LF194" s="119"/>
      <c r="LG194" s="119"/>
      <c r="LH194" s="119"/>
      <c r="LI194" s="119"/>
      <c r="LJ194" s="119"/>
      <c r="LK194" s="119"/>
      <c r="LL194" s="119"/>
      <c r="LM194" s="119"/>
      <c r="LN194" s="119"/>
      <c r="LO194" s="119"/>
      <c r="LP194" s="119"/>
      <c r="LQ194" s="119"/>
      <c r="LR194" s="119"/>
      <c r="LS194" s="119"/>
      <c r="LT194" s="119"/>
      <c r="LU194" s="119"/>
      <c r="LV194" s="119"/>
      <c r="LW194" s="119"/>
      <c r="LX194" s="119"/>
      <c r="LY194" s="119"/>
      <c r="LZ194" s="119"/>
      <c r="MA194" s="119"/>
      <c r="MB194" s="119"/>
      <c r="MC194" s="119"/>
      <c r="MD194" s="119"/>
      <c r="ME194" s="119"/>
      <c r="MF194" s="119"/>
      <c r="MG194" s="119"/>
      <c r="MH194" s="119"/>
      <c r="MI194" s="119"/>
      <c r="MJ194" s="119"/>
      <c r="MK194" s="119"/>
      <c r="ML194" s="119"/>
      <c r="MM194" s="119"/>
      <c r="MN194" s="119"/>
      <c r="MO194" s="119"/>
      <c r="MP194" s="119"/>
      <c r="MQ194" s="119"/>
      <c r="MR194" s="119"/>
      <c r="MS194" s="119"/>
      <c r="MT194" s="119"/>
      <c r="MU194" s="119"/>
      <c r="MV194" s="119"/>
      <c r="MW194" s="119"/>
      <c r="MX194" s="119"/>
      <c r="MY194" s="119"/>
      <c r="MZ194" s="119"/>
      <c r="NA194" s="119"/>
      <c r="NB194" s="119"/>
      <c r="NC194" s="119"/>
      <c r="ND194" s="119"/>
      <c r="NE194" s="119"/>
      <c r="NF194" s="119"/>
      <c r="NG194" s="119"/>
      <c r="NH194" s="119"/>
      <c r="NI194" s="119"/>
      <c r="NJ194" s="119"/>
      <c r="NK194" s="119"/>
      <c r="NL194" s="119"/>
      <c r="NM194" s="119"/>
      <c r="NN194" s="119"/>
      <c r="NO194" s="119"/>
      <c r="NP194" s="119"/>
      <c r="NQ194" s="119"/>
      <c r="NR194" s="119"/>
      <c r="NS194" s="119"/>
      <c r="NT194" s="119"/>
      <c r="NU194" s="119"/>
      <c r="NV194" s="119"/>
      <c r="NW194" s="119"/>
      <c r="NX194" s="119"/>
      <c r="NY194" s="119"/>
      <c r="NZ194" s="119"/>
      <c r="OA194" s="119"/>
      <c r="OB194" s="119"/>
      <c r="OC194" s="119"/>
      <c r="OD194" s="119"/>
      <c r="OE194" s="119"/>
      <c r="OF194" s="119"/>
      <c r="OG194" s="119"/>
      <c r="OH194" s="119"/>
      <c r="OI194" s="119"/>
      <c r="OJ194" s="119"/>
      <c r="OK194" s="119"/>
      <c r="OL194" s="119"/>
      <c r="OM194" s="119"/>
      <c r="ON194" s="119"/>
      <c r="OO194" s="119"/>
      <c r="OP194" s="119"/>
      <c r="OQ194" s="119"/>
      <c r="OR194" s="119"/>
      <c r="OS194" s="119"/>
      <c r="OT194" s="119"/>
      <c r="OU194" s="119"/>
      <c r="OV194" s="119"/>
      <c r="OW194" s="119"/>
      <c r="OX194" s="119"/>
      <c r="OY194" s="119"/>
      <c r="OZ194" s="119"/>
    </row>
    <row r="195" spans="1:416" ht="12">
      <c r="A195" s="122" t="s">
        <v>56</v>
      </c>
      <c r="B195" s="122"/>
      <c r="C195" s="122"/>
      <c r="D195" s="123">
        <f t="shared" ref="D195:E195" si="1171">(1/D193)*(LN((D193/D186)*D165+1))</f>
        <v>32574122.374287102</v>
      </c>
      <c r="E195" s="123">
        <f t="shared" si="1171"/>
        <v>32183412.412968632</v>
      </c>
      <c r="F195" s="123">
        <f t="shared" ref="F195:BQ195" si="1172">(1/F193)*(LN((F193/F186)*F165+1))</f>
        <v>34239021.699176826</v>
      </c>
      <c r="G195" s="123">
        <f t="shared" si="1172"/>
        <v>33295403.816922151</v>
      </c>
      <c r="H195" s="123">
        <f t="shared" si="1172"/>
        <v>32110665.275440648</v>
      </c>
      <c r="I195" s="123">
        <f t="shared" si="1172"/>
        <v>33019860.966595557</v>
      </c>
      <c r="J195" s="123">
        <f t="shared" si="1172"/>
        <v>31594855.2676671</v>
      </c>
      <c r="K195" s="123">
        <f t="shared" si="1172"/>
        <v>34891065.195870437</v>
      </c>
      <c r="L195" s="123">
        <f t="shared" si="1172"/>
        <v>31728426.587548342</v>
      </c>
      <c r="M195" s="123">
        <f t="shared" si="1172"/>
        <v>32418813.714916427</v>
      </c>
      <c r="N195" s="123">
        <f t="shared" si="1172"/>
        <v>32137718.301416859</v>
      </c>
      <c r="O195" s="123">
        <f t="shared" si="1172"/>
        <v>30815529.298149012</v>
      </c>
      <c r="P195" s="123">
        <f t="shared" si="1172"/>
        <v>32910265.550551094</v>
      </c>
      <c r="Q195" s="123">
        <f t="shared" si="1172"/>
        <v>33883524.502163172</v>
      </c>
      <c r="R195" s="123">
        <f t="shared" si="1172"/>
        <v>33458650.747288801</v>
      </c>
      <c r="S195" s="123">
        <f t="shared" si="1172"/>
        <v>33078665.135805596</v>
      </c>
      <c r="T195" s="123"/>
      <c r="U195" s="123"/>
      <c r="V195" s="123">
        <f t="shared" si="1172"/>
        <v>86239984.032572359</v>
      </c>
      <c r="W195" s="123">
        <f t="shared" si="1172"/>
        <v>67668290.851137027</v>
      </c>
      <c r="X195" s="123">
        <f t="shared" si="1172"/>
        <v>49186920.929166861</v>
      </c>
      <c r="Y195" s="123">
        <f t="shared" si="1172"/>
        <v>111670685.92234503</v>
      </c>
      <c r="Z195" s="123">
        <f t="shared" si="1172"/>
        <v>68723566.311568186</v>
      </c>
      <c r="AA195" s="123"/>
      <c r="AB195" s="123">
        <f t="shared" si="1172"/>
        <v>61547400.243405841</v>
      </c>
      <c r="AC195" s="123">
        <f t="shared" si="1172"/>
        <v>58402128.897254243</v>
      </c>
      <c r="AD195" s="123">
        <f t="shared" si="1172"/>
        <v>164172626.25067928</v>
      </c>
      <c r="AE195" s="123">
        <f t="shared" si="1172"/>
        <v>24238871.696308307</v>
      </c>
      <c r="AF195" s="123">
        <f t="shared" si="1172"/>
        <v>74076413.841869563</v>
      </c>
      <c r="AG195" s="123"/>
      <c r="AH195" s="123">
        <f t="shared" si="1172"/>
        <v>73026920.191186458</v>
      </c>
      <c r="AI195" s="123">
        <f t="shared" si="1172"/>
        <v>77238195.55788058</v>
      </c>
      <c r="AJ195" s="123">
        <f t="shared" si="1172"/>
        <v>57937493.768781602</v>
      </c>
      <c r="AK195" s="123">
        <f t="shared" si="1172"/>
        <v>54312123.612362206</v>
      </c>
      <c r="AL195" s="123">
        <f t="shared" si="1172"/>
        <v>56493614.075860523</v>
      </c>
      <c r="AM195" s="123"/>
      <c r="AN195" s="123">
        <f t="shared" si="1172"/>
        <v>87142596.101649821</v>
      </c>
      <c r="AO195" s="123">
        <f t="shared" si="1172"/>
        <v>53362293.210646458</v>
      </c>
      <c r="AP195" s="123">
        <f t="shared" si="1172"/>
        <v>113507709.25743037</v>
      </c>
      <c r="AQ195" s="123">
        <f t="shared" si="1172"/>
        <v>41150760.268299863</v>
      </c>
      <c r="AR195" s="123">
        <f t="shared" si="1172"/>
        <v>87719986.619064152</v>
      </c>
      <c r="AS195" s="123"/>
      <c r="AT195" s="123">
        <f t="shared" si="1172"/>
        <v>71383280.9980492</v>
      </c>
      <c r="AU195" s="123">
        <f t="shared" si="1172"/>
        <v>65764064.856148459</v>
      </c>
      <c r="AV195" s="123">
        <f t="shared" si="1172"/>
        <v>111487806.27869675</v>
      </c>
      <c r="AW195" s="123">
        <f t="shared" si="1172"/>
        <v>63273893.546392739</v>
      </c>
      <c r="AX195" s="123">
        <f t="shared" si="1172"/>
        <v>73607749.154169664</v>
      </c>
      <c r="AY195" s="123"/>
      <c r="AZ195" s="123">
        <f t="shared" si="1172"/>
        <v>35837873.594088353</v>
      </c>
      <c r="BA195" s="123">
        <f t="shared" si="1172"/>
        <v>56282528.919399232</v>
      </c>
      <c r="BB195" s="123">
        <f t="shared" si="1172"/>
        <v>75823829.903488427</v>
      </c>
      <c r="BC195" s="123">
        <f t="shared" si="1172"/>
        <v>68047890.75373356</v>
      </c>
      <c r="BD195" s="123"/>
      <c r="BE195" s="123">
        <f t="shared" si="1172"/>
        <v>64527649.327363558</v>
      </c>
      <c r="BF195" s="123">
        <f t="shared" si="1172"/>
        <v>81155960.920547277</v>
      </c>
      <c r="BG195" s="123">
        <f t="shared" si="1172"/>
        <v>90561250.031902373</v>
      </c>
      <c r="BH195" s="123">
        <f t="shared" si="1172"/>
        <v>99337436.18237938</v>
      </c>
      <c r="BI195" s="123"/>
      <c r="BJ195" s="123">
        <f t="shared" si="1172"/>
        <v>46083153.724987172</v>
      </c>
      <c r="BK195" s="123">
        <f t="shared" si="1172"/>
        <v>43797626.719370119</v>
      </c>
      <c r="BL195" s="123">
        <f t="shared" si="1172"/>
        <v>449403465.95511603</v>
      </c>
      <c r="BM195" s="123">
        <f t="shared" si="1172"/>
        <v>191662136.35445061</v>
      </c>
      <c r="BN195" s="123"/>
      <c r="BO195" s="123">
        <f t="shared" si="1172"/>
        <v>57779553.348085627</v>
      </c>
      <c r="BP195" s="123">
        <f t="shared" si="1172"/>
        <v>133880192.49275525</v>
      </c>
      <c r="BQ195" s="123">
        <f t="shared" si="1172"/>
        <v>69316108.643063694</v>
      </c>
      <c r="BR195" s="123">
        <f t="shared" ref="BR195:DU195" si="1173">(1/BR193)*(LN((BR193/BR186)*BR165+1))</f>
        <v>116435650.95856631</v>
      </c>
      <c r="BS195" s="123"/>
      <c r="BT195" s="123">
        <f t="shared" si="1173"/>
        <v>58197706.38966842</v>
      </c>
      <c r="BU195" s="123">
        <f t="shared" si="1173"/>
        <v>40576123.186704732</v>
      </c>
      <c r="BV195" s="123">
        <f t="shared" si="1173"/>
        <v>41923109.142880872</v>
      </c>
      <c r="BW195" s="123"/>
      <c r="BX195" s="123">
        <f t="shared" si="1173"/>
        <v>-1140169.3962458172</v>
      </c>
      <c r="BY195" s="123"/>
      <c r="BZ195" s="123">
        <f t="shared" si="1173"/>
        <v>66715385.846224301</v>
      </c>
      <c r="CA195" s="123">
        <f t="shared" si="1173"/>
        <v>-4234534.8255118253</v>
      </c>
      <c r="CB195" s="123">
        <f t="shared" si="1173"/>
        <v>37881250.982884444</v>
      </c>
      <c r="CC195" s="123">
        <f>(1/CC193)*(LN((CC193/CC186)*CC165+1))</f>
        <v>-1758743.9037628286</v>
      </c>
      <c r="CD195" s="123">
        <f>(1/CD193)*(LN((CD193/CD186)*CD165+1))</f>
        <v>75119759.253090709</v>
      </c>
      <c r="CE195" s="123">
        <f>(1/CE193)*(LN((CE193/CE186)*CE165+1))</f>
        <v>83040742.180988163</v>
      </c>
      <c r="CF195" s="123"/>
      <c r="CG195" s="123">
        <f t="shared" si="1173"/>
        <v>188712826.67375255</v>
      </c>
      <c r="CH195" s="123"/>
      <c r="CI195" s="123">
        <f>(1/CI193)*(LN((CI193/CI186)*CI165+1))</f>
        <v>190996270.96250287</v>
      </c>
      <c r="CJ195" s="123"/>
      <c r="CK195" s="123">
        <f>(1/CK193)*(LN((CK193/CK186)*CK165+1))</f>
        <v>84370943.245723531</v>
      </c>
      <c r="CL195" s="123">
        <f>(1/CL193)*(LN((CL193/CL186)*CL165+1))</f>
        <v>120928504.2267573</v>
      </c>
      <c r="CM195" s="123">
        <f t="shared" si="1173"/>
        <v>106905027.96899433</v>
      </c>
      <c r="CN195" s="197" t="e">
        <f t="shared" si="1173"/>
        <v>#DIV/0!</v>
      </c>
      <c r="CO195" s="123">
        <f>(1/CO193)*(LN((CO193/CO186)*CO165+1))</f>
        <v>31192750.372864638</v>
      </c>
      <c r="CP195" s="123">
        <f t="shared" si="1173"/>
        <v>33287451.172119584</v>
      </c>
      <c r="CQ195" s="123">
        <f t="shared" si="1173"/>
        <v>32592010.10466459</v>
      </c>
      <c r="CR195" s="123" t="e">
        <f t="shared" si="1173"/>
        <v>#DIV/0!</v>
      </c>
      <c r="CS195" s="123"/>
      <c r="CT195" s="123">
        <f t="shared" si="1173"/>
        <v>86018002.400162384</v>
      </c>
      <c r="CU195" s="123">
        <f t="shared" si="1173"/>
        <v>145459297.18858218</v>
      </c>
      <c r="CV195" s="123">
        <f t="shared" si="1173"/>
        <v>-1307244.860929911</v>
      </c>
      <c r="CW195" s="123">
        <f t="shared" si="1173"/>
        <v>-3782882.8929585163</v>
      </c>
      <c r="CX195" s="123">
        <f t="shared" si="1173"/>
        <v>72454781.401445359</v>
      </c>
      <c r="CY195" s="123"/>
      <c r="CZ195" s="123">
        <f t="shared" si="1173"/>
        <v>106696087.91924791</v>
      </c>
      <c r="DA195" s="123">
        <f t="shared" si="1173"/>
        <v>149121231.06241086</v>
      </c>
      <c r="DB195" s="123">
        <f t="shared" si="1173"/>
        <v>122666378.43992722</v>
      </c>
      <c r="DC195" s="123">
        <f>(1/DC193)*(LN((DC193/DC186)*DC165+1))</f>
        <v>382808400.17884356</v>
      </c>
      <c r="DD195" s="123">
        <f>(1/DD193)*(LN((DD193/DD186)*DD165+1))</f>
        <v>297002344.8211596</v>
      </c>
      <c r="DE195" s="123"/>
      <c r="DF195" s="123"/>
      <c r="DG195" s="123">
        <f t="shared" si="1173"/>
        <v>173082335.69616655</v>
      </c>
      <c r="DH195" s="123">
        <f t="shared" si="1173"/>
        <v>108731083.44686283</v>
      </c>
      <c r="DI195" s="123">
        <f t="shared" si="1173"/>
        <v>97662736.171454355</v>
      </c>
      <c r="DJ195" s="123">
        <f>(1/DJ193)*(LN((DJ193/DJ186)*DJ165+1))</f>
        <v>190298899.17801884</v>
      </c>
      <c r="DK195" s="123" t="e">
        <f>(1/DK193)*(LN((DK193/DK186)*DK165+1))</f>
        <v>#DIV/0!</v>
      </c>
      <c r="DL195" s="123"/>
      <c r="DM195" s="123">
        <f t="shared" si="1173"/>
        <v>206927333.02107233</v>
      </c>
      <c r="DN195" s="123">
        <f t="shared" si="1173"/>
        <v>365101390.06886375</v>
      </c>
      <c r="DO195" s="123">
        <f t="shared" si="1173"/>
        <v>206733004.18595421</v>
      </c>
      <c r="DP195" s="123">
        <f>(1/DP193)*(LN((DP193/DP186)*DP165+1))</f>
        <v>509854099.4907003</v>
      </c>
      <c r="DQ195" s="123">
        <f>(1/DQ193)*(LN((DQ193/DQ186)*DQ165+1))</f>
        <v>194711844.35272157</v>
      </c>
      <c r="DR195" s="123"/>
      <c r="DS195" s="123">
        <f>(1/DS193)*(LN((DS193/DS186)*DS165+1))</f>
        <v>93359107.872623891</v>
      </c>
      <c r="DT195" s="123">
        <f t="shared" si="1173"/>
        <v>71200081.035854548</v>
      </c>
      <c r="DU195" s="123">
        <f t="shared" si="1173"/>
        <v>43809883.218492799</v>
      </c>
      <c r="DV195" s="123">
        <f t="shared" ref="DV195:GQ195" si="1174">(1/DV193)*(LN((DV193/DV186)*DV165+1))</f>
        <v>157775124.90546614</v>
      </c>
      <c r="DW195" s="123">
        <f>(1/DW193)*(LN((DW193/DW186)*DW165+1))</f>
        <v>83134979.177989662</v>
      </c>
      <c r="DX195" s="123"/>
      <c r="DY195" s="123">
        <f t="shared" si="1174"/>
        <v>37857108.168307535</v>
      </c>
      <c r="DZ195" s="123">
        <f t="shared" si="1174"/>
        <v>39698916.114307292</v>
      </c>
      <c r="EA195" s="123">
        <f t="shared" si="1174"/>
        <v>43579740.497903205</v>
      </c>
      <c r="EB195" s="123">
        <f t="shared" si="1174"/>
        <v>40100810.167421751</v>
      </c>
      <c r="EC195" s="123">
        <f>(1/EC193)*(LN((EC193/EC186)*EC165+1))</f>
        <v>42609572.38876494</v>
      </c>
      <c r="ED195" s="123"/>
      <c r="EE195" s="123">
        <f>(1/EE193)*(LN((EE193/EE186)*EE165+1))</f>
        <v>25598964.603454068</v>
      </c>
      <c r="EF195" s="123">
        <f>(1/EF193)*(LN((EF193/EF186)*EF165+1))</f>
        <v>42406574.824196994</v>
      </c>
      <c r="EG195" s="123">
        <f>(1/EG193)*(LN((EG193/EG186)*EG165+1))</f>
        <v>62320240.336156115</v>
      </c>
      <c r="EH195" s="123">
        <f>(1/EH193)*(LN((EH193/EH186)*EH165+1))</f>
        <v>30941021.961392939</v>
      </c>
      <c r="EI195" s="123">
        <f t="shared" si="1174"/>
        <v>135026391.63945889</v>
      </c>
      <c r="EJ195" s="123"/>
      <c r="EK195" s="123">
        <f>(1/EK193)*(LN((EK193/EK186)*EK165+1))</f>
        <v>396442041.16925102</v>
      </c>
      <c r="EL195" s="123">
        <f t="shared" si="1174"/>
        <v>339016056.52306902</v>
      </c>
      <c r="EM195" s="123">
        <f t="shared" si="1174"/>
        <v>93703968.449699238</v>
      </c>
      <c r="EN195" s="123">
        <f>(1/EN193)*(LN((EN193/EN186)*EN165+1))</f>
        <v>91937907.929060504</v>
      </c>
      <c r="EO195" s="123">
        <f>(1/EO193)*(LN((EO193/EO186)*EO165+1))</f>
        <v>133283251.61503293</v>
      </c>
      <c r="EP195" s="123"/>
      <c r="EQ195" s="123">
        <f t="shared" si="1174"/>
        <v>49186875.008314222</v>
      </c>
      <c r="ER195" s="123">
        <f t="shared" si="1174"/>
        <v>57984200.010217458</v>
      </c>
      <c r="ES195" s="123">
        <f t="shared" si="1174"/>
        <v>147756620.264236</v>
      </c>
      <c r="ET195" s="123">
        <f>(1/ET193)*(LN((ET193/ET186)*ET165+1))</f>
        <v>70557038.341327533</v>
      </c>
      <c r="EU195" s="123">
        <f>(1/EU193)*(LN((EU193/EU186)*EU165+1))</f>
        <v>56781006.645887144</v>
      </c>
      <c r="EV195" s="123"/>
      <c r="EW195" s="123">
        <f>(1/EW193)*(LN((EW193/EW186)*EW165+1))</f>
        <v>36658307.763900302</v>
      </c>
      <c r="EX195" s="123">
        <f t="shared" si="1174"/>
        <v>24033754.990652855</v>
      </c>
      <c r="EY195" s="123">
        <f t="shared" si="1174"/>
        <v>12490630.902524706</v>
      </c>
      <c r="EZ195" s="123">
        <f t="shared" ref="EZ195" si="1175">(1/EZ193)*(LN((EZ193/EZ186)*EZ165+1))</f>
        <v>8020295.6754414961</v>
      </c>
      <c r="FA195" s="123">
        <f>(1/FA193)*(LN((FA193/FA186)*FA165+1))</f>
        <v>3894165.9271419249</v>
      </c>
      <c r="FB195" s="123"/>
      <c r="FC195" s="123"/>
      <c r="FD195" s="123">
        <f>(1/FD193)*(LN((FD193/FD186)*FD165+1))</f>
        <v>102389338.28937306</v>
      </c>
      <c r="FE195" s="123">
        <f>(1/FE193)*(LN((FE193/FE186)*FE165+1))</f>
        <v>33683460.188037701</v>
      </c>
      <c r="FF195" s="123">
        <f>(1/FF193)*(LN((FF193/FF186)*FF165+1))</f>
        <v>74253247.225925669</v>
      </c>
      <c r="FG195" s="123">
        <f>(1/FG193)*(LN((FG193/FG186)*FG165+1))</f>
        <v>54673816.486254327</v>
      </c>
      <c r="FH195" s="123"/>
      <c r="FI195" s="123">
        <f t="shared" si="1174"/>
        <v>51089230.891708672</v>
      </c>
      <c r="FJ195" s="123">
        <f t="shared" si="1174"/>
        <v>63791136.331388354</v>
      </c>
      <c r="FK195" s="123">
        <f t="shared" si="1174"/>
        <v>187806306.87491801</v>
      </c>
      <c r="FL195" s="123">
        <f t="shared" si="1174"/>
        <v>106037948.02962631</v>
      </c>
      <c r="FM195" s="123">
        <f t="shared" si="1174"/>
        <v>146521758.76908261</v>
      </c>
      <c r="FN195" s="123"/>
      <c r="FO195" s="123">
        <f t="shared" si="1174"/>
        <v>76069925.316747829</v>
      </c>
      <c r="FP195" s="123">
        <f t="shared" si="1174"/>
        <v>75826570.292193472</v>
      </c>
      <c r="FQ195" s="123">
        <f t="shared" si="1174"/>
        <v>93447318.907300875</v>
      </c>
      <c r="FR195" s="123">
        <f t="shared" si="1174"/>
        <v>55714423.346179143</v>
      </c>
      <c r="FS195" s="123">
        <f t="shared" si="1174"/>
        <v>44727476.944135539</v>
      </c>
      <c r="FT195" s="123"/>
      <c r="FU195" s="123">
        <f>(1/FU193)*(LN((FU193/FU186)*FU165+1))</f>
        <v>92263553.920971453</v>
      </c>
      <c r="FV195" s="123">
        <f>(1/FV193)*(LN((FV193/FV186)*FV165+1))</f>
        <v>120099145.16954425</v>
      </c>
      <c r="FW195" s="123">
        <f>(1/FW193)*(LN((FW193/FW186)*FW165+1))</f>
        <v>104202748.59764278</v>
      </c>
      <c r="FX195" s="123">
        <f t="shared" si="1174"/>
        <v>125243102.69451132</v>
      </c>
      <c r="FY195" s="123">
        <f t="shared" si="1174"/>
        <v>122489120.95388056</v>
      </c>
      <c r="FZ195" s="123"/>
      <c r="GA195" s="123" t="e">
        <f t="shared" si="1174"/>
        <v>#DIV/0!</v>
      </c>
      <c r="GB195" s="123" t="e">
        <f t="shared" si="1174"/>
        <v>#DIV/0!</v>
      </c>
      <c r="GC195" s="123" t="e">
        <f t="shared" si="1174"/>
        <v>#DIV/0!</v>
      </c>
      <c r="GD195" s="123" t="e">
        <f t="shared" si="1174"/>
        <v>#DIV/0!</v>
      </c>
      <c r="GE195" s="123" t="e">
        <f t="shared" si="1174"/>
        <v>#DIV/0!</v>
      </c>
      <c r="GF195" s="123"/>
      <c r="GG195" s="123">
        <f t="shared" si="1174"/>
        <v>110088011.43776946</v>
      </c>
      <c r="GH195" s="123">
        <f t="shared" si="1174"/>
        <v>102542519.24521804</v>
      </c>
      <c r="GI195" s="123">
        <f>(1/GI193)*(LN((GI193/GI186)*GI165+1))</f>
        <v>77329334.081431225</v>
      </c>
      <c r="GJ195" s="123">
        <f>(1/GJ193)*(LN((GJ193/GJ186)*GJ165+1))</f>
        <v>138027041.61983177</v>
      </c>
      <c r="GK195" s="123">
        <f>(1/GK193)*(LN((GK193/GK186)*GK165+1))</f>
        <v>9014325.2071462423</v>
      </c>
      <c r="GL195" s="123"/>
      <c r="GM195" s="123">
        <f t="shared" si="1174"/>
        <v>65200735.301666521</v>
      </c>
      <c r="GN195" s="123">
        <f t="shared" si="1174"/>
        <v>135392190.94966626</v>
      </c>
      <c r="GO195" s="123">
        <f t="shared" si="1174"/>
        <v>217991684.05327833</v>
      </c>
      <c r="GP195" s="123">
        <f t="shared" si="1174"/>
        <v>101475961.84156319</v>
      </c>
      <c r="GQ195" s="123">
        <f t="shared" si="1174"/>
        <v>103275011.59323215</v>
      </c>
      <c r="GR195" s="197" t="e">
        <f t="shared" ref="GR195:JI195" si="1176">(1/GR193)*(LN((GR193/GR186)*GR165+1))</f>
        <v>#DIV/0!</v>
      </c>
      <c r="GS195" s="123">
        <f t="shared" si="1176"/>
        <v>31213500.72655328</v>
      </c>
      <c r="GT195" s="123">
        <f t="shared" si="1176"/>
        <v>31711828.435669605</v>
      </c>
      <c r="GU195" s="123">
        <f t="shared" si="1176"/>
        <v>31547306.766512167</v>
      </c>
      <c r="GV195" s="123"/>
      <c r="GW195" s="123">
        <f t="shared" si="1176"/>
        <v>128906210.42201546</v>
      </c>
      <c r="GX195" s="123">
        <f t="shared" si="1176"/>
        <v>34381836.099793293</v>
      </c>
      <c r="GY195" s="123">
        <f t="shared" si="1176"/>
        <v>71270283.524129376</v>
      </c>
      <c r="GZ195" s="123">
        <f t="shared" si="1176"/>
        <v>130020525.71073404</v>
      </c>
      <c r="HA195" s="123">
        <f t="shared" si="1176"/>
        <v>69200094.197821096</v>
      </c>
      <c r="HB195" s="123">
        <f t="shared" si="1176"/>
        <v>88239141.239765108</v>
      </c>
      <c r="HC195" s="123">
        <f t="shared" si="1176"/>
        <v>88262826.862236708</v>
      </c>
      <c r="HD195" s="123">
        <f t="shared" si="1176"/>
        <v>44116539.723412946</v>
      </c>
      <c r="HE195" s="123">
        <f t="shared" si="1176"/>
        <v>69632025.311415449</v>
      </c>
      <c r="HF195" s="123">
        <f t="shared" si="1176"/>
        <v>68167190.745680973</v>
      </c>
      <c r="HG195" s="123">
        <f t="shared" si="1176"/>
        <v>104566954.66924222</v>
      </c>
      <c r="HH195" s="123">
        <f t="shared" si="1176"/>
        <v>67509214.008108005</v>
      </c>
      <c r="HI195" s="123">
        <f t="shared" si="1176"/>
        <v>76746380.533076927</v>
      </c>
      <c r="HJ195" s="123">
        <f t="shared" si="1176"/>
        <v>92391214.094735399</v>
      </c>
      <c r="HK195" s="123">
        <f t="shared" si="1176"/>
        <v>103807734.10307489</v>
      </c>
      <c r="HL195" s="123">
        <f t="shared" si="1176"/>
        <v>70158290.330191374</v>
      </c>
      <c r="HM195" s="123">
        <f t="shared" si="1176"/>
        <v>58720280.373619981</v>
      </c>
      <c r="HN195" s="123">
        <f t="shared" si="1176"/>
        <v>61319683.50215783</v>
      </c>
      <c r="HO195" s="123">
        <f t="shared" si="1176"/>
        <v>107615314.01947074</v>
      </c>
      <c r="HP195" s="123">
        <f t="shared" si="1176"/>
        <v>121759800.14073658</v>
      </c>
      <c r="HQ195" s="123">
        <f t="shared" si="1176"/>
        <v>62815964.425605685</v>
      </c>
      <c r="HR195" s="123">
        <f t="shared" si="1176"/>
        <v>73814967.847070277</v>
      </c>
      <c r="HS195" s="123">
        <f t="shared" si="1176"/>
        <v>77306535.539568707</v>
      </c>
      <c r="HT195" s="123">
        <f t="shared" si="1176"/>
        <v>56187083.831341736</v>
      </c>
      <c r="HU195" s="123"/>
      <c r="HV195" s="123">
        <f t="shared" si="1176"/>
        <v>62836533.11823415</v>
      </c>
      <c r="HW195" s="123">
        <f t="shared" si="1176"/>
        <v>106102668.12673981</v>
      </c>
      <c r="HX195" s="123">
        <f t="shared" si="1176"/>
        <v>98065405.909422204</v>
      </c>
      <c r="HY195" s="123">
        <f t="shared" si="1176"/>
        <v>108826482.47665694</v>
      </c>
      <c r="HZ195" s="123">
        <f t="shared" si="1176"/>
        <v>314850269.78944737</v>
      </c>
      <c r="IA195" s="123">
        <f t="shared" si="1176"/>
        <v>137100596.99683949</v>
      </c>
      <c r="IB195" s="123">
        <f t="shared" si="1176"/>
        <v>129594157.24681413</v>
      </c>
      <c r="IC195" s="123">
        <f t="shared" si="1176"/>
        <v>112591296.99581887</v>
      </c>
      <c r="ID195" s="123">
        <f t="shared" si="1176"/>
        <v>131192911.77667446</v>
      </c>
      <c r="IE195" s="123">
        <f t="shared" si="1176"/>
        <v>117009717.31524926</v>
      </c>
      <c r="IF195" s="123">
        <f t="shared" si="1176"/>
        <v>174740729.8274014</v>
      </c>
      <c r="IG195" s="123">
        <f t="shared" si="1176"/>
        <v>85019604.371133581</v>
      </c>
      <c r="IH195" s="123">
        <f t="shared" si="1176"/>
        <v>118915730.17374489</v>
      </c>
      <c r="II195" s="123">
        <f t="shared" si="1176"/>
        <v>124313294.09125872</v>
      </c>
      <c r="IJ195" s="123">
        <f t="shared" si="1176"/>
        <v>78508387.831048623</v>
      </c>
      <c r="IK195" s="123">
        <f t="shared" si="1176"/>
        <v>80181991.39081493</v>
      </c>
      <c r="IL195" s="123">
        <f t="shared" si="1176"/>
        <v>106244089.40926963</v>
      </c>
      <c r="IM195" s="123">
        <f t="shared" si="1176"/>
        <v>121227845.26335181</v>
      </c>
      <c r="IN195" s="123">
        <f t="shared" si="1176"/>
        <v>515463225.52617079</v>
      </c>
      <c r="IO195" s="123">
        <f t="shared" si="1176"/>
        <v>203811069.7452195</v>
      </c>
      <c r="IP195" s="123">
        <f t="shared" si="1176"/>
        <v>114520643.27512793</v>
      </c>
      <c r="IQ195" s="123">
        <f t="shared" si="1176"/>
        <v>130480906.11004658</v>
      </c>
      <c r="IR195" s="123">
        <f t="shared" si="1176"/>
        <v>207083302.17606384</v>
      </c>
      <c r="IS195" s="123">
        <f t="shared" si="1176"/>
        <v>113459141.02145906</v>
      </c>
      <c r="IT195" s="123"/>
      <c r="IU195" s="123">
        <f t="shared" si="1176"/>
        <v>24373815.204656761</v>
      </c>
      <c r="IV195" s="123">
        <f t="shared" si="1176"/>
        <v>134372499.7331399</v>
      </c>
      <c r="IW195" s="123">
        <f t="shared" si="1176"/>
        <v>251960663.17625386</v>
      </c>
      <c r="IX195" s="197" t="e">
        <f t="shared" si="1176"/>
        <v>#DIV/0!</v>
      </c>
      <c r="IY195" s="123">
        <f t="shared" si="1176"/>
        <v>173419307.84193432</v>
      </c>
      <c r="IZ195" s="123">
        <f t="shared" si="1176"/>
        <v>189494295.12380612</v>
      </c>
      <c r="JA195" s="123">
        <f>(1/JA193)*(LN((JA193/JA186)*JA165+1))</f>
        <v>194537983.90460697</v>
      </c>
      <c r="JB195" s="123">
        <f>(1/JB193)*(LN((JB193/JB186)*JB165+1))</f>
        <v>199692443.54535434</v>
      </c>
      <c r="JC195" s="123"/>
      <c r="JD195" s="123">
        <f t="shared" si="1176"/>
        <v>32574122.374287102</v>
      </c>
      <c r="JE195" s="123">
        <f t="shared" si="1176"/>
        <v>32183412.412968632</v>
      </c>
      <c r="JF195" s="123">
        <f t="shared" si="1176"/>
        <v>33430905.456443787</v>
      </c>
      <c r="JG195" s="123" t="e">
        <f t="shared" si="1176"/>
        <v>#DIV/0!</v>
      </c>
      <c r="JH195" s="123" t="e">
        <f t="shared" si="1176"/>
        <v>#DIV/0!</v>
      </c>
      <c r="JI195" s="123">
        <f t="shared" si="1176"/>
        <v>41417728.323909655</v>
      </c>
      <c r="JJ195" s="123">
        <f t="shared" ref="JJ195:LB195" si="1177">(1/JJ193)*(LN((JJ193/JJ186)*JJ165+1))</f>
        <v>48689308.790190376</v>
      </c>
      <c r="JK195" s="123">
        <f t="shared" si="1177"/>
        <v>48798743.157229677</v>
      </c>
      <c r="JL195" s="123">
        <f t="shared" si="1177"/>
        <v>63198875.248116411</v>
      </c>
      <c r="JM195" s="123">
        <f t="shared" si="1177"/>
        <v>48661461.489838317</v>
      </c>
      <c r="JN195" s="123" t="e">
        <f t="shared" si="1177"/>
        <v>#DIV/0!</v>
      </c>
      <c r="JO195" s="123">
        <f t="shared" si="1177"/>
        <v>191753107.42688975</v>
      </c>
      <c r="JP195" s="123">
        <f t="shared" si="1177"/>
        <v>203480534.77621382</v>
      </c>
      <c r="JQ195" s="123">
        <f t="shared" si="1177"/>
        <v>116823368.69287936</v>
      </c>
      <c r="JR195" s="123">
        <f t="shared" si="1177"/>
        <v>131887881.35655484</v>
      </c>
      <c r="JS195" s="123">
        <f t="shared" si="1177"/>
        <v>133901668.60009484</v>
      </c>
      <c r="JT195" s="123" t="e">
        <f t="shared" si="1177"/>
        <v>#DIV/0!</v>
      </c>
      <c r="JU195" s="123">
        <f t="shared" si="1177"/>
        <v>155016250.99332497</v>
      </c>
      <c r="JV195" s="123">
        <f t="shared" si="1177"/>
        <v>164335165.27164137</v>
      </c>
      <c r="JW195" s="123">
        <f t="shared" si="1177"/>
        <v>175201180.8357861</v>
      </c>
      <c r="JX195" s="123">
        <f t="shared" si="1177"/>
        <v>126902531.53958078</v>
      </c>
      <c r="JY195" s="123" t="e">
        <f t="shared" si="1177"/>
        <v>#DIV/0!</v>
      </c>
      <c r="JZ195" s="123">
        <f t="shared" si="1177"/>
        <v>153269785.06770718</v>
      </c>
      <c r="KA195" s="123">
        <f t="shared" si="1177"/>
        <v>-78998.768167685717</v>
      </c>
      <c r="KB195" s="123">
        <f t="shared" si="1177"/>
        <v>122307422.60428482</v>
      </c>
      <c r="KC195" s="123">
        <f t="shared" si="1177"/>
        <v>135329187.5422588</v>
      </c>
      <c r="KD195" s="123"/>
      <c r="KE195" s="123"/>
      <c r="KF195" s="123">
        <f t="shared" si="1177"/>
        <v>148149980.68243903</v>
      </c>
      <c r="KG195" s="123">
        <f t="shared" si="1177"/>
        <v>230491633.67978832</v>
      </c>
      <c r="KH195" s="123"/>
      <c r="KI195" s="123"/>
      <c r="KJ195" s="123">
        <f t="shared" si="1177"/>
        <v>122873502.66628835</v>
      </c>
      <c r="KK195" s="123" t="e">
        <f t="shared" si="1177"/>
        <v>#DIV/0!</v>
      </c>
      <c r="KL195" s="123">
        <f t="shared" si="1177"/>
        <v>-2443.8915622645345</v>
      </c>
      <c r="KM195" s="123">
        <f t="shared" si="1177"/>
        <v>31116903.654984433</v>
      </c>
      <c r="KN195" s="123" t="e">
        <f t="shared" si="1177"/>
        <v>#DIV/0!</v>
      </c>
      <c r="KO195" s="123" t="e">
        <f t="shared" si="1177"/>
        <v>#DIV/0!</v>
      </c>
      <c r="KP195" s="123" t="e">
        <f t="shared" si="1177"/>
        <v>#DIV/0!</v>
      </c>
      <c r="KQ195" s="123"/>
      <c r="KR195" s="123">
        <f t="shared" si="1177"/>
        <v>91050782.498014614</v>
      </c>
      <c r="KS195" s="123">
        <f t="shared" si="1177"/>
        <v>57656207.05920279</v>
      </c>
      <c r="KT195" s="123">
        <f t="shared" si="1177"/>
        <v>94616583.500383019</v>
      </c>
      <c r="KU195" s="123">
        <f t="shared" si="1177"/>
        <v>75368470.657719985</v>
      </c>
      <c r="KV195" s="123">
        <f t="shared" si="1177"/>
        <v>90509707.436342493</v>
      </c>
      <c r="KW195" s="123">
        <f t="shared" si="1177"/>
        <v>91449067.788140818</v>
      </c>
      <c r="KX195" s="123">
        <f t="shared" si="1177"/>
        <v>130383499.72800739</v>
      </c>
      <c r="KY195" s="123">
        <f t="shared" si="1177"/>
        <v>154701633.21203277</v>
      </c>
      <c r="KZ195" s="123">
        <f t="shared" si="1177"/>
        <v>7552192.3800868308</v>
      </c>
      <c r="LA195" s="123">
        <f t="shared" si="1177"/>
        <v>249004583.63050303</v>
      </c>
      <c r="LB195" s="123">
        <f t="shared" si="1177"/>
        <v>69525947.952412754</v>
      </c>
      <c r="LC195" s="123">
        <f t="shared" ref="LC195:NN195" si="1178">(1/LC193)*(LN((LC193/LC186)*LC165+1))</f>
        <v>60797587.452709526</v>
      </c>
      <c r="LD195" s="123">
        <f t="shared" si="1178"/>
        <v>84943746.079896554</v>
      </c>
      <c r="LE195" s="123">
        <f t="shared" si="1178"/>
        <v>88011941.147192553</v>
      </c>
      <c r="LF195" s="123">
        <f t="shared" si="1178"/>
        <v>141265592.75353768</v>
      </c>
      <c r="LG195" s="123">
        <f t="shared" si="1178"/>
        <v>86741714.023675904</v>
      </c>
      <c r="LH195" s="123">
        <f t="shared" si="1178"/>
        <v>63722405.998833515</v>
      </c>
      <c r="LI195" s="123">
        <f t="shared" si="1178"/>
        <v>80303578.336607367</v>
      </c>
      <c r="LJ195" s="123">
        <f t="shared" si="1178"/>
        <v>111191388.73115923</v>
      </c>
      <c r="LK195" s="123">
        <f t="shared" si="1178"/>
        <v>126224816.80238871</v>
      </c>
      <c r="LL195" s="123" t="e">
        <f t="shared" si="1178"/>
        <v>#DIV/0!</v>
      </c>
      <c r="LM195" s="123">
        <f t="shared" si="1178"/>
        <v>26973717.498090368</v>
      </c>
      <c r="LN195" s="123">
        <f t="shared" si="1178"/>
        <v>22223925.894164555</v>
      </c>
      <c r="LO195" s="123"/>
      <c r="LP195" s="123">
        <f t="shared" ref="LP195" si="1179">(1/LP193)*(LN((LP193/LP186)*LP165+1))</f>
        <v>-12145927.63171711</v>
      </c>
      <c r="LQ195" s="123">
        <f t="shared" si="1178"/>
        <v>-7413772.0957324198</v>
      </c>
      <c r="LR195" s="123"/>
      <c r="LS195" s="123">
        <f t="shared" si="1178"/>
        <v>59772425.023454711</v>
      </c>
      <c r="LT195" s="123">
        <f t="shared" si="1178"/>
        <v>94608357.360056043</v>
      </c>
      <c r="LU195" s="123">
        <f t="shared" si="1178"/>
        <v>28836957.657033123</v>
      </c>
      <c r="LV195" s="123">
        <f t="shared" si="1178"/>
        <v>61756734.077880405</v>
      </c>
      <c r="LW195" s="123">
        <f t="shared" si="1178"/>
        <v>45285960.718774021</v>
      </c>
      <c r="LX195" s="123" t="e">
        <f t="shared" si="1178"/>
        <v>#DIV/0!</v>
      </c>
      <c r="LY195" s="123">
        <f t="shared" si="1178"/>
        <v>72067852.610497385</v>
      </c>
      <c r="LZ195" s="123">
        <f t="shared" si="1178"/>
        <v>90193899.075243279</v>
      </c>
      <c r="MA195" s="123">
        <f t="shared" si="1178"/>
        <v>52173239.898914635</v>
      </c>
      <c r="MB195" s="123">
        <f t="shared" si="1178"/>
        <v>44893735.406149946</v>
      </c>
      <c r="MC195" s="123">
        <f t="shared" si="1178"/>
        <v>35635369.096834928</v>
      </c>
      <c r="MD195" s="123" t="e">
        <f t="shared" si="1178"/>
        <v>#DIV/0!</v>
      </c>
      <c r="ME195" s="123">
        <f t="shared" si="1178"/>
        <v>89184277.558279872</v>
      </c>
      <c r="MF195" s="123">
        <f t="shared" si="1178"/>
        <v>84557796.829119146</v>
      </c>
      <c r="MG195" s="123">
        <f t="shared" si="1178"/>
        <v>109488967.67830984</v>
      </c>
      <c r="MH195" s="123">
        <f t="shared" si="1178"/>
        <v>103942816.90364371</v>
      </c>
      <c r="MI195" s="123">
        <f t="shared" si="1178"/>
        <v>117289930.04555649</v>
      </c>
      <c r="MJ195" s="123" t="e">
        <f t="shared" si="1178"/>
        <v>#DIV/0!</v>
      </c>
      <c r="MK195" s="123">
        <f t="shared" si="1178"/>
        <v>90075748.927235797</v>
      </c>
      <c r="ML195" s="123">
        <f t="shared" si="1178"/>
        <v>35168009.503854707</v>
      </c>
      <c r="MM195" s="123">
        <f t="shared" si="1178"/>
        <v>42089588.09576495</v>
      </c>
      <c r="MN195" s="123">
        <f t="shared" si="1178"/>
        <v>61143682.41868899</v>
      </c>
      <c r="MO195" s="123">
        <f t="shared" si="1178"/>
        <v>62636704.958846882</v>
      </c>
      <c r="MP195" s="123" t="e">
        <f t="shared" si="1178"/>
        <v>#DIV/0!</v>
      </c>
      <c r="MQ195" s="123">
        <f t="shared" si="1178"/>
        <v>158296551.00789562</v>
      </c>
      <c r="MR195" s="123">
        <f t="shared" si="1178"/>
        <v>136843780.04420322</v>
      </c>
      <c r="MS195" s="123">
        <f t="shared" si="1178"/>
        <v>179882251.01705107</v>
      </c>
      <c r="MT195" s="123">
        <f t="shared" si="1178"/>
        <v>175711871.70474848</v>
      </c>
      <c r="MU195" s="123">
        <f t="shared" si="1178"/>
        <v>155989315.74189803</v>
      </c>
      <c r="MV195" s="123" t="e">
        <f t="shared" si="1178"/>
        <v>#DIV/0!</v>
      </c>
      <c r="MW195" s="123">
        <f t="shared" si="1178"/>
        <v>90056543.086863428</v>
      </c>
      <c r="MX195" s="123">
        <f t="shared" si="1178"/>
        <v>138061180.40897277</v>
      </c>
      <c r="MY195" s="123">
        <f t="shared" si="1178"/>
        <v>152559818.05482042</v>
      </c>
      <c r="MZ195" s="123">
        <f t="shared" si="1178"/>
        <v>77457962.402748808</v>
      </c>
      <c r="NA195" s="123">
        <f t="shared" si="1178"/>
        <v>158324810.01613656</v>
      </c>
      <c r="NB195" s="123" t="e">
        <f t="shared" si="1178"/>
        <v>#DIV/0!</v>
      </c>
      <c r="NC195" s="123">
        <f t="shared" si="1178"/>
        <v>44763884.162842356</v>
      </c>
      <c r="ND195" s="123">
        <f t="shared" si="1178"/>
        <v>55898094.443955749</v>
      </c>
      <c r="NE195" s="123">
        <f t="shared" si="1178"/>
        <v>57625633.110508591</v>
      </c>
      <c r="NF195" s="123">
        <f t="shared" si="1178"/>
        <v>57955391.565603256</v>
      </c>
      <c r="NG195" s="123">
        <f t="shared" si="1178"/>
        <v>37506439.15125075</v>
      </c>
      <c r="NH195" s="123" t="e">
        <f t="shared" si="1178"/>
        <v>#DIV/0!</v>
      </c>
      <c r="NI195" s="123">
        <f t="shared" si="1178"/>
        <v>11662755.25145535</v>
      </c>
      <c r="NJ195" s="123">
        <f t="shared" si="1178"/>
        <v>155968446.73020077</v>
      </c>
      <c r="NK195" s="123" t="e">
        <f t="shared" si="1178"/>
        <v>#DIV/0!</v>
      </c>
      <c r="NL195" s="123">
        <f t="shared" si="1178"/>
        <v>9590541.7275162525</v>
      </c>
      <c r="NM195" s="123">
        <f t="shared" si="1178"/>
        <v>46290344.076935299</v>
      </c>
      <c r="NN195" s="123">
        <f t="shared" si="1178"/>
        <v>787892275.18803203</v>
      </c>
      <c r="NO195" s="123">
        <f t="shared" ref="NO195:OE195" si="1180">(1/NO193)*(LN((NO193/NO186)*NO165+1))</f>
        <v>61550802.625788882</v>
      </c>
      <c r="NP195" s="123">
        <f t="shared" si="1180"/>
        <v>-100823.07375943032</v>
      </c>
      <c r="NQ195" s="123" t="e">
        <f t="shared" si="1180"/>
        <v>#DIV/0!</v>
      </c>
      <c r="NR195" s="123">
        <f t="shared" si="1180"/>
        <v>435416791.8172062</v>
      </c>
      <c r="NS195" s="123">
        <f t="shared" si="1180"/>
        <v>281233103.13935053</v>
      </c>
      <c r="NT195" s="123">
        <f t="shared" si="1180"/>
        <v>226821442.39608124</v>
      </c>
      <c r="NU195" s="123">
        <f t="shared" si="1180"/>
        <v>87186227.931300953</v>
      </c>
      <c r="NV195" s="123">
        <f t="shared" si="1180"/>
        <v>243012018.86976528</v>
      </c>
      <c r="NW195" s="123" t="e">
        <f t="shared" si="1180"/>
        <v>#DIV/0!</v>
      </c>
      <c r="NX195" s="123">
        <f t="shared" si="1180"/>
        <v>323443292.668015</v>
      </c>
      <c r="NY195" s="123">
        <f t="shared" si="1180"/>
        <v>444708652.93372071</v>
      </c>
      <c r="NZ195" s="123">
        <f t="shared" si="1180"/>
        <v>15995809.287214842</v>
      </c>
      <c r="OA195" s="123">
        <f t="shared" si="1180"/>
        <v>378323157.95232898</v>
      </c>
      <c r="OB195" s="123">
        <f t="shared" si="1180"/>
        <v>287336177.37323141</v>
      </c>
      <c r="OC195" s="123" t="e">
        <f t="shared" si="1180"/>
        <v>#DIV/0!</v>
      </c>
      <c r="OD195" s="123">
        <f t="shared" si="1180"/>
        <v>437772586.74905062</v>
      </c>
      <c r="OE195" s="123">
        <f t="shared" si="1180"/>
        <v>70246185.333741501</v>
      </c>
      <c r="OF195" s="123">
        <f t="shared" ref="OF195:OZ195" si="1181">(1/OF193)*(LN((OF193/OF186)*OF165+1))</f>
        <v>295598070.38424927</v>
      </c>
      <c r="OG195" s="123">
        <f t="shared" si="1181"/>
        <v>360501871.41609859</v>
      </c>
      <c r="OH195" s="123" t="e">
        <f t="shared" si="1181"/>
        <v>#DIV/0!</v>
      </c>
      <c r="OI195" s="123">
        <f t="shared" si="1181"/>
        <v>49836417.252693288</v>
      </c>
      <c r="OJ195" s="123">
        <f t="shared" si="1181"/>
        <v>87655885.572335213</v>
      </c>
      <c r="OK195" s="123" t="e">
        <f t="shared" si="1181"/>
        <v>#DIV/0!</v>
      </c>
      <c r="OL195" s="123">
        <f t="shared" si="1181"/>
        <v>210820615.27152532</v>
      </c>
      <c r="OM195" s="123">
        <f t="shared" si="1181"/>
        <v>295024609.37053645</v>
      </c>
      <c r="ON195" s="123" t="e">
        <f t="shared" si="1181"/>
        <v>#DIV/0!</v>
      </c>
      <c r="OO195" s="123">
        <f t="shared" si="1181"/>
        <v>151973796.02453181</v>
      </c>
      <c r="OP195" s="123">
        <f t="shared" si="1181"/>
        <v>114688453.30286597</v>
      </c>
      <c r="OQ195" s="123" t="e">
        <f t="shared" si="1181"/>
        <v>#DIV/0!</v>
      </c>
      <c r="OR195" s="123">
        <f t="shared" si="1181"/>
        <v>1591044.9687128481</v>
      </c>
      <c r="OS195" s="123">
        <f t="shared" si="1181"/>
        <v>1313232.1587272293</v>
      </c>
      <c r="OT195" s="123" t="e">
        <f t="shared" si="1181"/>
        <v>#DIV/0!</v>
      </c>
      <c r="OU195" s="123" t="e">
        <f t="shared" si="1181"/>
        <v>#DIV/0!</v>
      </c>
      <c r="OV195" s="123">
        <f t="shared" si="1181"/>
        <v>29297664.252937309</v>
      </c>
      <c r="OW195" s="123" t="e">
        <f t="shared" si="1181"/>
        <v>#DIV/0!</v>
      </c>
      <c r="OX195" s="123" t="e">
        <f t="shared" si="1181"/>
        <v>#DIV/0!</v>
      </c>
      <c r="OY195" s="123" t="e">
        <f t="shared" si="1181"/>
        <v>#DIV/0!</v>
      </c>
      <c r="OZ195" s="123" t="e">
        <f t="shared" si="1181"/>
        <v>#DIV/0!</v>
      </c>
    </row>
    <row r="196" spans="1:416" ht="12.6" thickBot="1">
      <c r="A196" s="122" t="s">
        <v>57</v>
      </c>
      <c r="B196" s="122"/>
      <c r="C196" s="122"/>
      <c r="D196" s="124">
        <f>D195/1000000</f>
        <v>32.5741223742871</v>
      </c>
      <c r="E196" s="124">
        <f t="shared" ref="E196" si="1182">E195/1000000</f>
        <v>32.183412412968629</v>
      </c>
      <c r="F196" s="124">
        <f t="shared" ref="F196:BQ196" si="1183">F195/1000000</f>
        <v>34.239021699176824</v>
      </c>
      <c r="G196" s="124">
        <f t="shared" si="1183"/>
        <v>33.295403816922153</v>
      </c>
      <c r="H196" s="124">
        <f t="shared" si="1183"/>
        <v>32.110665275440645</v>
      </c>
      <c r="I196" s="124">
        <f t="shared" si="1183"/>
        <v>33.019860966595559</v>
      </c>
      <c r="J196" s="124">
        <f t="shared" si="1183"/>
        <v>31.5948552676671</v>
      </c>
      <c r="K196" s="124">
        <f t="shared" si="1183"/>
        <v>34.891065195870439</v>
      </c>
      <c r="L196" s="124">
        <f t="shared" si="1183"/>
        <v>31.728426587548341</v>
      </c>
      <c r="M196" s="124">
        <f t="shared" si="1183"/>
        <v>32.418813714916425</v>
      </c>
      <c r="N196" s="124">
        <f t="shared" si="1183"/>
        <v>32.137718301416861</v>
      </c>
      <c r="O196" s="124">
        <f t="shared" si="1183"/>
        <v>30.815529298149013</v>
      </c>
      <c r="P196" s="124">
        <f t="shared" si="1183"/>
        <v>32.910265550551095</v>
      </c>
      <c r="Q196" s="124">
        <f t="shared" si="1183"/>
        <v>33.883524502163169</v>
      </c>
      <c r="R196" s="124">
        <f t="shared" si="1183"/>
        <v>33.4586507472888</v>
      </c>
      <c r="S196" s="124">
        <f t="shared" si="1183"/>
        <v>33.078665135805593</v>
      </c>
      <c r="T196" s="124"/>
      <c r="U196" s="124"/>
      <c r="V196" s="124">
        <f t="shared" si="1183"/>
        <v>86.239984032572366</v>
      </c>
      <c r="W196" s="124">
        <f t="shared" si="1183"/>
        <v>67.66829085113703</v>
      </c>
      <c r="X196" s="124">
        <f t="shared" si="1183"/>
        <v>49.18692092916686</v>
      </c>
      <c r="Y196" s="124">
        <f t="shared" si="1183"/>
        <v>111.67068592234503</v>
      </c>
      <c r="Z196" s="124">
        <f t="shared" si="1183"/>
        <v>68.723566311568192</v>
      </c>
      <c r="AA196" s="124"/>
      <c r="AB196" s="124">
        <f t="shared" si="1183"/>
        <v>61.547400243405839</v>
      </c>
      <c r="AC196" s="124">
        <f t="shared" si="1183"/>
        <v>58.402128897254244</v>
      </c>
      <c r="AD196" s="124">
        <f t="shared" si="1183"/>
        <v>164.17262625067929</v>
      </c>
      <c r="AE196" s="124">
        <f t="shared" si="1183"/>
        <v>24.238871696308308</v>
      </c>
      <c r="AF196" s="124">
        <f t="shared" si="1183"/>
        <v>74.076413841869567</v>
      </c>
      <c r="AG196" s="124"/>
      <c r="AH196" s="124">
        <f t="shared" si="1183"/>
        <v>73.026920191186463</v>
      </c>
      <c r="AI196" s="124">
        <f t="shared" si="1183"/>
        <v>77.238195557880587</v>
      </c>
      <c r="AJ196" s="124">
        <f t="shared" si="1183"/>
        <v>57.9374937687816</v>
      </c>
      <c r="AK196" s="124">
        <f t="shared" si="1183"/>
        <v>54.312123612362207</v>
      </c>
      <c r="AL196" s="124">
        <f t="shared" si="1183"/>
        <v>56.493614075860521</v>
      </c>
      <c r="AM196" s="124"/>
      <c r="AN196" s="124">
        <f t="shared" si="1183"/>
        <v>87.142596101649815</v>
      </c>
      <c r="AO196" s="124">
        <f t="shared" si="1183"/>
        <v>53.362293210646456</v>
      </c>
      <c r="AP196" s="124">
        <f t="shared" si="1183"/>
        <v>113.50770925743038</v>
      </c>
      <c r="AQ196" s="124">
        <f t="shared" si="1183"/>
        <v>41.150760268299862</v>
      </c>
      <c r="AR196" s="124">
        <f t="shared" si="1183"/>
        <v>87.719986619064159</v>
      </c>
      <c r="AS196" s="124"/>
      <c r="AT196" s="124">
        <f t="shared" si="1183"/>
        <v>71.383280998049202</v>
      </c>
      <c r="AU196" s="124">
        <f t="shared" si="1183"/>
        <v>65.764064856148465</v>
      </c>
      <c r="AV196" s="124">
        <f t="shared" si="1183"/>
        <v>111.48780627869675</v>
      </c>
      <c r="AW196" s="124">
        <f t="shared" si="1183"/>
        <v>63.273893546392742</v>
      </c>
      <c r="AX196" s="124">
        <f t="shared" si="1183"/>
        <v>73.607749154169667</v>
      </c>
      <c r="AY196" s="124"/>
      <c r="AZ196" s="124">
        <f t="shared" si="1183"/>
        <v>35.83787359408835</v>
      </c>
      <c r="BA196" s="124">
        <f t="shared" si="1183"/>
        <v>56.282528919399233</v>
      </c>
      <c r="BB196" s="124">
        <f t="shared" si="1183"/>
        <v>75.823829903488431</v>
      </c>
      <c r="BC196" s="124">
        <f t="shared" si="1183"/>
        <v>68.047890753733554</v>
      </c>
      <c r="BD196" s="124"/>
      <c r="BE196" s="124">
        <f t="shared" si="1183"/>
        <v>64.527649327363562</v>
      </c>
      <c r="BF196" s="124">
        <f t="shared" si="1183"/>
        <v>81.155960920547273</v>
      </c>
      <c r="BG196" s="124">
        <f t="shared" si="1183"/>
        <v>90.561250031902375</v>
      </c>
      <c r="BH196" s="124">
        <f t="shared" si="1183"/>
        <v>99.337436182379378</v>
      </c>
      <c r="BI196" s="124"/>
      <c r="BJ196" s="124">
        <f t="shared" si="1183"/>
        <v>46.08315372498717</v>
      </c>
      <c r="BK196" s="124">
        <f t="shared" si="1183"/>
        <v>43.797626719370122</v>
      </c>
      <c r="BL196" s="124">
        <f t="shared" si="1183"/>
        <v>449.40346595511602</v>
      </c>
      <c r="BM196" s="124">
        <f t="shared" si="1183"/>
        <v>191.66213635445061</v>
      </c>
      <c r="BN196" s="124"/>
      <c r="BO196" s="124">
        <f t="shared" si="1183"/>
        <v>57.779553348085628</v>
      </c>
      <c r="BP196" s="124">
        <f t="shared" si="1183"/>
        <v>133.88019249275524</v>
      </c>
      <c r="BQ196" s="124">
        <f t="shared" si="1183"/>
        <v>69.3161086430637</v>
      </c>
      <c r="BR196" s="124">
        <f t="shared" ref="BR196:DU196" si="1184">BR195/1000000</f>
        <v>116.43565095856631</v>
      </c>
      <c r="BS196" s="124"/>
      <c r="BT196" s="124">
        <f t="shared" si="1184"/>
        <v>58.197706389668419</v>
      </c>
      <c r="BU196" s="124">
        <f t="shared" si="1184"/>
        <v>40.576123186704734</v>
      </c>
      <c r="BV196" s="124">
        <f t="shared" si="1184"/>
        <v>41.923109142880875</v>
      </c>
      <c r="BW196" s="124"/>
      <c r="BX196" s="124">
        <f t="shared" si="1184"/>
        <v>-1.1401693962458173</v>
      </c>
      <c r="BY196" s="124"/>
      <c r="BZ196" s="124">
        <f t="shared" si="1184"/>
        <v>66.715385846224294</v>
      </c>
      <c r="CA196" s="124">
        <f t="shared" si="1184"/>
        <v>-4.2345348255118251</v>
      </c>
      <c r="CB196" s="124">
        <f t="shared" si="1184"/>
        <v>37.881250982884445</v>
      </c>
      <c r="CC196" s="124">
        <f>CC195/1000000</f>
        <v>-1.7587439037628285</v>
      </c>
      <c r="CD196" s="124">
        <f>CD195/1000000</f>
        <v>75.119759253090706</v>
      </c>
      <c r="CE196" s="124">
        <f>CE195/1000000</f>
        <v>83.040742180988161</v>
      </c>
      <c r="CF196" s="124"/>
      <c r="CG196" s="124">
        <f t="shared" si="1184"/>
        <v>188.71282667375255</v>
      </c>
      <c r="CH196" s="124"/>
      <c r="CI196" s="124">
        <f>CI195/1000000</f>
        <v>190.99627096250288</v>
      </c>
      <c r="CJ196" s="124"/>
      <c r="CK196" s="124">
        <f>CK195/1000000</f>
        <v>84.370943245723524</v>
      </c>
      <c r="CL196" s="124">
        <f>CL195/1000000</f>
        <v>120.9285042267573</v>
      </c>
      <c r="CM196" s="124">
        <f t="shared" si="1184"/>
        <v>106.90502796899433</v>
      </c>
      <c r="CN196" s="198" t="e">
        <f t="shared" si="1184"/>
        <v>#DIV/0!</v>
      </c>
      <c r="CO196" s="124">
        <f>CO195/1000000</f>
        <v>31.192750372864637</v>
      </c>
      <c r="CP196" s="124">
        <f t="shared" si="1184"/>
        <v>33.287451172119582</v>
      </c>
      <c r="CQ196" s="124">
        <f t="shared" si="1184"/>
        <v>32.592010104664588</v>
      </c>
      <c r="CR196" s="124" t="e">
        <f t="shared" si="1184"/>
        <v>#DIV/0!</v>
      </c>
      <c r="CS196" s="124"/>
      <c r="CT196" s="124">
        <f t="shared" si="1184"/>
        <v>86.018002400162388</v>
      </c>
      <c r="CU196" s="124">
        <f t="shared" si="1184"/>
        <v>145.45929718858218</v>
      </c>
      <c r="CV196" s="124">
        <f t="shared" si="1184"/>
        <v>-1.307244860929911</v>
      </c>
      <c r="CW196" s="124">
        <f t="shared" si="1184"/>
        <v>-3.7828828929585163</v>
      </c>
      <c r="CX196" s="124">
        <f t="shared" si="1184"/>
        <v>72.454781401445359</v>
      </c>
      <c r="CY196" s="124"/>
      <c r="CZ196" s="124">
        <f t="shared" si="1184"/>
        <v>106.69608791924792</v>
      </c>
      <c r="DA196" s="124">
        <f t="shared" si="1184"/>
        <v>149.12123106241086</v>
      </c>
      <c r="DB196" s="124">
        <f t="shared" si="1184"/>
        <v>122.66637843992721</v>
      </c>
      <c r="DC196" s="124">
        <f>DC195/1000000</f>
        <v>382.80840017884356</v>
      </c>
      <c r="DD196" s="124">
        <f>DD195/1000000</f>
        <v>297.00234482115962</v>
      </c>
      <c r="DE196" s="124"/>
      <c r="DF196" s="124"/>
      <c r="DG196" s="124">
        <f t="shared" si="1184"/>
        <v>173.08233569616655</v>
      </c>
      <c r="DH196" s="124">
        <f t="shared" si="1184"/>
        <v>108.73108344686283</v>
      </c>
      <c r="DI196" s="124">
        <f t="shared" si="1184"/>
        <v>97.662736171454355</v>
      </c>
      <c r="DJ196" s="124">
        <f>DJ195/1000000</f>
        <v>190.29889917801884</v>
      </c>
      <c r="DK196" s="124" t="e">
        <f>DK195/1000000</f>
        <v>#DIV/0!</v>
      </c>
      <c r="DL196" s="124"/>
      <c r="DM196" s="124">
        <f t="shared" si="1184"/>
        <v>206.92733302107231</v>
      </c>
      <c r="DN196" s="124">
        <f t="shared" si="1184"/>
        <v>365.10139006886374</v>
      </c>
      <c r="DO196" s="124">
        <f t="shared" si="1184"/>
        <v>206.7330041859542</v>
      </c>
      <c r="DP196" s="124">
        <f>DP195/1000000</f>
        <v>509.85409949070032</v>
      </c>
      <c r="DQ196" s="124">
        <f>DQ195/1000000</f>
        <v>194.71184435272158</v>
      </c>
      <c r="DR196" s="124"/>
      <c r="DS196" s="124">
        <f>DS195/1000000</f>
        <v>93.359107872623895</v>
      </c>
      <c r="DT196" s="124">
        <f t="shared" si="1184"/>
        <v>71.200081035854552</v>
      </c>
      <c r="DU196" s="124">
        <f t="shared" si="1184"/>
        <v>43.8098832184928</v>
      </c>
      <c r="DV196" s="124">
        <f t="shared" ref="DV196:GQ196" si="1185">DV195/1000000</f>
        <v>157.77512490546613</v>
      </c>
      <c r="DW196" s="124">
        <f>DW195/1000000</f>
        <v>83.134979177989663</v>
      </c>
      <c r="DX196" s="124"/>
      <c r="DY196" s="124">
        <f t="shared" si="1185"/>
        <v>37.857108168307533</v>
      </c>
      <c r="DZ196" s="124">
        <f t="shared" si="1185"/>
        <v>39.698916114307295</v>
      </c>
      <c r="EA196" s="124">
        <f t="shared" si="1185"/>
        <v>43.579740497903202</v>
      </c>
      <c r="EB196" s="124">
        <f t="shared" si="1185"/>
        <v>40.100810167421749</v>
      </c>
      <c r="EC196" s="124">
        <f>EC195/1000000</f>
        <v>42.609572388764938</v>
      </c>
      <c r="ED196" s="124"/>
      <c r="EE196" s="124">
        <f>EE195/1000000</f>
        <v>25.598964603454068</v>
      </c>
      <c r="EF196" s="124">
        <f>EF195/1000000</f>
        <v>42.406574824196994</v>
      </c>
      <c r="EG196" s="124">
        <f>EG195/1000000</f>
        <v>62.320240336156118</v>
      </c>
      <c r="EH196" s="124">
        <f>EH195/1000000</f>
        <v>30.941021961392938</v>
      </c>
      <c r="EI196" s="124">
        <f t="shared" si="1185"/>
        <v>135.02639163945889</v>
      </c>
      <c r="EJ196" s="124"/>
      <c r="EK196" s="124">
        <f>EK195/1000000</f>
        <v>396.44204116925101</v>
      </c>
      <c r="EL196" s="124">
        <f t="shared" si="1185"/>
        <v>339.01605652306904</v>
      </c>
      <c r="EM196" s="124">
        <f t="shared" si="1185"/>
        <v>93.703968449699232</v>
      </c>
      <c r="EN196" s="124">
        <f>EN195/1000000</f>
        <v>91.937907929060501</v>
      </c>
      <c r="EO196" s="124">
        <f>EO195/1000000</f>
        <v>133.28325161503292</v>
      </c>
      <c r="EP196" s="124"/>
      <c r="EQ196" s="124">
        <f t="shared" si="1185"/>
        <v>49.186875008314225</v>
      </c>
      <c r="ER196" s="124">
        <f t="shared" si="1185"/>
        <v>57.984200010217457</v>
      </c>
      <c r="ES196" s="124">
        <f t="shared" si="1185"/>
        <v>147.75662026423601</v>
      </c>
      <c r="ET196" s="124">
        <f>ET195/1000000</f>
        <v>70.557038341327527</v>
      </c>
      <c r="EU196" s="124">
        <f>EU195/1000000</f>
        <v>56.781006645887146</v>
      </c>
      <c r="EV196" s="124"/>
      <c r="EW196" s="124">
        <f>EW195/1000000</f>
        <v>36.658307763900304</v>
      </c>
      <c r="EX196" s="124">
        <f t="shared" si="1185"/>
        <v>24.033754990652856</v>
      </c>
      <c r="EY196" s="124">
        <f t="shared" si="1185"/>
        <v>12.490630902524705</v>
      </c>
      <c r="EZ196" s="124">
        <f t="shared" ref="EZ196" si="1186">EZ195/1000000</f>
        <v>8.0202956754414956</v>
      </c>
      <c r="FA196" s="124">
        <f>FA195/1000000</f>
        <v>3.8941659271419247</v>
      </c>
      <c r="FB196" s="124"/>
      <c r="FC196" s="124"/>
      <c r="FD196" s="124">
        <f>FD195/1000000</f>
        <v>102.38933828937306</v>
      </c>
      <c r="FE196" s="124">
        <f>FE195/1000000</f>
        <v>33.683460188037699</v>
      </c>
      <c r="FF196" s="124">
        <f>FF195/1000000</f>
        <v>74.253247225925662</v>
      </c>
      <c r="FG196" s="124">
        <f>FG195/1000000</f>
        <v>54.673816486254324</v>
      </c>
      <c r="FH196" s="124"/>
      <c r="FI196" s="124">
        <f t="shared" si="1185"/>
        <v>51.089230891708674</v>
      </c>
      <c r="FJ196" s="124">
        <f t="shared" si="1185"/>
        <v>63.791136331388351</v>
      </c>
      <c r="FK196" s="124">
        <f t="shared" si="1185"/>
        <v>187.80630687491802</v>
      </c>
      <c r="FL196" s="124">
        <f t="shared" si="1185"/>
        <v>106.03794802962631</v>
      </c>
      <c r="FM196" s="124">
        <f t="shared" si="1185"/>
        <v>146.5217587690826</v>
      </c>
      <c r="FN196" s="124"/>
      <c r="FO196" s="124">
        <f t="shared" si="1185"/>
        <v>76.069925316747828</v>
      </c>
      <c r="FP196" s="124">
        <f t="shared" si="1185"/>
        <v>75.826570292193466</v>
      </c>
      <c r="FQ196" s="124">
        <f t="shared" si="1185"/>
        <v>93.447318907300868</v>
      </c>
      <c r="FR196" s="124">
        <f t="shared" si="1185"/>
        <v>55.714423346179146</v>
      </c>
      <c r="FS196" s="124">
        <f t="shared" si="1185"/>
        <v>44.727476944135539</v>
      </c>
      <c r="FT196" s="124"/>
      <c r="FU196" s="124">
        <f>FU195/1000000</f>
        <v>92.263553920971447</v>
      </c>
      <c r="FV196" s="124">
        <f>FV195/1000000</f>
        <v>120.09914516954424</v>
      </c>
      <c r="FW196" s="124">
        <f>FW195/1000000</f>
        <v>104.20274859764278</v>
      </c>
      <c r="FX196" s="124">
        <f t="shared" si="1185"/>
        <v>125.24310269451132</v>
      </c>
      <c r="FY196" s="124">
        <f t="shared" si="1185"/>
        <v>122.48912095388056</v>
      </c>
      <c r="FZ196" s="124"/>
      <c r="GA196" s="124" t="e">
        <f t="shared" si="1185"/>
        <v>#DIV/0!</v>
      </c>
      <c r="GB196" s="124" t="e">
        <f t="shared" si="1185"/>
        <v>#DIV/0!</v>
      </c>
      <c r="GC196" s="124" t="e">
        <f t="shared" si="1185"/>
        <v>#DIV/0!</v>
      </c>
      <c r="GD196" s="124" t="e">
        <f t="shared" si="1185"/>
        <v>#DIV/0!</v>
      </c>
      <c r="GE196" s="124" t="e">
        <f t="shared" si="1185"/>
        <v>#DIV/0!</v>
      </c>
      <c r="GF196" s="124"/>
      <c r="GG196" s="124">
        <f t="shared" si="1185"/>
        <v>110.08801143776945</v>
      </c>
      <c r="GH196" s="124">
        <f t="shared" si="1185"/>
        <v>102.54251924521805</v>
      </c>
      <c r="GI196" s="124">
        <f>GI195/1000000</f>
        <v>77.329334081431227</v>
      </c>
      <c r="GJ196" s="124">
        <f>GJ195/1000000</f>
        <v>138.02704161983178</v>
      </c>
      <c r="GK196" s="124">
        <f>GK195/1000000</f>
        <v>9.0143252071462427</v>
      </c>
      <c r="GL196" s="124"/>
      <c r="GM196" s="124">
        <f t="shared" si="1185"/>
        <v>65.200735301666526</v>
      </c>
      <c r="GN196" s="124">
        <f t="shared" si="1185"/>
        <v>135.39219094966626</v>
      </c>
      <c r="GO196" s="124">
        <f t="shared" si="1185"/>
        <v>217.99168405327833</v>
      </c>
      <c r="GP196" s="124">
        <f t="shared" si="1185"/>
        <v>101.47596184156319</v>
      </c>
      <c r="GQ196" s="124">
        <f t="shared" si="1185"/>
        <v>103.27501159323215</v>
      </c>
      <c r="GR196" s="198" t="e">
        <f t="shared" ref="GR196:JI196" si="1187">GR195/1000000</f>
        <v>#DIV/0!</v>
      </c>
      <c r="GS196" s="124">
        <f t="shared" si="1187"/>
        <v>31.213500726553281</v>
      </c>
      <c r="GT196" s="124">
        <f t="shared" si="1187"/>
        <v>31.711828435669606</v>
      </c>
      <c r="GU196" s="124">
        <f t="shared" si="1187"/>
        <v>31.547306766512168</v>
      </c>
      <c r="GV196" s="124"/>
      <c r="GW196" s="124">
        <f t="shared" si="1187"/>
        <v>128.90621042201545</v>
      </c>
      <c r="GX196" s="124">
        <f t="shared" si="1187"/>
        <v>34.38183609979329</v>
      </c>
      <c r="GY196" s="124">
        <f t="shared" si="1187"/>
        <v>71.270283524129383</v>
      </c>
      <c r="GZ196" s="124">
        <f t="shared" si="1187"/>
        <v>130.02052571073403</v>
      </c>
      <c r="HA196" s="124">
        <f t="shared" si="1187"/>
        <v>69.200094197821102</v>
      </c>
      <c r="HB196" s="124">
        <f t="shared" si="1187"/>
        <v>88.239141239765104</v>
      </c>
      <c r="HC196" s="124">
        <f t="shared" si="1187"/>
        <v>88.262826862236707</v>
      </c>
      <c r="HD196" s="124">
        <f t="shared" si="1187"/>
        <v>44.116539723412949</v>
      </c>
      <c r="HE196" s="124">
        <f t="shared" si="1187"/>
        <v>69.632025311415447</v>
      </c>
      <c r="HF196" s="124">
        <f t="shared" si="1187"/>
        <v>68.167190745680969</v>
      </c>
      <c r="HG196" s="124">
        <f t="shared" si="1187"/>
        <v>104.56695466924222</v>
      </c>
      <c r="HH196" s="124">
        <f t="shared" si="1187"/>
        <v>67.509214008108003</v>
      </c>
      <c r="HI196" s="124">
        <f t="shared" si="1187"/>
        <v>76.74638053307693</v>
      </c>
      <c r="HJ196" s="124">
        <f t="shared" si="1187"/>
        <v>92.391214094735403</v>
      </c>
      <c r="HK196" s="124">
        <f t="shared" si="1187"/>
        <v>103.80773410307489</v>
      </c>
      <c r="HL196" s="124">
        <f t="shared" si="1187"/>
        <v>70.158290330191377</v>
      </c>
      <c r="HM196" s="124">
        <f t="shared" si="1187"/>
        <v>58.720280373619978</v>
      </c>
      <c r="HN196" s="124">
        <f t="shared" si="1187"/>
        <v>61.319683502157829</v>
      </c>
      <c r="HO196" s="124">
        <f t="shared" si="1187"/>
        <v>107.61531401947073</v>
      </c>
      <c r="HP196" s="124">
        <f t="shared" si="1187"/>
        <v>121.75980014073657</v>
      </c>
      <c r="HQ196" s="124">
        <f t="shared" si="1187"/>
        <v>62.815964425605685</v>
      </c>
      <c r="HR196" s="124">
        <f t="shared" si="1187"/>
        <v>73.814967847070278</v>
      </c>
      <c r="HS196" s="124">
        <f t="shared" si="1187"/>
        <v>77.306535539568713</v>
      </c>
      <c r="HT196" s="124">
        <f t="shared" si="1187"/>
        <v>56.187083831341738</v>
      </c>
      <c r="HU196" s="124"/>
      <c r="HV196" s="124">
        <f t="shared" si="1187"/>
        <v>62.836533118234151</v>
      </c>
      <c r="HW196" s="124">
        <f t="shared" si="1187"/>
        <v>106.10266812673981</v>
      </c>
      <c r="HX196" s="124">
        <f t="shared" si="1187"/>
        <v>98.065405909422211</v>
      </c>
      <c r="HY196" s="124">
        <f t="shared" si="1187"/>
        <v>108.82648247665695</v>
      </c>
      <c r="HZ196" s="124">
        <f t="shared" si="1187"/>
        <v>314.8502697894474</v>
      </c>
      <c r="IA196" s="124">
        <f t="shared" si="1187"/>
        <v>137.1005969968395</v>
      </c>
      <c r="IB196" s="124">
        <f t="shared" si="1187"/>
        <v>129.59415724681412</v>
      </c>
      <c r="IC196" s="124">
        <f t="shared" si="1187"/>
        <v>112.59129699581887</v>
      </c>
      <c r="ID196" s="124">
        <f t="shared" si="1187"/>
        <v>131.19291177667446</v>
      </c>
      <c r="IE196" s="124">
        <f t="shared" si="1187"/>
        <v>117.00971731524926</v>
      </c>
      <c r="IF196" s="124">
        <f t="shared" si="1187"/>
        <v>174.7407298274014</v>
      </c>
      <c r="IG196" s="124">
        <f t="shared" si="1187"/>
        <v>85.019604371133582</v>
      </c>
      <c r="IH196" s="124">
        <f t="shared" si="1187"/>
        <v>118.91573017374489</v>
      </c>
      <c r="II196" s="124">
        <f t="shared" si="1187"/>
        <v>124.31329409125873</v>
      </c>
      <c r="IJ196" s="124">
        <f t="shared" si="1187"/>
        <v>78.508387831048623</v>
      </c>
      <c r="IK196" s="124">
        <f t="shared" si="1187"/>
        <v>80.181991390814929</v>
      </c>
      <c r="IL196" s="124">
        <f t="shared" si="1187"/>
        <v>106.24408940926963</v>
      </c>
      <c r="IM196" s="124">
        <f t="shared" si="1187"/>
        <v>121.22784526335181</v>
      </c>
      <c r="IN196" s="124">
        <f t="shared" si="1187"/>
        <v>515.46322552617085</v>
      </c>
      <c r="IO196" s="124">
        <f t="shared" si="1187"/>
        <v>203.8110697452195</v>
      </c>
      <c r="IP196" s="124">
        <f t="shared" si="1187"/>
        <v>114.52064327512794</v>
      </c>
      <c r="IQ196" s="124">
        <f t="shared" si="1187"/>
        <v>130.48090611004659</v>
      </c>
      <c r="IR196" s="124">
        <f t="shared" si="1187"/>
        <v>207.08330217606382</v>
      </c>
      <c r="IS196" s="124">
        <f t="shared" si="1187"/>
        <v>113.45914102145906</v>
      </c>
      <c r="IT196" s="124"/>
      <c r="IU196" s="124">
        <f t="shared" si="1187"/>
        <v>24.373815204656761</v>
      </c>
      <c r="IV196" s="124">
        <f t="shared" si="1187"/>
        <v>134.3724997331399</v>
      </c>
      <c r="IW196" s="124">
        <f t="shared" si="1187"/>
        <v>251.96066317625386</v>
      </c>
      <c r="IX196" s="198" t="e">
        <f t="shared" si="1187"/>
        <v>#DIV/0!</v>
      </c>
      <c r="IY196" s="124">
        <f t="shared" si="1187"/>
        <v>173.41930784193431</v>
      </c>
      <c r="IZ196" s="124">
        <f t="shared" si="1187"/>
        <v>189.49429512380613</v>
      </c>
      <c r="JA196" s="124">
        <f>JA195/1000000</f>
        <v>194.53798390460696</v>
      </c>
      <c r="JB196" s="124">
        <f>JB195/1000000</f>
        <v>199.69244354535434</v>
      </c>
      <c r="JC196" s="124"/>
      <c r="JD196" s="124">
        <f t="shared" si="1187"/>
        <v>32.5741223742871</v>
      </c>
      <c r="JE196" s="124">
        <f t="shared" si="1187"/>
        <v>32.183412412968629</v>
      </c>
      <c r="JF196" s="124">
        <f t="shared" si="1187"/>
        <v>33.430905456443789</v>
      </c>
      <c r="JG196" s="124" t="e">
        <f t="shared" si="1187"/>
        <v>#DIV/0!</v>
      </c>
      <c r="JH196" s="124" t="e">
        <f t="shared" si="1187"/>
        <v>#DIV/0!</v>
      </c>
      <c r="JI196" s="124">
        <f t="shared" si="1187"/>
        <v>41.417728323909657</v>
      </c>
      <c r="JJ196" s="124">
        <f t="shared" ref="JJ196:LB196" si="1188">JJ195/1000000</f>
        <v>48.689308790190374</v>
      </c>
      <c r="JK196" s="124">
        <f t="shared" si="1188"/>
        <v>48.79874315722968</v>
      </c>
      <c r="JL196" s="124">
        <f t="shared" si="1188"/>
        <v>63.198875248116408</v>
      </c>
      <c r="JM196" s="124">
        <f t="shared" si="1188"/>
        <v>48.661461489838317</v>
      </c>
      <c r="JN196" s="124" t="e">
        <f t="shared" si="1188"/>
        <v>#DIV/0!</v>
      </c>
      <c r="JO196" s="124">
        <f t="shared" si="1188"/>
        <v>191.75310742688976</v>
      </c>
      <c r="JP196" s="124">
        <f t="shared" si="1188"/>
        <v>203.48053477621383</v>
      </c>
      <c r="JQ196" s="124">
        <f t="shared" si="1188"/>
        <v>116.82336869287937</v>
      </c>
      <c r="JR196" s="124">
        <f t="shared" si="1188"/>
        <v>131.88788135655483</v>
      </c>
      <c r="JS196" s="124">
        <f t="shared" si="1188"/>
        <v>133.90166860009484</v>
      </c>
      <c r="JT196" s="124" t="e">
        <f t="shared" si="1188"/>
        <v>#DIV/0!</v>
      </c>
      <c r="JU196" s="124">
        <f t="shared" si="1188"/>
        <v>155.01625099332497</v>
      </c>
      <c r="JV196" s="124">
        <f t="shared" si="1188"/>
        <v>164.33516527164139</v>
      </c>
      <c r="JW196" s="124">
        <f t="shared" si="1188"/>
        <v>175.20118083578609</v>
      </c>
      <c r="JX196" s="124">
        <f t="shared" si="1188"/>
        <v>126.90253153958078</v>
      </c>
      <c r="JY196" s="124" t="e">
        <f t="shared" si="1188"/>
        <v>#DIV/0!</v>
      </c>
      <c r="JZ196" s="124">
        <f t="shared" si="1188"/>
        <v>153.26978506770718</v>
      </c>
      <c r="KA196" s="124">
        <f t="shared" si="1188"/>
        <v>-7.8998768167685723E-2</v>
      </c>
      <c r="KB196" s="124">
        <f t="shared" si="1188"/>
        <v>122.30742260428482</v>
      </c>
      <c r="KC196" s="124">
        <f t="shared" si="1188"/>
        <v>135.32918754225881</v>
      </c>
      <c r="KD196" s="124"/>
      <c r="KE196" s="124"/>
      <c r="KF196" s="124">
        <f t="shared" si="1188"/>
        <v>148.14998068243904</v>
      </c>
      <c r="KG196" s="124">
        <f t="shared" si="1188"/>
        <v>230.49163367978832</v>
      </c>
      <c r="KH196" s="124"/>
      <c r="KI196" s="124"/>
      <c r="KJ196" s="124">
        <f t="shared" si="1188"/>
        <v>122.87350266628835</v>
      </c>
      <c r="KK196" s="124" t="e">
        <f t="shared" si="1188"/>
        <v>#DIV/0!</v>
      </c>
      <c r="KL196" s="124">
        <f t="shared" si="1188"/>
        <v>-2.4438915622645345E-3</v>
      </c>
      <c r="KM196" s="124">
        <f t="shared" si="1188"/>
        <v>31.116903654984434</v>
      </c>
      <c r="KN196" s="124" t="e">
        <f t="shared" si="1188"/>
        <v>#DIV/0!</v>
      </c>
      <c r="KO196" s="124" t="e">
        <f t="shared" si="1188"/>
        <v>#DIV/0!</v>
      </c>
      <c r="KP196" s="124" t="e">
        <f t="shared" si="1188"/>
        <v>#DIV/0!</v>
      </c>
      <c r="KQ196" s="124"/>
      <c r="KR196" s="124">
        <f t="shared" si="1188"/>
        <v>91.050782498014613</v>
      </c>
      <c r="KS196" s="124">
        <f t="shared" si="1188"/>
        <v>57.656207059202792</v>
      </c>
      <c r="KT196" s="124">
        <f t="shared" si="1188"/>
        <v>94.616583500383015</v>
      </c>
      <c r="KU196" s="124">
        <f t="shared" si="1188"/>
        <v>75.368470657719982</v>
      </c>
      <c r="KV196" s="124">
        <f t="shared" si="1188"/>
        <v>90.509707436342495</v>
      </c>
      <c r="KW196" s="124">
        <f t="shared" si="1188"/>
        <v>91.449067788140823</v>
      </c>
      <c r="KX196" s="124">
        <f t="shared" si="1188"/>
        <v>130.38349972800739</v>
      </c>
      <c r="KY196" s="124">
        <f t="shared" si="1188"/>
        <v>154.70163321203276</v>
      </c>
      <c r="KZ196" s="124">
        <f t="shared" si="1188"/>
        <v>7.5521923800868311</v>
      </c>
      <c r="LA196" s="124">
        <f t="shared" si="1188"/>
        <v>249.00458363050302</v>
      </c>
      <c r="LB196" s="124">
        <f t="shared" si="1188"/>
        <v>69.52594795241275</v>
      </c>
      <c r="LC196" s="124">
        <f t="shared" ref="LC196:NN196" si="1189">LC195/1000000</f>
        <v>60.797587452709529</v>
      </c>
      <c r="LD196" s="124">
        <f t="shared" si="1189"/>
        <v>84.943746079896556</v>
      </c>
      <c r="LE196" s="124">
        <f t="shared" si="1189"/>
        <v>88.011941147192559</v>
      </c>
      <c r="LF196" s="124">
        <f t="shared" si="1189"/>
        <v>141.26559275353767</v>
      </c>
      <c r="LG196" s="124">
        <f t="shared" si="1189"/>
        <v>86.741714023675897</v>
      </c>
      <c r="LH196" s="124">
        <f t="shared" si="1189"/>
        <v>63.722405998833516</v>
      </c>
      <c r="LI196" s="124">
        <f t="shared" si="1189"/>
        <v>80.303578336607373</v>
      </c>
      <c r="LJ196" s="124">
        <f t="shared" si="1189"/>
        <v>111.19138873115922</v>
      </c>
      <c r="LK196" s="124">
        <f t="shared" si="1189"/>
        <v>126.22481680238872</v>
      </c>
      <c r="LL196" s="124" t="e">
        <f t="shared" si="1189"/>
        <v>#DIV/0!</v>
      </c>
      <c r="LM196" s="124">
        <f t="shared" si="1189"/>
        <v>26.973717498090366</v>
      </c>
      <c r="LN196" s="124">
        <f t="shared" si="1189"/>
        <v>22.223925894164555</v>
      </c>
      <c r="LO196" s="124"/>
      <c r="LP196" s="124">
        <f t="shared" ref="LP196" si="1190">LP195/1000000</f>
        <v>-12.145927631717109</v>
      </c>
      <c r="LQ196" s="124">
        <f t="shared" si="1189"/>
        <v>-7.41377209573242</v>
      </c>
      <c r="LR196" s="124"/>
      <c r="LS196" s="124">
        <f t="shared" si="1189"/>
        <v>59.772425023454709</v>
      </c>
      <c r="LT196" s="124">
        <f t="shared" si="1189"/>
        <v>94.608357360056047</v>
      </c>
      <c r="LU196" s="124">
        <f t="shared" si="1189"/>
        <v>28.836957657033125</v>
      </c>
      <c r="LV196" s="124">
        <f t="shared" si="1189"/>
        <v>61.756734077880402</v>
      </c>
      <c r="LW196" s="124">
        <f t="shared" si="1189"/>
        <v>45.285960718774021</v>
      </c>
      <c r="LX196" s="124" t="e">
        <f t="shared" si="1189"/>
        <v>#DIV/0!</v>
      </c>
      <c r="LY196" s="124">
        <f t="shared" si="1189"/>
        <v>72.067852610497383</v>
      </c>
      <c r="LZ196" s="124">
        <f t="shared" si="1189"/>
        <v>90.19389907524328</v>
      </c>
      <c r="MA196" s="124">
        <f t="shared" si="1189"/>
        <v>52.173239898914638</v>
      </c>
      <c r="MB196" s="124">
        <f t="shared" si="1189"/>
        <v>44.893735406149943</v>
      </c>
      <c r="MC196" s="124">
        <f t="shared" si="1189"/>
        <v>35.635369096834928</v>
      </c>
      <c r="MD196" s="124" t="e">
        <f t="shared" si="1189"/>
        <v>#DIV/0!</v>
      </c>
      <c r="ME196" s="124">
        <f t="shared" si="1189"/>
        <v>89.184277558279874</v>
      </c>
      <c r="MF196" s="124">
        <f t="shared" si="1189"/>
        <v>84.557796829119141</v>
      </c>
      <c r="MG196" s="124">
        <f t="shared" si="1189"/>
        <v>109.48896767830985</v>
      </c>
      <c r="MH196" s="124">
        <f t="shared" si="1189"/>
        <v>103.94281690364372</v>
      </c>
      <c r="MI196" s="124">
        <f t="shared" si="1189"/>
        <v>117.28993004555649</v>
      </c>
      <c r="MJ196" s="124" t="e">
        <f t="shared" si="1189"/>
        <v>#DIV/0!</v>
      </c>
      <c r="MK196" s="124">
        <f t="shared" si="1189"/>
        <v>90.075748927235793</v>
      </c>
      <c r="ML196" s="124">
        <f t="shared" si="1189"/>
        <v>35.168009503854705</v>
      </c>
      <c r="MM196" s="124">
        <f t="shared" si="1189"/>
        <v>42.089588095764952</v>
      </c>
      <c r="MN196" s="124">
        <f t="shared" si="1189"/>
        <v>61.143682418688989</v>
      </c>
      <c r="MO196" s="124">
        <f t="shared" si="1189"/>
        <v>62.636704958846884</v>
      </c>
      <c r="MP196" s="124" t="e">
        <f t="shared" si="1189"/>
        <v>#DIV/0!</v>
      </c>
      <c r="MQ196" s="124">
        <f t="shared" si="1189"/>
        <v>158.29655100789563</v>
      </c>
      <c r="MR196" s="124">
        <f t="shared" si="1189"/>
        <v>136.84378004420321</v>
      </c>
      <c r="MS196" s="124">
        <f t="shared" si="1189"/>
        <v>179.88225101705106</v>
      </c>
      <c r="MT196" s="124">
        <f t="shared" si="1189"/>
        <v>175.71187170474849</v>
      </c>
      <c r="MU196" s="124">
        <f t="shared" si="1189"/>
        <v>155.98931574189803</v>
      </c>
      <c r="MV196" s="124" t="e">
        <f t="shared" si="1189"/>
        <v>#DIV/0!</v>
      </c>
      <c r="MW196" s="124">
        <f t="shared" si="1189"/>
        <v>90.056543086863428</v>
      </c>
      <c r="MX196" s="124">
        <f t="shared" si="1189"/>
        <v>138.06118040897277</v>
      </c>
      <c r="MY196" s="124">
        <f t="shared" si="1189"/>
        <v>152.55981805482043</v>
      </c>
      <c r="MZ196" s="124">
        <f t="shared" si="1189"/>
        <v>77.457962402748805</v>
      </c>
      <c r="NA196" s="124">
        <f t="shared" si="1189"/>
        <v>158.32481001613655</v>
      </c>
      <c r="NB196" s="124" t="e">
        <f t="shared" si="1189"/>
        <v>#DIV/0!</v>
      </c>
      <c r="NC196" s="124">
        <f t="shared" si="1189"/>
        <v>44.763884162842359</v>
      </c>
      <c r="ND196" s="124">
        <f t="shared" si="1189"/>
        <v>55.898094443955749</v>
      </c>
      <c r="NE196" s="124">
        <f t="shared" si="1189"/>
        <v>57.625633110508588</v>
      </c>
      <c r="NF196" s="124">
        <f t="shared" si="1189"/>
        <v>57.955391565603257</v>
      </c>
      <c r="NG196" s="124">
        <f t="shared" si="1189"/>
        <v>37.506439151250753</v>
      </c>
      <c r="NH196" s="124" t="e">
        <f t="shared" si="1189"/>
        <v>#DIV/0!</v>
      </c>
      <c r="NI196" s="124">
        <f t="shared" si="1189"/>
        <v>11.66275525145535</v>
      </c>
      <c r="NJ196" s="124">
        <f t="shared" si="1189"/>
        <v>155.96844673020075</v>
      </c>
      <c r="NK196" s="124" t="e">
        <f t="shared" si="1189"/>
        <v>#DIV/0!</v>
      </c>
      <c r="NL196" s="124">
        <f t="shared" si="1189"/>
        <v>9.5905417275162517</v>
      </c>
      <c r="NM196" s="124">
        <f t="shared" si="1189"/>
        <v>46.290344076935298</v>
      </c>
      <c r="NN196" s="124">
        <f t="shared" si="1189"/>
        <v>787.89227518803204</v>
      </c>
      <c r="NO196" s="124">
        <f t="shared" ref="NO196:OE196" si="1191">NO195/1000000</f>
        <v>61.550802625788883</v>
      </c>
      <c r="NP196" s="124">
        <f t="shared" si="1191"/>
        <v>-0.10082307375943032</v>
      </c>
      <c r="NQ196" s="124" t="e">
        <f t="shared" si="1191"/>
        <v>#DIV/0!</v>
      </c>
      <c r="NR196" s="124">
        <f t="shared" si="1191"/>
        <v>435.41679181720622</v>
      </c>
      <c r="NS196" s="124">
        <f t="shared" si="1191"/>
        <v>281.23310313935053</v>
      </c>
      <c r="NT196" s="124">
        <f t="shared" si="1191"/>
        <v>226.82144239608124</v>
      </c>
      <c r="NU196" s="124">
        <f t="shared" si="1191"/>
        <v>87.186227931300948</v>
      </c>
      <c r="NV196" s="124">
        <f t="shared" si="1191"/>
        <v>243.01201886976528</v>
      </c>
      <c r="NW196" s="124" t="e">
        <f t="shared" si="1191"/>
        <v>#DIV/0!</v>
      </c>
      <c r="NX196" s="124">
        <f t="shared" si="1191"/>
        <v>323.44329266801498</v>
      </c>
      <c r="NY196" s="124">
        <f t="shared" si="1191"/>
        <v>444.70865293372071</v>
      </c>
      <c r="NZ196" s="124">
        <f t="shared" si="1191"/>
        <v>15.995809287214842</v>
      </c>
      <c r="OA196" s="124">
        <f t="shared" si="1191"/>
        <v>378.32315795232898</v>
      </c>
      <c r="OB196" s="124">
        <f t="shared" si="1191"/>
        <v>287.33617737323141</v>
      </c>
      <c r="OC196" s="124" t="e">
        <f t="shared" si="1191"/>
        <v>#DIV/0!</v>
      </c>
      <c r="OD196" s="124">
        <f t="shared" si="1191"/>
        <v>437.77258674905062</v>
      </c>
      <c r="OE196" s="124">
        <f t="shared" si="1191"/>
        <v>70.246185333741508</v>
      </c>
      <c r="OF196" s="124">
        <f t="shared" ref="OF196:OZ196" si="1192">OF195/1000000</f>
        <v>295.5980703842493</v>
      </c>
      <c r="OG196" s="124">
        <f t="shared" si="1192"/>
        <v>360.5018714160986</v>
      </c>
      <c r="OH196" s="124" t="e">
        <f t="shared" si="1192"/>
        <v>#DIV/0!</v>
      </c>
      <c r="OI196" s="124">
        <f t="shared" si="1192"/>
        <v>49.836417252693288</v>
      </c>
      <c r="OJ196" s="124">
        <f t="shared" si="1192"/>
        <v>87.655885572335208</v>
      </c>
      <c r="OK196" s="124" t="e">
        <f t="shared" si="1192"/>
        <v>#DIV/0!</v>
      </c>
      <c r="OL196" s="124">
        <f t="shared" si="1192"/>
        <v>210.82061527152533</v>
      </c>
      <c r="OM196" s="124">
        <f t="shared" si="1192"/>
        <v>295.02460937053644</v>
      </c>
      <c r="ON196" s="124" t="e">
        <f t="shared" si="1192"/>
        <v>#DIV/0!</v>
      </c>
      <c r="OO196" s="124">
        <f t="shared" si="1192"/>
        <v>151.97379602453182</v>
      </c>
      <c r="OP196" s="124">
        <f t="shared" si="1192"/>
        <v>114.68845330286597</v>
      </c>
      <c r="OQ196" s="124" t="e">
        <f t="shared" si="1192"/>
        <v>#DIV/0!</v>
      </c>
      <c r="OR196" s="124">
        <f t="shared" si="1192"/>
        <v>1.5910449687128481</v>
      </c>
      <c r="OS196" s="124">
        <f t="shared" si="1192"/>
        <v>1.3132321587272293</v>
      </c>
      <c r="OT196" s="124" t="e">
        <f t="shared" si="1192"/>
        <v>#DIV/0!</v>
      </c>
      <c r="OU196" s="124" t="e">
        <f t="shared" si="1192"/>
        <v>#DIV/0!</v>
      </c>
      <c r="OV196" s="124">
        <f t="shared" si="1192"/>
        <v>29.297664252937309</v>
      </c>
      <c r="OW196" s="124" t="e">
        <f t="shared" si="1192"/>
        <v>#DIV/0!</v>
      </c>
      <c r="OX196" s="124" t="e">
        <f t="shared" si="1192"/>
        <v>#DIV/0!</v>
      </c>
      <c r="OY196" s="124" t="e">
        <f t="shared" si="1192"/>
        <v>#DIV/0!</v>
      </c>
      <c r="OZ196" s="124" t="e">
        <f t="shared" si="1192"/>
        <v>#DIV/0!</v>
      </c>
    </row>
    <row r="197" spans="1:416" ht="12" thickTop="1"/>
    <row r="198" spans="1:416">
      <c r="F198" s="125"/>
      <c r="G198" s="125"/>
      <c r="H198" s="125"/>
      <c r="I198" s="125"/>
      <c r="J198" s="125"/>
      <c r="K198" s="125"/>
      <c r="L198" s="125"/>
      <c r="M198" s="125"/>
      <c r="N198" s="125"/>
    </row>
    <row r="199" spans="1:416">
      <c r="F199" s="125"/>
      <c r="G199" s="125"/>
      <c r="H199" s="125"/>
      <c r="I199" s="125"/>
      <c r="J199" s="125"/>
      <c r="K199" s="125"/>
      <c r="L199" s="125"/>
      <c r="M199" s="125"/>
      <c r="N199" s="125"/>
    </row>
    <row r="200" spans="1:416">
      <c r="F200" s="125"/>
      <c r="G200" s="125"/>
      <c r="H200" s="125"/>
      <c r="I200" s="125"/>
      <c r="J200" s="125"/>
      <c r="K200" s="125"/>
      <c r="L200" s="125"/>
      <c r="M200" s="125"/>
      <c r="N200" s="125"/>
    </row>
  </sheetData>
  <sheetProtection selectLockedCells="1" selectUnlockedCells="1"/>
  <mergeCells count="2">
    <mergeCell ref="B84:C85"/>
    <mergeCell ref="GS84:GV84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25"/>
  <sheetViews>
    <sheetView topLeftCell="A10" workbookViewId="0">
      <selection activeCell="KZ37" sqref="KZ37"/>
    </sheetView>
  </sheetViews>
  <sheetFormatPr baseColWidth="10" defaultColWidth="11" defaultRowHeight="11.4"/>
  <cols>
    <col min="1" max="1" width="23.25" style="226" bestFit="1" customWidth="1"/>
    <col min="2" max="3" width="11" style="226"/>
    <col min="4" max="5" width="12.375" style="226" bestFit="1" customWidth="1"/>
    <col min="6" max="19" width="11.875" style="226" bestFit="1" customWidth="1"/>
    <col min="20" max="21" width="11" style="226"/>
    <col min="22" max="26" width="11.875" style="226" bestFit="1" customWidth="1"/>
    <col min="27" max="27" width="11" style="226"/>
    <col min="28" max="32" width="11.875" style="226" bestFit="1" customWidth="1"/>
    <col min="33" max="33" width="11" style="226"/>
    <col min="34" max="38" width="11.875" style="226" bestFit="1" customWidth="1"/>
    <col min="39" max="39" width="11" style="226"/>
    <col min="40" max="44" width="11.875" style="226" bestFit="1" customWidth="1"/>
    <col min="45" max="45" width="11" style="226"/>
    <col min="46" max="50" width="11.875" style="226" bestFit="1" customWidth="1"/>
    <col min="51" max="51" width="11" style="226"/>
    <col min="52" max="55" width="11.875" style="226" bestFit="1" customWidth="1"/>
    <col min="56" max="56" width="11" style="226"/>
    <col min="57" max="60" width="11.875" style="226" bestFit="1" customWidth="1"/>
    <col min="61" max="61" width="11" style="226"/>
    <col min="62" max="65" width="11.875" style="226" bestFit="1" customWidth="1"/>
    <col min="66" max="66" width="11" style="226"/>
    <col min="67" max="70" width="11.875" style="226" bestFit="1" customWidth="1"/>
    <col min="71" max="71" width="11" style="226"/>
    <col min="72" max="74" width="11.875" style="226" bestFit="1" customWidth="1"/>
    <col min="75" max="75" width="11" style="226"/>
    <col min="76" max="76" width="11.875" style="226" bestFit="1" customWidth="1"/>
    <col min="77" max="77" width="11" style="226"/>
    <col min="78" max="83" width="11.875" style="226" bestFit="1" customWidth="1"/>
    <col min="84" max="84" width="11" style="226"/>
    <col min="85" max="85" width="11.875" style="226" bestFit="1" customWidth="1"/>
    <col min="86" max="86" width="11" style="226"/>
    <col min="87" max="87" width="11.875" style="226" bestFit="1" customWidth="1"/>
    <col min="88" max="88" width="11" style="226"/>
    <col min="89" max="91" width="11.875" style="226" bestFit="1" customWidth="1"/>
    <col min="92" max="92" width="6.875" style="226" bestFit="1" customWidth="1"/>
    <col min="93" max="95" width="11.875" style="226" bestFit="1" customWidth="1"/>
    <col min="96" max="96" width="10.625" style="226" bestFit="1" customWidth="1"/>
    <col min="97" max="97" width="11" style="226"/>
    <col min="98" max="99" width="11.875" style="226" bestFit="1" customWidth="1"/>
    <col min="100" max="101" width="12.375" style="226" bestFit="1" customWidth="1"/>
    <col min="102" max="102" width="11.875" style="226" bestFit="1" customWidth="1"/>
    <col min="103" max="103" width="11" style="226"/>
    <col min="104" max="105" width="12.375" style="226" bestFit="1" customWidth="1"/>
    <col min="106" max="108" width="11.875" style="226" bestFit="1" customWidth="1"/>
    <col min="109" max="110" width="11" style="226"/>
    <col min="111" max="113" width="12.375" style="226" bestFit="1" customWidth="1"/>
    <col min="114" max="114" width="11.875" style="226" bestFit="1" customWidth="1"/>
    <col min="115" max="115" width="9.625" style="226" bestFit="1" customWidth="1"/>
    <col min="116" max="116" width="11" style="226"/>
    <col min="117" max="121" width="11.875" style="226" bestFit="1" customWidth="1"/>
    <col min="122" max="122" width="11" style="226"/>
    <col min="123" max="127" width="11.875" style="226" bestFit="1" customWidth="1"/>
    <col min="128" max="128" width="11" style="226"/>
    <col min="129" max="133" width="11.875" style="226" bestFit="1" customWidth="1"/>
    <col min="134" max="134" width="11" style="226"/>
    <col min="135" max="135" width="11.875" style="226" bestFit="1" customWidth="1"/>
    <col min="136" max="136" width="12.375" style="226" bestFit="1" customWidth="1"/>
    <col min="137" max="139" width="11.875" style="226" bestFit="1" customWidth="1"/>
    <col min="140" max="140" width="11" style="226"/>
    <col min="141" max="145" width="11.875" style="226" bestFit="1" customWidth="1"/>
    <col min="146" max="146" width="11" style="226"/>
    <col min="147" max="149" width="11.875" style="226" bestFit="1" customWidth="1"/>
    <col min="150" max="150" width="10.875" style="226" bestFit="1" customWidth="1"/>
    <col min="151" max="151" width="11.875" style="226" bestFit="1" customWidth="1"/>
    <col min="152" max="152" width="11" style="226"/>
    <col min="153" max="156" width="11.875" style="226" bestFit="1" customWidth="1"/>
    <col min="157" max="158" width="11" style="226"/>
    <col min="159" max="161" width="11.875" style="226" bestFit="1" customWidth="1"/>
    <col min="162" max="162" width="10.875" style="226" bestFit="1" customWidth="1"/>
    <col min="163" max="163" width="11" style="226"/>
    <col min="164" max="168" width="11.875" style="226" bestFit="1" customWidth="1"/>
    <col min="169" max="169" width="11" style="226"/>
    <col min="170" max="174" width="11.875" style="226" bestFit="1" customWidth="1"/>
    <col min="175" max="175" width="11" style="226"/>
    <col min="176" max="180" width="11.875" style="226" bestFit="1" customWidth="1"/>
    <col min="181" max="181" width="11" style="226"/>
    <col min="182" max="182" width="10.625" style="226" bestFit="1" customWidth="1"/>
    <col min="183" max="185" width="10.125" style="226" bestFit="1" customWidth="1"/>
    <col min="186" max="186" width="11.125" style="226" bestFit="1" customWidth="1"/>
    <col min="187" max="187" width="11" style="226"/>
    <col min="188" max="192" width="11.875" style="226" bestFit="1" customWidth="1"/>
    <col min="193" max="193" width="11" style="226"/>
    <col min="194" max="198" width="11.875" style="226" bestFit="1" customWidth="1"/>
    <col min="199" max="199" width="6.875" style="226" bestFit="1" customWidth="1"/>
    <col min="200" max="202" width="11.875" style="226" bestFit="1" customWidth="1"/>
    <col min="203" max="203" width="11" style="226"/>
    <col min="204" max="204" width="11.875" style="226" bestFit="1" customWidth="1"/>
    <col min="205" max="205" width="12.375" style="226" bestFit="1" customWidth="1"/>
    <col min="206" max="211" width="11.875" style="226" bestFit="1" customWidth="1"/>
    <col min="212" max="212" width="12.375" style="226" bestFit="1" customWidth="1"/>
    <col min="213" max="227" width="11.875" style="226" bestFit="1" customWidth="1"/>
    <col min="228" max="228" width="11" style="226"/>
    <col min="229" max="230" width="11.875" style="226" bestFit="1" customWidth="1"/>
    <col min="231" max="231" width="12.375" style="226" bestFit="1" customWidth="1"/>
    <col min="232" max="243" width="11.875" style="226" bestFit="1" customWidth="1"/>
    <col min="244" max="244" width="12.375" style="226" bestFit="1" customWidth="1"/>
    <col min="245" max="245" width="11.875" style="226" bestFit="1" customWidth="1"/>
    <col min="246" max="246" width="12.375" style="226" bestFit="1" customWidth="1"/>
    <col min="247" max="249" width="11.875" style="226" bestFit="1" customWidth="1"/>
    <col min="250" max="250" width="12.375" style="226" bestFit="1" customWidth="1"/>
    <col min="251" max="252" width="11.875" style="226" bestFit="1" customWidth="1"/>
    <col min="253" max="253" width="11" style="226"/>
    <col min="254" max="256" width="11.875" style="226" bestFit="1" customWidth="1"/>
    <col min="257" max="257" width="6.875" style="226" bestFit="1" customWidth="1"/>
    <col min="258" max="261" width="11.875" style="226" bestFit="1" customWidth="1"/>
    <col min="262" max="262" width="11" style="226"/>
    <col min="263" max="264" width="12.375" style="226" bestFit="1" customWidth="1"/>
    <col min="265" max="265" width="11.875" style="226" bestFit="1" customWidth="1"/>
    <col min="266" max="266" width="10.625" style="226" bestFit="1" customWidth="1"/>
    <col min="267" max="267" width="6.875" style="226" bestFit="1" customWidth="1"/>
    <col min="268" max="272" width="11.875" style="226" bestFit="1" customWidth="1"/>
    <col min="273" max="273" width="6.875" style="226" bestFit="1" customWidth="1"/>
    <col min="274" max="278" width="11.875" style="226" bestFit="1" customWidth="1"/>
    <col min="279" max="279" width="6.875" style="226" bestFit="1" customWidth="1"/>
    <col min="280" max="283" width="11.875" style="226" bestFit="1" customWidth="1"/>
    <col min="284" max="284" width="6.875" style="226" bestFit="1" customWidth="1"/>
    <col min="285" max="288" width="11.875" style="226" bestFit="1" customWidth="1"/>
    <col min="289" max="290" width="11" style="226"/>
    <col min="291" max="292" width="11.875" style="226" bestFit="1" customWidth="1"/>
    <col min="293" max="294" width="11" style="226"/>
    <col min="295" max="295" width="11.875" style="226" bestFit="1" customWidth="1"/>
    <col min="296" max="296" width="6.875" style="226" bestFit="1" customWidth="1"/>
    <col min="297" max="298" width="11.875" style="226" bestFit="1" customWidth="1"/>
    <col min="299" max="299" width="6.875" style="226" bestFit="1" customWidth="1"/>
    <col min="300" max="300" width="14.375" style="226" bestFit="1" customWidth="1"/>
    <col min="301" max="301" width="14.25" style="226" bestFit="1" customWidth="1"/>
    <col min="302" max="302" width="11" style="226"/>
    <col min="303" max="322" width="11.875" style="226" bestFit="1" customWidth="1"/>
    <col min="323" max="324" width="6.875" style="226" bestFit="1" customWidth="1"/>
    <col min="325" max="16384" width="11" style="226"/>
  </cols>
  <sheetData>
    <row r="1" spans="1:325">
      <c r="A1" s="226" t="s">
        <v>1</v>
      </c>
      <c r="D1" s="226" t="s">
        <v>310</v>
      </c>
      <c r="E1" s="226" t="s">
        <v>311</v>
      </c>
      <c r="F1" s="226" t="s">
        <v>98</v>
      </c>
      <c r="G1" s="226" t="s">
        <v>99</v>
      </c>
      <c r="H1" s="226" t="s">
        <v>100</v>
      </c>
      <c r="I1" s="226" t="s">
        <v>101</v>
      </c>
      <c r="J1" s="226" t="s">
        <v>103</v>
      </c>
      <c r="K1" s="226" t="s">
        <v>102</v>
      </c>
      <c r="L1" s="226" t="s">
        <v>104</v>
      </c>
      <c r="M1" s="226" t="s">
        <v>105</v>
      </c>
      <c r="N1" s="226" t="s">
        <v>106</v>
      </c>
      <c r="O1" s="226" t="s">
        <v>93</v>
      </c>
      <c r="P1" s="226" t="s">
        <v>94</v>
      </c>
      <c r="Q1" s="226" t="s">
        <v>95</v>
      </c>
      <c r="R1" s="226" t="s">
        <v>96</v>
      </c>
      <c r="S1" s="226" t="s">
        <v>97</v>
      </c>
      <c r="V1" s="226" t="s">
        <v>107</v>
      </c>
      <c r="W1" s="226" t="s">
        <v>108</v>
      </c>
      <c r="X1" s="226" t="s">
        <v>109</v>
      </c>
      <c r="Y1" s="226" t="s">
        <v>110</v>
      </c>
      <c r="Z1" s="226" t="s">
        <v>111</v>
      </c>
      <c r="AB1" s="226" t="s">
        <v>112</v>
      </c>
      <c r="AC1" s="226" t="s">
        <v>113</v>
      </c>
      <c r="AD1" s="226" t="s">
        <v>114</v>
      </c>
      <c r="AE1" s="226" t="s">
        <v>115</v>
      </c>
      <c r="AF1" s="226" t="s">
        <v>116</v>
      </c>
      <c r="AH1" s="226" t="s">
        <v>117</v>
      </c>
      <c r="AI1" s="226" t="s">
        <v>118</v>
      </c>
      <c r="AJ1" s="226" t="s">
        <v>119</v>
      </c>
      <c r="AK1" s="226" t="s">
        <v>120</v>
      </c>
      <c r="AL1" s="226" t="s">
        <v>121</v>
      </c>
      <c r="AN1" s="226" t="s">
        <v>122</v>
      </c>
      <c r="AO1" s="226" t="s">
        <v>131</v>
      </c>
      <c r="AP1" s="226" t="s">
        <v>130</v>
      </c>
      <c r="AQ1" s="226" t="s">
        <v>129</v>
      </c>
      <c r="AR1" s="226" t="s">
        <v>128</v>
      </c>
      <c r="AT1" s="226" t="s">
        <v>127</v>
      </c>
      <c r="AU1" s="226" t="s">
        <v>126</v>
      </c>
      <c r="AV1" s="226" t="s">
        <v>125</v>
      </c>
      <c r="AW1" s="226" t="s">
        <v>124</v>
      </c>
      <c r="AX1" s="226" t="s">
        <v>123</v>
      </c>
      <c r="AZ1" s="226" t="s">
        <v>132</v>
      </c>
      <c r="BA1" s="226" t="s">
        <v>133</v>
      </c>
      <c r="BB1" s="226" t="s">
        <v>134</v>
      </c>
      <c r="BC1" s="226" t="s">
        <v>135</v>
      </c>
      <c r="BE1" s="226" t="s">
        <v>136</v>
      </c>
      <c r="BF1" s="226" t="s">
        <v>137</v>
      </c>
      <c r="BG1" s="226" t="s">
        <v>138</v>
      </c>
      <c r="BH1" s="226" t="s">
        <v>139</v>
      </c>
      <c r="BJ1" s="226" t="s">
        <v>140</v>
      </c>
      <c r="BK1" s="226" t="s">
        <v>141</v>
      </c>
      <c r="BL1" s="226" t="s">
        <v>142</v>
      </c>
      <c r="BM1" s="226" t="s">
        <v>143</v>
      </c>
      <c r="BO1" s="226" t="s">
        <v>144</v>
      </c>
      <c r="BP1" s="226" t="s">
        <v>145</v>
      </c>
      <c r="BQ1" s="226" t="s">
        <v>146</v>
      </c>
      <c r="BR1" s="226" t="s">
        <v>147</v>
      </c>
      <c r="BT1" s="226" t="s">
        <v>148</v>
      </c>
      <c r="BU1" s="226" t="s">
        <v>149</v>
      </c>
      <c r="BV1" s="226" t="s">
        <v>150</v>
      </c>
      <c r="BX1" s="226" t="s">
        <v>153</v>
      </c>
      <c r="BZ1" s="226" t="s">
        <v>154</v>
      </c>
      <c r="CA1" s="226" t="s">
        <v>155</v>
      </c>
      <c r="CB1" s="226" t="s">
        <v>156</v>
      </c>
      <c r="CC1" s="226" t="s">
        <v>158</v>
      </c>
      <c r="CD1" s="226" t="s">
        <v>159</v>
      </c>
      <c r="CE1" s="226" t="s">
        <v>336</v>
      </c>
      <c r="CG1" s="226" t="s">
        <v>157</v>
      </c>
      <c r="CI1" s="226" t="s">
        <v>391</v>
      </c>
      <c r="CK1" s="226" t="s">
        <v>151</v>
      </c>
      <c r="CL1" s="226" t="s">
        <v>152</v>
      </c>
      <c r="CM1" s="226" t="s">
        <v>160</v>
      </c>
      <c r="CN1" s="226">
        <v>0</v>
      </c>
      <c r="CO1" s="226" t="s">
        <v>167</v>
      </c>
      <c r="CP1" s="226" t="s">
        <v>168</v>
      </c>
      <c r="CQ1" s="226" t="s">
        <v>169</v>
      </c>
      <c r="CR1" s="226" t="s">
        <v>170</v>
      </c>
      <c r="CT1" s="226" t="s">
        <v>171</v>
      </c>
      <c r="CU1" s="226" t="s">
        <v>175</v>
      </c>
      <c r="CV1" s="226" t="s">
        <v>176</v>
      </c>
      <c r="CW1" s="226" t="s">
        <v>177</v>
      </c>
      <c r="CX1" s="226" t="s">
        <v>178</v>
      </c>
      <c r="CZ1" s="226" t="s">
        <v>172</v>
      </c>
      <c r="DA1" s="226" t="s">
        <v>173</v>
      </c>
      <c r="DB1" s="226" t="s">
        <v>174</v>
      </c>
      <c r="DC1" s="226" t="s">
        <v>213</v>
      </c>
      <c r="DD1" s="226" t="s">
        <v>214</v>
      </c>
      <c r="DG1" s="226" t="s">
        <v>179</v>
      </c>
      <c r="DH1" s="226" t="s">
        <v>180</v>
      </c>
      <c r="DI1" s="226" t="s">
        <v>181</v>
      </c>
      <c r="DJ1" s="226" t="s">
        <v>185</v>
      </c>
      <c r="DK1" s="226" t="s">
        <v>248</v>
      </c>
      <c r="DM1" s="226" t="s">
        <v>182</v>
      </c>
      <c r="DN1" s="226" t="s">
        <v>183</v>
      </c>
      <c r="DO1" s="226" t="s">
        <v>184</v>
      </c>
      <c r="DP1" s="226" t="s">
        <v>196</v>
      </c>
      <c r="DQ1" s="226" t="s">
        <v>200</v>
      </c>
      <c r="DS1" s="226" t="s">
        <v>201</v>
      </c>
      <c r="DT1" s="226" t="s">
        <v>186</v>
      </c>
      <c r="DU1" s="226" t="s">
        <v>187</v>
      </c>
      <c r="DV1" s="226" t="s">
        <v>188</v>
      </c>
      <c r="DW1" s="226" t="s">
        <v>247</v>
      </c>
      <c r="DY1" s="226" t="s">
        <v>189</v>
      </c>
      <c r="DZ1" s="226" t="s">
        <v>190</v>
      </c>
      <c r="EA1" s="226" t="s">
        <v>191</v>
      </c>
      <c r="EB1" s="226" t="s">
        <v>192</v>
      </c>
      <c r="EC1" s="226" t="s">
        <v>249</v>
      </c>
      <c r="EE1" s="226" t="s">
        <v>250</v>
      </c>
      <c r="EF1" s="226" t="s">
        <v>251</v>
      </c>
      <c r="EG1" s="226" t="s">
        <v>252</v>
      </c>
      <c r="EH1" s="226" t="s">
        <v>202</v>
      </c>
      <c r="EI1" s="226" t="s">
        <v>193</v>
      </c>
      <c r="EK1" s="226" t="s">
        <v>253</v>
      </c>
      <c r="EL1" s="226" t="s">
        <v>194</v>
      </c>
      <c r="EM1" s="226" t="s">
        <v>195</v>
      </c>
      <c r="EN1" s="226" t="s">
        <v>222</v>
      </c>
      <c r="EO1" s="226" t="s">
        <v>223</v>
      </c>
      <c r="EQ1" s="226" t="s">
        <v>197</v>
      </c>
      <c r="ER1" s="226" t="s">
        <v>198</v>
      </c>
      <c r="ES1" s="226" t="s">
        <v>199</v>
      </c>
      <c r="ET1" s="226" t="s">
        <v>219</v>
      </c>
      <c r="EU1" s="226" t="s">
        <v>220</v>
      </c>
      <c r="EW1" s="226" t="s">
        <v>224</v>
      </c>
      <c r="EX1" s="226" t="s">
        <v>203</v>
      </c>
      <c r="EY1" s="226" t="s">
        <v>204</v>
      </c>
      <c r="EZ1" s="226" t="s">
        <v>207</v>
      </c>
      <c r="FC1" s="226" t="s">
        <v>205</v>
      </c>
      <c r="FD1" s="226" t="s">
        <v>206</v>
      </c>
      <c r="FE1" s="226" t="s">
        <v>227</v>
      </c>
      <c r="FF1" s="226" t="s">
        <v>228</v>
      </c>
      <c r="FH1" s="226" t="s">
        <v>208</v>
      </c>
      <c r="FI1" s="226" t="s">
        <v>209</v>
      </c>
      <c r="FJ1" s="226" t="s">
        <v>210</v>
      </c>
      <c r="FK1" s="226" t="s">
        <v>211</v>
      </c>
      <c r="FL1" s="226" t="s">
        <v>212</v>
      </c>
      <c r="FN1" s="226" t="s">
        <v>215</v>
      </c>
      <c r="FO1" s="226" t="s">
        <v>216</v>
      </c>
      <c r="FP1" s="226" t="s">
        <v>217</v>
      </c>
      <c r="FQ1" s="226" t="s">
        <v>218</v>
      </c>
      <c r="FR1" s="226" t="s">
        <v>221</v>
      </c>
      <c r="FT1" s="226" t="s">
        <v>244</v>
      </c>
      <c r="FU1" s="226" t="s">
        <v>245</v>
      </c>
      <c r="FV1" s="226" t="s">
        <v>246</v>
      </c>
      <c r="FW1" s="226" t="s">
        <v>225</v>
      </c>
      <c r="FX1" s="226" t="s">
        <v>226</v>
      </c>
      <c r="FZ1" s="226" t="s">
        <v>239</v>
      </c>
      <c r="GA1" s="226" t="s">
        <v>240</v>
      </c>
      <c r="GB1" s="226" t="s">
        <v>241</v>
      </c>
      <c r="GC1" s="226" t="s">
        <v>242</v>
      </c>
      <c r="GD1" s="226" t="s">
        <v>243</v>
      </c>
      <c r="GF1" s="226" t="s">
        <v>229</v>
      </c>
      <c r="GG1" s="226" t="s">
        <v>230</v>
      </c>
      <c r="GH1" s="226" t="s">
        <v>233</v>
      </c>
      <c r="GI1" s="226" t="s">
        <v>234</v>
      </c>
      <c r="GJ1" s="226" t="s">
        <v>235</v>
      </c>
      <c r="GL1" s="226" t="s">
        <v>231</v>
      </c>
      <c r="GM1" s="226" t="s">
        <v>232</v>
      </c>
      <c r="GN1" s="226" t="s">
        <v>236</v>
      </c>
      <c r="GO1" s="226" t="s">
        <v>237</v>
      </c>
      <c r="GP1" s="226" t="s">
        <v>238</v>
      </c>
      <c r="GQ1" s="226">
        <v>0</v>
      </c>
      <c r="GR1" s="226" t="s">
        <v>254</v>
      </c>
      <c r="GS1" s="226" t="s">
        <v>255</v>
      </c>
      <c r="GT1" s="226" t="s">
        <v>256</v>
      </c>
      <c r="GV1" s="226" t="s">
        <v>257</v>
      </c>
      <c r="GW1" s="226" t="s">
        <v>258</v>
      </c>
      <c r="GX1" s="226" t="s">
        <v>259</v>
      </c>
      <c r="GY1" s="226" t="s">
        <v>260</v>
      </c>
      <c r="GZ1" s="226" t="s">
        <v>261</v>
      </c>
      <c r="HA1" s="226" t="s">
        <v>262</v>
      </c>
      <c r="HB1" s="226" t="s">
        <v>263</v>
      </c>
      <c r="HC1" s="226" t="s">
        <v>264</v>
      </c>
      <c r="HD1" s="226" t="s">
        <v>265</v>
      </c>
      <c r="HE1" s="226" t="s">
        <v>266</v>
      </c>
      <c r="HF1" s="226" t="s">
        <v>267</v>
      </c>
      <c r="HG1" s="226" t="s">
        <v>268</v>
      </c>
      <c r="HH1" s="226" t="s">
        <v>269</v>
      </c>
      <c r="HI1" s="226" t="s">
        <v>270</v>
      </c>
      <c r="HJ1" s="226" t="s">
        <v>271</v>
      </c>
      <c r="HK1" s="226" t="s">
        <v>272</v>
      </c>
      <c r="HL1" s="226" t="s">
        <v>273</v>
      </c>
      <c r="HM1" s="226" t="s">
        <v>274</v>
      </c>
      <c r="HN1" s="226" t="s">
        <v>275</v>
      </c>
      <c r="HO1" s="226" t="s">
        <v>276</v>
      </c>
      <c r="HP1" s="226" t="s">
        <v>277</v>
      </c>
      <c r="HQ1" s="226" t="s">
        <v>278</v>
      </c>
      <c r="HR1" s="226" t="s">
        <v>279</v>
      </c>
      <c r="HS1" s="226" t="s">
        <v>280</v>
      </c>
      <c r="HU1" s="226" t="s">
        <v>281</v>
      </c>
      <c r="HV1" s="226" t="s">
        <v>282</v>
      </c>
      <c r="HW1" s="226" t="s">
        <v>283</v>
      </c>
      <c r="HX1" s="226" t="s">
        <v>284</v>
      </c>
      <c r="HY1" s="226" t="s">
        <v>285</v>
      </c>
      <c r="HZ1" s="226" t="s">
        <v>286</v>
      </c>
      <c r="IA1" s="226" t="s">
        <v>287</v>
      </c>
      <c r="IB1" s="226" t="s">
        <v>288</v>
      </c>
      <c r="IC1" s="226" t="s">
        <v>289</v>
      </c>
      <c r="ID1" s="226" t="s">
        <v>290</v>
      </c>
      <c r="IE1" s="226" t="s">
        <v>291</v>
      </c>
      <c r="IF1" s="226" t="s">
        <v>292</v>
      </c>
      <c r="IG1" s="226" t="s">
        <v>293</v>
      </c>
      <c r="IH1" s="226" t="s">
        <v>294</v>
      </c>
      <c r="II1" s="226" t="s">
        <v>295</v>
      </c>
      <c r="IJ1" s="226" t="s">
        <v>296</v>
      </c>
      <c r="IK1" s="226" t="s">
        <v>297</v>
      </c>
      <c r="IL1" s="226" t="s">
        <v>298</v>
      </c>
      <c r="IM1" s="226" t="s">
        <v>299</v>
      </c>
      <c r="IN1" s="226" t="s">
        <v>300</v>
      </c>
      <c r="IO1" s="226" t="s">
        <v>301</v>
      </c>
      <c r="IP1" s="226" t="s">
        <v>302</v>
      </c>
      <c r="IQ1" s="226" t="s">
        <v>303</v>
      </c>
      <c r="IR1" s="226" t="s">
        <v>304</v>
      </c>
      <c r="IT1" s="226" t="s">
        <v>305</v>
      </c>
      <c r="IU1" s="226" t="s">
        <v>306</v>
      </c>
      <c r="IV1" s="226" t="s">
        <v>307</v>
      </c>
      <c r="IW1" s="226">
        <v>0</v>
      </c>
      <c r="IX1" s="226" t="s">
        <v>308</v>
      </c>
      <c r="IY1" s="226" t="s">
        <v>309</v>
      </c>
      <c r="IZ1" s="226" t="s">
        <v>332</v>
      </c>
      <c r="JA1" s="226" t="s">
        <v>333</v>
      </c>
      <c r="JC1" s="226" t="s">
        <v>310</v>
      </c>
      <c r="JD1" s="226" t="s">
        <v>311</v>
      </c>
      <c r="JE1" s="226" t="s">
        <v>312</v>
      </c>
      <c r="JF1" s="226" t="s">
        <v>313</v>
      </c>
      <c r="JH1" s="226" t="s">
        <v>314</v>
      </c>
      <c r="JI1" s="226" t="s">
        <v>315</v>
      </c>
      <c r="JJ1" s="226" t="s">
        <v>316</v>
      </c>
      <c r="JK1" s="226" t="s">
        <v>317</v>
      </c>
      <c r="JL1" s="226" t="s">
        <v>318</v>
      </c>
      <c r="JN1" s="226" t="s">
        <v>319</v>
      </c>
      <c r="JO1" s="226" t="s">
        <v>320</v>
      </c>
      <c r="JP1" s="226" t="s">
        <v>321</v>
      </c>
      <c r="JQ1" s="226" t="s">
        <v>322</v>
      </c>
      <c r="JR1" s="226" t="s">
        <v>323</v>
      </c>
      <c r="JT1" s="226" t="s">
        <v>324</v>
      </c>
      <c r="JU1" s="226" t="s">
        <v>325</v>
      </c>
      <c r="JV1" s="226" t="s">
        <v>326</v>
      </c>
      <c r="JW1" s="226" t="s">
        <v>327</v>
      </c>
      <c r="JY1" s="226" t="s">
        <v>328</v>
      </c>
      <c r="JZ1" s="226" t="s">
        <v>329</v>
      </c>
      <c r="KA1" s="226" t="s">
        <v>330</v>
      </c>
      <c r="KB1" s="226" t="s">
        <v>331</v>
      </c>
      <c r="KE1" s="226" t="s">
        <v>334</v>
      </c>
      <c r="KF1" s="226" t="s">
        <v>335</v>
      </c>
      <c r="KI1" s="226" t="s">
        <v>337</v>
      </c>
      <c r="KK1" s="226" t="s">
        <v>338</v>
      </c>
      <c r="KL1" s="226" t="s">
        <v>339</v>
      </c>
      <c r="KN1" s="226" t="s">
        <v>365</v>
      </c>
      <c r="KO1" s="226" t="s">
        <v>366</v>
      </c>
      <c r="KQ1" s="226" t="s">
        <v>367</v>
      </c>
      <c r="KR1" s="226" t="s">
        <v>368</v>
      </c>
      <c r="KS1" s="226" t="s">
        <v>369</v>
      </c>
      <c r="KT1" s="226" t="s">
        <v>370</v>
      </c>
      <c r="KU1" s="226" t="s">
        <v>371</v>
      </c>
      <c r="KV1" s="226" t="s">
        <v>372</v>
      </c>
      <c r="KW1" s="226" t="s">
        <v>373</v>
      </c>
      <c r="KX1" s="226" t="s">
        <v>374</v>
      </c>
      <c r="KY1" s="226" t="s">
        <v>375</v>
      </c>
      <c r="KZ1" s="226" t="s">
        <v>376</v>
      </c>
      <c r="LA1" s="226" t="s">
        <v>377</v>
      </c>
      <c r="LB1" s="226" t="s">
        <v>378</v>
      </c>
      <c r="LC1" s="226" t="s">
        <v>379</v>
      </c>
      <c r="LD1" s="226" t="s">
        <v>380</v>
      </c>
      <c r="LE1" s="226" t="s">
        <v>381</v>
      </c>
      <c r="LF1" s="226" t="s">
        <v>382</v>
      </c>
      <c r="LG1" s="226" t="s">
        <v>383</v>
      </c>
      <c r="LH1" s="226" t="s">
        <v>384</v>
      </c>
      <c r="LI1" s="226" t="s">
        <v>385</v>
      </c>
      <c r="LJ1" s="226" t="s">
        <v>386</v>
      </c>
      <c r="LK1" s="226">
        <v>0</v>
      </c>
      <c r="LL1" s="226">
        <v>0</v>
      </c>
    </row>
    <row r="2" spans="1:325">
      <c r="A2" s="226" t="s">
        <v>64</v>
      </c>
      <c r="D2" s="226">
        <v>2.1650277722844993</v>
      </c>
      <c r="E2" s="226">
        <v>4.9452909420408551</v>
      </c>
      <c r="F2" s="226">
        <v>15.562051853733207</v>
      </c>
      <c r="G2" s="226">
        <v>5.0897796036214258</v>
      </c>
      <c r="H2" s="226">
        <v>8.6397486793345415</v>
      </c>
      <c r="I2" s="226">
        <v>8.7170834951388425</v>
      </c>
      <c r="J2" s="226">
        <v>5.6165257991440525</v>
      </c>
      <c r="K2" s="226">
        <v>15.104396746756485</v>
      </c>
      <c r="L2" s="226">
        <v>13.277307249866944</v>
      </c>
      <c r="M2" s="226">
        <v>30.969490498410657</v>
      </c>
      <c r="N2" s="226">
        <v>11.579766883422602</v>
      </c>
      <c r="O2" s="226">
        <v>31.902530495981587</v>
      </c>
      <c r="P2" s="226">
        <v>6.6304698311315207</v>
      </c>
      <c r="Q2" s="226">
        <v>2.6367509411563703</v>
      </c>
      <c r="R2" s="226">
        <v>1.7926850941324457</v>
      </c>
      <c r="S2" s="226">
        <v>2.1152742579936019</v>
      </c>
      <c r="V2" s="226">
        <v>6.3926766374959684E-2</v>
      </c>
      <c r="W2" s="226">
        <v>9.1925237637691115E-2</v>
      </c>
      <c r="X2" s="226">
        <v>2.9267523609740047E-2</v>
      </c>
      <c r="Y2" s="226">
        <v>0.11259049198675636</v>
      </c>
      <c r="Z2" s="226">
        <v>4.444236356597165E-2</v>
      </c>
      <c r="AB2" s="226">
        <v>3.5402409880165062E-2</v>
      </c>
      <c r="AC2" s="226">
        <v>6.1020178382936233E-2</v>
      </c>
      <c r="AD2" s="226">
        <v>2.8662467074532551E-2</v>
      </c>
      <c r="AE2" s="226">
        <v>4.4636519528962491E-2</v>
      </c>
      <c r="AF2" s="226">
        <v>3.5726230902044607E-3</v>
      </c>
      <c r="AH2" s="226">
        <v>3.5209589817177082E-2</v>
      </c>
      <c r="AI2" s="226">
        <v>1.6381333603491408E-2</v>
      </c>
      <c r="AJ2" s="226">
        <v>1.0969133420311144E-2</v>
      </c>
      <c r="AK2" s="226">
        <v>1.8902513324573579E-2</v>
      </c>
      <c r="AL2" s="226">
        <v>3.9437575472271745E-2</v>
      </c>
      <c r="AN2" s="226">
        <v>0.11327220095556192</v>
      </c>
      <c r="AO2" s="226">
        <v>0.12239061897046669</v>
      </c>
      <c r="AP2" s="226">
        <v>9.6015849411362542E-2</v>
      </c>
      <c r="AQ2" s="226">
        <v>5.5610037785592495E-2</v>
      </c>
      <c r="AR2" s="226">
        <v>4.7779572783274341E-2</v>
      </c>
      <c r="AT2" s="226">
        <v>9.6993891248792624E-2</v>
      </c>
      <c r="AU2" s="226">
        <v>0.57165574303575328</v>
      </c>
      <c r="AV2" s="226">
        <v>4.206534064655363E-2</v>
      </c>
      <c r="AW2" s="226">
        <v>0.23555323231625463</v>
      </c>
      <c r="AX2" s="226">
        <v>0.14653953986208662</v>
      </c>
      <c r="AZ2" s="226">
        <v>7.494497676426011E-2</v>
      </c>
      <c r="BA2" s="226">
        <v>1.8939161502594691E-2</v>
      </c>
      <c r="BB2" s="226">
        <v>0.10905187696745716</v>
      </c>
      <c r="BC2" s="226">
        <v>2.760829038813551E-2</v>
      </c>
      <c r="BE2" s="226">
        <v>1.847672342489981E-2</v>
      </c>
      <c r="BF2" s="226">
        <v>9.7309302680745943E-3</v>
      </c>
      <c r="BG2" s="226">
        <v>3.7872000731676896E-2</v>
      </c>
      <c r="BH2" s="226">
        <v>7.1261379537637098E-3</v>
      </c>
      <c r="BJ2" s="226">
        <v>9.0806473426128007E-2</v>
      </c>
      <c r="BK2" s="226">
        <v>2.1167078322609022E-2</v>
      </c>
      <c r="BL2" s="226">
        <v>3.0745471908860879E-2</v>
      </c>
      <c r="BM2" s="226">
        <v>1.9951783494612789E-2</v>
      </c>
      <c r="BO2" s="226">
        <v>2.5727574257341658E-2</v>
      </c>
      <c r="BP2" s="226">
        <v>0.20318490470773115</v>
      </c>
      <c r="BQ2" s="226">
        <v>0.10016523670518167</v>
      </c>
      <c r="BR2" s="226">
        <v>4.1661065079306489E-2</v>
      </c>
      <c r="BT2" s="226">
        <v>8.2383733645909424E-2</v>
      </c>
      <c r="BU2" s="226">
        <v>4.5353249383508001E-2</v>
      </c>
      <c r="BV2" s="226">
        <v>5.0888935846638027E-2</v>
      </c>
      <c r="BX2" s="226">
        <v>4.6328755258699471E-2</v>
      </c>
      <c r="BZ2" s="226">
        <v>0.11314807277882775</v>
      </c>
      <c r="CA2" s="226">
        <v>5.5459603292913155E-3</v>
      </c>
      <c r="CB2" s="226">
        <v>3.4767361891509342E-2</v>
      </c>
      <c r="CC2" s="226">
        <v>1.4588253300253496E-2</v>
      </c>
      <c r="CD2" s="226">
        <v>8.1185831981584411E-2</v>
      </c>
      <c r="CE2" s="226">
        <v>0.21789586906341879</v>
      </c>
      <c r="CG2" s="226">
        <v>3.767652203233076E-3</v>
      </c>
      <c r="CI2" s="226">
        <v>3.4028395140371905E-2</v>
      </c>
      <c r="CK2" s="226">
        <v>0.18412732325182743</v>
      </c>
      <c r="CL2" s="226">
        <v>0.16297430819411407</v>
      </c>
      <c r="CM2" s="226">
        <v>0.16196397052317726</v>
      </c>
      <c r="CN2" s="226" t="e">
        <v>#DIV/0!</v>
      </c>
      <c r="CO2" s="226">
        <v>4.8371417876539686</v>
      </c>
      <c r="CP2" s="226">
        <v>6.9532700792964581</v>
      </c>
      <c r="CQ2" s="226">
        <v>7.2942317829164809</v>
      </c>
      <c r="CR2" s="226" t="e">
        <v>#DIV/0!</v>
      </c>
      <c r="CT2" s="226">
        <v>1.3056736408209474E-2</v>
      </c>
      <c r="CU2" s="226">
        <v>1.6578080351453896E-2</v>
      </c>
      <c r="CV2" s="226">
        <v>5.2646996840574507E-3</v>
      </c>
      <c r="CW2" s="226">
        <v>1.8110817407563911E-3</v>
      </c>
      <c r="CX2" s="226">
        <v>2.6126086329754054E-3</v>
      </c>
      <c r="CZ2" s="226">
        <v>-4.0405634263358456E-4</v>
      </c>
      <c r="DA2" s="226">
        <v>-8.1284788736658321E-4</v>
      </c>
      <c r="DB2" s="226">
        <v>5.92798135479293E-4</v>
      </c>
      <c r="DC2" s="226">
        <v>1.4254190102652867E-2</v>
      </c>
      <c r="DD2" s="226">
        <v>7.6746437691032707E-3</v>
      </c>
      <c r="DG2" s="226">
        <v>4.0357660930349162E-2</v>
      </c>
      <c r="DH2" s="226">
        <v>5.1257007576484277E-2</v>
      </c>
      <c r="DI2" s="226">
        <v>0.12564698578107877</v>
      </c>
      <c r="DJ2" s="226">
        <v>5.0702557787263264E-2</v>
      </c>
      <c r="DK2" s="226" t="e">
        <v>#DIV/0!</v>
      </c>
      <c r="DM2" s="226">
        <v>8.3545899562651824E-3</v>
      </c>
      <c r="DN2" s="226">
        <v>7.750754010373154E-3</v>
      </c>
      <c r="DO2" s="226">
        <v>6.1717541633349565E-3</v>
      </c>
      <c r="DP2" s="226">
        <v>2.2266932879035133E-2</v>
      </c>
      <c r="DQ2" s="226">
        <v>1.6111000577083194E-2</v>
      </c>
      <c r="DS2" s="226">
        <v>0.28739649602881584</v>
      </c>
      <c r="DT2" s="226">
        <v>0.11729827031982859</v>
      </c>
      <c r="DU2" s="226">
        <v>0.23655121143465668</v>
      </c>
      <c r="DV2" s="226">
        <v>0.32155467920084296</v>
      </c>
      <c r="DW2" s="226">
        <v>5.3561254891859658E-2</v>
      </c>
      <c r="DY2" s="226">
        <v>0.61130064490507929</v>
      </c>
      <c r="DZ2" s="226">
        <v>0.51120133425898973</v>
      </c>
      <c r="EA2" s="226">
        <v>0.43226169882445015</v>
      </c>
      <c r="EB2" s="226">
        <v>0.29290691067290109</v>
      </c>
      <c r="EC2" s="226">
        <v>0.52570277687435152</v>
      </c>
      <c r="EE2" s="226">
        <v>5.1250707795166828E-3</v>
      </c>
      <c r="EF2" s="226">
        <v>-3.7353237798687898E-4</v>
      </c>
      <c r="EG2" s="226">
        <v>5.3289282170024318E-3</v>
      </c>
      <c r="EH2" s="226">
        <v>5.644376067387305E-2</v>
      </c>
      <c r="EI2" s="226">
        <v>9.1039468243010371E-3</v>
      </c>
      <c r="EK2" s="226">
        <v>2.9089892056402607E-3</v>
      </c>
      <c r="EL2" s="226">
        <v>3.0264482783097651E-3</v>
      </c>
      <c r="EM2" s="226">
        <v>5.0003065120420992E-3</v>
      </c>
      <c r="EN2" s="226">
        <v>1.7221649314596247E-3</v>
      </c>
      <c r="EO2" s="226">
        <v>7.0869035202250855E-3</v>
      </c>
      <c r="EQ2" s="226">
        <v>0.12625832318148245</v>
      </c>
      <c r="ER2" s="226">
        <v>0.30845761565081325</v>
      </c>
      <c r="ES2" s="226">
        <v>0.16459158564662277</v>
      </c>
      <c r="ET2" s="226">
        <v>0.24861097951370026</v>
      </c>
      <c r="EU2" s="226">
        <v>0.2529161318239721</v>
      </c>
      <c r="EW2" s="226">
        <v>0.21271914246394968</v>
      </c>
      <c r="EX2" s="226">
        <v>0.17254576664479268</v>
      </c>
      <c r="EY2" s="226">
        <v>9.2942563234473058E-2</v>
      </c>
      <c r="EZ2" s="226">
        <v>2.1736006288424412E-2</v>
      </c>
      <c r="FC2" s="226">
        <v>7.2384028115809795E-2</v>
      </c>
      <c r="FD2" s="226">
        <v>0.19643950674656216</v>
      </c>
      <c r="FE2" s="226">
        <v>6.3999164299842287E-2</v>
      </c>
      <c r="FF2" s="226">
        <v>6.5976350061269146E-2</v>
      </c>
      <c r="FH2" s="226">
        <v>1.8385689548680056E-2</v>
      </c>
      <c r="FI2" s="226">
        <v>1.6690319096784173E-2</v>
      </c>
      <c r="FJ2" s="226">
        <v>3.5643845641485317E-2</v>
      </c>
      <c r="FK2" s="226">
        <v>2.9400240674097508E-2</v>
      </c>
      <c r="FL2" s="226">
        <v>2.1789041540792288E-2</v>
      </c>
      <c r="FN2" s="226">
        <v>0.16840188686138513</v>
      </c>
      <c r="FO2" s="226">
        <v>0.37056231489420449</v>
      </c>
      <c r="FP2" s="226">
        <v>1.5078592043096826</v>
      </c>
      <c r="FQ2" s="226">
        <v>5.9232654096535567E-2</v>
      </c>
      <c r="FR2" s="226">
        <v>2.942468523846116E-2</v>
      </c>
      <c r="FT2" s="226">
        <v>4.4209667037714326E-2</v>
      </c>
      <c r="FU2" s="226">
        <v>7.6390292844451188E-2</v>
      </c>
      <c r="FV2" s="226">
        <v>2.0868615322741466E-2</v>
      </c>
      <c r="FW2" s="226">
        <v>6.619270752513659E-2</v>
      </c>
      <c r="FX2" s="226">
        <v>3.5777195089322894E-2</v>
      </c>
      <c r="FZ2" s="226" t="e">
        <v>#DIV/0!</v>
      </c>
      <c r="GA2" s="226" t="e">
        <v>#DIV/0!</v>
      </c>
      <c r="GB2" s="226" t="e">
        <v>#DIV/0!</v>
      </c>
      <c r="GC2" s="226" t="e">
        <v>#DIV/0!</v>
      </c>
      <c r="GD2" s="226" t="e">
        <v>#DIV/0!</v>
      </c>
      <c r="GF2" s="226">
        <v>1.7476470266419859E-2</v>
      </c>
      <c r="GG2" s="226">
        <v>1.451039135010458E-2</v>
      </c>
      <c r="GH2" s="226">
        <v>5.1221149930684953E-2</v>
      </c>
      <c r="GI2" s="226">
        <v>3.5367547014359985E-2</v>
      </c>
      <c r="GJ2" s="226">
        <v>1.4796546200603956E-2</v>
      </c>
      <c r="GL2" s="226">
        <v>1.3944387283837302E-2</v>
      </c>
      <c r="GM2" s="226">
        <v>1.5423543616837258E-2</v>
      </c>
      <c r="GN2" s="226">
        <v>1.3172948839221333E-2</v>
      </c>
      <c r="GO2" s="226">
        <v>1.6902227966213004E-2</v>
      </c>
      <c r="GP2" s="226">
        <v>8.0702855160127793E-3</v>
      </c>
      <c r="GQ2" s="226" t="e">
        <v>#DIV/0!</v>
      </c>
      <c r="GR2" s="226">
        <v>6.1560265275184785</v>
      </c>
      <c r="GS2" s="226">
        <v>4.5014566102825517</v>
      </c>
      <c r="GT2" s="226">
        <v>7.153107016055035</v>
      </c>
      <c r="GV2" s="226">
        <v>1.2659967243970329E-2</v>
      </c>
      <c r="GW2" s="226">
        <v>-2.7404194061693248E-4</v>
      </c>
      <c r="GX2" s="226">
        <v>1.8506211839199628E-2</v>
      </c>
      <c r="GY2" s="226">
        <v>4.1881492260268365E-3</v>
      </c>
      <c r="GZ2" s="226">
        <v>4.7704038700960641E-4</v>
      </c>
      <c r="HA2" s="226">
        <v>4.2445950917115761E-3</v>
      </c>
      <c r="HB2" s="226">
        <v>8.3784039933162857E-2</v>
      </c>
      <c r="HC2" s="226">
        <v>2.7442561800424176E-2</v>
      </c>
      <c r="HD2" s="226">
        <v>1.3088000012651205E-3</v>
      </c>
      <c r="HE2" s="226">
        <v>3.046615242987492E-3</v>
      </c>
      <c r="HF2" s="226">
        <v>2.4100435013131818E-2</v>
      </c>
      <c r="HG2" s="226">
        <v>2.7066282750155303E-4</v>
      </c>
      <c r="HH2" s="226">
        <v>4.6136852128054132E-3</v>
      </c>
      <c r="HI2" s="226">
        <v>1.1001297200820727E-2</v>
      </c>
      <c r="HJ2" s="226">
        <v>1.8727581496963998E-2</v>
      </c>
      <c r="HK2" s="226">
        <v>1.3338983697502737E-2</v>
      </c>
      <c r="HL2" s="226">
        <v>2.3737605965992777E-3</v>
      </c>
      <c r="HM2" s="226">
        <v>2.0354159510890403E-2</v>
      </c>
      <c r="HN2" s="226">
        <v>5.381343045737761E-3</v>
      </c>
      <c r="HO2" s="226">
        <v>6.8677369317456539E-3</v>
      </c>
      <c r="HP2" s="226">
        <v>6.9776194675236023E-3</v>
      </c>
      <c r="HQ2" s="226">
        <v>9.8830571100665902E-3</v>
      </c>
      <c r="HR2" s="226">
        <v>7.5934419581197028E-3</v>
      </c>
      <c r="HS2" s="226">
        <v>1.7050706928503023E-2</v>
      </c>
      <c r="HU2" s="226">
        <v>7.0518747962513544E-3</v>
      </c>
      <c r="HV2" s="226">
        <v>2.4887994341584591E-4</v>
      </c>
      <c r="HW2" s="226">
        <v>1.7808258473454054E-3</v>
      </c>
      <c r="HX2" s="226">
        <v>1.1718210198545491E-2</v>
      </c>
      <c r="HY2" s="226">
        <v>7.7576197043794388E-3</v>
      </c>
      <c r="HZ2" s="226">
        <v>5.0689867204196486E-3</v>
      </c>
      <c r="IA2" s="226">
        <v>7.2387279475430982E-3</v>
      </c>
      <c r="IB2" s="226">
        <v>7.4330049558533645E-2</v>
      </c>
      <c r="IC2" s="226">
        <v>2.3225968034433064E-3</v>
      </c>
      <c r="ID2" s="226">
        <v>4.5909744466002388E-3</v>
      </c>
      <c r="IE2" s="226">
        <v>5.0999277556653903E-3</v>
      </c>
      <c r="IF2" s="226">
        <v>2.3117547696775556E-2</v>
      </c>
      <c r="IG2" s="226">
        <v>6.3061818588965295E-3</v>
      </c>
      <c r="IH2" s="226">
        <v>8.4114081142603204E-3</v>
      </c>
      <c r="II2" s="226">
        <v>9.6864408838488233E-3</v>
      </c>
      <c r="IJ2" s="226">
        <v>-4.5976292553156356E-4</v>
      </c>
      <c r="IK2" s="226">
        <v>1.0572557114287765E-2</v>
      </c>
      <c r="IL2" s="226">
        <v>-7.3025617542882802E-4</v>
      </c>
      <c r="IM2" s="226">
        <v>1.5654898357076619E-2</v>
      </c>
      <c r="IN2" s="226">
        <v>9.2718308722518575E-3</v>
      </c>
      <c r="IO2" s="226">
        <v>1.630349378671006E-2</v>
      </c>
      <c r="IP2" s="226">
        <v>2.0128475788388084E-3</v>
      </c>
      <c r="IQ2" s="226">
        <v>5.8246546695698825E-3</v>
      </c>
      <c r="IR2" s="226">
        <v>8.97701423579878E-3</v>
      </c>
      <c r="IT2" s="226">
        <v>8.7061023774133217E-2</v>
      </c>
      <c r="IU2" s="226">
        <v>1.0064379386475681E-2</v>
      </c>
      <c r="IV2" s="226">
        <v>2.090733916306925E-2</v>
      </c>
      <c r="IW2" s="226" t="e">
        <v>#DIV/0!</v>
      </c>
      <c r="IX2" s="226">
        <v>1.5297747127157176E-2</v>
      </c>
      <c r="IY2" s="226">
        <v>3.6350782366495117E-2</v>
      </c>
      <c r="IZ2" s="226">
        <v>5.2121192044668106E-2</v>
      </c>
      <c r="JA2" s="226">
        <v>3.9184411776202001E-2</v>
      </c>
      <c r="JC2" s="226">
        <v>2.1650277722844993</v>
      </c>
      <c r="JD2" s="226">
        <v>4.9452909420408551</v>
      </c>
      <c r="JE2" s="226">
        <v>4.8192170446168632</v>
      </c>
      <c r="JF2" s="226" t="e">
        <v>#DIV/0!</v>
      </c>
      <c r="JG2" s="226" t="e">
        <v>#DIV/0!</v>
      </c>
      <c r="JH2" s="226">
        <v>0.21333587934432185</v>
      </c>
      <c r="JI2" s="226">
        <v>0.1025391311767918</v>
      </c>
      <c r="JJ2" s="226">
        <v>0.31516063129209498</v>
      </c>
      <c r="JK2" s="226">
        <v>0.22817229998434407</v>
      </c>
      <c r="JL2" s="226">
        <v>0.20458461005014739</v>
      </c>
      <c r="JM2" s="226" t="e">
        <v>#DIV/0!</v>
      </c>
      <c r="JN2" s="226">
        <v>0.18826244504795497</v>
      </c>
      <c r="JO2" s="226">
        <v>2.3827230150632907E-2</v>
      </c>
      <c r="JP2" s="226">
        <v>0.11611373249010751</v>
      </c>
      <c r="JQ2" s="226">
        <v>1.8748704717248675E-2</v>
      </c>
      <c r="JR2" s="226">
        <v>1.3420976707020875E-2</v>
      </c>
      <c r="JS2" s="226" t="e">
        <v>#DIV/0!</v>
      </c>
      <c r="JT2" s="226">
        <v>1.4414855882292401E-2</v>
      </c>
      <c r="JU2" s="226">
        <v>1.9519454045200869E-2</v>
      </c>
      <c r="JV2" s="226">
        <v>1.797894733709627E-2</v>
      </c>
      <c r="JW2" s="226">
        <v>1.8850496926390556E-2</v>
      </c>
      <c r="JX2" s="226" t="e">
        <v>#DIV/0!</v>
      </c>
      <c r="JY2" s="226">
        <v>5.7692260676400417E-2</v>
      </c>
      <c r="JZ2" s="226">
        <v>0.27294938143587449</v>
      </c>
      <c r="KA2" s="226">
        <v>0.15601610082305176</v>
      </c>
      <c r="KB2" s="226">
        <v>0.2752820491549956</v>
      </c>
      <c r="KE2" s="226">
        <v>3.2118124057208174E-2</v>
      </c>
      <c r="KF2" s="226">
        <v>3.521843386720095E-2</v>
      </c>
      <c r="KI2" s="226">
        <v>0.42273192265148302</v>
      </c>
      <c r="KJ2" s="226" t="e">
        <v>#DIV/0!</v>
      </c>
      <c r="KK2" s="226">
        <v>35.574558282868935</v>
      </c>
      <c r="KL2" s="226">
        <v>14.097623790717028</v>
      </c>
      <c r="KM2" s="226" t="e">
        <v>#DIV/0!</v>
      </c>
      <c r="KN2" s="226" t="e">
        <v>#DIV/0!</v>
      </c>
      <c r="KO2" s="226" t="e">
        <v>#DIV/0!</v>
      </c>
      <c r="KQ2" s="226">
        <v>5.572510404311868E-3</v>
      </c>
      <c r="KR2" s="226">
        <v>2.4885272088667386E-2</v>
      </c>
      <c r="KS2" s="226">
        <v>1.9614936019293969E-3</v>
      </c>
      <c r="KT2" s="226">
        <v>9.0928804799108184E-2</v>
      </c>
      <c r="KU2" s="226">
        <v>1.3383208911923317E-2</v>
      </c>
      <c r="KV2" s="226">
        <v>1.2349290366316738E-2</v>
      </c>
      <c r="KW2" s="226">
        <v>3.1792531798677439E-3</v>
      </c>
      <c r="KX2" s="226">
        <v>5.2385537661098752E-3</v>
      </c>
      <c r="KY2" s="226">
        <v>0.15069403840525006</v>
      </c>
      <c r="KZ2" s="226">
        <v>1.1134429385245767E-3</v>
      </c>
      <c r="LA2" s="226">
        <v>2.3046107362606212E-2</v>
      </c>
      <c r="LB2" s="226">
        <v>3.957361945134864E-3</v>
      </c>
      <c r="LC2" s="226">
        <v>6.6374560992507933E-3</v>
      </c>
      <c r="LD2" s="226">
        <v>9.8678830236598406E-3</v>
      </c>
      <c r="LE2" s="226">
        <v>2.5312985682972959E-3</v>
      </c>
      <c r="LF2" s="226">
        <v>3.4770315353152368E-3</v>
      </c>
      <c r="LG2" s="226">
        <v>1.4501397894425864E-2</v>
      </c>
      <c r="LH2" s="226">
        <v>2.866285993444511E-2</v>
      </c>
      <c r="LI2" s="226">
        <v>5.1478727397980886E-3</v>
      </c>
      <c r="LJ2" s="226">
        <v>4.2214232162081852E-3</v>
      </c>
      <c r="LK2" s="226" t="e">
        <v>#DIV/0!</v>
      </c>
      <c r="LL2" s="226" t="e">
        <v>#DIV/0!</v>
      </c>
    </row>
    <row r="3" spans="1:325">
      <c r="A3" s="226" t="s">
        <v>65</v>
      </c>
      <c r="D3" s="226">
        <v>6.404036926644506E-2</v>
      </c>
      <c r="E3" s="226">
        <v>0.19421640828205461</v>
      </c>
      <c r="F3" s="226">
        <v>0.59035830506137121</v>
      </c>
      <c r="G3" s="226">
        <v>0.20558165202265721</v>
      </c>
      <c r="H3" s="226">
        <v>0.38836567776368625</v>
      </c>
      <c r="I3" s="226">
        <v>0.40939957682987788</v>
      </c>
      <c r="J3" s="226">
        <v>0.24971396269466598</v>
      </c>
      <c r="K3" s="226">
        <v>0.6010045293119558</v>
      </c>
      <c r="L3" s="226">
        <v>0.49002496485454139</v>
      </c>
      <c r="M3" s="226">
        <v>1.4395708609024984</v>
      </c>
      <c r="N3" s="226">
        <v>0.52346749597781916</v>
      </c>
      <c r="O3" s="226">
        <v>1.1442456452673275</v>
      </c>
      <c r="P3" s="226">
        <v>0.2807926413891953</v>
      </c>
      <c r="Q3" s="226">
        <v>0.1044438029856955</v>
      </c>
      <c r="R3" s="226">
        <v>6.9070844613826912E-2</v>
      </c>
      <c r="S3" s="226">
        <v>9.7094265911188388E-2</v>
      </c>
      <c r="V3" s="226">
        <v>1.1992370182012855E-2</v>
      </c>
      <c r="W3" s="226">
        <v>1.6593836133149017E-2</v>
      </c>
      <c r="X3" s="226">
        <v>7.8447674217562349E-3</v>
      </c>
      <c r="Y3" s="226">
        <v>2.2031823282542863E-2</v>
      </c>
      <c r="Z3" s="226">
        <v>9.3631016473403137E-3</v>
      </c>
      <c r="AB3" s="226">
        <v>8.5252228217674291E-3</v>
      </c>
      <c r="AC3" s="226">
        <v>1.1437196320508394E-2</v>
      </c>
      <c r="AD3" s="226">
        <v>4.7376581557996176E-3</v>
      </c>
      <c r="AE3" s="226">
        <v>2.9766885899000861E-3</v>
      </c>
      <c r="AF3" s="226">
        <v>1.3637607947012895E-3</v>
      </c>
      <c r="AH3" s="226">
        <v>1.4266676986166283E-2</v>
      </c>
      <c r="AI3" s="226">
        <v>1.0597137896271236E-2</v>
      </c>
      <c r="AJ3" s="226">
        <v>0.1857789287681591</v>
      </c>
      <c r="AK3" s="226">
        <v>8.590518230219861E-2</v>
      </c>
      <c r="AL3" s="226">
        <v>1.9737882153091468E-2</v>
      </c>
      <c r="AN3" s="226">
        <v>1.8267510703369027E-2</v>
      </c>
      <c r="AO3" s="226">
        <v>2.0781477531134702E-2</v>
      </c>
      <c r="AP3" s="226">
        <v>1.6185278757300893E-2</v>
      </c>
      <c r="AQ3" s="226">
        <v>1.0511766397382343E-2</v>
      </c>
      <c r="AR3" s="226">
        <v>8.4786046659553627E-3</v>
      </c>
      <c r="AT3" s="226">
        <v>3.0338034808274669E-2</v>
      </c>
      <c r="AU3" s="226">
        <v>7.078208631603887E-2</v>
      </c>
      <c r="AV3" s="226">
        <v>0.15934770603000623</v>
      </c>
      <c r="AW3" s="226">
        <v>6.5669480570645644E-2</v>
      </c>
      <c r="AX3" s="226">
        <v>4.685720307104109E-2</v>
      </c>
      <c r="AZ3" s="226">
        <v>7.4999489299503964E-3</v>
      </c>
      <c r="BA3" s="226">
        <v>3.3597434790624261E-3</v>
      </c>
      <c r="BB3" s="226">
        <v>1.7901852686932024E-2</v>
      </c>
      <c r="BC3" s="226">
        <v>6.3900117422441638E-3</v>
      </c>
      <c r="BE3" s="226">
        <v>3.3656719555044392E-3</v>
      </c>
      <c r="BF3" s="226">
        <v>5.7467587858049035E-2</v>
      </c>
      <c r="BG3" s="226">
        <v>6.0783646454768213E-2</v>
      </c>
      <c r="BH3" s="226">
        <v>0.12421441746976257</v>
      </c>
      <c r="BJ3" s="226">
        <v>8.4466392550270719E-2</v>
      </c>
      <c r="BK3" s="226">
        <v>3.5443670369044458E-2</v>
      </c>
      <c r="BL3" s="226">
        <v>5.6357755459741685E-2</v>
      </c>
      <c r="BM3" s="226">
        <v>3.5057693332987673E-2</v>
      </c>
      <c r="BO3" s="226">
        <v>3.9179182037805274E-3</v>
      </c>
      <c r="BP3" s="226">
        <v>1.6105270354565635E-2</v>
      </c>
      <c r="BQ3" s="226">
        <v>1.9683621974698657E-2</v>
      </c>
      <c r="BR3" s="226">
        <v>7.3303533869182739E-3</v>
      </c>
      <c r="BT3" s="226">
        <v>2.5092139537405089E-2</v>
      </c>
      <c r="BU3" s="226">
        <v>3.2466457793188554E-2</v>
      </c>
      <c r="BV3" s="226">
        <v>2.1860669596746481E-2</v>
      </c>
      <c r="BX3" s="226">
        <v>2.271681017377283E-3</v>
      </c>
      <c r="BZ3" s="226">
        <v>3.5054580168463904E-2</v>
      </c>
      <c r="CA3" s="226">
        <v>1.9884052177777485E-3</v>
      </c>
      <c r="CB3" s="226">
        <v>1.4796256781190696E-2</v>
      </c>
      <c r="CC3" s="226">
        <v>2.0393436291313606E-3</v>
      </c>
      <c r="CD3" s="226">
        <v>5.6660441163606225E-2</v>
      </c>
      <c r="CE3" s="226">
        <v>6.1419361309374344E-2</v>
      </c>
      <c r="CG3" s="226">
        <v>1.8597281329882979E-2</v>
      </c>
      <c r="CI3" s="226">
        <v>7.1750619268152085E-2</v>
      </c>
      <c r="CK3" s="226">
        <v>5.122502395639545E-2</v>
      </c>
      <c r="CL3" s="226">
        <v>4.3296806318035029E-2</v>
      </c>
      <c r="CM3" s="226">
        <v>4.0735541828752615E-2</v>
      </c>
      <c r="CN3" s="226" t="e">
        <v>#DIV/0!</v>
      </c>
      <c r="CO3" s="226">
        <v>0.29198214052699045</v>
      </c>
      <c r="CP3" s="226">
        <v>0.34872935369652436</v>
      </c>
      <c r="CQ3" s="226">
        <v>0.34763908046736641</v>
      </c>
      <c r="CR3" s="226" t="e">
        <v>#DIV/0!</v>
      </c>
      <c r="CT3" s="226">
        <v>4.255700284620189E-2</v>
      </c>
      <c r="CU3" s="226">
        <v>0.19669046032941137</v>
      </c>
      <c r="CV3" s="226">
        <v>3.3944015770893043E-3</v>
      </c>
      <c r="CW3" s="226">
        <v>2.9644492483897038E-3</v>
      </c>
      <c r="CX3" s="226">
        <v>2.5372048529967182E-2</v>
      </c>
      <c r="CZ3" s="226">
        <v>2.8439986424372093E-3</v>
      </c>
      <c r="DA3" s="226">
        <v>6.1012338318875668E-3</v>
      </c>
      <c r="DB3" s="226">
        <v>5.3284204581826112E-3</v>
      </c>
      <c r="DC3" s="226">
        <v>2.6653177334370729E-2</v>
      </c>
      <c r="DD3" s="226">
        <v>3.2500155197029576E-2</v>
      </c>
      <c r="DG3" s="226">
        <v>2.2113526782120019E-2</v>
      </c>
      <c r="DH3" s="226">
        <v>2.2130174213806302E-2</v>
      </c>
      <c r="DI3" s="226">
        <v>5.461433498694078E-2</v>
      </c>
      <c r="DJ3" s="226">
        <v>2.0918839125621862E-2</v>
      </c>
      <c r="DK3" s="226" t="e">
        <v>#DIV/0!</v>
      </c>
      <c r="DM3" s="226">
        <v>4.6922301173796914E-2</v>
      </c>
      <c r="DN3" s="226">
        <v>9.3695313175605366E-2</v>
      </c>
      <c r="DO3" s="226">
        <v>4.6459106939412603E-2</v>
      </c>
      <c r="DP3" s="226">
        <v>0.12769007723078704</v>
      </c>
      <c r="DQ3" s="226">
        <v>9.9844631490795283E-2</v>
      </c>
      <c r="DS3" s="226">
        <v>7.6164688857030302E-2</v>
      </c>
      <c r="DT3" s="226">
        <v>6.367183117932311E-2</v>
      </c>
      <c r="DU3" s="226">
        <v>0.11750682600851541</v>
      </c>
      <c r="DV3" s="226">
        <v>0.16040281939805995</v>
      </c>
      <c r="DW3" s="226">
        <v>2.6614438113066591E-2</v>
      </c>
      <c r="DY3" s="226">
        <v>0.13196130118572064</v>
      </c>
      <c r="DZ3" s="226">
        <v>0.15367838599558728</v>
      </c>
      <c r="EA3" s="226">
        <v>0.10835440022363359</v>
      </c>
      <c r="EB3" s="226">
        <v>9.2363139700643249E-2</v>
      </c>
      <c r="EC3" s="226">
        <v>0.13856533512732716</v>
      </c>
      <c r="EE3" s="226">
        <v>8.4363707784531998E-3</v>
      </c>
      <c r="EF3" s="226">
        <v>9.740111788756247E-3</v>
      </c>
      <c r="EG3" s="226">
        <v>3.5137393799873011E-2</v>
      </c>
      <c r="EH3" s="226">
        <v>4.0300573525238186E-2</v>
      </c>
      <c r="EI3" s="226">
        <v>2.2020428421396926E-2</v>
      </c>
      <c r="EK3" s="226">
        <v>6.0558642783564397E-2</v>
      </c>
      <c r="EL3" s="226">
        <v>5.7412379234265627E-2</v>
      </c>
      <c r="EM3" s="226">
        <v>0.11487220270944276</v>
      </c>
      <c r="EN3" s="226">
        <v>8.0018435472820365E-2</v>
      </c>
      <c r="EO3" s="226">
        <v>0.15522613463026588</v>
      </c>
      <c r="EQ3" s="226">
        <v>2.6512287125337774E-2</v>
      </c>
      <c r="ER3" s="226">
        <v>7.6249454581737749E-2</v>
      </c>
      <c r="ES3" s="226">
        <v>3.9192203510989461E-2</v>
      </c>
      <c r="ET3" s="226">
        <v>5.8677560083919188E-2</v>
      </c>
      <c r="EU3" s="226">
        <v>5.45965273441354E-2</v>
      </c>
      <c r="EW3" s="226">
        <v>5.1026301141416743E-2</v>
      </c>
      <c r="EX3" s="226">
        <v>3.1146218661063999E-2</v>
      </c>
      <c r="EY3" s="226">
        <v>8.5226260256177546E-3</v>
      </c>
      <c r="EZ3" s="226">
        <v>7.5009699029466798E-3</v>
      </c>
      <c r="FC3" s="226">
        <v>1.2632307597745073E-2</v>
      </c>
      <c r="FD3" s="226">
        <v>2.6040579660580529E-2</v>
      </c>
      <c r="FE3" s="226">
        <v>1.3298774878451403E-2</v>
      </c>
      <c r="FF3" s="226">
        <v>1.642061020109507E-2</v>
      </c>
      <c r="FH3" s="226">
        <v>3.3228083704759506E-2</v>
      </c>
      <c r="FI3" s="226">
        <v>1.5524368403811703E-2</v>
      </c>
      <c r="FJ3" s="226">
        <v>2.8925996016520933E-2</v>
      </c>
      <c r="FK3" s="226">
        <v>2.9273602599676415E-2</v>
      </c>
      <c r="FL3" s="226">
        <v>2.2515127433561155E-2</v>
      </c>
      <c r="FN3" s="226">
        <v>2.4446925411011292E-2</v>
      </c>
      <c r="FO3" s="226">
        <v>4.8485016386467725E-2</v>
      </c>
      <c r="FP3" s="226">
        <v>0.16684232453166789</v>
      </c>
      <c r="FQ3" s="226">
        <v>1.1047704118017124E-2</v>
      </c>
      <c r="FR3" s="226">
        <v>7.1312511837894254E-3</v>
      </c>
      <c r="FT3" s="226">
        <v>2.0610326821342839E-2</v>
      </c>
      <c r="FU3" s="226">
        <v>3.9578464504674303E-2</v>
      </c>
      <c r="FV3" s="226">
        <v>1.4283228104285334E-2</v>
      </c>
      <c r="FW3" s="226">
        <v>3.8003190052819956E-2</v>
      </c>
      <c r="FX3" s="226">
        <v>1.613841486385803E-2</v>
      </c>
      <c r="FZ3" s="226" t="e">
        <v>#DIV/0!</v>
      </c>
      <c r="GA3" s="226" t="e">
        <v>#DIV/0!</v>
      </c>
      <c r="GB3" s="226" t="e">
        <v>#DIV/0!</v>
      </c>
      <c r="GC3" s="226" t="e">
        <v>#DIV/0!</v>
      </c>
      <c r="GD3" s="226" t="e">
        <v>#DIV/0!</v>
      </c>
      <c r="GF3" s="226">
        <v>0.10930209395717636</v>
      </c>
      <c r="GG3" s="226">
        <v>7.93247979431662E-2</v>
      </c>
      <c r="GH3" s="226">
        <v>4.9305656078494443E-2</v>
      </c>
      <c r="GI3" s="226">
        <v>5.5125870705274506E-2</v>
      </c>
      <c r="GJ3" s="226">
        <v>5.6339189985405103E-2</v>
      </c>
      <c r="GL3" s="226">
        <v>1.1505579892838628E-2</v>
      </c>
      <c r="GM3" s="226">
        <v>1.1423744881204116E-2</v>
      </c>
      <c r="GN3" s="226">
        <v>2.5866534073617733E-2</v>
      </c>
      <c r="GO3" s="226">
        <v>1.4588323851566934E-2</v>
      </c>
      <c r="GP3" s="226">
        <v>1.3510412674730635E-2</v>
      </c>
      <c r="GQ3" s="226" t="e">
        <v>#DIV/0!</v>
      </c>
      <c r="GR3" s="226">
        <v>0.26597874565793306</v>
      </c>
      <c r="GS3" s="226">
        <v>0.19622342631682643</v>
      </c>
      <c r="GT3" s="226">
        <v>0.31269407127461646</v>
      </c>
      <c r="GV3" s="226">
        <v>0.1971045158647613</v>
      </c>
      <c r="GW3" s="226">
        <v>4.7845990126965762E-2</v>
      </c>
      <c r="GX3" s="226">
        <v>6.4234298110077956E-2</v>
      </c>
      <c r="GY3" s="226">
        <v>4.8237605587482017E-2</v>
      </c>
      <c r="GZ3" s="226">
        <v>3.8661774068319062E-2</v>
      </c>
      <c r="HA3" s="226">
        <v>5.9942722813876956E-2</v>
      </c>
      <c r="HB3" s="226">
        <v>8.2829485907239486E-2</v>
      </c>
      <c r="HC3" s="226">
        <v>6.089804304637586E-2</v>
      </c>
      <c r="HD3" s="226">
        <v>3.4964513728941708E-2</v>
      </c>
      <c r="HE3" s="226">
        <v>4.7919665206804803E-2</v>
      </c>
      <c r="HF3" s="226">
        <v>0.11155333778484675</v>
      </c>
      <c r="HG3" s="226">
        <v>3.9118379641083778E-2</v>
      </c>
      <c r="HH3" s="226">
        <v>6.1008503721279125E-2</v>
      </c>
      <c r="HI3" s="226">
        <v>0.12579909560889627</v>
      </c>
      <c r="HJ3" s="226">
        <v>5.0418217149989529E-2</v>
      </c>
      <c r="HK3" s="226">
        <v>3.2332825520002939E-2</v>
      </c>
      <c r="HL3" s="226">
        <v>1.8823185171085728E-2</v>
      </c>
      <c r="HM3" s="226">
        <v>3.3679849531077104E-2</v>
      </c>
      <c r="HN3" s="226">
        <v>4.1415115993420529E-2</v>
      </c>
      <c r="HO3" s="226">
        <v>4.3785450132707945E-2</v>
      </c>
      <c r="HP3" s="226">
        <v>3.4349247550099181E-2</v>
      </c>
      <c r="HQ3" s="226">
        <v>8.4696734159411008E-2</v>
      </c>
      <c r="HR3" s="226">
        <v>8.0920374585795027E-2</v>
      </c>
      <c r="HS3" s="226">
        <v>3.6440041920886623E-2</v>
      </c>
      <c r="HU3" s="226">
        <v>1.26841855101448E-2</v>
      </c>
      <c r="HV3" s="226">
        <v>1.6718975319589605E-2</v>
      </c>
      <c r="HW3" s="226">
        <v>1.2479248752751793E-2</v>
      </c>
      <c r="HX3" s="226">
        <v>2.5881501122401469E-2</v>
      </c>
      <c r="HY3" s="226">
        <v>1.787959584471471E-2</v>
      </c>
      <c r="HZ3" s="226">
        <v>2.1732845194670697E-2</v>
      </c>
      <c r="IA3" s="226">
        <v>2.4733054947337966E-2</v>
      </c>
      <c r="IB3" s="226">
        <v>3.0423086242993405E-2</v>
      </c>
      <c r="IC3" s="226">
        <v>3.7186817191112449E-2</v>
      </c>
      <c r="ID3" s="226">
        <v>2.4883698854129492E-2</v>
      </c>
      <c r="IE3" s="226">
        <v>1.4531355718618145E-2</v>
      </c>
      <c r="IF3" s="226">
        <v>2.9248548049405833E-2</v>
      </c>
      <c r="IG3" s="226">
        <v>1.8744250627873878E-2</v>
      </c>
      <c r="IH3" s="226">
        <v>1.7638438611171446E-2</v>
      </c>
      <c r="II3" s="226">
        <v>1.4488272582770034E-2</v>
      </c>
      <c r="IJ3" s="226">
        <v>8.9257988994171679E-3</v>
      </c>
      <c r="IK3" s="226">
        <v>2.343370295014564E-2</v>
      </c>
      <c r="IL3" s="226">
        <v>3.9299153105053939E-3</v>
      </c>
      <c r="IM3" s="226">
        <v>1.8630370486900107E-2</v>
      </c>
      <c r="IN3" s="226">
        <v>7.3522825029633957E-3</v>
      </c>
      <c r="IO3" s="226">
        <v>2.0369714445800262E-2</v>
      </c>
      <c r="IP3" s="226">
        <v>7.9691151733726137E-2</v>
      </c>
      <c r="IQ3" s="226">
        <v>1.9038476493578062E-2</v>
      </c>
      <c r="IR3" s="226">
        <v>2.6184882652322494E-2</v>
      </c>
      <c r="IT3" s="226">
        <v>0.1254472562347233</v>
      </c>
      <c r="IU3" s="226">
        <v>5.7903755209755981E-3</v>
      </c>
      <c r="IV3" s="226">
        <v>2.0560279847799724E-2</v>
      </c>
      <c r="IW3" s="226" t="e">
        <v>#DIV/0!</v>
      </c>
      <c r="IX3" s="226">
        <v>2.3331015352300928E-2</v>
      </c>
      <c r="IY3" s="226">
        <v>6.891620786380491E-2</v>
      </c>
      <c r="IZ3" s="226">
        <v>0.11545440668420451</v>
      </c>
      <c r="JA3" s="226">
        <v>8.459758329320774E-2</v>
      </c>
      <c r="JC3" s="226">
        <v>6.404036926644506E-2</v>
      </c>
      <c r="JD3" s="226">
        <v>0.19421640828205461</v>
      </c>
      <c r="JE3" s="226">
        <v>0.13901239320905084</v>
      </c>
      <c r="JF3" s="226" t="e">
        <v>#DIV/0!</v>
      </c>
      <c r="JG3" s="226" t="e">
        <v>#DIV/0!</v>
      </c>
      <c r="JH3" s="226">
        <v>5.0713749472779082E-2</v>
      </c>
      <c r="JI3" s="226">
        <v>2.4227468226480163E-2</v>
      </c>
      <c r="JJ3" s="226">
        <v>8.2422258611229052E-2</v>
      </c>
      <c r="JK3" s="226">
        <v>6.4995104047696636E-2</v>
      </c>
      <c r="JL3" s="226">
        <v>5.0972579596905571E-2</v>
      </c>
      <c r="JM3" s="226" t="e">
        <v>#DIV/0!</v>
      </c>
      <c r="JN3" s="226">
        <v>0.25547038782371106</v>
      </c>
      <c r="JO3" s="226">
        <v>5.0795729134393758E-2</v>
      </c>
      <c r="JP3" s="226">
        <v>1.4960412857207915E-2</v>
      </c>
      <c r="JQ3" s="226">
        <v>2.1481841260488823E-2</v>
      </c>
      <c r="JR3" s="226">
        <v>2.5542945079365567E-2</v>
      </c>
      <c r="JS3" s="226" t="e">
        <v>#DIV/0!</v>
      </c>
      <c r="JT3" s="226">
        <v>3.1952265717097299E-2</v>
      </c>
      <c r="JU3" s="226">
        <v>3.7859044930096043E-2</v>
      </c>
      <c r="JV3" s="226">
        <v>3.8900049678638103E-2</v>
      </c>
      <c r="JW3" s="226">
        <v>1.7127628771221884E-2</v>
      </c>
      <c r="JX3" s="226" t="e">
        <v>#DIV/0!</v>
      </c>
      <c r="JY3" s="226">
        <v>1.3256546643623678E-2</v>
      </c>
      <c r="JZ3" s="226">
        <v>7.4845870420529759E-2</v>
      </c>
      <c r="KA3" s="226">
        <v>3.5826257434217045E-2</v>
      </c>
      <c r="KB3" s="226">
        <v>8.0030069787742728E-2</v>
      </c>
      <c r="KE3" s="226">
        <v>2.4902921846751139E-2</v>
      </c>
      <c r="KF3" s="226">
        <v>4.9495700858131514E-2</v>
      </c>
      <c r="KI3" s="226">
        <v>0.10192585357754166</v>
      </c>
      <c r="KJ3" s="226" t="e">
        <v>#DIV/0!</v>
      </c>
      <c r="KK3" s="226">
        <v>1.2511803251505349</v>
      </c>
      <c r="KL3" s="226">
        <v>0.52654902767907297</v>
      </c>
      <c r="KM3" s="226" t="e">
        <v>#DIV/0!</v>
      </c>
      <c r="KN3" s="226" t="e">
        <v>#DIV/0!</v>
      </c>
      <c r="KO3" s="226" t="e">
        <v>#DIV/0!</v>
      </c>
      <c r="KQ3" s="226">
        <v>4.2790731629754868E-3</v>
      </c>
      <c r="KR3" s="226">
        <v>1.9487627460395389E-2</v>
      </c>
      <c r="KS3" s="226">
        <v>3.0720607707926204E-3</v>
      </c>
      <c r="KT3" s="226">
        <v>1.1919596009187268E-2</v>
      </c>
      <c r="KU3" s="226">
        <v>2.3130607346360786E-3</v>
      </c>
      <c r="KV3" s="226">
        <v>5.004620621878144E-3</v>
      </c>
      <c r="KW3" s="226">
        <v>2.0877435429460379E-3</v>
      </c>
      <c r="KX3" s="226">
        <v>3.7206844406538963E-3</v>
      </c>
      <c r="KY3" s="226">
        <v>0.43109254723032969</v>
      </c>
      <c r="KZ3" s="226">
        <v>1.0953927117123593E-3</v>
      </c>
      <c r="LA3" s="226">
        <v>3.818060815610233E-2</v>
      </c>
      <c r="LB3" s="226">
        <v>4.1067236454375693E-3</v>
      </c>
      <c r="LC3" s="226">
        <v>9.8185196279908724E-3</v>
      </c>
      <c r="LD3" s="226">
        <v>5.8849930179077515E-3</v>
      </c>
      <c r="LE3" s="226">
        <v>2.6852571379703399E-3</v>
      </c>
      <c r="LF3" s="226">
        <v>7.2970410902868316E-3</v>
      </c>
      <c r="LG3" s="226">
        <v>1.3460927426635114E-2</v>
      </c>
      <c r="LH3" s="226">
        <v>2.1736218850902305E-2</v>
      </c>
      <c r="LI3" s="226">
        <v>4.5262344289150915E-3</v>
      </c>
      <c r="LJ3" s="226">
        <v>4.8882998979433677E-3</v>
      </c>
      <c r="LK3" s="226" t="e">
        <v>#DIV/0!</v>
      </c>
      <c r="LL3" s="226" t="e">
        <v>#DIV/0!</v>
      </c>
    </row>
    <row r="4" spans="1:325" s="227" customFormat="1">
      <c r="A4" s="227" t="s">
        <v>41</v>
      </c>
      <c r="D4" s="227">
        <v>32.5741223742871</v>
      </c>
      <c r="E4" s="227">
        <v>32.183412412968629</v>
      </c>
      <c r="F4" s="227">
        <v>34.239021699176824</v>
      </c>
      <c r="G4" s="227">
        <v>33.295403816922153</v>
      </c>
      <c r="H4" s="227">
        <v>32.110665275440645</v>
      </c>
      <c r="I4" s="227">
        <v>33.019860966595559</v>
      </c>
      <c r="J4" s="227">
        <v>31.5948552676671</v>
      </c>
      <c r="K4" s="227">
        <v>34.891065195870439</v>
      </c>
      <c r="L4" s="227">
        <v>31.728426587548341</v>
      </c>
      <c r="M4" s="227">
        <v>32.418813714916425</v>
      </c>
      <c r="N4" s="227">
        <v>32.137718301416861</v>
      </c>
      <c r="O4" s="227">
        <v>30.815529298149013</v>
      </c>
      <c r="P4" s="227">
        <v>32.910265550551095</v>
      </c>
      <c r="Q4" s="227">
        <v>33.883524502163169</v>
      </c>
      <c r="R4" s="227">
        <v>33.4586507472888</v>
      </c>
      <c r="S4" s="227">
        <v>33.078665135805593</v>
      </c>
      <c r="V4" s="227">
        <v>78.985824550528264</v>
      </c>
      <c r="W4" s="227">
        <v>63.261165742438401</v>
      </c>
      <c r="X4" s="227">
        <v>44.398694408057622</v>
      </c>
      <c r="Y4" s="227">
        <v>103.65363092559009</v>
      </c>
      <c r="Z4" s="227">
        <v>61.307803800090511</v>
      </c>
      <c r="AB4" s="227">
        <v>57.642652061227828</v>
      </c>
      <c r="AC4" s="227">
        <v>54.111765726138408</v>
      </c>
      <c r="AD4" s="227">
        <v>152.40430903365765</v>
      </c>
      <c r="AE4" s="227">
        <v>22.713270153356028</v>
      </c>
      <c r="AF4" s="227">
        <v>62.874381304870369</v>
      </c>
      <c r="AH4" s="227">
        <v>71.691076405120896</v>
      </c>
      <c r="AI4" s="227">
        <v>77.20161688671395</v>
      </c>
      <c r="AJ4" s="227">
        <v>57.933673999007013</v>
      </c>
      <c r="AK4" s="227">
        <v>54.083991642862436</v>
      </c>
      <c r="AL4" s="227">
        <v>56.3267857997728</v>
      </c>
      <c r="AN4" s="227">
        <v>82.97977225640804</v>
      </c>
      <c r="AO4" s="227">
        <v>49.917233126178267</v>
      </c>
      <c r="AP4" s="227">
        <v>106.37331568104784</v>
      </c>
      <c r="AQ4" s="227">
        <v>37.718915910717037</v>
      </c>
      <c r="AR4" s="227" t="e">
        <v>#DIV/0!</v>
      </c>
      <c r="AT4" s="227">
        <v>68.626792911506641</v>
      </c>
      <c r="AU4" s="227">
        <v>65.095303203196281</v>
      </c>
      <c r="AV4" s="227">
        <v>110.6312437262343</v>
      </c>
      <c r="AW4" s="227">
        <v>60.647788242373956</v>
      </c>
      <c r="AX4" s="227">
        <v>70.326578222887207</v>
      </c>
      <c r="AZ4" s="227">
        <v>34.04322696271084</v>
      </c>
      <c r="BA4" s="227">
        <v>50.899776428673547</v>
      </c>
      <c r="BB4" s="227" t="e">
        <v>#DIV/0!</v>
      </c>
      <c r="BC4" s="227">
        <v>61.578758635168128</v>
      </c>
      <c r="BE4" s="227">
        <v>60.559749790119419</v>
      </c>
      <c r="BF4" s="227" t="e">
        <v>#DIV/0!</v>
      </c>
      <c r="BG4" s="227" t="e">
        <v>#DIV/0!</v>
      </c>
      <c r="BH4" s="227">
        <v>99.022591122981225</v>
      </c>
      <c r="BJ4" s="227">
        <v>45.679925849381384</v>
      </c>
      <c r="BK4" s="227">
        <v>43.516617451342057</v>
      </c>
      <c r="BL4" s="227">
        <v>444.19888134194014</v>
      </c>
      <c r="BM4" s="227">
        <v>189.30673257229469</v>
      </c>
      <c r="BO4" s="227" t="e">
        <v>#DIV/0!</v>
      </c>
      <c r="BP4" s="227" t="e">
        <v>#DIV/0!</v>
      </c>
      <c r="BQ4" s="227">
        <v>63.394511389147951</v>
      </c>
      <c r="BR4" s="227">
        <v>104.61086035643696</v>
      </c>
      <c r="BT4" s="227">
        <v>56.713430337813648</v>
      </c>
      <c r="BU4" s="227">
        <v>40.283384495874905</v>
      </c>
      <c r="BV4" s="227">
        <v>41.600245967600046</v>
      </c>
      <c r="BX4" s="227" t="e">
        <v>#DIV/0!</v>
      </c>
      <c r="BZ4" s="227" t="e">
        <v>#DIV/0!</v>
      </c>
      <c r="CA4" s="227" t="e">
        <v>#DIV/0!</v>
      </c>
      <c r="CB4" s="227" t="e">
        <v>#DIV/0!</v>
      </c>
      <c r="CC4" s="227" t="e">
        <v>#DIV/0!</v>
      </c>
      <c r="CD4" s="227" t="e">
        <v>#DIV/0!</v>
      </c>
      <c r="CE4" s="227" t="e">
        <v>#DIV/0!</v>
      </c>
      <c r="CG4" s="227" t="e">
        <v>#DIV/0!</v>
      </c>
      <c r="CI4" s="227" t="e">
        <v>#DIV/0!</v>
      </c>
      <c r="CK4" s="227" t="e">
        <v>#DIV/0!</v>
      </c>
      <c r="CL4" s="227" t="e">
        <v>#DIV/0!</v>
      </c>
      <c r="CM4" s="227" t="e">
        <v>#DIV/0!</v>
      </c>
      <c r="CN4" s="227" t="e">
        <v>#DIV/0!</v>
      </c>
      <c r="CO4" s="227">
        <v>32.024508283314525</v>
      </c>
      <c r="CP4" s="227">
        <v>34.234917438779433</v>
      </c>
      <c r="CQ4" s="227">
        <v>33.456587164895517</v>
      </c>
      <c r="CR4" s="227" t="e">
        <v>#DIV/0!</v>
      </c>
      <c r="CT4" s="227">
        <v>85.408491606432989</v>
      </c>
      <c r="CU4" s="227">
        <v>144.48256343481268</v>
      </c>
      <c r="CV4" s="227">
        <v>-1.3554189903440661</v>
      </c>
      <c r="CW4" s="227">
        <v>-3.6560684012041973</v>
      </c>
      <c r="CX4" s="227">
        <v>71.75089690892213</v>
      </c>
      <c r="CZ4" s="227" t="e">
        <v>#DIV/0!</v>
      </c>
      <c r="DA4" s="227" t="e">
        <v>#DIV/0!</v>
      </c>
      <c r="DB4" s="227" t="e">
        <v>#DIV/0!</v>
      </c>
      <c r="DC4" s="227" t="e">
        <v>#DIV/0!</v>
      </c>
      <c r="DD4" s="227" t="e">
        <v>#DIV/0!</v>
      </c>
      <c r="DG4" s="227">
        <v>173.45863037578431</v>
      </c>
      <c r="DH4" s="227">
        <v>130.73550798771973</v>
      </c>
      <c r="DI4" s="227">
        <v>113.67241428023732</v>
      </c>
      <c r="DJ4" s="227" t="e">
        <v>#DIV/0!</v>
      </c>
      <c r="DK4" s="227" t="e">
        <v>#DIV/0!</v>
      </c>
      <c r="DM4" s="227">
        <v>204.76365707670826</v>
      </c>
      <c r="DN4" s="227">
        <v>362.16161885371434</v>
      </c>
      <c r="DO4" s="227">
        <v>204.79970084876132</v>
      </c>
      <c r="DP4" s="227">
        <v>502.98749712587642</v>
      </c>
      <c r="DQ4" s="227">
        <v>193.08671356010859</v>
      </c>
      <c r="DS4" s="227" t="e">
        <v>#DIV/0!</v>
      </c>
      <c r="DT4" s="227" t="e">
        <v>#DIV/0!</v>
      </c>
      <c r="DU4" s="227" t="e">
        <v>#DIV/0!</v>
      </c>
      <c r="DV4" s="227" t="e">
        <v>#DIV/0!</v>
      </c>
      <c r="DW4" s="227" t="e">
        <v>#DIV/0!</v>
      </c>
      <c r="DY4" s="227" t="e">
        <v>#DIV/0!</v>
      </c>
      <c r="DZ4" s="227" t="e">
        <v>#DIV/0!</v>
      </c>
      <c r="EA4" s="227" t="e">
        <v>#DIV/0!</v>
      </c>
      <c r="EB4" s="227" t="e">
        <v>#DIV/0!</v>
      </c>
      <c r="EC4" s="227" t="e">
        <v>#DIV/0!</v>
      </c>
      <c r="EE4" s="227" t="e">
        <v>#DIV/0!</v>
      </c>
      <c r="EF4" s="227" t="e">
        <v>#DIV/0!</v>
      </c>
      <c r="EG4" s="227" t="e">
        <v>#DIV/0!</v>
      </c>
      <c r="EH4" s="227" t="e">
        <v>#DIV/0!</v>
      </c>
      <c r="EI4" s="227" t="e">
        <v>#DIV/0!</v>
      </c>
      <c r="EK4" s="227" t="e">
        <v>#DIV/0!</v>
      </c>
      <c r="EL4" s="227" t="e">
        <v>#DIV/0!</v>
      </c>
      <c r="EM4" s="227" t="e">
        <v>#DIV/0!</v>
      </c>
      <c r="EN4" s="227" t="e">
        <v>#DIV/0!</v>
      </c>
      <c r="EO4" s="227" t="e">
        <v>#DIV/0!</v>
      </c>
      <c r="EQ4" s="227" t="e">
        <v>#DIV/0!</v>
      </c>
      <c r="ER4" s="227" t="e">
        <v>#DIV/0!</v>
      </c>
      <c r="ES4" s="227" t="e">
        <v>#DIV/0!</v>
      </c>
      <c r="ET4" s="227" t="e">
        <v>#DIV/0!</v>
      </c>
      <c r="EU4" s="227" t="e">
        <v>#DIV/0!</v>
      </c>
      <c r="EW4" s="227" t="e">
        <v>#DIV/0!</v>
      </c>
      <c r="EX4" s="227" t="e">
        <v>#DIV/0!</v>
      </c>
      <c r="EY4" s="227" t="e">
        <v>#DIV/0!</v>
      </c>
      <c r="EZ4" s="227" t="e">
        <v>#DIV/0!</v>
      </c>
      <c r="FC4" s="227" t="e">
        <v>#DIV/0!</v>
      </c>
      <c r="FD4" s="227" t="e">
        <v>#DIV/0!</v>
      </c>
      <c r="FE4" s="227" t="e">
        <v>#DIV/0!</v>
      </c>
      <c r="FF4" s="227" t="e">
        <v>#DIV/0!</v>
      </c>
      <c r="FH4" s="227" t="e">
        <v>#DIV/0!</v>
      </c>
      <c r="FI4" s="227" t="e">
        <v>#DIV/0!</v>
      </c>
      <c r="FJ4" s="227" t="e">
        <v>#DIV/0!</v>
      </c>
      <c r="FK4" s="227" t="e">
        <v>#DIV/0!</v>
      </c>
      <c r="FL4" s="227" t="e">
        <v>#DIV/0!</v>
      </c>
      <c r="FN4" s="227">
        <v>75.27300628453024</v>
      </c>
      <c r="FO4" s="227">
        <v>75.076519557185037</v>
      </c>
      <c r="FP4" s="227">
        <v>93.177022841820161</v>
      </c>
      <c r="FQ4" s="227">
        <v>55.594526802235379</v>
      </c>
      <c r="FR4" s="227">
        <v>44.554880172965063</v>
      </c>
      <c r="FT4" s="227" t="e">
        <v>#DIV/0!</v>
      </c>
      <c r="FU4" s="227" t="e">
        <v>#DIV/0!</v>
      </c>
      <c r="FV4" s="227" t="e">
        <v>#DIV/0!</v>
      </c>
      <c r="FW4" s="227" t="e">
        <v>#DIV/0!</v>
      </c>
      <c r="FX4" s="227" t="e">
        <v>#DIV/0!</v>
      </c>
      <c r="FZ4" s="227" t="e">
        <v>#DIV/0!</v>
      </c>
      <c r="GA4" s="227" t="e">
        <v>#DIV/0!</v>
      </c>
      <c r="GB4" s="227" t="e">
        <v>#DIV/0!</v>
      </c>
      <c r="GC4" s="227" t="e">
        <v>#DIV/0!</v>
      </c>
      <c r="GD4" s="227" t="e">
        <v>#DIV/0!</v>
      </c>
      <c r="GF4" s="227" t="e">
        <v>#DIV/0!</v>
      </c>
      <c r="GG4" s="227" t="e">
        <v>#DIV/0!</v>
      </c>
      <c r="GH4" s="227" t="e">
        <v>#DIV/0!</v>
      </c>
      <c r="GI4" s="227" t="e">
        <v>#DIV/0!</v>
      </c>
      <c r="GJ4" s="227" t="e">
        <v>#DIV/0!</v>
      </c>
      <c r="GL4" s="227" t="e">
        <v>#DIV/0!</v>
      </c>
      <c r="GM4" s="227" t="e">
        <v>#DIV/0!</v>
      </c>
      <c r="GN4" s="227" t="e">
        <v>#DIV/0!</v>
      </c>
      <c r="GO4" s="227" t="e">
        <v>#DIV/0!</v>
      </c>
      <c r="GP4" s="227" t="e">
        <v>#DIV/0!</v>
      </c>
      <c r="GQ4" s="227" t="e">
        <v>#DIV/0!</v>
      </c>
      <c r="GR4" s="227">
        <v>31.10944425391828</v>
      </c>
      <c r="GS4" s="227">
        <v>31.605847452354421</v>
      </c>
      <c r="GT4" s="227" t="e">
        <v>#DIV/0!</v>
      </c>
      <c r="GV4" s="227">
        <v>128.32468534209326</v>
      </c>
      <c r="GW4" s="227">
        <v>34.326209258861297</v>
      </c>
      <c r="GX4" s="227">
        <v>70.723380577241159</v>
      </c>
      <c r="GY4" s="227">
        <v>129.84008319116145</v>
      </c>
      <c r="GZ4" s="227">
        <v>68.944014415882307</v>
      </c>
      <c r="HA4" s="227">
        <v>87.801715050415481</v>
      </c>
      <c r="HB4" s="227">
        <v>87.769171622307766</v>
      </c>
      <c r="HC4" s="227">
        <v>43.973611523442798</v>
      </c>
      <c r="HD4" s="227">
        <v>69.730230003174725</v>
      </c>
      <c r="HE4" s="227">
        <v>68.081881486039606</v>
      </c>
      <c r="HF4" s="227">
        <v>104.38279131029597</v>
      </c>
      <c r="HG4" s="227">
        <v>66.888799583568911</v>
      </c>
      <c r="HH4" s="227">
        <v>76.17424502686589</v>
      </c>
      <c r="HI4" s="227">
        <v>92.055672078987342</v>
      </c>
      <c r="HJ4" s="227">
        <v>103.28247035341535</v>
      </c>
      <c r="HK4" s="227">
        <v>69.869025052520001</v>
      </c>
      <c r="HL4" s="227">
        <v>58.673723760119522</v>
      </c>
      <c r="HM4" s="227">
        <v>60.975299051085315</v>
      </c>
      <c r="HN4" s="227">
        <v>107.41773957916624</v>
      </c>
      <c r="HO4" s="227">
        <v>120.58324292611211</v>
      </c>
      <c r="HP4" s="227">
        <v>62.552708273038633</v>
      </c>
      <c r="HQ4" s="227">
        <v>73.653812615783337</v>
      </c>
      <c r="HR4" s="227">
        <v>77.113860773695279</v>
      </c>
      <c r="HS4" s="227">
        <v>56.022411469490969</v>
      </c>
      <c r="HU4" s="227">
        <v>62.274082589673966</v>
      </c>
      <c r="HV4" s="227">
        <v>106.06766738734208</v>
      </c>
      <c r="HW4" s="227">
        <v>98.098594890112935</v>
      </c>
      <c r="HX4" s="227">
        <v>108.46712293847673</v>
      </c>
      <c r="HY4" s="227">
        <v>309.15145040486982</v>
      </c>
      <c r="HZ4" s="227">
        <v>134.87022630559099</v>
      </c>
      <c r="IA4" s="227">
        <v>127.82942191237444</v>
      </c>
      <c r="IB4" s="227">
        <v>110.96747425281131</v>
      </c>
      <c r="IC4" s="227">
        <v>131.12263262110423</v>
      </c>
      <c r="ID4" s="227">
        <v>116.66939367049393</v>
      </c>
      <c r="IE4" s="227">
        <v>174.22806324667943</v>
      </c>
      <c r="IF4" s="227">
        <v>84.525506375825117</v>
      </c>
      <c r="IG4" s="227">
        <v>118.31648767025875</v>
      </c>
      <c r="IH4" s="227">
        <v>123.96684823460285</v>
      </c>
      <c r="II4" s="227">
        <v>77.088038950008112</v>
      </c>
      <c r="IJ4" s="227">
        <v>80.057334423377057</v>
      </c>
      <c r="IK4" s="227">
        <v>105.39248413338632</v>
      </c>
      <c r="IL4" s="227">
        <v>124.29483300292134</v>
      </c>
      <c r="IM4" s="227">
        <v>509.94788644229646</v>
      </c>
      <c r="IN4" s="227">
        <v>202.78964356877114</v>
      </c>
      <c r="IO4" s="227" t="e">
        <v>#DIV/0!</v>
      </c>
      <c r="IP4" s="227">
        <v>130.56559677817651</v>
      </c>
      <c r="IQ4" s="227" t="e">
        <v>#DIV/0!</v>
      </c>
      <c r="IR4" s="227" t="e">
        <v>#DIV/0!</v>
      </c>
      <c r="IT4" s="227" t="e">
        <v>#DIV/0!</v>
      </c>
      <c r="IU4" s="227" t="e">
        <v>#DIV/0!</v>
      </c>
      <c r="IV4" s="227" t="e">
        <v>#DIV/0!</v>
      </c>
      <c r="IW4" s="227" t="e">
        <v>#DIV/0!</v>
      </c>
      <c r="IX4" s="227" t="e">
        <v>#DIV/0!</v>
      </c>
      <c r="IY4" s="227" t="e">
        <v>#DIV/0!</v>
      </c>
      <c r="IZ4" s="227" t="e">
        <v>#DIV/0!</v>
      </c>
      <c r="JA4" s="227" t="e">
        <v>#DIV/0!</v>
      </c>
      <c r="JC4" s="227">
        <v>32.886880957562276</v>
      </c>
      <c r="JD4" s="227">
        <v>32.355528416214305</v>
      </c>
      <c r="JE4" s="227" t="e">
        <v>#DIV/0!</v>
      </c>
      <c r="JF4" s="227" t="e">
        <v>#DIV/0!</v>
      </c>
      <c r="JH4" s="227">
        <v>41.288506961455049</v>
      </c>
      <c r="JI4" s="227">
        <v>48.685863745567204</v>
      </c>
      <c r="JJ4" s="227">
        <v>48.685808006497943</v>
      </c>
      <c r="JK4" s="227">
        <v>62.842178157500911</v>
      </c>
      <c r="JL4" s="227">
        <v>48.579942197608901</v>
      </c>
      <c r="JN4" s="227" t="e">
        <v>#DIV/0!</v>
      </c>
      <c r="JO4" s="227" t="e">
        <v>#DIV/0!</v>
      </c>
      <c r="JP4" s="227" t="e">
        <v>#DIV/0!</v>
      </c>
      <c r="JQ4" s="227" t="e">
        <v>#DIV/0!</v>
      </c>
      <c r="JR4" s="227" t="e">
        <v>#DIV/0!</v>
      </c>
      <c r="JT4" s="227" t="e">
        <v>#DIV/0!</v>
      </c>
      <c r="JU4" s="227" t="e">
        <v>#DIV/0!</v>
      </c>
      <c r="JV4" s="227" t="e">
        <v>#DIV/0!</v>
      </c>
      <c r="JW4" s="227" t="e">
        <v>#DIV/0!</v>
      </c>
      <c r="JY4" s="227" t="e">
        <v>#DIV/0!</v>
      </c>
      <c r="JZ4" s="227" t="e">
        <v>#DIV/0!</v>
      </c>
      <c r="KA4" s="227" t="e">
        <v>#DIV/0!</v>
      </c>
      <c r="KB4" s="227" t="e">
        <v>#DIV/0!</v>
      </c>
      <c r="KE4" s="227" t="e">
        <v>#DIV/0!</v>
      </c>
      <c r="KF4" s="227" t="e">
        <v>#DIV/0!</v>
      </c>
      <c r="KI4" s="227" t="e">
        <v>#DIV/0!</v>
      </c>
      <c r="KK4" s="227" t="e">
        <v>#DIV/0!</v>
      </c>
      <c r="KL4" s="227" t="e">
        <v>#DIV/0!</v>
      </c>
      <c r="KN4" s="227" t="e">
        <v>#DIV/0!</v>
      </c>
      <c r="KO4" s="227" t="e">
        <v>#DIV/0!</v>
      </c>
      <c r="KQ4" s="227" t="e">
        <v>#DIV/0!</v>
      </c>
      <c r="KR4" s="227" t="e">
        <v>#DIV/0!</v>
      </c>
      <c r="KS4" s="227" t="e">
        <v>#DIV/0!</v>
      </c>
      <c r="KT4" s="227" t="e">
        <v>#DIV/0!</v>
      </c>
      <c r="KU4" s="227" t="e">
        <v>#DIV/0!</v>
      </c>
      <c r="KV4" s="227" t="e">
        <v>#DIV/0!</v>
      </c>
      <c r="KW4" s="227" t="e">
        <v>#DIV/0!</v>
      </c>
      <c r="KX4" s="227" t="e">
        <v>#DIV/0!</v>
      </c>
      <c r="KY4" s="227" t="e">
        <v>#DIV/0!</v>
      </c>
      <c r="KZ4" s="227" t="e">
        <v>#DIV/0!</v>
      </c>
      <c r="LA4" s="227" t="e">
        <v>#DIV/0!</v>
      </c>
      <c r="LB4" s="227" t="e">
        <v>#DIV/0!</v>
      </c>
      <c r="LC4" s="227" t="e">
        <v>#DIV/0!</v>
      </c>
      <c r="LD4" s="227" t="e">
        <v>#DIV/0!</v>
      </c>
      <c r="LE4" s="227" t="e">
        <v>#DIV/0!</v>
      </c>
      <c r="LF4" s="227" t="e">
        <v>#DIV/0!</v>
      </c>
      <c r="LG4" s="227" t="e">
        <v>#DIV/0!</v>
      </c>
      <c r="LH4" s="227" t="e">
        <v>#DIV/0!</v>
      </c>
      <c r="LI4" s="227" t="e">
        <v>#DIV/0!</v>
      </c>
      <c r="LJ4" s="227" t="e">
        <v>#DIV/0!</v>
      </c>
      <c r="LK4" s="227" t="e">
        <v>#DIV/0!</v>
      </c>
      <c r="LL4" s="227" t="e">
        <v>#DIV/0!</v>
      </c>
    </row>
    <row r="5" spans="1:325" s="227" customFormat="1">
      <c r="A5" s="227" t="s">
        <v>44</v>
      </c>
      <c r="D5" s="227">
        <v>0.38514879218142167</v>
      </c>
      <c r="E5" s="227">
        <v>0.37152875940758401</v>
      </c>
      <c r="F5" s="227">
        <v>0.46923151915721223</v>
      </c>
      <c r="G5" s="227">
        <v>0.46006532328120048</v>
      </c>
      <c r="H5" s="227">
        <v>0.4523359132147724</v>
      </c>
      <c r="I5" s="227">
        <v>0.46699300330933635</v>
      </c>
      <c r="J5" s="227">
        <v>0.44754416969985011</v>
      </c>
      <c r="K5" s="227">
        <v>0.49614167168548262</v>
      </c>
      <c r="L5" s="227">
        <v>0.45118432905497108</v>
      </c>
      <c r="M5" s="227">
        <v>0.44940675922107909</v>
      </c>
      <c r="N5" s="227">
        <v>0.44558023974989747</v>
      </c>
      <c r="O5" s="227">
        <v>0.41231690645265684</v>
      </c>
      <c r="P5" s="227">
        <v>0.4395931396917695</v>
      </c>
      <c r="Q5" s="227">
        <v>0.45477495242362515</v>
      </c>
      <c r="R5" s="227">
        <v>0.45112149407992247</v>
      </c>
      <c r="S5" s="227">
        <v>0.44472476071331979</v>
      </c>
      <c r="V5" s="227">
        <v>3.0154704563754122</v>
      </c>
      <c r="W5" s="227">
        <v>1.7785206104406952</v>
      </c>
      <c r="X5" s="227">
        <v>3.3180832970845495</v>
      </c>
      <c r="Y5" s="227">
        <v>2.4843246604818998</v>
      </c>
      <c r="Z5" s="227">
        <v>3.2159168205318083</v>
      </c>
      <c r="AB5" s="227">
        <v>3.6695720723763219</v>
      </c>
      <c r="AC5" s="227">
        <v>2.1514087492730685</v>
      </c>
      <c r="AD5" s="227">
        <v>12.594418092469619</v>
      </c>
      <c r="AE5" s="227">
        <v>1.3419075873518043</v>
      </c>
      <c r="AF5" s="227">
        <v>34.750923755528483</v>
      </c>
      <c r="AH5" s="227">
        <v>4.0538539089590868</v>
      </c>
      <c r="AI5" s="227">
        <v>8.1093537685051729</v>
      </c>
      <c r="AJ5" s="227">
        <v>5.3658949250553274</v>
      </c>
      <c r="AK5" s="227">
        <v>2.1057695337290041</v>
      </c>
      <c r="AL5" s="227">
        <v>2.6943973611902652</v>
      </c>
      <c r="AN5" s="227">
        <v>2.0444142497901177</v>
      </c>
      <c r="AO5" s="227">
        <v>1.1484739822577652</v>
      </c>
      <c r="AP5" s="227">
        <v>2.9308941583615788</v>
      </c>
      <c r="AQ5" s="227">
        <v>1.633837067611067</v>
      </c>
      <c r="AR5" s="227" t="e">
        <v>#DIV/0!</v>
      </c>
      <c r="AT5" s="227">
        <v>1.6839001641092739</v>
      </c>
      <c r="AU5" s="227">
        <v>0.86642363298703096</v>
      </c>
      <c r="AV5" s="227">
        <v>2.4959935616280413</v>
      </c>
      <c r="AW5" s="227">
        <v>0.89067759193763152</v>
      </c>
      <c r="AX5" s="227">
        <v>1.2851485440548129</v>
      </c>
      <c r="AZ5" s="227">
        <v>1.2172363478910724</v>
      </c>
      <c r="BA5" s="227">
        <v>6.2498205234016808</v>
      </c>
      <c r="BB5" s="227" t="e">
        <v>#DIV/0!</v>
      </c>
      <c r="BC5" s="227">
        <v>4.9999411806469451</v>
      </c>
      <c r="BE5" s="227">
        <v>7.5903557700460107</v>
      </c>
      <c r="BF5" s="227" t="e">
        <v>#DIV/0!</v>
      </c>
      <c r="BG5" s="227" t="e">
        <v>#DIV/0!</v>
      </c>
      <c r="BH5" s="227">
        <v>8.9487205558195342</v>
      </c>
      <c r="BJ5" s="227">
        <v>0.86144900051586804</v>
      </c>
      <c r="BK5" s="227">
        <v>2.274769154643661</v>
      </c>
      <c r="BL5" s="227">
        <v>15.59873526612783</v>
      </c>
      <c r="BM5" s="227">
        <v>10.337134184472418</v>
      </c>
      <c r="BO5" s="227" t="e">
        <v>#DIV/0!</v>
      </c>
      <c r="BP5" s="227" t="e">
        <v>#DIV/0!</v>
      </c>
      <c r="BQ5" s="227">
        <v>1.6459386301761849</v>
      </c>
      <c r="BR5" s="227">
        <v>5.9786969710368458</v>
      </c>
      <c r="BT5" s="227">
        <v>1.5915145240166348</v>
      </c>
      <c r="BU5" s="227">
        <v>1.4918448438247915</v>
      </c>
      <c r="BV5" s="227">
        <v>1.6318687476765468</v>
      </c>
      <c r="BX5" s="227" t="e">
        <v>#DIV/0!</v>
      </c>
      <c r="BZ5" s="227" t="e">
        <v>#DIV/0!</v>
      </c>
      <c r="CA5" s="227" t="e">
        <v>#DIV/0!</v>
      </c>
      <c r="CB5" s="227" t="e">
        <v>#DIV/0!</v>
      </c>
      <c r="CC5" s="227" t="e">
        <v>#DIV/0!</v>
      </c>
      <c r="CD5" s="227" t="e">
        <v>#DIV/0!</v>
      </c>
      <c r="CE5" s="227" t="e">
        <v>#DIV/0!</v>
      </c>
      <c r="CG5" s="227" t="e">
        <v>#DIV/0!</v>
      </c>
      <c r="CI5" s="227" t="e">
        <v>#DIV/0!</v>
      </c>
      <c r="CK5" s="227" t="e">
        <v>#DIV/0!</v>
      </c>
      <c r="CL5" s="227" t="e">
        <v>#DIV/0!</v>
      </c>
      <c r="CM5" s="227" t="e">
        <v>#DIV/0!</v>
      </c>
      <c r="CN5" s="227" t="e">
        <v>#DIV/0!</v>
      </c>
      <c r="CO5" s="227">
        <v>0.36977565898070031</v>
      </c>
      <c r="CP5" s="227">
        <v>0.47203253629534475</v>
      </c>
      <c r="CQ5" s="227">
        <v>0.46428879248071464</v>
      </c>
      <c r="CR5" s="227" t="e">
        <v>#DIV/0!</v>
      </c>
      <c r="CT5" s="227">
        <v>4.9574406584775952</v>
      </c>
      <c r="CU5" s="227">
        <v>4.4521798702945352</v>
      </c>
      <c r="CV5" s="227">
        <v>-0.42759526675583964</v>
      </c>
      <c r="CW5" s="227">
        <v>-2.1055265181887446</v>
      </c>
      <c r="CX5" s="227">
        <v>9.7207387160097696</v>
      </c>
      <c r="CZ5" s="227" t="e">
        <v>#DIV/0!</v>
      </c>
      <c r="DA5" s="227" t="e">
        <v>#DIV/0!</v>
      </c>
      <c r="DB5" s="227" t="e">
        <v>#DIV/0!</v>
      </c>
      <c r="DC5" s="227" t="e">
        <v>#DIV/0!</v>
      </c>
      <c r="DD5" s="227" t="e">
        <v>#DIV/0!</v>
      </c>
      <c r="DG5" s="227">
        <v>17.378332233939457</v>
      </c>
      <c r="DH5" s="227">
        <v>5.0491479010781966</v>
      </c>
      <c r="DI5" s="227">
        <v>2.0768974419559574</v>
      </c>
      <c r="DJ5" s="227" t="e">
        <v>#DIV/0!</v>
      </c>
      <c r="DK5" s="227" t="e">
        <v>#DIV/0!</v>
      </c>
      <c r="DM5" s="227">
        <v>16.705164559106095</v>
      </c>
      <c r="DN5" s="227">
        <v>25.364981404524393</v>
      </c>
      <c r="DO5" s="227">
        <v>17.747415751132156</v>
      </c>
      <c r="DP5" s="227">
        <v>16.963168427408036</v>
      </c>
      <c r="DQ5" s="227">
        <v>7.4459523935318774</v>
      </c>
      <c r="DS5" s="227" t="e">
        <v>#DIV/0!</v>
      </c>
      <c r="DT5" s="227" t="e">
        <v>#DIV/0!</v>
      </c>
      <c r="DU5" s="227" t="e">
        <v>#DIV/0!</v>
      </c>
      <c r="DV5" s="227" t="e">
        <v>#DIV/0!</v>
      </c>
      <c r="DW5" s="227" t="e">
        <v>#DIV/0!</v>
      </c>
      <c r="DY5" s="227" t="e">
        <v>#DIV/0!</v>
      </c>
      <c r="DZ5" s="227" t="e">
        <v>#DIV/0!</v>
      </c>
      <c r="EA5" s="227" t="e">
        <v>#DIV/0!</v>
      </c>
      <c r="EB5" s="227" t="e">
        <v>#DIV/0!</v>
      </c>
      <c r="EC5" s="227" t="e">
        <v>#DIV/0!</v>
      </c>
      <c r="EE5" s="227" t="e">
        <v>#DIV/0!</v>
      </c>
      <c r="EF5" s="227" t="e">
        <v>#DIV/0!</v>
      </c>
      <c r="EG5" s="227" t="e">
        <v>#DIV/0!</v>
      </c>
      <c r="EH5" s="227" t="e">
        <v>#DIV/0!</v>
      </c>
      <c r="EI5" s="227" t="e">
        <v>#DIV/0!</v>
      </c>
      <c r="EK5" s="227" t="e">
        <v>#DIV/0!</v>
      </c>
      <c r="EL5" s="227" t="e">
        <v>#DIV/0!</v>
      </c>
      <c r="EM5" s="227" t="e">
        <v>#DIV/0!</v>
      </c>
      <c r="EN5" s="227" t="e">
        <v>#DIV/0!</v>
      </c>
      <c r="EO5" s="227" t="e">
        <v>#DIV/0!</v>
      </c>
      <c r="EQ5" s="227" t="e">
        <v>#DIV/0!</v>
      </c>
      <c r="ER5" s="227" t="e">
        <v>#DIV/0!</v>
      </c>
      <c r="ES5" s="227" t="e">
        <v>#DIV/0!</v>
      </c>
      <c r="ET5" s="227" t="e">
        <v>#DIV/0!</v>
      </c>
      <c r="EU5" s="227" t="e">
        <v>#DIV/0!</v>
      </c>
      <c r="EW5" s="227" t="e">
        <v>#DIV/0!</v>
      </c>
      <c r="EX5" s="227" t="e">
        <v>#DIV/0!</v>
      </c>
      <c r="EY5" s="227" t="e">
        <v>#DIV/0!</v>
      </c>
      <c r="EZ5" s="227" t="e">
        <v>#DIV/0!</v>
      </c>
      <c r="FC5" s="227" t="e">
        <v>#DIV/0!</v>
      </c>
      <c r="FD5" s="227" t="e">
        <v>#DIV/0!</v>
      </c>
      <c r="FE5" s="227" t="e">
        <v>#DIV/0!</v>
      </c>
      <c r="FF5" s="227" t="e">
        <v>#DIV/0!</v>
      </c>
      <c r="FH5" s="227" t="e">
        <v>#DIV/0!</v>
      </c>
      <c r="FI5" s="227" t="e">
        <v>#DIV/0!</v>
      </c>
      <c r="FJ5" s="227" t="e">
        <v>#DIV/0!</v>
      </c>
      <c r="FK5" s="227" t="e">
        <v>#DIV/0!</v>
      </c>
      <c r="FL5" s="227" t="e">
        <v>#DIV/0!</v>
      </c>
      <c r="FN5" s="227">
        <v>1.3533365619532565</v>
      </c>
      <c r="FO5" s="227">
        <v>0.97164312357134575</v>
      </c>
      <c r="FP5" s="227">
        <v>1.0380236447611366</v>
      </c>
      <c r="FQ5" s="227">
        <v>2.2407784565324818</v>
      </c>
      <c r="FR5" s="227">
        <v>3.3508768836202578</v>
      </c>
      <c r="FT5" s="227" t="e">
        <v>#DIV/0!</v>
      </c>
      <c r="FU5" s="227" t="e">
        <v>#DIV/0!</v>
      </c>
      <c r="FV5" s="227" t="e">
        <v>#DIV/0!</v>
      </c>
      <c r="FW5" s="227" t="e">
        <v>#DIV/0!</v>
      </c>
      <c r="FX5" s="227" t="e">
        <v>#DIV/0!</v>
      </c>
      <c r="FZ5" s="227" t="e">
        <v>#DIV/0!</v>
      </c>
      <c r="GA5" s="227" t="e">
        <v>#DIV/0!</v>
      </c>
      <c r="GB5" s="227" t="e">
        <v>#DIV/0!</v>
      </c>
      <c r="GC5" s="227" t="e">
        <v>#DIV/0!</v>
      </c>
      <c r="GD5" s="227" t="e">
        <v>#DIV/0!</v>
      </c>
      <c r="GF5" s="227" t="e">
        <v>#DIV/0!</v>
      </c>
      <c r="GG5" s="227" t="e">
        <v>#DIV/0!</v>
      </c>
      <c r="GH5" s="227" t="e">
        <v>#DIV/0!</v>
      </c>
      <c r="GI5" s="227" t="e">
        <v>#DIV/0!</v>
      </c>
      <c r="GJ5" s="227" t="e">
        <v>#DIV/0!</v>
      </c>
      <c r="GL5" s="227" t="e">
        <v>#DIV/0!</v>
      </c>
      <c r="GM5" s="227" t="e">
        <v>#DIV/0!</v>
      </c>
      <c r="GN5" s="227" t="e">
        <v>#DIV/0!</v>
      </c>
      <c r="GO5" s="227" t="e">
        <v>#DIV/0!</v>
      </c>
      <c r="GP5" s="227" t="e">
        <v>#DIV/0!</v>
      </c>
      <c r="GQ5" s="227" t="e">
        <v>#DIV/0!</v>
      </c>
      <c r="GR5" s="227">
        <v>19.941391598348567</v>
      </c>
      <c r="GS5" s="227">
        <v>0.43809414919570838</v>
      </c>
      <c r="GT5" s="227" t="e">
        <v>#DIV/0!</v>
      </c>
      <c r="GV5" s="227">
        <v>7.2796574469418651</v>
      </c>
      <c r="GW5" s="227">
        <v>11.145008895921306</v>
      </c>
      <c r="GX5" s="227">
        <v>3.0492986816024956</v>
      </c>
      <c r="GY5" s="227">
        <v>18.918065037492759</v>
      </c>
      <c r="GZ5" s="227">
        <v>22.400166412719557</v>
      </c>
      <c r="HA5" s="227">
        <v>11.120695268575544</v>
      </c>
      <c r="HB5" s="227">
        <v>1.7356051240935917</v>
      </c>
      <c r="HC5" s="227">
        <v>1.6222162180562023</v>
      </c>
      <c r="HD5" s="227">
        <v>16.434499393561815</v>
      </c>
      <c r="HE5" s="227">
        <v>12.230031336982494</v>
      </c>
      <c r="HF5" s="227">
        <v>3.3315488079402891</v>
      </c>
      <c r="HG5" s="227">
        <v>22.902170873564522</v>
      </c>
      <c r="HH5" s="227">
        <v>11.956425628865912</v>
      </c>
      <c r="HI5" s="227">
        <v>5.7010162021440118</v>
      </c>
      <c r="HJ5" s="227">
        <v>5.374809760364804</v>
      </c>
      <c r="HK5" s="227">
        <v>5.3220435932579493</v>
      </c>
      <c r="HL5" s="227">
        <v>14.745524231996196</v>
      </c>
      <c r="HM5" s="227">
        <v>3.5185026879408929</v>
      </c>
      <c r="HN5" s="227">
        <v>16.207039750548624</v>
      </c>
      <c r="HO5" s="227">
        <v>18.755471423918603</v>
      </c>
      <c r="HP5" s="227">
        <v>8.9211160086362824</v>
      </c>
      <c r="HQ5" s="227">
        <v>6.5464110221377334</v>
      </c>
      <c r="HR5" s="227">
        <v>9.560987588433342</v>
      </c>
      <c r="HS5" s="227">
        <v>3.9740371234230838</v>
      </c>
      <c r="HU5" s="227">
        <v>10.771588681783138</v>
      </c>
      <c r="HV5" s="227">
        <v>50.123278275650158</v>
      </c>
      <c r="HW5" s="227">
        <v>37.658828824128605</v>
      </c>
      <c r="HX5" s="227">
        <v>10.954431344296262</v>
      </c>
      <c r="HY5" s="227">
        <v>39.829916301854311</v>
      </c>
      <c r="HZ5" s="227">
        <v>25.85182126819619</v>
      </c>
      <c r="IA5" s="227">
        <v>21.285715418268346</v>
      </c>
      <c r="IB5" s="227">
        <v>3.2216480861922827</v>
      </c>
      <c r="IC5" s="227">
        <v>55.456654268532262</v>
      </c>
      <c r="ID5" s="227">
        <v>21.157343286651017</v>
      </c>
      <c r="IE5" s="227">
        <v>35.521647743680809</v>
      </c>
      <c r="IF5" s="227">
        <v>5.2684082920241648</v>
      </c>
      <c r="IG5" s="227">
        <v>21.777106460102114</v>
      </c>
      <c r="IH5" s="227">
        <v>18.306225945278136</v>
      </c>
      <c r="II5" s="227">
        <v>8.8450663598030719</v>
      </c>
      <c r="IJ5" s="227">
        <v>27.933681867050854</v>
      </c>
      <c r="IK5" s="227">
        <v>11.343933080401726</v>
      </c>
      <c r="IL5" s="227">
        <v>108.57606934431185</v>
      </c>
      <c r="IM5" s="227">
        <v>41.539948347529517</v>
      </c>
      <c r="IN5" s="227">
        <v>33.516883041203329</v>
      </c>
      <c r="IO5" s="227" t="e">
        <v>#DIV/0!</v>
      </c>
      <c r="IP5" s="227">
        <v>30.477101636111438</v>
      </c>
      <c r="IQ5" s="227" t="e">
        <v>#DIV/0!</v>
      </c>
      <c r="IR5" s="227" t="e">
        <v>#DIV/0!</v>
      </c>
      <c r="IT5" s="227" t="e">
        <v>#DIV/0!</v>
      </c>
      <c r="IU5" s="227" t="e">
        <v>#DIV/0!</v>
      </c>
      <c r="IV5" s="227" t="e">
        <v>#DIV/0!</v>
      </c>
      <c r="IW5" s="227" t="e">
        <v>#DIV/0!</v>
      </c>
      <c r="IX5" s="227" t="e">
        <v>#DIV/0!</v>
      </c>
      <c r="IY5" s="227" t="e">
        <v>#DIV/0!</v>
      </c>
      <c r="IZ5" s="227" t="e">
        <v>#DIV/0!</v>
      </c>
      <c r="JA5" s="227" t="e">
        <v>#DIV/0!</v>
      </c>
      <c r="JC5" s="227">
        <v>0.38884677640364262</v>
      </c>
      <c r="JD5" s="227">
        <v>0.37351568498090487</v>
      </c>
      <c r="JE5" s="227" t="e">
        <v>#DIV/0!</v>
      </c>
      <c r="JF5" s="227" t="e">
        <v>#DIV/0!</v>
      </c>
      <c r="JH5" s="227">
        <v>0.66885568740228751</v>
      </c>
      <c r="JI5" s="227">
        <v>1.2200103036952088</v>
      </c>
      <c r="JJ5" s="227">
        <v>0.6804659774296693</v>
      </c>
      <c r="JK5" s="227">
        <v>0.9625544409900274</v>
      </c>
      <c r="JL5" s="227">
        <v>0.79635313524097684</v>
      </c>
      <c r="JN5" s="227" t="e">
        <v>#DIV/0!</v>
      </c>
      <c r="JO5" s="227" t="e">
        <v>#DIV/0!</v>
      </c>
      <c r="JP5" s="227" t="e">
        <v>#DIV/0!</v>
      </c>
      <c r="JQ5" s="227" t="e">
        <v>#DIV/0!</v>
      </c>
      <c r="JR5" s="227" t="e">
        <v>#DIV/0!</v>
      </c>
      <c r="JT5" s="227" t="e">
        <v>#DIV/0!</v>
      </c>
      <c r="JU5" s="227" t="e">
        <v>#DIV/0!</v>
      </c>
      <c r="JV5" s="227" t="e">
        <v>#DIV/0!</v>
      </c>
      <c r="JW5" s="227" t="e">
        <v>#DIV/0!</v>
      </c>
      <c r="JY5" s="227" t="e">
        <v>#DIV/0!</v>
      </c>
      <c r="JZ5" s="227" t="e">
        <v>#DIV/0!</v>
      </c>
      <c r="KA5" s="227" t="e">
        <v>#DIV/0!</v>
      </c>
      <c r="KB5" s="227" t="e">
        <v>#DIV/0!</v>
      </c>
      <c r="KE5" s="227" t="e">
        <v>#DIV/0!</v>
      </c>
      <c r="KF5" s="227" t="e">
        <v>#DIV/0!</v>
      </c>
      <c r="KI5" s="227" t="e">
        <v>#DIV/0!</v>
      </c>
      <c r="KK5" s="227" t="e">
        <v>#DIV/0!</v>
      </c>
      <c r="KL5" s="227" t="e">
        <v>#DIV/0!</v>
      </c>
      <c r="KN5" s="227" t="e">
        <v>#DIV/0!</v>
      </c>
      <c r="KO5" s="227" t="e">
        <v>#DIV/0!</v>
      </c>
      <c r="KQ5" s="227" t="e">
        <v>#DIV/0!</v>
      </c>
      <c r="KR5" s="227" t="e">
        <v>#DIV/0!</v>
      </c>
      <c r="KS5" s="227" t="e">
        <v>#DIV/0!</v>
      </c>
      <c r="KT5" s="227" t="e">
        <v>#DIV/0!</v>
      </c>
      <c r="KU5" s="227" t="e">
        <v>#DIV/0!</v>
      </c>
      <c r="KV5" s="227" t="e">
        <v>#DIV/0!</v>
      </c>
      <c r="KW5" s="227" t="e">
        <v>#DIV/0!</v>
      </c>
      <c r="KX5" s="227" t="e">
        <v>#DIV/0!</v>
      </c>
      <c r="KY5" s="227" t="e">
        <v>#DIV/0!</v>
      </c>
      <c r="KZ5" s="227" t="e">
        <v>#DIV/0!</v>
      </c>
      <c r="LA5" s="227" t="e">
        <v>#DIV/0!</v>
      </c>
      <c r="LB5" s="227" t="e">
        <v>#DIV/0!</v>
      </c>
      <c r="LC5" s="227" t="e">
        <v>#DIV/0!</v>
      </c>
      <c r="LD5" s="227" t="e">
        <v>#DIV/0!</v>
      </c>
      <c r="LE5" s="227" t="e">
        <v>#DIV/0!</v>
      </c>
      <c r="LF5" s="227" t="e">
        <v>#DIV/0!</v>
      </c>
      <c r="LG5" s="227" t="e">
        <v>#DIV/0!</v>
      </c>
      <c r="LH5" s="227" t="e">
        <v>#DIV/0!</v>
      </c>
      <c r="LI5" s="227" t="e">
        <v>#DIV/0!</v>
      </c>
      <c r="LJ5" s="227" t="e">
        <v>#DIV/0!</v>
      </c>
      <c r="LK5" s="227" t="e">
        <v>#DIV/0!</v>
      </c>
      <c r="LL5" s="227" t="e">
        <v>#DIV/0!</v>
      </c>
    </row>
    <row r="7" spans="1:325">
      <c r="A7" s="226" t="s">
        <v>340</v>
      </c>
      <c r="D7" s="226">
        <v>-0.66792538225838782</v>
      </c>
      <c r="E7" s="226">
        <v>-0.88510308551639372</v>
      </c>
      <c r="F7" s="226" t="e">
        <v>#DIV/0!</v>
      </c>
      <c r="G7" s="226" t="e">
        <v>#DIV/0!</v>
      </c>
      <c r="H7" s="226" t="e">
        <v>#DIV/0!</v>
      </c>
      <c r="I7" s="226" t="e">
        <v>#DIV/0!</v>
      </c>
      <c r="J7" s="226" t="e">
        <v>#DIV/0!</v>
      </c>
      <c r="K7" s="226" t="e">
        <v>#DIV/0!</v>
      </c>
      <c r="L7" s="226" t="e">
        <v>#DIV/0!</v>
      </c>
      <c r="M7" s="226" t="e">
        <v>#DIV/0!</v>
      </c>
      <c r="N7" s="226" t="e">
        <v>#DIV/0!</v>
      </c>
      <c r="O7" s="226" t="e">
        <v>#DIV/0!</v>
      </c>
      <c r="P7" s="226" t="e">
        <v>#DIV/0!</v>
      </c>
      <c r="Q7" s="226" t="e">
        <v>#DIV/0!</v>
      </c>
      <c r="R7" s="226" t="e">
        <v>#DIV/0!</v>
      </c>
      <c r="S7" s="226" t="e">
        <v>#DIV/0!</v>
      </c>
      <c r="V7" s="226">
        <v>0.30624840897167865</v>
      </c>
      <c r="W7" s="226">
        <v>0.32771562008497324</v>
      </c>
      <c r="X7" s="226">
        <v>0.1954494236834593</v>
      </c>
      <c r="Y7" s="226">
        <v>0.46402143984464123</v>
      </c>
      <c r="Z7" s="226">
        <v>0.29532456945811986</v>
      </c>
      <c r="AB7" s="226">
        <v>0.14062727236812031</v>
      </c>
      <c r="AC7" s="226">
        <v>0.25155874858247884</v>
      </c>
      <c r="AD7" s="226">
        <v>0.11036674740253891</v>
      </c>
      <c r="AE7" s="226">
        <v>0.11104532800119124</v>
      </c>
      <c r="AF7" s="226">
        <v>4.9017703139136053E-2</v>
      </c>
      <c r="AH7" s="226">
        <v>5.1862222398066905E-2</v>
      </c>
      <c r="AI7" s="226">
        <v>8.4700262589352399E-4</v>
      </c>
      <c r="AJ7" s="226">
        <v>1.5313540100664151E-3</v>
      </c>
      <c r="AK7" s="226">
        <v>4.6960154357793625E-2</v>
      </c>
      <c r="AL7" s="226">
        <v>1.0584305374806265E-2</v>
      </c>
      <c r="AN7" s="226">
        <v>0.27781042158446678</v>
      </c>
      <c r="AO7" s="226">
        <v>0.42038436839198368</v>
      </c>
      <c r="AP7" s="226">
        <v>0.32152914584821141</v>
      </c>
      <c r="AQ7" s="226">
        <v>0.26361703348732629</v>
      </c>
      <c r="AR7" s="226" t="e">
        <v>#DIV/0!</v>
      </c>
      <c r="AT7" s="226">
        <v>0.2631308469947089</v>
      </c>
      <c r="AU7" s="226">
        <v>0.25923505874172864</v>
      </c>
      <c r="AV7" s="226">
        <v>0.16306454848302562</v>
      </c>
      <c r="AW7" s="226">
        <v>0.64519297057356029</v>
      </c>
      <c r="AX7" s="226">
        <v>0.46769758483826285</v>
      </c>
      <c r="AZ7" s="226">
        <v>0.16253378261567242</v>
      </c>
      <c r="BA7" s="226">
        <v>0.10188956369659172</v>
      </c>
      <c r="BB7" s="226" t="e">
        <v>#DIV/0!</v>
      </c>
      <c r="BC7" s="226">
        <v>0.16691300404926954</v>
      </c>
      <c r="BE7" s="226">
        <v>6.2362775286939294E-2</v>
      </c>
      <c r="BF7" s="226" t="e">
        <v>#DIV/0!</v>
      </c>
      <c r="BG7" s="226" t="e">
        <v>#DIV/0!</v>
      </c>
      <c r="BH7" s="226">
        <v>4.9734854782873254E-2</v>
      </c>
      <c r="BJ7" s="226">
        <v>0.1148583783698876</v>
      </c>
      <c r="BK7" s="226">
        <v>3.2106970862462232E-2</v>
      </c>
      <c r="BL7" s="226">
        <v>9.8174329194330251E-2</v>
      </c>
      <c r="BM7" s="226">
        <v>6.2371681726652618E-2</v>
      </c>
      <c r="BO7" s="226" t="e">
        <v>#DIV/0!</v>
      </c>
      <c r="BP7" s="226" t="e">
        <v>#DIV/0!</v>
      </c>
      <c r="BQ7" s="226">
        <v>0.49729322297637185</v>
      </c>
      <c r="BR7" s="226">
        <v>0.23970805147321853</v>
      </c>
      <c r="BT7" s="226">
        <v>0.14322740702933653</v>
      </c>
      <c r="BU7" s="226">
        <v>3.8517366212338498E-2</v>
      </c>
      <c r="BV7" s="226">
        <v>3.2264031806481096E-2</v>
      </c>
      <c r="BX7" s="226" t="e">
        <v>#DIV/0!</v>
      </c>
      <c r="BZ7" s="226" t="e">
        <v>#DIV/0!</v>
      </c>
      <c r="CA7" s="226" t="e">
        <v>#DIV/0!</v>
      </c>
      <c r="CB7" s="226" t="e">
        <v>#DIV/0!</v>
      </c>
      <c r="CC7" s="226" t="e">
        <v>#DIV/0!</v>
      </c>
      <c r="CD7" s="226" t="e">
        <v>#DIV/0!</v>
      </c>
      <c r="CE7" s="226" t="e">
        <v>#DIV/0!</v>
      </c>
      <c r="CG7" s="226" t="e">
        <v>#DIV/0!</v>
      </c>
      <c r="CI7" s="226" t="e">
        <v>#DIV/0!</v>
      </c>
      <c r="CK7" s="226" t="e">
        <v>#DIV/0!</v>
      </c>
      <c r="CL7" s="226" t="e">
        <v>#DIV/0!</v>
      </c>
      <c r="CM7" s="226" t="e">
        <v>#DIV/0!</v>
      </c>
      <c r="CN7" s="226" t="e">
        <v>#DIV/0!</v>
      </c>
      <c r="CO7" s="226">
        <v>0.47094119667082929</v>
      </c>
      <c r="CP7" s="226">
        <v>0.70903084780229286</v>
      </c>
      <c r="CQ7" s="226">
        <v>0.68626664397048498</v>
      </c>
      <c r="CR7" s="226" t="e">
        <v>#DIV/0!</v>
      </c>
      <c r="CT7" s="226">
        <v>4.0354987983793618E-2</v>
      </c>
      <c r="CU7" s="226">
        <v>0.16988216594982</v>
      </c>
      <c r="CV7" s="226">
        <v>-2.0212956030624372E-2</v>
      </c>
      <c r="CW7" s="226">
        <v>1.4456477329923521E-2</v>
      </c>
      <c r="CX7" s="226">
        <v>3.1544164609564232E-2</v>
      </c>
      <c r="CZ7" s="226" t="e">
        <v>#DIV/0!</v>
      </c>
      <c r="DA7" s="226" t="e">
        <v>#DIV/0!</v>
      </c>
      <c r="DB7" s="226" t="e">
        <v>#DIV/0!</v>
      </c>
      <c r="DC7" s="226" t="e">
        <v>#DIV/0!</v>
      </c>
      <c r="DD7" s="226" t="e">
        <v>#DIV/0!</v>
      </c>
      <c r="DG7" s="226">
        <v>-8.5888834249453361E-3</v>
      </c>
      <c r="DH7" s="226">
        <v>-0.71462865491734395</v>
      </c>
      <c r="DI7" s="226">
        <v>-1.4686971533416386</v>
      </c>
      <c r="DJ7" s="226" t="e">
        <v>#DIV/0!</v>
      </c>
      <c r="DK7" s="226" t="e">
        <v>#DIV/0!</v>
      </c>
      <c r="DM7" s="226">
        <v>6.5440554223044789E-2</v>
      </c>
      <c r="DN7" s="226">
        <v>0.10115698603749604</v>
      </c>
      <c r="DO7" s="226">
        <v>5.7309674780625645E-2</v>
      </c>
      <c r="DP7" s="226">
        <v>0.24277868637109565</v>
      </c>
      <c r="DQ7" s="226">
        <v>0.11022971408828755</v>
      </c>
      <c r="DS7" s="226" t="e">
        <v>#DIV/0!</v>
      </c>
      <c r="DT7" s="226" t="e">
        <v>#DIV/0!</v>
      </c>
      <c r="DU7" s="226" t="e">
        <v>#DIV/0!</v>
      </c>
      <c r="DV7" s="226" t="e">
        <v>#DIV/0!</v>
      </c>
      <c r="DW7" s="226" t="e">
        <v>#DIV/0!</v>
      </c>
      <c r="DY7" s="226" t="e">
        <v>#DIV/0!</v>
      </c>
      <c r="DZ7" s="226" t="e">
        <v>#DIV/0!</v>
      </c>
      <c r="EA7" s="226" t="e">
        <v>#DIV/0!</v>
      </c>
      <c r="EB7" s="226" t="e">
        <v>#DIV/0!</v>
      </c>
      <c r="EC7" s="226" t="e">
        <v>#DIV/0!</v>
      </c>
      <c r="EE7" s="226" t="e">
        <v>#DIV/0!</v>
      </c>
      <c r="EF7" s="226" t="e">
        <v>#DIV/0!</v>
      </c>
      <c r="EG7" s="226" t="e">
        <v>#DIV/0!</v>
      </c>
      <c r="EH7" s="226" t="e">
        <v>#DIV/0!</v>
      </c>
      <c r="EI7" s="226" t="e">
        <v>#DIV/0!</v>
      </c>
      <c r="EK7" s="226" t="e">
        <v>#DIV/0!</v>
      </c>
      <c r="EL7" s="226" t="e">
        <v>#DIV/0!</v>
      </c>
      <c r="EM7" s="226" t="e">
        <v>#DIV/0!</v>
      </c>
      <c r="EN7" s="226" t="e">
        <v>#DIV/0!</v>
      </c>
      <c r="EO7" s="226" t="e">
        <v>#DIV/0!</v>
      </c>
      <c r="EQ7" s="226" t="e">
        <v>#DIV/0!</v>
      </c>
      <c r="ER7" s="226" t="e">
        <v>#DIV/0!</v>
      </c>
      <c r="ES7" s="226" t="e">
        <v>#DIV/0!</v>
      </c>
      <c r="ET7" s="226" t="e">
        <v>#DIV/0!</v>
      </c>
      <c r="EU7" s="226" t="e">
        <v>#DIV/0!</v>
      </c>
      <c r="EW7" s="226" t="e">
        <v>#DIV/0!</v>
      </c>
      <c r="EX7" s="226" t="e">
        <v>#DIV/0!</v>
      </c>
      <c r="EY7" s="226" t="e">
        <v>#DIV/0!</v>
      </c>
      <c r="EZ7" s="226" t="e">
        <v>#DIV/0!</v>
      </c>
      <c r="FC7" s="226" t="e">
        <v>#DIV/0!</v>
      </c>
      <c r="FD7" s="226" t="e">
        <v>#DIV/0!</v>
      </c>
      <c r="FE7" s="226" t="e">
        <v>#DIV/0!</v>
      </c>
      <c r="FF7" s="226" t="e">
        <v>#DIV/0!</v>
      </c>
      <c r="FH7" s="226" t="e">
        <v>#DIV/0!</v>
      </c>
      <c r="FI7" s="226" t="e">
        <v>#DIV/0!</v>
      </c>
      <c r="FJ7" s="226" t="e">
        <v>#DIV/0!</v>
      </c>
      <c r="FK7" s="226" t="e">
        <v>#DIV/0!</v>
      </c>
      <c r="FL7" s="226" t="e">
        <v>#DIV/0!</v>
      </c>
      <c r="FN7" s="226">
        <v>8.3508651018583485E-2</v>
      </c>
      <c r="FO7" s="226">
        <v>0.16679500012635529</v>
      </c>
      <c r="FP7" s="226">
        <v>0.18641661709962268</v>
      </c>
      <c r="FQ7" s="226">
        <v>6.6272847731160302E-3</v>
      </c>
      <c r="FR7" s="226">
        <v>6.6961958802408336E-3</v>
      </c>
      <c r="FT7" s="226" t="e">
        <v>#DIV/0!</v>
      </c>
      <c r="FU7" s="226" t="e">
        <v>#DIV/0!</v>
      </c>
      <c r="FV7" s="226" t="e">
        <v>#DIV/0!</v>
      </c>
      <c r="FW7" s="226" t="e">
        <v>#DIV/0!</v>
      </c>
      <c r="FX7" s="226" t="e">
        <v>#DIV/0!</v>
      </c>
      <c r="FZ7" s="226" t="e">
        <v>#DIV/0!</v>
      </c>
      <c r="GA7" s="226" t="e">
        <v>#DIV/0!</v>
      </c>
      <c r="GB7" s="226" t="e">
        <v>#DIV/0!</v>
      </c>
      <c r="GC7" s="226" t="e">
        <v>#DIV/0!</v>
      </c>
      <c r="GD7" s="226" t="e">
        <v>#DIV/0!</v>
      </c>
      <c r="GF7" s="226" t="e">
        <v>#DIV/0!</v>
      </c>
      <c r="GG7" s="226" t="e">
        <v>#DIV/0!</v>
      </c>
      <c r="GH7" s="226" t="e">
        <v>#DIV/0!</v>
      </c>
      <c r="GI7" s="226" t="e">
        <v>#DIV/0!</v>
      </c>
      <c r="GJ7" s="226" t="e">
        <v>#DIV/0!</v>
      </c>
      <c r="GL7" s="226" t="e">
        <v>#DIV/0!</v>
      </c>
      <c r="GM7" s="226" t="e">
        <v>#DIV/0!</v>
      </c>
      <c r="GN7" s="226" t="e">
        <v>#DIV/0!</v>
      </c>
      <c r="GO7" s="226" t="e">
        <v>#DIV/0!</v>
      </c>
      <c r="GP7" s="226" t="e">
        <v>#DIV/0!</v>
      </c>
      <c r="GQ7" s="226" t="e">
        <v>#DIV/0!</v>
      </c>
      <c r="GR7" s="226">
        <v>0.70221093614120134</v>
      </c>
      <c r="GS7" s="226">
        <v>0.51549207182113854</v>
      </c>
      <c r="GT7" s="226" t="e">
        <v>#DIV/0!</v>
      </c>
      <c r="GV7" s="226">
        <v>0.11325938704785732</v>
      </c>
      <c r="GW7" s="226">
        <v>9.5111593801379749E-3</v>
      </c>
      <c r="GX7" s="226">
        <v>6.554926355227339E-2</v>
      </c>
      <c r="GY7" s="226">
        <v>8.5501615809984131E-3</v>
      </c>
      <c r="GZ7" s="226">
        <v>1.7806569252220794E-2</v>
      </c>
      <c r="HA7" s="226">
        <v>3.765490480956267E-2</v>
      </c>
      <c r="HB7" s="226">
        <v>7.1388826824639373E-2</v>
      </c>
      <c r="HC7" s="226">
        <v>2.6924278407701681E-2</v>
      </c>
      <c r="HD7" s="226">
        <v>-6.1428417331527742E-3</v>
      </c>
      <c r="HE7" s="226">
        <v>7.5319504728978658E-3</v>
      </c>
      <c r="HF7" s="226">
        <v>2.5711854306760346E-2</v>
      </c>
      <c r="HG7" s="226">
        <v>4.4918639539560469E-2</v>
      </c>
      <c r="HH7" s="226">
        <v>5.7719085389619985E-2</v>
      </c>
      <c r="HI7" s="226">
        <v>5.8067525041147879E-2</v>
      </c>
      <c r="HJ7" s="226">
        <v>3.4653766740083677E-2</v>
      </c>
      <c r="HK7" s="226">
        <v>1.8149729238433686E-2</v>
      </c>
      <c r="HL7" s="226">
        <v>1.898928021376832E-3</v>
      </c>
      <c r="HM7" s="226">
        <v>2.6803097029955689E-2</v>
      </c>
      <c r="HN7" s="226">
        <v>9.7716871876275258E-3</v>
      </c>
      <c r="HO7" s="226">
        <v>5.5270721150598189E-2</v>
      </c>
      <c r="HP7" s="226">
        <v>1.8701410176978073E-2</v>
      </c>
      <c r="HQ7" s="226">
        <v>2.3547746740619976E-2</v>
      </c>
      <c r="HR7" s="226">
        <v>2.5574471116663118E-2</v>
      </c>
      <c r="HS7" s="226">
        <v>1.4657550144706988E-2</v>
      </c>
      <c r="HU7" s="226">
        <v>1.600625522207804E-2</v>
      </c>
      <c r="HV7" s="226">
        <v>6.8991975213808857E-4</v>
      </c>
      <c r="HW7" s="226">
        <v>-5.4309355925412361E-4</v>
      </c>
      <c r="HX7" s="226">
        <v>1.1806488359971855E-2</v>
      </c>
      <c r="HY7" s="226">
        <v>4.6857615046177227E-2</v>
      </c>
      <c r="HZ7" s="226">
        <v>4.7447299767636376E-2</v>
      </c>
      <c r="IA7" s="226">
        <v>4.5598552595788731E-2</v>
      </c>
      <c r="IB7" s="226">
        <v>8.6936506429314137E-2</v>
      </c>
      <c r="IC7" s="226">
        <v>2.5291108700651078E-3</v>
      </c>
      <c r="ID7" s="226">
        <v>9.445872934255313E-3</v>
      </c>
      <c r="IE7" s="226">
        <v>5.8338364909170659E-3</v>
      </c>
      <c r="IF7" s="226">
        <v>2.5108157227224329E-2</v>
      </c>
      <c r="IG7" s="226">
        <v>1.2779976271427726E-2</v>
      </c>
      <c r="IH7" s="226">
        <v>6.8431348743349871E-3</v>
      </c>
      <c r="II7" s="226">
        <v>3.8252392179322234E-2</v>
      </c>
      <c r="IJ7" s="226">
        <v>1.7056341559119684E-3</v>
      </c>
      <c r="IK7" s="226">
        <v>2.6053095746115362E-2</v>
      </c>
      <c r="IL7" s="226">
        <v>-1.1672516594494009E-2</v>
      </c>
      <c r="IM7" s="226">
        <v>3.2084207157371182E-2</v>
      </c>
      <c r="IN7" s="226">
        <v>6.0666129668398468E-3</v>
      </c>
      <c r="IO7" s="226" t="e">
        <v>#DIV/0!</v>
      </c>
      <c r="IP7" s="226">
        <v>-6.499938302018976E-3</v>
      </c>
      <c r="IQ7" s="226" t="e">
        <v>#DIV/0!</v>
      </c>
      <c r="IR7" s="226" t="e">
        <v>#DIV/0!</v>
      </c>
      <c r="IT7" s="226" t="e">
        <v>#DIV/0!</v>
      </c>
      <c r="IU7" s="226" t="e">
        <v>#DIV/0!</v>
      </c>
      <c r="IV7" s="226" t="e">
        <v>#DIV/0!</v>
      </c>
      <c r="IW7" s="226" t="e">
        <v>#DIV/0!</v>
      </c>
      <c r="IX7" s="226" t="e">
        <v>#DIV/0!</v>
      </c>
      <c r="IY7" s="226" t="e">
        <v>#DIV/0!</v>
      </c>
      <c r="IZ7" s="226" t="e">
        <v>#DIV/0!</v>
      </c>
      <c r="JA7" s="226" t="e">
        <v>#DIV/0!</v>
      </c>
      <c r="JC7" s="226">
        <v>-0.66782993845997707</v>
      </c>
      <c r="JD7" s="226">
        <v>-0.88450242901609011</v>
      </c>
      <c r="JE7" s="226" t="e">
        <v>#DIV/0!</v>
      </c>
      <c r="JF7" s="226" t="e">
        <v>#DIV/0!</v>
      </c>
      <c r="JG7" s="226" t="e">
        <v>#DIV/0!</v>
      </c>
      <c r="JH7" s="226">
        <v>3.8759596394641369E-2</v>
      </c>
      <c r="JI7" s="226">
        <v>4.2040246472581713E-4</v>
      </c>
      <c r="JJ7" s="226">
        <v>4.4614115299111183E-2</v>
      </c>
      <c r="JK7" s="226">
        <v>8.290461279938563E-2</v>
      </c>
      <c r="JL7" s="226">
        <v>2.0429226936279431E-2</v>
      </c>
      <c r="JM7" s="226" t="e">
        <v>#DIV/0!</v>
      </c>
      <c r="JN7" s="226" t="e">
        <v>#DIV/0!</v>
      </c>
      <c r="JO7" s="226" t="e">
        <v>#DIV/0!</v>
      </c>
      <c r="JP7" s="226" t="e">
        <v>#DIV/0!</v>
      </c>
      <c r="JQ7" s="226" t="e">
        <v>#DIV/0!</v>
      </c>
      <c r="JR7" s="226" t="e">
        <v>#DIV/0!</v>
      </c>
      <c r="JS7" s="226" t="e">
        <v>#DIV/0!</v>
      </c>
      <c r="JT7" s="226" t="e">
        <v>#DIV/0!</v>
      </c>
      <c r="JU7" s="226" t="e">
        <v>#DIV/0!</v>
      </c>
      <c r="JV7" s="226" t="e">
        <v>#DIV/0!</v>
      </c>
      <c r="JW7" s="226" t="e">
        <v>#DIV/0!</v>
      </c>
      <c r="JX7" s="226" t="e">
        <v>#DIV/0!</v>
      </c>
      <c r="JY7" s="226" t="e">
        <v>#DIV/0!</v>
      </c>
      <c r="JZ7" s="226" t="e">
        <v>#DIV/0!</v>
      </c>
      <c r="KA7" s="226" t="e">
        <v>#DIV/0!</v>
      </c>
      <c r="KB7" s="226" t="e">
        <v>#DIV/0!</v>
      </c>
      <c r="KE7" s="226" t="e">
        <v>#DIV/0!</v>
      </c>
      <c r="KF7" s="226" t="e">
        <v>#DIV/0!</v>
      </c>
      <c r="KI7" s="226" t="e">
        <v>#DIV/0!</v>
      </c>
      <c r="KJ7" s="226" t="e">
        <v>#DIV/0!</v>
      </c>
      <c r="KK7" s="226" t="e">
        <v>#DIV/0!</v>
      </c>
      <c r="KL7" s="226" t="e">
        <v>#DIV/0!</v>
      </c>
      <c r="KM7" s="226" t="e">
        <v>#DIV/0!</v>
      </c>
      <c r="KN7" s="226" t="e">
        <v>#DIV/0!</v>
      </c>
      <c r="KO7" s="226" t="e">
        <v>#DIV/0!</v>
      </c>
      <c r="KQ7" s="226" t="e">
        <v>#DIV/0!</v>
      </c>
      <c r="KR7" s="226" t="e">
        <v>#DIV/0!</v>
      </c>
      <c r="KS7" s="226" t="e">
        <v>#DIV/0!</v>
      </c>
      <c r="KT7" s="226" t="e">
        <v>#DIV/0!</v>
      </c>
      <c r="KU7" s="226" t="e">
        <v>#DIV/0!</v>
      </c>
      <c r="KV7" s="226" t="e">
        <v>#DIV/0!</v>
      </c>
      <c r="KW7" s="226" t="e">
        <v>#DIV/0!</v>
      </c>
      <c r="KX7" s="226" t="e">
        <v>#DIV/0!</v>
      </c>
      <c r="KY7" s="226" t="e">
        <v>#DIV/0!</v>
      </c>
      <c r="KZ7" s="226" t="e">
        <v>#DIV/0!</v>
      </c>
      <c r="LA7" s="226" t="e">
        <v>#DIV/0!</v>
      </c>
      <c r="LB7" s="226" t="e">
        <v>#DIV/0!</v>
      </c>
      <c r="LC7" s="226" t="e">
        <v>#DIV/0!</v>
      </c>
      <c r="LD7" s="226" t="e">
        <v>#DIV/0!</v>
      </c>
      <c r="LE7" s="226" t="e">
        <v>#DIV/0!</v>
      </c>
      <c r="LF7" s="226" t="e">
        <v>#DIV/0!</v>
      </c>
      <c r="LG7" s="226" t="e">
        <v>#DIV/0!</v>
      </c>
      <c r="LH7" s="226" t="e">
        <v>#DIV/0!</v>
      </c>
      <c r="LI7" s="226" t="e">
        <v>#DIV/0!</v>
      </c>
      <c r="LJ7" s="226" t="e">
        <v>#DIV/0!</v>
      </c>
      <c r="LK7" s="226" t="e">
        <v>#DIV/0!</v>
      </c>
      <c r="LL7" s="226" t="e">
        <v>#DIV/0!</v>
      </c>
    </row>
    <row r="11" spans="1:325">
      <c r="A11" s="226" t="s">
        <v>1</v>
      </c>
      <c r="D11" s="226" t="s">
        <v>310</v>
      </c>
      <c r="E11" s="226" t="s">
        <v>311</v>
      </c>
      <c r="F11" s="226" t="s">
        <v>98</v>
      </c>
      <c r="G11" s="226" t="s">
        <v>99</v>
      </c>
      <c r="H11" s="226" t="s">
        <v>100</v>
      </c>
      <c r="I11" s="226" t="s">
        <v>101</v>
      </c>
      <c r="J11" s="226" t="s">
        <v>103</v>
      </c>
      <c r="K11" s="226" t="s">
        <v>102</v>
      </c>
      <c r="L11" s="226" t="s">
        <v>104</v>
      </c>
      <c r="M11" s="226" t="s">
        <v>105</v>
      </c>
      <c r="N11" s="226" t="s">
        <v>106</v>
      </c>
      <c r="O11" s="226" t="s">
        <v>93</v>
      </c>
      <c r="P11" s="226" t="s">
        <v>94</v>
      </c>
      <c r="Q11" s="226" t="s">
        <v>95</v>
      </c>
      <c r="R11" s="226" t="s">
        <v>96</v>
      </c>
      <c r="S11" s="226" t="s">
        <v>97</v>
      </c>
      <c r="V11" s="226" t="s">
        <v>107</v>
      </c>
      <c r="W11" s="226" t="s">
        <v>108</v>
      </c>
      <c r="X11" s="226" t="s">
        <v>109</v>
      </c>
      <c r="Y11" s="226" t="s">
        <v>110</v>
      </c>
      <c r="Z11" s="226" t="s">
        <v>111</v>
      </c>
      <c r="AB11" s="226" t="s">
        <v>112</v>
      </c>
      <c r="AC11" s="226" t="s">
        <v>113</v>
      </c>
      <c r="AD11" s="226" t="s">
        <v>114</v>
      </c>
      <c r="AE11" s="226" t="s">
        <v>115</v>
      </c>
      <c r="AF11" s="226" t="s">
        <v>116</v>
      </c>
      <c r="AH11" s="226" t="s">
        <v>117</v>
      </c>
      <c r="AI11" s="226" t="s">
        <v>118</v>
      </c>
      <c r="AJ11" s="226" t="s">
        <v>119</v>
      </c>
      <c r="AK11" s="226" t="s">
        <v>120</v>
      </c>
      <c r="AL11" s="226" t="s">
        <v>121</v>
      </c>
      <c r="AN11" s="226" t="s">
        <v>122</v>
      </c>
      <c r="AO11" s="226" t="s">
        <v>131</v>
      </c>
      <c r="AP11" s="226" t="s">
        <v>130</v>
      </c>
      <c r="AQ11" s="226" t="s">
        <v>129</v>
      </c>
      <c r="AR11" s="226" t="s">
        <v>128</v>
      </c>
      <c r="AT11" s="226" t="s">
        <v>127</v>
      </c>
      <c r="AU11" s="226" t="s">
        <v>126</v>
      </c>
      <c r="AV11" s="226" t="s">
        <v>125</v>
      </c>
      <c r="AW11" s="226" t="s">
        <v>124</v>
      </c>
      <c r="AX11" s="226" t="s">
        <v>123</v>
      </c>
      <c r="AZ11" s="226" t="s">
        <v>132</v>
      </c>
      <c r="BA11" s="226" t="s">
        <v>133</v>
      </c>
      <c r="BB11" s="226" t="s">
        <v>134</v>
      </c>
      <c r="BC11" s="226" t="s">
        <v>135</v>
      </c>
      <c r="BE11" s="226" t="s">
        <v>136</v>
      </c>
      <c r="BF11" s="226" t="s">
        <v>137</v>
      </c>
      <c r="BG11" s="226" t="s">
        <v>138</v>
      </c>
      <c r="BH11" s="226" t="s">
        <v>139</v>
      </c>
      <c r="BJ11" s="226" t="s">
        <v>140</v>
      </c>
      <c r="BK11" s="226" t="s">
        <v>141</v>
      </c>
      <c r="BL11" s="226" t="s">
        <v>142</v>
      </c>
      <c r="BM11" s="226" t="s">
        <v>143</v>
      </c>
      <c r="BO11" s="226" t="s">
        <v>144</v>
      </c>
      <c r="BP11" s="226" t="s">
        <v>145</v>
      </c>
      <c r="BQ11" s="226" t="s">
        <v>146</v>
      </c>
      <c r="BR11" s="226" t="s">
        <v>147</v>
      </c>
      <c r="BT11" s="226" t="s">
        <v>148</v>
      </c>
      <c r="BU11" s="226" t="s">
        <v>149</v>
      </c>
      <c r="BV11" s="226" t="s">
        <v>150</v>
      </c>
      <c r="BX11" s="226" t="s">
        <v>153</v>
      </c>
      <c r="BZ11" s="226" t="s">
        <v>154</v>
      </c>
      <c r="CA11" s="226" t="s">
        <v>155</v>
      </c>
      <c r="CB11" s="226" t="s">
        <v>156</v>
      </c>
      <c r="CC11" s="226" t="s">
        <v>158</v>
      </c>
      <c r="CD11" s="226" t="s">
        <v>159</v>
      </c>
      <c r="CE11" s="226" t="s">
        <v>336</v>
      </c>
      <c r="CG11" s="226" t="s">
        <v>157</v>
      </c>
      <c r="CI11" s="226" t="s">
        <v>391</v>
      </c>
      <c r="CK11" s="226" t="s">
        <v>151</v>
      </c>
      <c r="CL11" s="226" t="s">
        <v>152</v>
      </c>
      <c r="CM11" s="226" t="s">
        <v>160</v>
      </c>
      <c r="CN11" s="226">
        <v>0</v>
      </c>
      <c r="CO11" s="226" t="s">
        <v>167</v>
      </c>
      <c r="CP11" s="226" t="s">
        <v>168</v>
      </c>
      <c r="CQ11" s="226" t="s">
        <v>169</v>
      </c>
      <c r="CR11" s="226" t="s">
        <v>170</v>
      </c>
      <c r="CT11" s="226" t="s">
        <v>171</v>
      </c>
      <c r="CU11" s="226" t="s">
        <v>175</v>
      </c>
      <c r="CV11" s="226" t="s">
        <v>176</v>
      </c>
      <c r="CW11" s="226" t="s">
        <v>177</v>
      </c>
      <c r="CX11" s="226" t="s">
        <v>178</v>
      </c>
      <c r="CZ11" s="226" t="s">
        <v>172</v>
      </c>
      <c r="DA11" s="226" t="s">
        <v>173</v>
      </c>
      <c r="DB11" s="226" t="s">
        <v>174</v>
      </c>
      <c r="DC11" s="226" t="s">
        <v>213</v>
      </c>
      <c r="DD11" s="226" t="s">
        <v>214</v>
      </c>
      <c r="DG11" s="226" t="s">
        <v>179</v>
      </c>
      <c r="DH11" s="226" t="s">
        <v>180</v>
      </c>
      <c r="DI11" s="226" t="s">
        <v>181</v>
      </c>
      <c r="DJ11" s="226" t="s">
        <v>185</v>
      </c>
      <c r="DK11" s="226" t="s">
        <v>248</v>
      </c>
      <c r="DM11" s="226" t="s">
        <v>182</v>
      </c>
      <c r="DN11" s="226" t="s">
        <v>183</v>
      </c>
      <c r="DO11" s="226" t="s">
        <v>184</v>
      </c>
      <c r="DP11" s="226" t="s">
        <v>196</v>
      </c>
      <c r="DQ11" s="226" t="s">
        <v>200</v>
      </c>
      <c r="DS11" s="226" t="s">
        <v>201</v>
      </c>
      <c r="DT11" s="226" t="s">
        <v>186</v>
      </c>
      <c r="DU11" s="226" t="s">
        <v>187</v>
      </c>
      <c r="DV11" s="226" t="s">
        <v>188</v>
      </c>
      <c r="DW11" s="226" t="s">
        <v>247</v>
      </c>
      <c r="DY11" s="226" t="s">
        <v>189</v>
      </c>
      <c r="DZ11" s="226" t="s">
        <v>190</v>
      </c>
      <c r="EA11" s="226" t="s">
        <v>191</v>
      </c>
      <c r="EB11" s="226" t="s">
        <v>192</v>
      </c>
      <c r="EC11" s="226" t="s">
        <v>249</v>
      </c>
      <c r="EE11" s="226" t="s">
        <v>250</v>
      </c>
      <c r="EF11" s="226" t="s">
        <v>251</v>
      </c>
      <c r="EG11" s="226" t="s">
        <v>252</v>
      </c>
      <c r="EH11" s="226" t="s">
        <v>202</v>
      </c>
      <c r="EI11" s="226" t="s">
        <v>193</v>
      </c>
      <c r="EK11" s="226" t="s">
        <v>253</v>
      </c>
      <c r="EL11" s="226" t="s">
        <v>194</v>
      </c>
      <c r="EM11" s="226" t="s">
        <v>195</v>
      </c>
      <c r="EN11" s="226" t="s">
        <v>222</v>
      </c>
      <c r="EO11" s="226" t="s">
        <v>223</v>
      </c>
      <c r="EQ11" s="226" t="s">
        <v>197</v>
      </c>
      <c r="ER11" s="226" t="s">
        <v>198</v>
      </c>
      <c r="ES11" s="226" t="s">
        <v>199</v>
      </c>
      <c r="ET11" s="226" t="s">
        <v>219</v>
      </c>
      <c r="EU11" s="226" t="s">
        <v>220</v>
      </c>
      <c r="EW11" s="226" t="s">
        <v>224</v>
      </c>
      <c r="EX11" s="226" t="s">
        <v>203</v>
      </c>
      <c r="EY11" s="226" t="s">
        <v>204</v>
      </c>
      <c r="EZ11" s="226" t="s">
        <v>207</v>
      </c>
      <c r="FC11" s="226" t="s">
        <v>205</v>
      </c>
      <c r="FD11" s="226" t="s">
        <v>206</v>
      </c>
      <c r="FE11" s="226" t="s">
        <v>227</v>
      </c>
      <c r="FF11" s="226" t="s">
        <v>228</v>
      </c>
      <c r="FH11" s="226" t="s">
        <v>208</v>
      </c>
      <c r="FI11" s="226" t="s">
        <v>209</v>
      </c>
      <c r="FJ11" s="226" t="s">
        <v>210</v>
      </c>
      <c r="FK11" s="226" t="s">
        <v>211</v>
      </c>
      <c r="FL11" s="226" t="s">
        <v>212</v>
      </c>
      <c r="FN11" s="226" t="s">
        <v>215</v>
      </c>
      <c r="FO11" s="226" t="s">
        <v>216</v>
      </c>
      <c r="FP11" s="226" t="s">
        <v>217</v>
      </c>
      <c r="FQ11" s="226" t="s">
        <v>218</v>
      </c>
      <c r="FR11" s="226" t="s">
        <v>221</v>
      </c>
      <c r="FT11" s="226" t="s">
        <v>244</v>
      </c>
      <c r="FU11" s="226" t="s">
        <v>245</v>
      </c>
      <c r="FV11" s="226" t="s">
        <v>246</v>
      </c>
      <c r="FW11" s="226" t="s">
        <v>225</v>
      </c>
      <c r="FX11" s="226" t="s">
        <v>226</v>
      </c>
      <c r="FZ11" s="226" t="s">
        <v>239</v>
      </c>
      <c r="GA11" s="226" t="s">
        <v>240</v>
      </c>
      <c r="GB11" s="226" t="s">
        <v>241</v>
      </c>
      <c r="GC11" s="226" t="s">
        <v>242</v>
      </c>
      <c r="GD11" s="226" t="s">
        <v>243</v>
      </c>
      <c r="GF11" s="226" t="s">
        <v>229</v>
      </c>
      <c r="GG11" s="226" t="s">
        <v>230</v>
      </c>
      <c r="GH11" s="226" t="s">
        <v>233</v>
      </c>
      <c r="GI11" s="226" t="s">
        <v>234</v>
      </c>
      <c r="GJ11" s="226" t="s">
        <v>235</v>
      </c>
      <c r="GL11" s="226" t="s">
        <v>231</v>
      </c>
      <c r="GM11" s="226" t="s">
        <v>232</v>
      </c>
      <c r="GN11" s="226" t="s">
        <v>236</v>
      </c>
      <c r="GO11" s="226" t="s">
        <v>237</v>
      </c>
      <c r="GP11" s="226" t="s">
        <v>238</v>
      </c>
      <c r="GQ11" s="226">
        <v>0</v>
      </c>
      <c r="GR11" s="226" t="s">
        <v>254</v>
      </c>
      <c r="GS11" s="226" t="s">
        <v>255</v>
      </c>
      <c r="GT11" s="226" t="s">
        <v>256</v>
      </c>
      <c r="GV11" s="226" t="s">
        <v>257</v>
      </c>
      <c r="GW11" s="226" t="s">
        <v>258</v>
      </c>
      <c r="GX11" s="226" t="s">
        <v>259</v>
      </c>
      <c r="GY11" s="226" t="s">
        <v>260</v>
      </c>
      <c r="GZ11" s="226" t="s">
        <v>261</v>
      </c>
      <c r="HA11" s="226" t="s">
        <v>262</v>
      </c>
      <c r="HB11" s="226" t="s">
        <v>263</v>
      </c>
      <c r="HC11" s="226" t="s">
        <v>264</v>
      </c>
      <c r="HD11" s="226" t="s">
        <v>265</v>
      </c>
      <c r="HE11" s="226" t="s">
        <v>266</v>
      </c>
      <c r="HF11" s="226" t="s">
        <v>267</v>
      </c>
      <c r="HG11" s="226" t="s">
        <v>268</v>
      </c>
      <c r="HH11" s="226" t="s">
        <v>269</v>
      </c>
      <c r="HI11" s="226" t="s">
        <v>270</v>
      </c>
      <c r="HJ11" s="226" t="s">
        <v>271</v>
      </c>
      <c r="HK11" s="226" t="s">
        <v>272</v>
      </c>
      <c r="HL11" s="226" t="s">
        <v>273</v>
      </c>
      <c r="HM11" s="226" t="s">
        <v>274</v>
      </c>
      <c r="HN11" s="226" t="s">
        <v>275</v>
      </c>
      <c r="HO11" s="226" t="s">
        <v>276</v>
      </c>
      <c r="HP11" s="226" t="s">
        <v>277</v>
      </c>
      <c r="HQ11" s="226" t="s">
        <v>278</v>
      </c>
      <c r="HR11" s="226" t="s">
        <v>279</v>
      </c>
      <c r="HS11" s="226" t="s">
        <v>280</v>
      </c>
      <c r="HU11" s="226" t="s">
        <v>281</v>
      </c>
      <c r="HV11" s="226" t="s">
        <v>282</v>
      </c>
      <c r="HW11" s="226" t="s">
        <v>283</v>
      </c>
      <c r="HX11" s="226" t="s">
        <v>284</v>
      </c>
      <c r="HY11" s="226" t="s">
        <v>285</v>
      </c>
      <c r="HZ11" s="226" t="s">
        <v>286</v>
      </c>
      <c r="IA11" s="226" t="s">
        <v>287</v>
      </c>
      <c r="IB11" s="226" t="s">
        <v>288</v>
      </c>
      <c r="IC11" s="226" t="s">
        <v>289</v>
      </c>
      <c r="ID11" s="226" t="s">
        <v>290</v>
      </c>
      <c r="IE11" s="226" t="s">
        <v>291</v>
      </c>
      <c r="IF11" s="226" t="s">
        <v>292</v>
      </c>
      <c r="IG11" s="226" t="s">
        <v>293</v>
      </c>
      <c r="IH11" s="226" t="s">
        <v>294</v>
      </c>
      <c r="II11" s="226" t="s">
        <v>295</v>
      </c>
      <c r="IJ11" s="226" t="s">
        <v>296</v>
      </c>
      <c r="IK11" s="226" t="s">
        <v>297</v>
      </c>
      <c r="IL11" s="226" t="s">
        <v>298</v>
      </c>
      <c r="IM11" s="226" t="s">
        <v>299</v>
      </c>
      <c r="IN11" s="226" t="s">
        <v>300</v>
      </c>
      <c r="IO11" s="226" t="s">
        <v>301</v>
      </c>
      <c r="IP11" s="226" t="s">
        <v>302</v>
      </c>
      <c r="IQ11" s="226" t="s">
        <v>303</v>
      </c>
      <c r="IR11" s="226" t="s">
        <v>304</v>
      </c>
      <c r="IT11" s="226" t="s">
        <v>305</v>
      </c>
      <c r="IU11" s="226" t="s">
        <v>306</v>
      </c>
      <c r="IV11" s="226" t="s">
        <v>307</v>
      </c>
      <c r="IW11" s="226">
        <v>0</v>
      </c>
      <c r="IX11" s="226" t="s">
        <v>308</v>
      </c>
      <c r="IY11" s="226" t="s">
        <v>309</v>
      </c>
      <c r="IZ11" s="226" t="s">
        <v>332</v>
      </c>
      <c r="JA11" s="226" t="s">
        <v>333</v>
      </c>
      <c r="JC11" s="226" t="s">
        <v>310</v>
      </c>
      <c r="JD11" s="226" t="s">
        <v>311</v>
      </c>
      <c r="JE11" s="226" t="s">
        <v>312</v>
      </c>
      <c r="JF11" s="226" t="s">
        <v>313</v>
      </c>
      <c r="JG11" s="226">
        <v>0</v>
      </c>
      <c r="JH11" s="226" t="s">
        <v>314</v>
      </c>
      <c r="JI11" s="226" t="s">
        <v>315</v>
      </c>
      <c r="JJ11" s="226" t="s">
        <v>316</v>
      </c>
      <c r="JK11" s="226" t="s">
        <v>317</v>
      </c>
      <c r="JL11" s="226" t="s">
        <v>318</v>
      </c>
      <c r="JM11" s="226">
        <v>0</v>
      </c>
      <c r="JN11" s="226" t="s">
        <v>319</v>
      </c>
      <c r="JO11" s="226" t="s">
        <v>320</v>
      </c>
      <c r="JP11" s="226" t="s">
        <v>321</v>
      </c>
      <c r="JQ11" s="226" t="s">
        <v>322</v>
      </c>
      <c r="JR11" s="226" t="s">
        <v>323</v>
      </c>
      <c r="JS11" s="226">
        <v>0</v>
      </c>
      <c r="JT11" s="226" t="s">
        <v>324</v>
      </c>
      <c r="JU11" s="226" t="s">
        <v>325</v>
      </c>
      <c r="JV11" s="226" t="s">
        <v>326</v>
      </c>
      <c r="JW11" s="226" t="s">
        <v>327</v>
      </c>
      <c r="JX11" s="226">
        <v>0</v>
      </c>
      <c r="JY11" s="226" t="s">
        <v>328</v>
      </c>
      <c r="JZ11" s="226" t="s">
        <v>329</v>
      </c>
      <c r="KA11" s="226" t="s">
        <v>330</v>
      </c>
      <c r="KB11" s="226" t="s">
        <v>331</v>
      </c>
      <c r="KE11" s="226" t="s">
        <v>334</v>
      </c>
      <c r="KF11" s="226" t="s">
        <v>335</v>
      </c>
      <c r="KI11" s="226" t="s">
        <v>337</v>
      </c>
      <c r="KJ11" s="226">
        <v>0</v>
      </c>
      <c r="KK11" s="226" t="s">
        <v>338</v>
      </c>
      <c r="KL11" s="226" t="s">
        <v>339</v>
      </c>
      <c r="KM11" s="226">
        <v>0</v>
      </c>
      <c r="KN11" s="226" t="s">
        <v>365</v>
      </c>
      <c r="KO11" s="226" t="s">
        <v>366</v>
      </c>
      <c r="KQ11" s="226" t="s">
        <v>367</v>
      </c>
      <c r="KR11" s="226" t="s">
        <v>368</v>
      </c>
      <c r="KS11" s="226" t="s">
        <v>369</v>
      </c>
      <c r="KT11" s="226" t="s">
        <v>370</v>
      </c>
      <c r="KU11" s="226" t="s">
        <v>371</v>
      </c>
      <c r="KV11" s="226" t="s">
        <v>372</v>
      </c>
      <c r="KW11" s="226" t="s">
        <v>373</v>
      </c>
      <c r="KX11" s="226" t="s">
        <v>374</v>
      </c>
      <c r="KY11" s="226" t="s">
        <v>375</v>
      </c>
      <c r="KZ11" s="226" t="s">
        <v>376</v>
      </c>
      <c r="LA11" s="226" t="s">
        <v>377</v>
      </c>
      <c r="LB11" s="226" t="s">
        <v>378</v>
      </c>
      <c r="LC11" s="226" t="s">
        <v>379</v>
      </c>
      <c r="LD11" s="226" t="s">
        <v>380</v>
      </c>
      <c r="LE11" s="226" t="s">
        <v>381</v>
      </c>
      <c r="LF11" s="226" t="s">
        <v>382</v>
      </c>
      <c r="LG11" s="226" t="s">
        <v>383</v>
      </c>
      <c r="LH11" s="226" t="s">
        <v>384</v>
      </c>
      <c r="LI11" s="226" t="s">
        <v>385</v>
      </c>
      <c r="LJ11" s="226" t="s">
        <v>386</v>
      </c>
      <c r="LK11" s="226">
        <v>0</v>
      </c>
      <c r="LL11" s="226">
        <v>0</v>
      </c>
      <c r="LM11" s="226">
        <v>0</v>
      </c>
    </row>
    <row r="12" spans="1:325">
      <c r="A12" s="226" t="s">
        <v>41</v>
      </c>
      <c r="D12" s="226">
        <v>32.5741223742871</v>
      </c>
      <c r="E12" s="226">
        <v>32.183412412968629</v>
      </c>
      <c r="F12" s="226">
        <v>34.239021699176824</v>
      </c>
      <c r="G12" s="226">
        <v>33.295403816922153</v>
      </c>
      <c r="H12" s="226">
        <v>32.110665275440645</v>
      </c>
      <c r="I12" s="226">
        <v>33.019860966595559</v>
      </c>
      <c r="J12" s="226">
        <v>31.5948552676671</v>
      </c>
      <c r="K12" s="226">
        <v>34.891065195870439</v>
      </c>
      <c r="L12" s="226">
        <v>31.728426587548341</v>
      </c>
      <c r="M12" s="226">
        <v>32.418813714916425</v>
      </c>
      <c r="N12" s="226">
        <v>32.137718301416861</v>
      </c>
      <c r="O12" s="226">
        <v>30.815529298149013</v>
      </c>
      <c r="P12" s="226">
        <v>32.910265550551095</v>
      </c>
      <c r="Q12" s="226">
        <v>33.883524502163169</v>
      </c>
      <c r="R12" s="226">
        <v>33.4586507472888</v>
      </c>
      <c r="S12" s="226">
        <v>33.078665135805593</v>
      </c>
      <c r="V12" s="226">
        <v>86.239984032572366</v>
      </c>
      <c r="W12" s="226">
        <v>67.66829085113703</v>
      </c>
      <c r="X12" s="226">
        <v>49.18692092916686</v>
      </c>
      <c r="Y12" s="226">
        <v>111.67068592234503</v>
      </c>
      <c r="Z12" s="226">
        <v>68.723566311568192</v>
      </c>
      <c r="AB12" s="226">
        <v>61.547400243405839</v>
      </c>
      <c r="AC12" s="226">
        <v>58.402128897254244</v>
      </c>
      <c r="AD12" s="226">
        <v>164.17262625067929</v>
      </c>
      <c r="AE12" s="226">
        <v>24.238871696308308</v>
      </c>
      <c r="AF12" s="226">
        <v>74.076413841869567</v>
      </c>
      <c r="AH12" s="226">
        <v>73.026920191186463</v>
      </c>
      <c r="AI12" s="226">
        <v>77.238195557880587</v>
      </c>
      <c r="AJ12" s="226">
        <v>57.9374937687816</v>
      </c>
      <c r="AK12" s="226">
        <v>54.312123612362207</v>
      </c>
      <c r="AL12" s="226">
        <v>56.493614075860521</v>
      </c>
      <c r="AN12" s="226">
        <v>87.142596101649815</v>
      </c>
      <c r="AO12" s="226">
        <v>53.362293210646456</v>
      </c>
      <c r="AP12" s="226">
        <v>113.50770925743038</v>
      </c>
      <c r="AQ12" s="226">
        <v>41.150760268299862</v>
      </c>
      <c r="AR12" s="226">
        <v>87.719986619064159</v>
      </c>
      <c r="AT12" s="226">
        <v>71.383280998049202</v>
      </c>
      <c r="AU12" s="226">
        <v>65.764064856148465</v>
      </c>
      <c r="AV12" s="226">
        <v>111.48780627869675</v>
      </c>
      <c r="AW12" s="226">
        <v>63.273893546392742</v>
      </c>
      <c r="AX12" s="226">
        <v>73.607749154169667</v>
      </c>
      <c r="AZ12" s="226">
        <v>35.83787359408835</v>
      </c>
      <c r="BA12" s="226">
        <v>56.282528919399233</v>
      </c>
      <c r="BB12" s="226">
        <v>75.823829903488431</v>
      </c>
      <c r="BC12" s="226">
        <v>68.047890753733554</v>
      </c>
      <c r="BE12" s="226">
        <v>64.527649327363562</v>
      </c>
      <c r="BF12" s="226">
        <v>81.155960920547273</v>
      </c>
      <c r="BG12" s="226">
        <v>90.561250031902375</v>
      </c>
      <c r="BH12" s="226">
        <v>99.337436182379378</v>
      </c>
      <c r="BJ12" s="226">
        <v>46.08315372498717</v>
      </c>
      <c r="BK12" s="226">
        <v>43.797626719370122</v>
      </c>
      <c r="BL12" s="226">
        <v>449.40346595511602</v>
      </c>
      <c r="BM12" s="226">
        <v>191.66213635445061</v>
      </c>
      <c r="BO12" s="226">
        <v>57.779553348085628</v>
      </c>
      <c r="BP12" s="226">
        <v>133.88019249275524</v>
      </c>
      <c r="BQ12" s="226">
        <v>69.3161086430637</v>
      </c>
      <c r="BR12" s="226">
        <v>116.43565095856631</v>
      </c>
      <c r="BT12" s="226">
        <v>58.197706389668419</v>
      </c>
      <c r="BU12" s="226">
        <v>40.576123186704734</v>
      </c>
      <c r="BV12" s="226">
        <v>41.923109142880875</v>
      </c>
      <c r="BX12" s="226">
        <v>-1.1401693962458173</v>
      </c>
      <c r="BZ12" s="226">
        <v>66.715385846224294</v>
      </c>
      <c r="CA12" s="226">
        <v>-4.2345348255118251</v>
      </c>
      <c r="CB12" s="226">
        <v>37.881250982884445</v>
      </c>
      <c r="CC12" s="226">
        <v>-1.7587439037628285</v>
      </c>
      <c r="CD12" s="226">
        <v>75.119759253090706</v>
      </c>
      <c r="CE12" s="226">
        <v>83.040742180988161</v>
      </c>
      <c r="CG12" s="226">
        <v>188.71282667375255</v>
      </c>
      <c r="CI12" s="226">
        <v>190.99627096250288</v>
      </c>
      <c r="CK12" s="226">
        <v>84.370943245723524</v>
      </c>
      <c r="CL12" s="226">
        <v>120.9285042267573</v>
      </c>
      <c r="CM12" s="226">
        <v>106.90502796899433</v>
      </c>
      <c r="CN12" s="226" t="e">
        <v>#DIV/0!</v>
      </c>
      <c r="CO12" s="226">
        <v>31.192750372864637</v>
      </c>
      <c r="CP12" s="226">
        <v>33.287451172119582</v>
      </c>
      <c r="CQ12" s="226">
        <v>32.592010104664588</v>
      </c>
      <c r="CR12" s="226" t="e">
        <v>#DIV/0!</v>
      </c>
      <c r="CT12" s="226">
        <v>86.018002400162388</v>
      </c>
      <c r="CU12" s="226">
        <v>145.45929718858218</v>
      </c>
      <c r="CV12" s="226">
        <v>-1.307244860929911</v>
      </c>
      <c r="CW12" s="226">
        <v>-3.7828828929585163</v>
      </c>
      <c r="CX12" s="226">
        <v>72.454781401445359</v>
      </c>
      <c r="CZ12" s="226">
        <v>106.69608791924792</v>
      </c>
      <c r="DA12" s="226">
        <v>149.12123106241086</v>
      </c>
      <c r="DB12" s="226">
        <v>122.66637843992721</v>
      </c>
      <c r="DC12" s="226">
        <v>382.80840017884356</v>
      </c>
      <c r="DD12" s="226">
        <v>297.00234482115962</v>
      </c>
      <c r="DG12" s="226">
        <v>173.08233569616655</v>
      </c>
      <c r="DH12" s="226">
        <v>108.73108344686283</v>
      </c>
      <c r="DI12" s="226">
        <v>97.662736171454355</v>
      </c>
      <c r="DJ12" s="226">
        <v>190.29889917801884</v>
      </c>
      <c r="DK12" s="226" t="e">
        <v>#DIV/0!</v>
      </c>
      <c r="DM12" s="226">
        <v>206.92733302107231</v>
      </c>
      <c r="DN12" s="226">
        <v>365.10139006886374</v>
      </c>
      <c r="DO12" s="226">
        <v>206.7330041859542</v>
      </c>
      <c r="DP12" s="226">
        <v>509.85409949070032</v>
      </c>
      <c r="DQ12" s="226">
        <v>194.71184435272158</v>
      </c>
      <c r="DS12" s="226">
        <v>93.359107872623895</v>
      </c>
      <c r="DT12" s="226">
        <v>71.200081035854552</v>
      </c>
      <c r="DU12" s="226">
        <v>43.8098832184928</v>
      </c>
      <c r="DV12" s="226">
        <v>157.77512490546613</v>
      </c>
      <c r="DW12" s="226">
        <v>83.134979177989663</v>
      </c>
      <c r="DY12" s="226">
        <v>37.857108168307533</v>
      </c>
      <c r="DZ12" s="226">
        <v>39.698916114307295</v>
      </c>
      <c r="EA12" s="226">
        <v>43.579740497903202</v>
      </c>
      <c r="EB12" s="226">
        <v>40.100810167421749</v>
      </c>
      <c r="EC12" s="226">
        <v>42.609572388764938</v>
      </c>
      <c r="EE12" s="226">
        <v>25.598964603454068</v>
      </c>
      <c r="EF12" s="226">
        <v>42.406574824196994</v>
      </c>
      <c r="EG12" s="226">
        <v>62.320240336156118</v>
      </c>
      <c r="EH12" s="226">
        <v>30.941021961392938</v>
      </c>
      <c r="EI12" s="226">
        <v>135.02639163945889</v>
      </c>
      <c r="EK12" s="226">
        <v>396.44204116925101</v>
      </c>
      <c r="EL12" s="226">
        <v>339.01605652306904</v>
      </c>
      <c r="EM12" s="226">
        <v>93.703968449699232</v>
      </c>
      <c r="EN12" s="226">
        <v>91.937907929060501</v>
      </c>
      <c r="EO12" s="226">
        <v>133.28325161503292</v>
      </c>
      <c r="EQ12" s="226">
        <v>49.186875008314225</v>
      </c>
      <c r="ER12" s="226">
        <v>57.984200010217457</v>
      </c>
      <c r="ES12" s="226">
        <v>147.75662026423601</v>
      </c>
      <c r="ET12" s="226">
        <v>70.557038341327527</v>
      </c>
      <c r="EU12" s="226">
        <v>56.781006645887146</v>
      </c>
      <c r="EW12" s="226">
        <v>36.658307763900304</v>
      </c>
      <c r="EX12" s="226">
        <v>24.033754990652856</v>
      </c>
      <c r="EY12" s="226">
        <v>12.490630902524705</v>
      </c>
      <c r="EZ12" s="226">
        <v>3.8941659271419247</v>
      </c>
      <c r="FC12" s="226">
        <v>102.38933828937306</v>
      </c>
      <c r="FD12" s="226">
        <v>33.683460188037699</v>
      </c>
      <c r="FE12" s="226">
        <v>74.253247225925662</v>
      </c>
      <c r="FF12" s="226">
        <v>54.673816486254324</v>
      </c>
      <c r="FH12" s="226">
        <v>51.089230891708674</v>
      </c>
      <c r="FI12" s="226">
        <v>63.791136331388351</v>
      </c>
      <c r="FJ12" s="226">
        <v>187.80630687491802</v>
      </c>
      <c r="FK12" s="226">
        <v>106.03794802962631</v>
      </c>
      <c r="FL12" s="226">
        <v>146.5217587690826</v>
      </c>
      <c r="FN12" s="226">
        <v>76.069925316747828</v>
      </c>
      <c r="FO12" s="226">
        <v>75.826570292193466</v>
      </c>
      <c r="FP12" s="226">
        <v>93.447318907300868</v>
      </c>
      <c r="FQ12" s="226">
        <v>55.714423346179146</v>
      </c>
      <c r="FR12" s="226">
        <v>44.727476944135539</v>
      </c>
      <c r="FT12" s="226">
        <v>92.263553920971447</v>
      </c>
      <c r="FU12" s="226">
        <v>120.09914516954424</v>
      </c>
      <c r="FV12" s="226">
        <v>104.20274859764278</v>
      </c>
      <c r="FW12" s="226">
        <v>125.24310269451132</v>
      </c>
      <c r="FX12" s="226">
        <v>122.48912095388056</v>
      </c>
      <c r="FZ12" s="226" t="e">
        <v>#DIV/0!</v>
      </c>
      <c r="GA12" s="226" t="e">
        <v>#DIV/0!</v>
      </c>
      <c r="GB12" s="226" t="e">
        <v>#DIV/0!</v>
      </c>
      <c r="GC12" s="226" t="e">
        <v>#DIV/0!</v>
      </c>
      <c r="GD12" s="226" t="e">
        <v>#DIV/0!</v>
      </c>
      <c r="GF12" s="226">
        <v>110.08801143776945</v>
      </c>
      <c r="GG12" s="226">
        <v>102.54251924521805</v>
      </c>
      <c r="GH12" s="226">
        <v>77.329334081431227</v>
      </c>
      <c r="GI12" s="226">
        <v>138.02704161983178</v>
      </c>
      <c r="GJ12" s="226">
        <v>9.0143252071462427</v>
      </c>
      <c r="GL12" s="226">
        <v>65.200735301666526</v>
      </c>
      <c r="GM12" s="226">
        <v>135.39219094966626</v>
      </c>
      <c r="GN12" s="226">
        <v>217.99168405327833</v>
      </c>
      <c r="GO12" s="226">
        <v>101.47596184156319</v>
      </c>
      <c r="GP12" s="226">
        <v>103.27501159323215</v>
      </c>
      <c r="GQ12" s="226" t="e">
        <v>#DIV/0!</v>
      </c>
      <c r="GR12" s="226">
        <v>31.213500726553281</v>
      </c>
      <c r="GS12" s="226">
        <v>31.711828435669606</v>
      </c>
      <c r="GT12" s="226">
        <v>31.547306766512168</v>
      </c>
      <c r="GV12" s="226">
        <v>128.90621042201545</v>
      </c>
      <c r="GW12" s="226">
        <v>34.38183609979329</v>
      </c>
      <c r="GX12" s="226">
        <v>71.270283524129383</v>
      </c>
      <c r="GY12" s="226">
        <v>130.02052571073403</v>
      </c>
      <c r="GZ12" s="226">
        <v>69.200094197821102</v>
      </c>
      <c r="HA12" s="226">
        <v>88.239141239765104</v>
      </c>
      <c r="HB12" s="226">
        <v>88.262826862236707</v>
      </c>
      <c r="HC12" s="226">
        <v>44.116539723412949</v>
      </c>
      <c r="HD12" s="226">
        <v>69.632025311415447</v>
      </c>
      <c r="HE12" s="226">
        <v>68.167190745680969</v>
      </c>
      <c r="HF12" s="226">
        <v>104.56695466924222</v>
      </c>
      <c r="HG12" s="226">
        <v>67.509214008108003</v>
      </c>
      <c r="HH12" s="226">
        <v>76.74638053307693</v>
      </c>
      <c r="HI12" s="226">
        <v>92.391214094735403</v>
      </c>
      <c r="HJ12" s="226">
        <v>103.80773410307489</v>
      </c>
      <c r="HK12" s="226">
        <v>70.158290330191377</v>
      </c>
      <c r="HL12" s="226">
        <v>58.720280373619978</v>
      </c>
      <c r="HM12" s="226">
        <v>61.319683502157829</v>
      </c>
      <c r="HN12" s="226">
        <v>107.61531401947073</v>
      </c>
      <c r="HO12" s="226">
        <v>121.75980014073657</v>
      </c>
      <c r="HP12" s="226">
        <v>62.815964425605685</v>
      </c>
      <c r="HQ12" s="226">
        <v>73.814967847070278</v>
      </c>
      <c r="HR12" s="226">
        <v>77.306535539568713</v>
      </c>
      <c r="HS12" s="226">
        <v>56.187083831341738</v>
      </c>
      <c r="HU12" s="226">
        <v>62.836533118234151</v>
      </c>
      <c r="HV12" s="226">
        <v>106.10266812673981</v>
      </c>
      <c r="HW12" s="226">
        <v>98.065405909422211</v>
      </c>
      <c r="HX12" s="226">
        <v>108.82648247665695</v>
      </c>
      <c r="HY12" s="226">
        <v>314.8502697894474</v>
      </c>
      <c r="HZ12" s="226">
        <v>137.1005969968395</v>
      </c>
      <c r="IA12" s="226">
        <v>129.59415724681412</v>
      </c>
      <c r="IB12" s="226">
        <v>112.59129699581887</v>
      </c>
      <c r="IC12" s="226">
        <v>131.19291177667446</v>
      </c>
      <c r="ID12" s="226">
        <v>117.00971731524926</v>
      </c>
      <c r="IE12" s="226">
        <v>174.7407298274014</v>
      </c>
      <c r="IF12" s="226">
        <v>85.019604371133582</v>
      </c>
      <c r="IG12" s="226">
        <v>118.91573017374489</v>
      </c>
      <c r="IH12" s="226">
        <v>124.31329409125873</v>
      </c>
      <c r="II12" s="226">
        <v>78.508387831048623</v>
      </c>
      <c r="IJ12" s="226">
        <v>80.181991390814929</v>
      </c>
      <c r="IK12" s="226">
        <v>106.24408940926963</v>
      </c>
      <c r="IL12" s="226">
        <v>121.22784526335181</v>
      </c>
      <c r="IM12" s="226">
        <v>515.46322552617085</v>
      </c>
      <c r="IN12" s="226">
        <v>203.8110697452195</v>
      </c>
      <c r="IO12" s="226">
        <v>114.52064327512794</v>
      </c>
      <c r="IP12" s="226">
        <v>130.48090611004659</v>
      </c>
      <c r="IQ12" s="226">
        <v>207.08330217606382</v>
      </c>
      <c r="IR12" s="226">
        <v>113.45914102145906</v>
      </c>
      <c r="IT12" s="226">
        <v>24.373815204656761</v>
      </c>
      <c r="IU12" s="226">
        <v>134.3724997331399</v>
      </c>
      <c r="IV12" s="226">
        <v>251.96066317625386</v>
      </c>
      <c r="IW12" s="226" t="e">
        <v>#DIV/0!</v>
      </c>
      <c r="IX12" s="226">
        <v>173.41930784193431</v>
      </c>
      <c r="IY12" s="226">
        <v>189.49429512380613</v>
      </c>
      <c r="IZ12" s="226">
        <v>194.53798390460696</v>
      </c>
      <c r="JA12" s="226">
        <v>199.69244354535434</v>
      </c>
      <c r="JC12" s="226">
        <v>32.5741223742871</v>
      </c>
      <c r="JD12" s="226">
        <v>32.183412412968629</v>
      </c>
      <c r="JE12" s="226">
        <v>33.430905456443789</v>
      </c>
      <c r="JF12" s="226" t="e">
        <v>#DIV/0!</v>
      </c>
      <c r="JG12" s="226" t="e">
        <v>#DIV/0!</v>
      </c>
      <c r="JH12" s="226">
        <v>41.417728323909657</v>
      </c>
      <c r="JI12" s="226">
        <v>48.689308790190374</v>
      </c>
      <c r="JJ12" s="226">
        <v>48.79874315722968</v>
      </c>
      <c r="JK12" s="226">
        <v>63.198875248116408</v>
      </c>
      <c r="JL12" s="226">
        <v>48.661461489838317</v>
      </c>
      <c r="JM12" s="226" t="e">
        <v>#DIV/0!</v>
      </c>
      <c r="JN12" s="226">
        <v>191.75310742688976</v>
      </c>
      <c r="JO12" s="226">
        <v>203.48053477621383</v>
      </c>
      <c r="JP12" s="226">
        <v>116.82336869287937</v>
      </c>
      <c r="JQ12" s="226">
        <v>131.88788135655483</v>
      </c>
      <c r="JR12" s="226">
        <v>133.90166860009484</v>
      </c>
      <c r="JS12" s="226" t="e">
        <v>#DIV/0!</v>
      </c>
      <c r="JT12" s="226">
        <v>155.01625099332497</v>
      </c>
      <c r="JU12" s="226">
        <v>164.33516527164139</v>
      </c>
      <c r="JV12" s="226">
        <v>175.20118083578609</v>
      </c>
      <c r="JW12" s="226">
        <v>126.90253153958078</v>
      </c>
      <c r="JX12" s="226" t="e">
        <v>#DIV/0!</v>
      </c>
      <c r="JY12" s="226">
        <v>153.26978506770718</v>
      </c>
      <c r="JZ12" s="226">
        <v>-7.8998768167685723E-2</v>
      </c>
      <c r="KA12" s="226">
        <v>122.30742260428482</v>
      </c>
      <c r="KB12" s="226">
        <v>135.32918754225881</v>
      </c>
      <c r="KE12" s="226">
        <v>148.14998068243904</v>
      </c>
      <c r="KF12" s="226">
        <v>230.49163367978832</v>
      </c>
      <c r="KI12" s="226">
        <v>122.87350266628835</v>
      </c>
      <c r="KJ12" s="226" t="e">
        <v>#DIV/0!</v>
      </c>
      <c r="KK12" s="226">
        <v>-2.4438915622645345E-3</v>
      </c>
      <c r="KL12" s="226">
        <v>31.116903654984434</v>
      </c>
      <c r="KM12" s="226" t="e">
        <v>#DIV/0!</v>
      </c>
      <c r="KN12" s="226" t="e">
        <v>#DIV/0!</v>
      </c>
      <c r="KO12" s="226" t="e">
        <v>#DIV/0!</v>
      </c>
      <c r="KQ12" s="226">
        <v>91.050782498014613</v>
      </c>
      <c r="KR12" s="226">
        <v>57.656207059202792</v>
      </c>
      <c r="KS12" s="226">
        <v>94.616583500383015</v>
      </c>
      <c r="KT12" s="226">
        <v>75.368470657719982</v>
      </c>
      <c r="KU12" s="226">
        <v>90.509707436342495</v>
      </c>
      <c r="KV12" s="226">
        <v>91.449067788140823</v>
      </c>
      <c r="KW12" s="226">
        <v>130.38349972800739</v>
      </c>
      <c r="KX12" s="226">
        <v>154.70163321203276</v>
      </c>
      <c r="KY12" s="226">
        <v>7.5521923800868311</v>
      </c>
      <c r="KZ12" s="226">
        <v>249.00458363050302</v>
      </c>
      <c r="LA12" s="226">
        <v>69.52594795241275</v>
      </c>
      <c r="LB12" s="226">
        <v>60.797587452709529</v>
      </c>
      <c r="LC12" s="226">
        <v>84.943746079896556</v>
      </c>
      <c r="LD12" s="226">
        <v>88.011941147192559</v>
      </c>
      <c r="LE12" s="226">
        <v>141.26559275353767</v>
      </c>
      <c r="LF12" s="226">
        <v>86.741714023675897</v>
      </c>
      <c r="LG12" s="226">
        <v>63.722405998833516</v>
      </c>
      <c r="LH12" s="226">
        <v>80.303578336607373</v>
      </c>
      <c r="LI12" s="226">
        <v>111.19138873115922</v>
      </c>
      <c r="LJ12" s="226">
        <v>126.22481680238872</v>
      </c>
      <c r="LK12" s="226" t="e">
        <v>#DIV/0!</v>
      </c>
      <c r="LL12" s="226" t="e">
        <v>#DIV/0!</v>
      </c>
      <c r="LM12" s="226" t="e">
        <v>#DIV/0!</v>
      </c>
    </row>
    <row r="13" spans="1:325">
      <c r="D13" s="226">
        <v>0.38514879218142167</v>
      </c>
      <c r="E13" s="226">
        <v>0.37152875940758401</v>
      </c>
      <c r="F13" s="226">
        <v>0.46923151915721223</v>
      </c>
      <c r="G13" s="226">
        <v>0.46006532328120048</v>
      </c>
      <c r="H13" s="226">
        <v>0.4523359132147724</v>
      </c>
      <c r="I13" s="226">
        <v>0.46699300330933635</v>
      </c>
      <c r="J13" s="226">
        <v>0.44754416969985011</v>
      </c>
      <c r="K13" s="226">
        <v>0.49614167168548262</v>
      </c>
      <c r="L13" s="226">
        <v>0.45118432905497108</v>
      </c>
      <c r="M13" s="226">
        <v>0.44940675922107909</v>
      </c>
      <c r="N13" s="226">
        <v>0.44558023974989747</v>
      </c>
      <c r="O13" s="226">
        <v>0.41231690645265684</v>
      </c>
      <c r="P13" s="226">
        <v>0.4395931396917695</v>
      </c>
      <c r="Q13" s="226">
        <v>0.45477495242362515</v>
      </c>
      <c r="R13" s="226">
        <v>0.45112149407992247</v>
      </c>
      <c r="S13" s="226">
        <v>0.44472476071331979</v>
      </c>
      <c r="V13" s="226">
        <v>3.2924151325678603</v>
      </c>
      <c r="W13" s="226">
        <v>1.9024222607916152</v>
      </c>
      <c r="X13" s="226">
        <v>3.6759256763295225</v>
      </c>
      <c r="Y13" s="226">
        <v>2.6764739103926507</v>
      </c>
      <c r="Z13" s="226">
        <v>3.6049125750607787</v>
      </c>
      <c r="AB13" s="226">
        <v>3.9181511083263452</v>
      </c>
      <c r="AC13" s="226">
        <v>2.3219876379867093</v>
      </c>
      <c r="AD13" s="226">
        <v>13.566930669153042</v>
      </c>
      <c r="AE13" s="226">
        <v>1.4320406360911904</v>
      </c>
      <c r="AF13" s="226">
        <v>40.942332251663522</v>
      </c>
      <c r="AH13" s="226">
        <v>4.1293907236569032</v>
      </c>
      <c r="AI13" s="226">
        <v>8.1131960375771719</v>
      </c>
      <c r="AJ13" s="226">
        <v>5.3662487172772515</v>
      </c>
      <c r="AK13" s="226">
        <v>2.1146518912704821</v>
      </c>
      <c r="AL13" s="226">
        <v>2.7023776082517705</v>
      </c>
      <c r="AN13" s="226">
        <v>2.1469758278368829</v>
      </c>
      <c r="AO13" s="226">
        <v>1.2277364258376258</v>
      </c>
      <c r="AP13" s="226">
        <v>3.127467446714923</v>
      </c>
      <c r="AQ13" s="226">
        <v>1.7824912477832382</v>
      </c>
      <c r="AR13" s="226">
        <v>4.4147827681585614</v>
      </c>
      <c r="AT13" s="226">
        <v>1.7515362949026745</v>
      </c>
      <c r="AU13" s="226">
        <v>0.87532490346955005</v>
      </c>
      <c r="AV13" s="226">
        <v>2.5153187951160469</v>
      </c>
      <c r="AW13" s="226">
        <v>0.92924475516228888</v>
      </c>
      <c r="AX13" s="226">
        <v>1.3451086921480173</v>
      </c>
      <c r="AZ13" s="226">
        <v>1.2814050330079614</v>
      </c>
      <c r="BA13" s="226">
        <v>6.9107514615968757</v>
      </c>
      <c r="BB13" s="226">
        <v>1.894373282263907</v>
      </c>
      <c r="BC13" s="226">
        <v>5.5252080226483429</v>
      </c>
      <c r="BE13" s="226">
        <v>8.087678979799394</v>
      </c>
      <c r="BF13" s="226">
        <v>5.6703485361718453</v>
      </c>
      <c r="BG13" s="226">
        <v>2.7237900990965844</v>
      </c>
      <c r="BH13" s="226">
        <v>8.9771732596215923</v>
      </c>
      <c r="BJ13" s="226">
        <v>0.86905322149394226</v>
      </c>
      <c r="BK13" s="226">
        <v>2.2894585136177126</v>
      </c>
      <c r="BL13" s="226">
        <v>15.781502357539296</v>
      </c>
      <c r="BM13" s="226">
        <v>10.465751506338988</v>
      </c>
      <c r="BO13" s="226">
        <v>5.3632647995627609</v>
      </c>
      <c r="BP13" s="226">
        <v>2.4375957865958218</v>
      </c>
      <c r="BQ13" s="226">
        <v>1.7996835752667089</v>
      </c>
      <c r="BR13" s="226">
        <v>6.6545048127390629</v>
      </c>
      <c r="BT13" s="226">
        <v>1.6331668606872647</v>
      </c>
      <c r="BU13" s="226">
        <v>1.5026860557032826</v>
      </c>
      <c r="BV13" s="226">
        <v>1.6445338248476469</v>
      </c>
      <c r="BX13" s="226">
        <v>-6.6060103536630402E-2</v>
      </c>
      <c r="BZ13" s="226">
        <v>1.4539252804770555</v>
      </c>
      <c r="CA13" s="226">
        <v>-1.5567583839881036</v>
      </c>
      <c r="CB13" s="226">
        <v>2.1556805633322975</v>
      </c>
      <c r="CC13" s="226">
        <v>-0.28990139873897469</v>
      </c>
      <c r="CD13" s="226">
        <v>1.7420257500112954</v>
      </c>
      <c r="CE13" s="226">
        <v>1.2942983087920239</v>
      </c>
      <c r="CG13" s="226">
        <v>43.186499051138554</v>
      </c>
      <c r="CI13" s="226">
        <v>5.4796580976420479</v>
      </c>
      <c r="CK13" s="226">
        <v>1.3744887645006285</v>
      </c>
      <c r="CL13" s="226">
        <v>2.1423701581693111</v>
      </c>
      <c r="CM13" s="226">
        <v>1.9497909605848276</v>
      </c>
      <c r="CN13" s="226" t="e">
        <v>#DIV/0!</v>
      </c>
      <c r="CO13" s="226">
        <v>0.36017164486975561</v>
      </c>
      <c r="CP13" s="226">
        <v>0.45896883004556338</v>
      </c>
      <c r="CQ13" s="226">
        <v>0.45229075343020658</v>
      </c>
      <c r="CR13" s="226" t="e">
        <v>#DIV/0!</v>
      </c>
      <c r="CT13" s="226">
        <v>4.992819032849769</v>
      </c>
      <c r="CU13" s="226">
        <v>4.4822775807295514</v>
      </c>
      <c r="CV13" s="226">
        <v>-0.41239773015326703</v>
      </c>
      <c r="CW13" s="226">
        <v>-2.1785588704257544</v>
      </c>
      <c r="CX13" s="226">
        <v>9.8161002729078639</v>
      </c>
      <c r="CZ13" s="226">
        <v>124.66241045474743</v>
      </c>
      <c r="DA13" s="226">
        <v>94.080862474926747</v>
      </c>
      <c r="DB13" s="226">
        <v>62.400370027037042</v>
      </c>
      <c r="DC13" s="226">
        <v>27.943007237119826</v>
      </c>
      <c r="DD13" s="226">
        <v>29.25492559226857</v>
      </c>
      <c r="DG13" s="226">
        <v>17.340632328514779</v>
      </c>
      <c r="DH13" s="226">
        <v>4.1993130268729617</v>
      </c>
      <c r="DI13" s="226">
        <v>1.7843861961870668</v>
      </c>
      <c r="DJ13" s="226">
        <v>16.686338775803311</v>
      </c>
      <c r="DK13" s="226" t="e">
        <v>#DIV/0!</v>
      </c>
      <c r="DM13" s="226">
        <v>16.88168300588125</v>
      </c>
      <c r="DN13" s="226">
        <v>25.570876337405007</v>
      </c>
      <c r="DO13" s="226">
        <v>17.914950849845759</v>
      </c>
      <c r="DP13" s="226">
        <v>17.19474343295812</v>
      </c>
      <c r="DQ13" s="226">
        <v>7.5086218869006798</v>
      </c>
      <c r="DS13" s="226">
        <v>1.2036099990463967</v>
      </c>
      <c r="DT13" s="226">
        <v>1.2958343848160156</v>
      </c>
      <c r="DU13" s="226">
        <v>0.56915433233006607</v>
      </c>
      <c r="DV13" s="226">
        <v>1.8306961091066218</v>
      </c>
      <c r="DW13" s="226">
        <v>2.9515124195892892</v>
      </c>
      <c r="DY13" s="226">
        <v>0.42124267200041587</v>
      </c>
      <c r="DZ13" s="226">
        <v>0.43337017424829327</v>
      </c>
      <c r="EA13" s="226">
        <v>0.50117023653384862</v>
      </c>
      <c r="EB13" s="226">
        <v>0.49892844141754317</v>
      </c>
      <c r="EC13" s="226">
        <v>0.47057283137478473</v>
      </c>
      <c r="EE13" s="226">
        <v>5.2254041381211023</v>
      </c>
      <c r="EF13" s="226">
        <v>15.383574483649236</v>
      </c>
      <c r="EG13" s="226">
        <v>5.880465483224623</v>
      </c>
      <c r="EH13" s="226">
        <v>0.927418068585528</v>
      </c>
      <c r="EI13" s="226">
        <v>12.575177047144315</v>
      </c>
      <c r="EK13" s="226">
        <v>47.220764236759528</v>
      </c>
      <c r="EL13" s="226">
        <v>37.978396004026756</v>
      </c>
      <c r="EM13" s="226">
        <v>7.4887350058844131</v>
      </c>
      <c r="EN13" s="226">
        <v>13.113759164816456</v>
      </c>
      <c r="EO13" s="226">
        <v>32.886480775009524</v>
      </c>
      <c r="EQ13" s="226">
        <v>1.0239495565073877</v>
      </c>
      <c r="ER13" s="226">
        <v>0.72803971065551121</v>
      </c>
      <c r="ES13" s="226">
        <v>2.5172009408189733</v>
      </c>
      <c r="ET13" s="226">
        <v>0.96684851765629265</v>
      </c>
      <c r="EU13" s="226">
        <v>0.78218265057048741</v>
      </c>
      <c r="EW13" s="226">
        <v>0.54588683266094828</v>
      </c>
      <c r="EX13" s="226">
        <v>0.41484051127596777</v>
      </c>
      <c r="EY13" s="226">
        <v>0.36614579858365176</v>
      </c>
      <c r="EZ13" s="226">
        <v>0.36487857373575622</v>
      </c>
      <c r="FC13" s="226">
        <v>3.4720561119483331</v>
      </c>
      <c r="FD13" s="226">
        <v>0.55822294974190345</v>
      </c>
      <c r="FE13" s="226">
        <v>2.7385940631318086</v>
      </c>
      <c r="FF13" s="226">
        <v>1.9003274092182627</v>
      </c>
      <c r="FH13" s="226">
        <v>2.9775958058673626</v>
      </c>
      <c r="FI13" s="226">
        <v>5.559288891880442</v>
      </c>
      <c r="FJ13" s="226">
        <v>8.2577742135645593</v>
      </c>
      <c r="FK13" s="226">
        <v>5.061916370525485</v>
      </c>
      <c r="FL13" s="226">
        <v>9.1678046390859773</v>
      </c>
      <c r="FN13" s="226">
        <v>1.3676644029211029</v>
      </c>
      <c r="FO13" s="226">
        <v>0.98135030823173042</v>
      </c>
      <c r="FP13" s="226">
        <v>1.0410348346285268</v>
      </c>
      <c r="FQ13" s="226">
        <v>2.2456109752737166</v>
      </c>
      <c r="FR13" s="226">
        <v>3.36385751623463</v>
      </c>
      <c r="FT13" s="226">
        <v>3.9884098805928252</v>
      </c>
      <c r="FU13" s="226">
        <v>3.0750462002948304</v>
      </c>
      <c r="FV13" s="226">
        <v>8.1733801403452944</v>
      </c>
      <c r="FW13" s="226">
        <v>3.5195718880788647</v>
      </c>
      <c r="FX13" s="226">
        <v>6.5596941711413468</v>
      </c>
      <c r="FZ13" s="226" t="e">
        <v>#DIV/0!</v>
      </c>
      <c r="GA13" s="226" t="e">
        <v>#DIV/0!</v>
      </c>
      <c r="GB13" s="226" t="e">
        <v>#DIV/0!</v>
      </c>
      <c r="GC13" s="226" t="e">
        <v>#DIV/0!</v>
      </c>
      <c r="GD13" s="226" t="e">
        <v>#DIV/0!</v>
      </c>
      <c r="GF13" s="226">
        <v>3.698342546023023</v>
      </c>
      <c r="GG13" s="226">
        <v>4.5054038492565818</v>
      </c>
      <c r="GH13" s="226">
        <v>2.2444904604771385</v>
      </c>
      <c r="GI13" s="226">
        <v>4.4742668752614669</v>
      </c>
      <c r="GJ13" s="226">
        <v>0.40651475151529265</v>
      </c>
      <c r="GL13" s="226">
        <v>7.008501259742828</v>
      </c>
      <c r="GM13" s="226">
        <v>13.829300168397813</v>
      </c>
      <c r="GN13" s="226">
        <v>16.731334966425731</v>
      </c>
      <c r="GO13" s="226">
        <v>8.9356020158833616</v>
      </c>
      <c r="GP13" s="226">
        <v>13.579683363733571</v>
      </c>
      <c r="GQ13" s="226" t="e">
        <v>#DIV/0!</v>
      </c>
      <c r="GR13" s="226">
        <v>20.008092592818954</v>
      </c>
      <c r="GS13" s="226">
        <v>0.43956317004023354</v>
      </c>
      <c r="GT13" s="226">
        <v>0.43838928837549079</v>
      </c>
      <c r="GV13" s="226">
        <v>7.3126464495437711</v>
      </c>
      <c r="GW13" s="226">
        <v>11.163069778565346</v>
      </c>
      <c r="GX13" s="226">
        <v>3.0728788671267075</v>
      </c>
      <c r="GY13" s="226">
        <v>18.944356019729558</v>
      </c>
      <c r="GZ13" s="226">
        <v>22.483367685215239</v>
      </c>
      <c r="HA13" s="226">
        <v>11.176098324785302</v>
      </c>
      <c r="HB13" s="226">
        <v>1.7453669863525101</v>
      </c>
      <c r="HC13" s="226">
        <v>1.6274889358516362</v>
      </c>
      <c r="HD13" s="226">
        <v>16.411353837508301</v>
      </c>
      <c r="HE13" s="226">
        <v>12.24535604446671</v>
      </c>
      <c r="HF13" s="226">
        <v>3.3374266850430363</v>
      </c>
      <c r="HG13" s="226">
        <v>23.114595633041127</v>
      </c>
      <c r="HH13" s="226">
        <v>12.046228890154989</v>
      </c>
      <c r="HI13" s="226">
        <v>5.7217963499076214</v>
      </c>
      <c r="HJ13" s="226">
        <v>5.4021444350562158</v>
      </c>
      <c r="HK13" s="226">
        <v>5.3440774260848096</v>
      </c>
      <c r="HL13" s="226">
        <v>14.757224557602552</v>
      </c>
      <c r="HM13" s="226">
        <v>3.5383749581165342</v>
      </c>
      <c r="HN13" s="226">
        <v>16.236849508417784</v>
      </c>
      <c r="HO13" s="226">
        <v>18.938472682484985</v>
      </c>
      <c r="HP13" s="226">
        <v>8.9586609645922533</v>
      </c>
      <c r="HQ13" s="226">
        <v>6.5607346307182608</v>
      </c>
      <c r="HR13" s="226">
        <v>9.5848764331447533</v>
      </c>
      <c r="HS13" s="226">
        <v>3.9857184142142361</v>
      </c>
      <c r="HU13" s="226">
        <v>10.868876116548277</v>
      </c>
      <c r="HV13" s="226">
        <v>50.139818205714612</v>
      </c>
      <c r="HW13" s="226">
        <v>37.646087987788597</v>
      </c>
      <c r="HX13" s="226">
        <v>10.990724179233407</v>
      </c>
      <c r="HY13" s="226">
        <v>40.564130871476578</v>
      </c>
      <c r="HZ13" s="226">
        <v>26.279337007224719</v>
      </c>
      <c r="IA13" s="226">
        <v>21.579573072910598</v>
      </c>
      <c r="IB13" s="226">
        <v>3.2687914988683917</v>
      </c>
      <c r="IC13" s="226">
        <v>55.486377945938933</v>
      </c>
      <c r="ID13" s="226">
        <v>21.219059079920576</v>
      </c>
      <c r="IE13" s="226">
        <v>35.626170295048318</v>
      </c>
      <c r="IF13" s="226">
        <v>5.2992050312235897</v>
      </c>
      <c r="IG13" s="226">
        <v>21.887401889342755</v>
      </c>
      <c r="IH13" s="226">
        <v>18.357385720815429</v>
      </c>
      <c r="II13" s="226">
        <v>9.0080369098130753</v>
      </c>
      <c r="IJ13" s="226">
        <v>27.977177295620908</v>
      </c>
      <c r="IK13" s="226">
        <v>11.435595719725331</v>
      </c>
      <c r="IL13" s="226">
        <v>105.89694370855972</v>
      </c>
      <c r="IM13" s="226">
        <v>41.989223472997026</v>
      </c>
      <c r="IN13" s="226">
        <v>33.6857034064289</v>
      </c>
      <c r="IO13" s="226">
        <v>8.6685446440721492</v>
      </c>
      <c r="IP13" s="226">
        <v>30.457332828983699</v>
      </c>
      <c r="IQ13" s="226">
        <v>25.396060199778628</v>
      </c>
      <c r="IR13" s="226">
        <v>9.6882255806765656</v>
      </c>
      <c r="IT13" s="226">
        <v>0.41177295226309374</v>
      </c>
      <c r="IU13" s="226">
        <v>23.087232980823696</v>
      </c>
      <c r="IV13" s="226">
        <v>16.96684063434779</v>
      </c>
      <c r="IW13" s="226" t="e">
        <v>#DIV/0!</v>
      </c>
      <c r="IX13" s="226">
        <v>12.620411381128026</v>
      </c>
      <c r="IY13" s="226">
        <v>5.4941622165648054</v>
      </c>
      <c r="IZ13" s="226">
        <v>3.9717618290177894</v>
      </c>
      <c r="JA13" s="226">
        <v>5.0854659895685641</v>
      </c>
      <c r="JC13" s="226">
        <v>0.38514879218142167</v>
      </c>
      <c r="JD13" s="226">
        <v>0.37152875940758401</v>
      </c>
      <c r="JE13" s="226">
        <v>0.38987512264618446</v>
      </c>
      <c r="JF13" s="226" t="e">
        <v>#DIV/0!</v>
      </c>
      <c r="JG13" s="226" t="e">
        <v>#DIV/0!</v>
      </c>
      <c r="JH13" s="226">
        <v>0.67094901674675433</v>
      </c>
      <c r="JI13" s="226">
        <v>1.2200966324488469</v>
      </c>
      <c r="JJ13" s="226">
        <v>0.68204443593483743</v>
      </c>
      <c r="JK13" s="226">
        <v>0.96801797485735541</v>
      </c>
      <c r="JL13" s="226">
        <v>0.79768945103331457</v>
      </c>
      <c r="JM13" s="226" t="e">
        <v>#DIV/0!</v>
      </c>
      <c r="JN13" s="226">
        <v>2.3297318017356616</v>
      </c>
      <c r="JO13" s="226">
        <v>8.6013429224368654</v>
      </c>
      <c r="JP13" s="226">
        <v>2.920266155744403</v>
      </c>
      <c r="JQ13" s="226">
        <v>9.2961172197238433</v>
      </c>
      <c r="JR13" s="226">
        <v>10.251749190736049</v>
      </c>
      <c r="JS13" s="226" t="e">
        <v>#DIV/0!</v>
      </c>
      <c r="JT13" s="226">
        <v>10.070674711169428</v>
      </c>
      <c r="JU13" s="226">
        <v>8.6310770045314982</v>
      </c>
      <c r="JV13" s="226">
        <v>9.3213920865986974</v>
      </c>
      <c r="JW13" s="226">
        <v>9.8836948355512675</v>
      </c>
      <c r="JX13" s="226" t="e">
        <v>#DIV/0!</v>
      </c>
      <c r="JY13" s="226">
        <v>6.2148641574045733</v>
      </c>
      <c r="JZ13" s="226">
        <v>-1.1404052174647363E-3</v>
      </c>
      <c r="KA13" s="226">
        <v>2.3239904557675786</v>
      </c>
      <c r="KB13" s="226">
        <v>1.9263055169796277</v>
      </c>
      <c r="KE13" s="226">
        <v>7.2645112326631898</v>
      </c>
      <c r="KF13" s="226">
        <v>7.9581378622844898</v>
      </c>
      <c r="KI13" s="226">
        <v>1.629161203981867</v>
      </c>
      <c r="KJ13" s="226" t="e">
        <v>#DIV/0!</v>
      </c>
      <c r="KK13" s="226">
        <v>-3.4076514140636583E-5</v>
      </c>
      <c r="KL13" s="226">
        <v>0.43447196511932595</v>
      </c>
      <c r="KM13" s="226" t="e">
        <v>#DIV/0!</v>
      </c>
      <c r="KN13" s="226" t="e">
        <v>#DIV/0!</v>
      </c>
      <c r="KO13" s="226" t="e">
        <v>#DIV/0!</v>
      </c>
      <c r="KQ13" s="226">
        <v>25.260882313726437</v>
      </c>
      <c r="KR13" s="226">
        <v>3.6291648542345536</v>
      </c>
      <c r="KS13" s="226">
        <v>51.432894240327883</v>
      </c>
      <c r="KT13" s="226">
        <v>2.2512635872309241</v>
      </c>
      <c r="KU13" s="226">
        <v>15.698094906095864</v>
      </c>
      <c r="KV13" s="226">
        <v>14.368447048443539</v>
      </c>
      <c r="KW13" s="226">
        <v>67.115870478801256</v>
      </c>
      <c r="KX13" s="226">
        <v>46.945449442921479</v>
      </c>
      <c r="KY13" s="226">
        <v>9.2268407988830986E-2</v>
      </c>
      <c r="KZ13" s="226">
        <v>306.21390238433105</v>
      </c>
      <c r="LA13" s="226">
        <v>3.2293861260775989</v>
      </c>
      <c r="LB13" s="226">
        <v>20.547063915393121</v>
      </c>
      <c r="LC13" s="226">
        <v>14.394044514246394</v>
      </c>
      <c r="LD13" s="226">
        <v>15.274801348357556</v>
      </c>
      <c r="LE13" s="226">
        <v>73.862667593052436</v>
      </c>
      <c r="LF13" s="226">
        <v>22.701049721489131</v>
      </c>
      <c r="LG13" s="226">
        <v>6.2807122248418308</v>
      </c>
      <c r="LH13" s="226">
        <v>4.4416480688810909</v>
      </c>
      <c r="LI13" s="226">
        <v>31.74670687111497</v>
      </c>
      <c r="LJ13" s="226">
        <v>37.729185369100975</v>
      </c>
      <c r="LK13" s="226" t="e">
        <v>#DIV/0!</v>
      </c>
      <c r="LL13" s="226" t="e">
        <v>#DIV/0!</v>
      </c>
      <c r="LM13" s="226" t="e">
        <v>#DIV/0!</v>
      </c>
    </row>
    <row r="15" spans="1:325">
      <c r="V15" s="226" t="s">
        <v>107</v>
      </c>
      <c r="W15" s="226" t="s">
        <v>108</v>
      </c>
      <c r="X15" s="226" t="s">
        <v>109</v>
      </c>
      <c r="Y15" s="226" t="s">
        <v>110</v>
      </c>
      <c r="Z15" s="226" t="s">
        <v>111</v>
      </c>
      <c r="AB15" s="226" t="s">
        <v>112</v>
      </c>
      <c r="AC15" s="226" t="s">
        <v>113</v>
      </c>
      <c r="AD15" s="226" t="s">
        <v>114</v>
      </c>
      <c r="AE15" s="226" t="s">
        <v>115</v>
      </c>
      <c r="AF15" s="226" t="s">
        <v>116</v>
      </c>
      <c r="AH15" s="226" t="s">
        <v>117</v>
      </c>
      <c r="AI15" s="226" t="s">
        <v>118</v>
      </c>
      <c r="AJ15" s="226" t="s">
        <v>119</v>
      </c>
      <c r="AK15" s="226" t="s">
        <v>120</v>
      </c>
      <c r="AL15" s="226" t="s">
        <v>121</v>
      </c>
      <c r="AN15" s="226" t="s">
        <v>122</v>
      </c>
      <c r="AO15" s="226" t="s">
        <v>131</v>
      </c>
      <c r="AP15" s="226" t="s">
        <v>130</v>
      </c>
      <c r="AQ15" s="226" t="s">
        <v>129</v>
      </c>
      <c r="AR15" s="226" t="s">
        <v>128</v>
      </c>
      <c r="AT15" s="226" t="s">
        <v>127</v>
      </c>
      <c r="AU15" s="226" t="s">
        <v>126</v>
      </c>
      <c r="AV15" s="226" t="s">
        <v>125</v>
      </c>
      <c r="AW15" s="226" t="s">
        <v>124</v>
      </c>
      <c r="AX15" s="226" t="s">
        <v>123</v>
      </c>
      <c r="AZ15" s="226" t="s">
        <v>132</v>
      </c>
      <c r="BA15" s="226" t="s">
        <v>133</v>
      </c>
      <c r="BB15" s="226" t="s">
        <v>134</v>
      </c>
      <c r="BC15" s="226" t="s">
        <v>135</v>
      </c>
      <c r="BE15" s="226" t="s">
        <v>136</v>
      </c>
      <c r="BF15" s="226" t="s">
        <v>137</v>
      </c>
      <c r="BG15" s="226" t="s">
        <v>138</v>
      </c>
      <c r="BH15" s="226" t="s">
        <v>139</v>
      </c>
      <c r="BJ15" s="226" t="s">
        <v>140</v>
      </c>
      <c r="BK15" s="226" t="s">
        <v>141</v>
      </c>
      <c r="BL15" s="226" t="s">
        <v>142</v>
      </c>
      <c r="BM15" s="226" t="s">
        <v>143</v>
      </c>
      <c r="BO15" s="226" t="s">
        <v>144</v>
      </c>
      <c r="BP15" s="226" t="s">
        <v>145</v>
      </c>
      <c r="BQ15" s="226" t="s">
        <v>146</v>
      </c>
      <c r="BR15" s="226" t="s">
        <v>147</v>
      </c>
      <c r="BT15" s="226" t="s">
        <v>148</v>
      </c>
      <c r="BU15" s="226" t="s">
        <v>149</v>
      </c>
      <c r="BV15" s="226" t="s">
        <v>150</v>
      </c>
      <c r="BX15" s="226" t="s">
        <v>153</v>
      </c>
      <c r="BZ15" s="226" t="s">
        <v>154</v>
      </c>
      <c r="CA15" s="226" t="s">
        <v>155</v>
      </c>
      <c r="CB15" s="226" t="s">
        <v>156</v>
      </c>
      <c r="CC15" s="226" t="s">
        <v>158</v>
      </c>
      <c r="CD15" s="226" t="s">
        <v>159</v>
      </c>
      <c r="CE15" s="226" t="s">
        <v>336</v>
      </c>
      <c r="CG15" s="226" t="s">
        <v>157</v>
      </c>
      <c r="CI15" s="226" t="s">
        <v>391</v>
      </c>
      <c r="CK15" s="226" t="s">
        <v>151</v>
      </c>
      <c r="CL15" s="226" t="s">
        <v>152</v>
      </c>
      <c r="CM15" s="226" t="s">
        <v>160</v>
      </c>
      <c r="CN15" s="226">
        <v>0</v>
      </c>
      <c r="CO15" s="226" t="s">
        <v>167</v>
      </c>
      <c r="CP15" s="226" t="s">
        <v>168</v>
      </c>
      <c r="CQ15" s="226" t="s">
        <v>169</v>
      </c>
      <c r="CR15" s="226" t="s">
        <v>170</v>
      </c>
      <c r="CT15" s="226" t="s">
        <v>171</v>
      </c>
      <c r="CU15" s="226" t="s">
        <v>175</v>
      </c>
      <c r="CV15" s="226" t="s">
        <v>176</v>
      </c>
      <c r="CW15" s="226" t="s">
        <v>177</v>
      </c>
      <c r="CX15" s="226" t="s">
        <v>178</v>
      </c>
      <c r="CZ15" s="226" t="s">
        <v>172</v>
      </c>
      <c r="DA15" s="226" t="s">
        <v>173</v>
      </c>
      <c r="DB15" s="226" t="s">
        <v>174</v>
      </c>
      <c r="DC15" s="226" t="s">
        <v>213</v>
      </c>
      <c r="DD15" s="226" t="s">
        <v>214</v>
      </c>
      <c r="DG15" s="226" t="s">
        <v>179</v>
      </c>
      <c r="DH15" s="226" t="s">
        <v>180</v>
      </c>
      <c r="DI15" s="226" t="s">
        <v>181</v>
      </c>
      <c r="DJ15" s="226" t="s">
        <v>185</v>
      </c>
      <c r="DK15" s="226" t="s">
        <v>248</v>
      </c>
      <c r="DM15" s="226" t="s">
        <v>182</v>
      </c>
      <c r="DN15" s="226" t="s">
        <v>183</v>
      </c>
      <c r="DO15" s="226" t="s">
        <v>184</v>
      </c>
      <c r="DP15" s="226" t="s">
        <v>196</v>
      </c>
      <c r="DQ15" s="226" t="s">
        <v>200</v>
      </c>
      <c r="DS15" s="226" t="s">
        <v>201</v>
      </c>
      <c r="DT15" s="226" t="s">
        <v>186</v>
      </c>
      <c r="DU15" s="226" t="s">
        <v>187</v>
      </c>
      <c r="DV15" s="226" t="s">
        <v>188</v>
      </c>
      <c r="DW15" s="226" t="s">
        <v>247</v>
      </c>
      <c r="DY15" s="226" t="s">
        <v>189</v>
      </c>
      <c r="DZ15" s="226" t="s">
        <v>190</v>
      </c>
      <c r="EA15" s="226" t="s">
        <v>191</v>
      </c>
      <c r="EB15" s="226" t="s">
        <v>192</v>
      </c>
      <c r="EC15" s="226" t="s">
        <v>249</v>
      </c>
      <c r="EE15" s="226" t="s">
        <v>250</v>
      </c>
      <c r="EF15" s="226" t="s">
        <v>251</v>
      </c>
      <c r="EG15" s="226" t="s">
        <v>252</v>
      </c>
      <c r="EH15" s="226" t="s">
        <v>202</v>
      </c>
      <c r="EI15" s="226" t="s">
        <v>193</v>
      </c>
      <c r="EK15" s="226" t="s">
        <v>253</v>
      </c>
      <c r="EL15" s="226" t="s">
        <v>194</v>
      </c>
      <c r="EM15" s="226" t="s">
        <v>195</v>
      </c>
      <c r="EN15" s="226" t="s">
        <v>222</v>
      </c>
      <c r="EO15" s="226" t="s">
        <v>223</v>
      </c>
      <c r="EQ15" s="226" t="s">
        <v>197</v>
      </c>
      <c r="ER15" s="226" t="s">
        <v>198</v>
      </c>
      <c r="ES15" s="226" t="s">
        <v>199</v>
      </c>
      <c r="ET15" s="226" t="s">
        <v>219</v>
      </c>
      <c r="EU15" s="226" t="s">
        <v>220</v>
      </c>
      <c r="EW15" s="226" t="s">
        <v>224</v>
      </c>
      <c r="EX15" s="226" t="s">
        <v>203</v>
      </c>
      <c r="EY15" s="226" t="s">
        <v>204</v>
      </c>
      <c r="EZ15" s="226" t="s">
        <v>207</v>
      </c>
      <c r="FC15" s="226" t="s">
        <v>205</v>
      </c>
      <c r="FD15" s="226" t="s">
        <v>206</v>
      </c>
      <c r="FE15" s="226" t="s">
        <v>227</v>
      </c>
      <c r="FF15" s="226" t="s">
        <v>228</v>
      </c>
      <c r="FH15" s="226" t="s">
        <v>208</v>
      </c>
      <c r="FI15" s="226" t="s">
        <v>209</v>
      </c>
      <c r="FJ15" s="226" t="s">
        <v>210</v>
      </c>
      <c r="FK15" s="226" t="s">
        <v>211</v>
      </c>
      <c r="FL15" s="226" t="s">
        <v>212</v>
      </c>
      <c r="FN15" s="226" t="s">
        <v>215</v>
      </c>
      <c r="FO15" s="226" t="s">
        <v>216</v>
      </c>
      <c r="FP15" s="226" t="s">
        <v>217</v>
      </c>
      <c r="FQ15" s="226" t="s">
        <v>218</v>
      </c>
      <c r="FR15" s="226" t="s">
        <v>221</v>
      </c>
      <c r="FT15" s="226" t="s">
        <v>244</v>
      </c>
      <c r="FU15" s="226" t="s">
        <v>245</v>
      </c>
      <c r="FV15" s="226" t="s">
        <v>246</v>
      </c>
      <c r="FW15" s="226" t="s">
        <v>225</v>
      </c>
      <c r="FX15" s="226" t="s">
        <v>226</v>
      </c>
      <c r="FZ15" s="226" t="s">
        <v>239</v>
      </c>
      <c r="GA15" s="226" t="s">
        <v>240</v>
      </c>
      <c r="GB15" s="226" t="s">
        <v>241</v>
      </c>
      <c r="GC15" s="226" t="s">
        <v>242</v>
      </c>
      <c r="GD15" s="226" t="s">
        <v>243</v>
      </c>
      <c r="GF15" s="226" t="s">
        <v>229</v>
      </c>
      <c r="GG15" s="226" t="s">
        <v>230</v>
      </c>
      <c r="GH15" s="226" t="s">
        <v>233</v>
      </c>
      <c r="GI15" s="226" t="s">
        <v>234</v>
      </c>
      <c r="GJ15" s="226" t="s">
        <v>235</v>
      </c>
      <c r="GL15" s="226" t="s">
        <v>231</v>
      </c>
      <c r="GM15" s="226" t="s">
        <v>232</v>
      </c>
      <c r="GN15" s="226" t="s">
        <v>236</v>
      </c>
      <c r="GO15" s="226" t="s">
        <v>237</v>
      </c>
      <c r="GP15" s="226" t="s">
        <v>238</v>
      </c>
      <c r="GQ15" s="226">
        <v>0</v>
      </c>
      <c r="GR15" s="226" t="s">
        <v>254</v>
      </c>
      <c r="GS15" s="226" t="s">
        <v>255</v>
      </c>
      <c r="GT15" s="226" t="s">
        <v>256</v>
      </c>
      <c r="GV15" s="226" t="s">
        <v>257</v>
      </c>
      <c r="GW15" s="226" t="s">
        <v>258</v>
      </c>
      <c r="GX15" s="226" t="s">
        <v>259</v>
      </c>
      <c r="GY15" s="226" t="s">
        <v>260</v>
      </c>
      <c r="GZ15" s="226" t="s">
        <v>261</v>
      </c>
      <c r="HA15" s="226" t="s">
        <v>262</v>
      </c>
      <c r="HB15" s="226" t="s">
        <v>263</v>
      </c>
      <c r="HC15" s="226" t="s">
        <v>264</v>
      </c>
      <c r="HD15" s="226" t="s">
        <v>265</v>
      </c>
      <c r="HE15" s="226" t="s">
        <v>266</v>
      </c>
      <c r="HF15" s="226" t="s">
        <v>267</v>
      </c>
      <c r="HG15" s="226" t="s">
        <v>268</v>
      </c>
      <c r="HH15" s="226" t="s">
        <v>269</v>
      </c>
      <c r="HI15" s="226" t="s">
        <v>270</v>
      </c>
      <c r="HJ15" s="226" t="s">
        <v>271</v>
      </c>
      <c r="HK15" s="226" t="s">
        <v>272</v>
      </c>
      <c r="HL15" s="226" t="s">
        <v>273</v>
      </c>
      <c r="HM15" s="226" t="s">
        <v>274</v>
      </c>
      <c r="HN15" s="226" t="s">
        <v>275</v>
      </c>
      <c r="HO15" s="226" t="s">
        <v>276</v>
      </c>
      <c r="HP15" s="226" t="s">
        <v>277</v>
      </c>
      <c r="HQ15" s="226" t="s">
        <v>278</v>
      </c>
      <c r="HR15" s="226" t="s">
        <v>279</v>
      </c>
      <c r="HS15" s="226" t="s">
        <v>280</v>
      </c>
      <c r="HU15" s="226" t="s">
        <v>281</v>
      </c>
      <c r="HV15" s="226" t="s">
        <v>282</v>
      </c>
      <c r="HW15" s="226" t="s">
        <v>283</v>
      </c>
      <c r="HX15" s="226" t="s">
        <v>284</v>
      </c>
      <c r="HY15" s="226" t="s">
        <v>285</v>
      </c>
      <c r="HZ15" s="226" t="s">
        <v>286</v>
      </c>
      <c r="IA15" s="226" t="s">
        <v>287</v>
      </c>
      <c r="IB15" s="226" t="s">
        <v>288</v>
      </c>
      <c r="IC15" s="226" t="s">
        <v>289</v>
      </c>
      <c r="ID15" s="226" t="s">
        <v>290</v>
      </c>
      <c r="IE15" s="226" t="s">
        <v>291</v>
      </c>
      <c r="IF15" s="226" t="s">
        <v>292</v>
      </c>
      <c r="IG15" s="226" t="s">
        <v>293</v>
      </c>
      <c r="IH15" s="226" t="s">
        <v>294</v>
      </c>
      <c r="II15" s="226" t="s">
        <v>295</v>
      </c>
      <c r="IJ15" s="226" t="s">
        <v>296</v>
      </c>
      <c r="IK15" s="226" t="s">
        <v>297</v>
      </c>
      <c r="IL15" s="226" t="s">
        <v>298</v>
      </c>
      <c r="IM15" s="226" t="s">
        <v>299</v>
      </c>
      <c r="IN15" s="226" t="s">
        <v>300</v>
      </c>
      <c r="IO15" s="226" t="s">
        <v>301</v>
      </c>
      <c r="IP15" s="226" t="s">
        <v>302</v>
      </c>
      <c r="IQ15" s="226" t="s">
        <v>303</v>
      </c>
      <c r="IR15" s="226" t="s">
        <v>304</v>
      </c>
      <c r="IT15" s="226" t="s">
        <v>305</v>
      </c>
      <c r="IU15" s="226" t="s">
        <v>306</v>
      </c>
      <c r="IV15" s="226" t="s">
        <v>307</v>
      </c>
      <c r="IW15" s="226">
        <v>0</v>
      </c>
      <c r="IX15" s="226" t="s">
        <v>308</v>
      </c>
      <c r="IY15" s="226" t="s">
        <v>309</v>
      </c>
      <c r="IZ15" s="226" t="s">
        <v>332</v>
      </c>
      <c r="JA15" s="226" t="s">
        <v>333</v>
      </c>
      <c r="JC15" s="226" t="s">
        <v>310</v>
      </c>
      <c r="JD15" s="226" t="s">
        <v>311</v>
      </c>
      <c r="JE15" s="226" t="s">
        <v>312</v>
      </c>
      <c r="JF15" s="226" t="s">
        <v>313</v>
      </c>
      <c r="JH15" s="226" t="s">
        <v>314</v>
      </c>
      <c r="JI15" s="226" t="s">
        <v>315</v>
      </c>
      <c r="JJ15" s="226" t="s">
        <v>316</v>
      </c>
      <c r="JK15" s="226" t="s">
        <v>317</v>
      </c>
      <c r="JL15" s="226" t="s">
        <v>318</v>
      </c>
      <c r="JN15" s="226" t="s">
        <v>319</v>
      </c>
      <c r="JO15" s="226" t="s">
        <v>320</v>
      </c>
      <c r="JP15" s="226" t="s">
        <v>321</v>
      </c>
      <c r="JQ15" s="226" t="s">
        <v>322</v>
      </c>
      <c r="JR15" s="226" t="s">
        <v>323</v>
      </c>
      <c r="JT15" s="226" t="s">
        <v>324</v>
      </c>
      <c r="JU15" s="226" t="s">
        <v>325</v>
      </c>
      <c r="JV15" s="226" t="s">
        <v>326</v>
      </c>
      <c r="JW15" s="226" t="s">
        <v>327</v>
      </c>
      <c r="JY15" s="226" t="s">
        <v>328</v>
      </c>
      <c r="JZ15" s="226" t="s">
        <v>329</v>
      </c>
      <c r="KA15" s="226" t="s">
        <v>330</v>
      </c>
      <c r="KB15" s="226" t="s">
        <v>331</v>
      </c>
      <c r="KE15" s="226" t="s">
        <v>334</v>
      </c>
      <c r="KF15" s="226" t="s">
        <v>335</v>
      </c>
      <c r="KI15" s="226" t="s">
        <v>337</v>
      </c>
      <c r="KK15" s="226" t="s">
        <v>338</v>
      </c>
      <c r="KL15" s="226" t="s">
        <v>339</v>
      </c>
      <c r="KN15" s="226" t="s">
        <v>365</v>
      </c>
      <c r="KO15" s="226" t="s">
        <v>366</v>
      </c>
      <c r="KQ15" s="226" t="s">
        <v>367</v>
      </c>
      <c r="KR15" s="226" t="s">
        <v>368</v>
      </c>
      <c r="KS15" s="226" t="s">
        <v>369</v>
      </c>
      <c r="KT15" s="226" t="s">
        <v>370</v>
      </c>
      <c r="KU15" s="226" t="s">
        <v>371</v>
      </c>
      <c r="KV15" s="226" t="s">
        <v>372</v>
      </c>
      <c r="KW15" s="226" t="s">
        <v>373</v>
      </c>
      <c r="KX15" s="226" t="s">
        <v>374</v>
      </c>
      <c r="KY15" s="226" t="s">
        <v>375</v>
      </c>
      <c r="KZ15" s="226" t="s">
        <v>376</v>
      </c>
      <c r="LA15" s="226" t="s">
        <v>377</v>
      </c>
      <c r="LB15" s="226" t="s">
        <v>378</v>
      </c>
      <c r="LC15" s="226" t="s">
        <v>379</v>
      </c>
      <c r="LD15" s="226" t="s">
        <v>380</v>
      </c>
      <c r="LE15" s="226" t="s">
        <v>381</v>
      </c>
      <c r="LF15" s="226" t="s">
        <v>382</v>
      </c>
      <c r="LG15" s="226" t="s">
        <v>383</v>
      </c>
      <c r="LH15" s="226" t="s">
        <v>384</v>
      </c>
      <c r="LI15" s="226" t="s">
        <v>385</v>
      </c>
      <c r="LJ15" s="226" t="s">
        <v>386</v>
      </c>
      <c r="LK15" s="226">
        <v>0</v>
      </c>
      <c r="LL15" s="226">
        <v>0</v>
      </c>
    </row>
    <row r="16" spans="1:325">
      <c r="V16" s="226">
        <v>0.66</v>
      </c>
      <c r="W16" s="226">
        <v>0.63</v>
      </c>
      <c r="X16" s="226">
        <v>0.64</v>
      </c>
      <c r="Y16" s="226">
        <v>0.74</v>
      </c>
      <c r="Z16" s="226">
        <v>0.67</v>
      </c>
      <c r="AB16" s="226">
        <v>0.56999999999999995</v>
      </c>
      <c r="AC16" s="226">
        <v>0.56999999999999995</v>
      </c>
      <c r="AD16" s="226">
        <v>0.6</v>
      </c>
      <c r="AE16" s="226">
        <v>0.51</v>
      </c>
      <c r="AF16" s="226">
        <v>0.54</v>
      </c>
      <c r="AH16" s="226">
        <v>0.63</v>
      </c>
      <c r="AI16" s="226">
        <v>0.67</v>
      </c>
      <c r="AJ16" s="226">
        <v>0.57999999999999996</v>
      </c>
      <c r="AK16" s="226">
        <v>0.55000000000000004</v>
      </c>
      <c r="AL16" s="226">
        <v>0.61</v>
      </c>
      <c r="AN16" s="226">
        <v>0.69</v>
      </c>
      <c r="AO16" s="226">
        <v>0.66</v>
      </c>
      <c r="AP16" s="226">
        <v>0.64</v>
      </c>
      <c r="AQ16" s="226">
        <v>0.56999999999999995</v>
      </c>
      <c r="AR16" s="226">
        <v>0.68</v>
      </c>
      <c r="AT16" s="226">
        <v>0.78</v>
      </c>
      <c r="AU16" s="226">
        <v>0.76</v>
      </c>
      <c r="AV16" s="226">
        <v>0.66</v>
      </c>
      <c r="AW16" s="226">
        <v>0.85</v>
      </c>
      <c r="AX16" s="226">
        <v>0.8</v>
      </c>
      <c r="AZ16" s="226">
        <v>0.61</v>
      </c>
      <c r="BA16" s="226">
        <v>0.64</v>
      </c>
      <c r="BB16" s="226">
        <v>0.76</v>
      </c>
      <c r="BC16" s="226">
        <v>0.63</v>
      </c>
      <c r="BE16" s="226">
        <v>0.63</v>
      </c>
      <c r="BF16" s="226">
        <v>0.74</v>
      </c>
      <c r="BG16" s="226">
        <v>0.71</v>
      </c>
      <c r="BH16" s="226">
        <v>0.72</v>
      </c>
      <c r="BJ16" s="226">
        <v>0.66</v>
      </c>
      <c r="BK16" s="226">
        <v>0.62</v>
      </c>
      <c r="BL16" s="226">
        <v>0.73</v>
      </c>
      <c r="BM16" s="226">
        <v>0.65</v>
      </c>
      <c r="BO16" s="226">
        <v>0.57999999999999996</v>
      </c>
      <c r="BP16" s="226">
        <v>0.7</v>
      </c>
      <c r="BQ16" s="226">
        <v>0.76</v>
      </c>
      <c r="BR16" s="226">
        <v>0.67</v>
      </c>
      <c r="BT16" s="226">
        <v>0.67</v>
      </c>
      <c r="BU16" s="226">
        <v>0.56999999999999995</v>
      </c>
      <c r="BV16" s="226">
        <v>0.57999999999999996</v>
      </c>
      <c r="BX16" s="226">
        <v>0.8</v>
      </c>
      <c r="BZ16" s="226">
        <v>0.67</v>
      </c>
      <c r="CA16" s="226">
        <v>0.7</v>
      </c>
      <c r="CB16" s="226">
        <v>0.54</v>
      </c>
      <c r="CC16" s="226">
        <v>0.6</v>
      </c>
      <c r="CD16" s="226">
        <v>0.68</v>
      </c>
      <c r="CE16" s="226">
        <v>0.81699999999999995</v>
      </c>
      <c r="CG16" s="226">
        <v>0.57999999999999996</v>
      </c>
      <c r="CI16" s="226">
        <v>0.79</v>
      </c>
      <c r="CK16" s="226">
        <v>0.56999999999999995</v>
      </c>
      <c r="CL16" s="226">
        <v>0.63</v>
      </c>
      <c r="CM16" s="226">
        <v>0.61</v>
      </c>
      <c r="CN16" s="226">
        <v>1</v>
      </c>
      <c r="CO16" s="226">
        <v>1</v>
      </c>
      <c r="CP16" s="226">
        <v>1</v>
      </c>
      <c r="CQ16" s="226">
        <v>1</v>
      </c>
      <c r="CR16" s="226">
        <v>1</v>
      </c>
      <c r="CT16" s="226">
        <v>0.745</v>
      </c>
      <c r="CU16" s="226">
        <v>0.79100000000000004</v>
      </c>
      <c r="CV16" s="226">
        <v>0.78700000000000003</v>
      </c>
      <c r="CW16" s="226">
        <v>0.82399999999999995</v>
      </c>
      <c r="CX16" s="226">
        <v>0.70399999999999996</v>
      </c>
      <c r="CZ16" s="226">
        <v>0.74399999999999999</v>
      </c>
      <c r="DA16" s="226">
        <v>0.69599999999999995</v>
      </c>
      <c r="DB16" s="226">
        <v>0.76300000000000001</v>
      </c>
      <c r="DC16" s="226">
        <v>0.755</v>
      </c>
      <c r="DD16" s="226">
        <v>0.80700000000000005</v>
      </c>
      <c r="DG16" s="226">
        <v>0.71</v>
      </c>
      <c r="DH16" s="226">
        <v>0.68500000000000005</v>
      </c>
      <c r="DI16" s="226">
        <v>0.71499999999999997</v>
      </c>
      <c r="DJ16" s="226">
        <v>0.70099999999999996</v>
      </c>
      <c r="DK16" s="226">
        <v>1</v>
      </c>
      <c r="DM16" s="226">
        <v>0.71499999999999997</v>
      </c>
      <c r="DN16" s="226">
        <v>0.72899999999999998</v>
      </c>
      <c r="DO16" s="226">
        <v>0.73299999999999998</v>
      </c>
      <c r="DP16" s="226">
        <v>0.82699999999999996</v>
      </c>
      <c r="DQ16" s="226">
        <v>0.77</v>
      </c>
      <c r="DS16" s="226">
        <v>0.81100000000000005</v>
      </c>
      <c r="DT16" s="226">
        <v>0.74399999999999999</v>
      </c>
      <c r="DU16" s="226">
        <v>0.76600000000000001</v>
      </c>
      <c r="DV16" s="226">
        <v>0.78100000000000003</v>
      </c>
      <c r="DW16" s="226">
        <v>0.72099999999999997</v>
      </c>
      <c r="DY16" s="226">
        <v>0.75</v>
      </c>
      <c r="DZ16" s="226">
        <v>0.745</v>
      </c>
      <c r="EA16" s="226">
        <v>0.747</v>
      </c>
      <c r="EB16" s="226">
        <v>0.72699999999999998</v>
      </c>
      <c r="EC16" s="226">
        <v>0.72499999999999998</v>
      </c>
      <c r="EE16" s="226">
        <v>0.75800000000000001</v>
      </c>
      <c r="EF16" s="226">
        <v>0.75900000000000001</v>
      </c>
      <c r="EG16" s="226">
        <v>0.81699999999999995</v>
      </c>
      <c r="EH16" s="226">
        <v>0.84499999999999997</v>
      </c>
      <c r="EI16" s="226">
        <v>0.77800000000000002</v>
      </c>
      <c r="EK16" s="226">
        <v>0.77400000000000002</v>
      </c>
      <c r="EL16" s="226">
        <v>0.76400000000000001</v>
      </c>
      <c r="EM16" s="226">
        <v>0.84199999999999997</v>
      </c>
      <c r="EN16" s="226">
        <v>0.77500000000000002</v>
      </c>
      <c r="EO16" s="226">
        <v>0.82299999999999995</v>
      </c>
      <c r="EQ16" s="226">
        <v>0.72199999999999998</v>
      </c>
      <c r="ER16" s="226">
        <v>0.752</v>
      </c>
      <c r="ES16" s="226">
        <v>0.75700000000000001</v>
      </c>
      <c r="ET16" s="226">
        <v>0.79100000000000004</v>
      </c>
      <c r="EU16" s="226">
        <v>0.79500000000000004</v>
      </c>
      <c r="EW16" s="226">
        <v>0.64800000000000002</v>
      </c>
      <c r="EX16" s="226">
        <v>0.65100000000000002</v>
      </c>
      <c r="EY16" s="226">
        <v>0.70599999999999996</v>
      </c>
      <c r="EZ16" s="226">
        <v>0.748</v>
      </c>
      <c r="FC16" s="226">
        <v>0.77600000000000002</v>
      </c>
      <c r="FD16" s="226">
        <v>0.753</v>
      </c>
      <c r="FE16" s="226">
        <v>0.71499999999999997</v>
      </c>
      <c r="FF16" s="226">
        <v>0.72299999999999998</v>
      </c>
      <c r="FH16" s="226">
        <v>0.86299999999999999</v>
      </c>
      <c r="FI16" s="226">
        <v>0.877</v>
      </c>
      <c r="FJ16" s="226">
        <v>0.85399999999999998</v>
      </c>
      <c r="FK16" s="226">
        <v>0.85399999999999998</v>
      </c>
      <c r="FL16" s="226">
        <v>0.86399999999999999</v>
      </c>
      <c r="FN16" s="226">
        <v>0.83699999999999997</v>
      </c>
      <c r="FO16" s="226">
        <v>0.83299999999999996</v>
      </c>
      <c r="FP16" s="226">
        <v>0.83799999999999997</v>
      </c>
      <c r="FQ16" s="226">
        <v>0.72199999999999998</v>
      </c>
      <c r="FR16" s="226">
        <v>0.74199999999999999</v>
      </c>
      <c r="FT16" s="226">
        <v>0.69399999999999995</v>
      </c>
      <c r="FU16" s="226">
        <v>0.71099999999999997</v>
      </c>
      <c r="FV16" s="226">
        <v>0.71099999999999997</v>
      </c>
      <c r="FW16" s="226">
        <v>0.60399999999999998</v>
      </c>
      <c r="FX16" s="226">
        <v>0.67</v>
      </c>
      <c r="FZ16" s="226">
        <v>1</v>
      </c>
      <c r="GA16" s="226">
        <v>1</v>
      </c>
      <c r="GB16" s="226">
        <v>1</v>
      </c>
      <c r="GC16" s="226">
        <v>1</v>
      </c>
      <c r="GD16" s="226">
        <v>1</v>
      </c>
      <c r="GF16" s="226">
        <v>0.746</v>
      </c>
      <c r="GG16" s="226">
        <v>0.73699999999999999</v>
      </c>
      <c r="GH16" s="226">
        <v>0.71399999999999997</v>
      </c>
      <c r="GI16" s="226">
        <v>0.79400000000000004</v>
      </c>
      <c r="GJ16" s="226">
        <v>0.72199999999999998</v>
      </c>
      <c r="GL16" s="226">
        <v>0.72199999999999998</v>
      </c>
      <c r="GM16" s="226">
        <v>0.68799999999999994</v>
      </c>
      <c r="GN16" s="226">
        <v>0.748</v>
      </c>
      <c r="GO16" s="226">
        <v>0.74299999999999999</v>
      </c>
      <c r="GP16" s="226">
        <v>0.69899999999999995</v>
      </c>
      <c r="GQ16" s="226">
        <v>1</v>
      </c>
      <c r="GR16" s="226">
        <v>1</v>
      </c>
      <c r="GS16" s="226">
        <v>1</v>
      </c>
      <c r="GT16" s="226">
        <v>1</v>
      </c>
      <c r="GV16" s="226">
        <v>0.81599999999999995</v>
      </c>
      <c r="GW16" s="226">
        <v>0.71299999999999997</v>
      </c>
      <c r="GX16" s="226">
        <v>0.752</v>
      </c>
      <c r="GY16" s="226">
        <v>0.64700000000000002</v>
      </c>
      <c r="GZ16" s="226">
        <v>0.77200000000000002</v>
      </c>
      <c r="HA16" s="226">
        <v>0.80500000000000005</v>
      </c>
      <c r="HB16" s="226">
        <v>0.78800000000000003</v>
      </c>
      <c r="HC16" s="226">
        <v>0.79800000000000004</v>
      </c>
      <c r="HD16" s="226">
        <v>0.78700000000000003</v>
      </c>
      <c r="HE16" s="226">
        <v>0.78800000000000003</v>
      </c>
      <c r="HF16" s="226">
        <v>0.80200000000000005</v>
      </c>
      <c r="HG16" s="226">
        <v>0.79100000000000004</v>
      </c>
      <c r="HH16" s="226">
        <v>0.80100000000000005</v>
      </c>
      <c r="HI16" s="226">
        <v>0.80400000000000005</v>
      </c>
      <c r="HJ16" s="226">
        <v>0.79700000000000004</v>
      </c>
      <c r="HK16" s="226">
        <v>0.78700000000000003</v>
      </c>
      <c r="HL16" s="226">
        <v>0.79500000000000004</v>
      </c>
      <c r="HM16" s="226">
        <v>0.78500000000000003</v>
      </c>
      <c r="HN16" s="226">
        <v>0.78500000000000003</v>
      </c>
      <c r="HO16" s="226">
        <v>0.80200000000000005</v>
      </c>
      <c r="HP16" s="226">
        <v>0.77600000000000002</v>
      </c>
      <c r="HQ16" s="226">
        <v>0.81599999999999995</v>
      </c>
      <c r="HR16" s="226">
        <v>0.82599999999999996</v>
      </c>
      <c r="HS16" s="226">
        <v>0.78100000000000003</v>
      </c>
      <c r="HU16" s="226">
        <v>0.76500000000000001</v>
      </c>
      <c r="HV16" s="226">
        <v>0.76900000000000002</v>
      </c>
      <c r="HW16" s="226">
        <v>0.76500000000000001</v>
      </c>
      <c r="HX16" s="226">
        <v>0.76900000000000002</v>
      </c>
      <c r="HY16" s="226">
        <v>0.76900000000000002</v>
      </c>
      <c r="HZ16" s="226">
        <v>0.76900000000000002</v>
      </c>
      <c r="IA16" s="226">
        <v>0.77900000000000003</v>
      </c>
      <c r="IB16" s="226">
        <v>0.78500000000000003</v>
      </c>
      <c r="IC16" s="226">
        <v>0.78100000000000003</v>
      </c>
      <c r="ID16" s="226">
        <v>0.77400000000000002</v>
      </c>
      <c r="IE16" s="226">
        <v>0.77200000000000002</v>
      </c>
      <c r="IF16" s="226">
        <v>0.78</v>
      </c>
      <c r="IG16" s="226">
        <v>0.78300000000000003</v>
      </c>
      <c r="IH16" s="226">
        <v>0.77300000000000002</v>
      </c>
      <c r="II16" s="226">
        <v>0.78300000000000003</v>
      </c>
      <c r="IJ16" s="226">
        <v>0.79400000000000004</v>
      </c>
      <c r="IK16" s="226">
        <v>0.78700000000000003</v>
      </c>
      <c r="IL16" s="226">
        <v>0.78</v>
      </c>
      <c r="IM16" s="226">
        <v>0.78200000000000003</v>
      </c>
      <c r="IN16" s="226">
        <v>0.78200000000000003</v>
      </c>
      <c r="IO16" s="226">
        <v>0.79500000000000004</v>
      </c>
      <c r="IP16" s="226">
        <v>0.78100000000000003</v>
      </c>
      <c r="IQ16" s="226">
        <v>0.78500000000000003</v>
      </c>
      <c r="IR16" s="226">
        <v>0.79100000000000004</v>
      </c>
      <c r="IT16" s="226">
        <v>0.78400000000000003</v>
      </c>
      <c r="IU16" s="226">
        <v>0.753</v>
      </c>
      <c r="IV16" s="226">
        <v>0.78500000000000003</v>
      </c>
      <c r="IW16" s="226">
        <v>1</v>
      </c>
      <c r="IX16" s="226">
        <v>0.754</v>
      </c>
      <c r="IY16" s="226">
        <v>0.75</v>
      </c>
      <c r="IZ16" s="226">
        <v>0.83699999999999997</v>
      </c>
      <c r="JA16" s="226">
        <v>0.83299999999999996</v>
      </c>
      <c r="JC16" s="226">
        <v>1</v>
      </c>
      <c r="JD16" s="226">
        <v>1</v>
      </c>
      <c r="JE16" s="226">
        <v>1</v>
      </c>
      <c r="JF16" s="226">
        <v>1</v>
      </c>
      <c r="JH16" s="226">
        <v>0.71499999999999997</v>
      </c>
      <c r="JI16" s="226">
        <v>0.71</v>
      </c>
      <c r="JJ16" s="226">
        <v>0.746</v>
      </c>
      <c r="JK16" s="226">
        <v>0.745</v>
      </c>
      <c r="JL16" s="226">
        <v>0.72399999999999998</v>
      </c>
      <c r="JN16" s="226">
        <v>0.86499999999999999</v>
      </c>
      <c r="JO16" s="226">
        <v>0.76900000000000002</v>
      </c>
      <c r="JP16" s="226">
        <v>0.69599999999999995</v>
      </c>
      <c r="JQ16" s="226">
        <v>0.75700000000000001</v>
      </c>
      <c r="JR16" s="226">
        <v>0.752</v>
      </c>
      <c r="JT16" s="226">
        <v>0.77700000000000002</v>
      </c>
      <c r="JU16" s="226">
        <v>0.754</v>
      </c>
      <c r="JV16" s="226">
        <v>0.78600000000000003</v>
      </c>
      <c r="JW16" s="226">
        <v>0.72199999999999998</v>
      </c>
      <c r="JY16" s="226">
        <v>0.71899999999999997</v>
      </c>
      <c r="JZ16" s="226">
        <v>0.78500000000000003</v>
      </c>
      <c r="KA16" s="226">
        <v>0.755</v>
      </c>
      <c r="KB16" s="226">
        <v>0.79200000000000004</v>
      </c>
      <c r="KE16" s="226">
        <v>0.79900000000000004</v>
      </c>
      <c r="KF16" s="226">
        <v>0.82699999999999996</v>
      </c>
      <c r="KI16" s="226">
        <v>0.8</v>
      </c>
      <c r="KK16" s="226">
        <v>1</v>
      </c>
      <c r="KL16" s="226">
        <v>1</v>
      </c>
      <c r="KN16" s="226">
        <v>1</v>
      </c>
      <c r="KO16" s="226">
        <v>1</v>
      </c>
      <c r="KQ16" s="226">
        <v>0.76800000000000002</v>
      </c>
      <c r="KR16" s="226">
        <v>0.80700000000000005</v>
      </c>
      <c r="KS16" s="226">
        <v>0.85399999999999998</v>
      </c>
      <c r="KT16" s="226">
        <v>0.80400000000000005</v>
      </c>
      <c r="KU16" s="226">
        <v>0.65800000000000003</v>
      </c>
      <c r="KV16" s="226">
        <v>0.752</v>
      </c>
      <c r="KW16" s="226">
        <v>0.68</v>
      </c>
      <c r="KX16" s="226">
        <v>0.71399999999999997</v>
      </c>
      <c r="KY16" s="226">
        <v>0.76400000000000001</v>
      </c>
      <c r="KZ16" s="226">
        <v>0.68200000000000005</v>
      </c>
      <c r="LA16" s="226">
        <v>0.77300000000000002</v>
      </c>
      <c r="LB16" s="226">
        <v>0.70499999999999996</v>
      </c>
      <c r="LC16" s="226">
        <v>0.76100000000000001</v>
      </c>
      <c r="LD16" s="226">
        <v>0.78100000000000003</v>
      </c>
      <c r="LE16" s="226">
        <v>0.69099999999999995</v>
      </c>
      <c r="LF16" s="226">
        <v>0.76200000000000001</v>
      </c>
      <c r="LG16" s="226">
        <v>0.84</v>
      </c>
      <c r="LH16" s="226">
        <v>0.78300000000000003</v>
      </c>
      <c r="LI16" s="226">
        <v>0.80400000000000005</v>
      </c>
      <c r="LJ16" s="226">
        <v>0.76900000000000002</v>
      </c>
      <c r="LK16" s="226">
        <v>1</v>
      </c>
      <c r="LL16" s="226">
        <v>1</v>
      </c>
    </row>
    <row r="24" spans="1:324">
      <c r="A24" s="226" t="s">
        <v>35</v>
      </c>
      <c r="D24" s="226">
        <v>2.2774212854679928E-9</v>
      </c>
      <c r="E24" s="226">
        <v>5.3275333297768154E-9</v>
      </c>
      <c r="F24" s="226">
        <v>1.7749835157830478E-8</v>
      </c>
      <c r="G24" s="226">
        <v>5.6959645653362094E-9</v>
      </c>
      <c r="H24" s="226">
        <v>9.4784819540172766E-9</v>
      </c>
      <c r="I24" s="226">
        <v>9.9051203032389501E-9</v>
      </c>
      <c r="J24" s="226">
        <v>6.0521032886377677E-9</v>
      </c>
      <c r="K24" s="226">
        <v>1.767550804307242E-8</v>
      </c>
      <c r="L24" s="226">
        <v>1.3979418843120692E-8</v>
      </c>
      <c r="M24" s="226">
        <v>3.4489714390363361E-8</v>
      </c>
      <c r="N24" s="226">
        <v>1.272613094641501E-8</v>
      </c>
      <c r="O24" s="226">
        <v>3.2497291999186634E-8</v>
      </c>
      <c r="P24" s="226">
        <v>7.3862791812617242E-9</v>
      </c>
      <c r="Q24" s="226">
        <v>2.9945211826747249E-9</v>
      </c>
      <c r="R24" s="226">
        <v>2.0024942069985037E-9</v>
      </c>
      <c r="S24" s="226">
        <v>2.3988560131147738E-9</v>
      </c>
      <c r="V24" s="226">
        <v>2.8539630179089853E-10</v>
      </c>
      <c r="W24" s="226">
        <v>3.1619075092810135E-10</v>
      </c>
      <c r="X24" s="226">
        <v>8.8603059362999434E-11</v>
      </c>
      <c r="Y24" s="226">
        <v>6.6399063025717109E-10</v>
      </c>
      <c r="Z24" s="226">
        <v>1.6665417556910541E-10</v>
      </c>
      <c r="AB24" s="226">
        <v>1.2691347326429063E-10</v>
      </c>
      <c r="AC24" s="226">
        <v>1.8413582152059569E-10</v>
      </c>
      <c r="AD24" s="226">
        <v>2.3203040339582198E-10</v>
      </c>
      <c r="AE24" s="226">
        <v>3.9901430305439418E-11</v>
      </c>
      <c r="AF24" s="226">
        <v>2.0221835759765469E-11</v>
      </c>
      <c r="AH24" s="226">
        <v>2.0160588306277016E-10</v>
      </c>
      <c r="AI24" s="226">
        <v>1.3682741075674872E-10</v>
      </c>
      <c r="AJ24" s="226">
        <v>1.334061439959114E-9</v>
      </c>
      <c r="AK24" s="226">
        <v>5.9973963472199563E-10</v>
      </c>
      <c r="AL24" s="226">
        <v>2.0041423349115197E-10</v>
      </c>
      <c r="AN24" s="226">
        <v>4.7893200831919596E-10</v>
      </c>
      <c r="AO24" s="226">
        <v>3.2310548484870001E-10</v>
      </c>
      <c r="AP24" s="226">
        <v>5.393713470424976E-10</v>
      </c>
      <c r="AQ24" s="226">
        <v>1.1858428296623342E-10</v>
      </c>
      <c r="AR24" s="226">
        <v>2.1185345154352317E-10</v>
      </c>
      <c r="AT24" s="226">
        <v>4.640773494086767E-10</v>
      </c>
      <c r="AU24" s="226">
        <v>1.6488692448467046E-9</v>
      </c>
      <c r="AV24" s="226">
        <v>2.3175821662233689E-9</v>
      </c>
      <c r="AW24" s="226">
        <v>9.3620092631622532E-10</v>
      </c>
      <c r="AX24" s="226">
        <v>7.3216593943693627E-10</v>
      </c>
      <c r="AZ24" s="226">
        <v>1.0995544261387431E-10</v>
      </c>
      <c r="BA24" s="226">
        <v>5.3896169052875157E-11</v>
      </c>
      <c r="BB24" s="226">
        <v>4.0389052165333374E-10</v>
      </c>
      <c r="BC24" s="226">
        <v>1.0736980245458866E-10</v>
      </c>
      <c r="BE24" s="226">
        <v>6.1010400983162632E-11</v>
      </c>
      <c r="BF24" s="226">
        <v>5.9426415552494616E-10</v>
      </c>
      <c r="BG24" s="226">
        <v>7.7373038231138108E-10</v>
      </c>
      <c r="BH24" s="226">
        <v>1.5347736781329381E-9</v>
      </c>
      <c r="BJ24" s="226">
        <v>5.9547579979982819E-10</v>
      </c>
      <c r="BK24" s="226">
        <v>2.1623930891048347E-10</v>
      </c>
      <c r="BL24" s="226">
        <v>3.6145643963969073E-9</v>
      </c>
      <c r="BM24" s="226">
        <v>9.4250840508521482E-10</v>
      </c>
      <c r="BO24" s="226">
        <v>7.0534265537058465E-11</v>
      </c>
      <c r="BP24" s="226">
        <v>1.0481500759932538E-9</v>
      </c>
      <c r="BQ24" s="226">
        <v>3.6652421053100221E-10</v>
      </c>
      <c r="BR24" s="226">
        <v>2.447412195136427E-10</v>
      </c>
      <c r="BT24" s="226">
        <v>3.1631141531501521E-10</v>
      </c>
      <c r="BU24" s="226">
        <v>2.1369291132833802E-10</v>
      </c>
      <c r="BV24" s="226">
        <v>1.7320339906552013E-10</v>
      </c>
      <c r="BX24" s="226">
        <v>-1.8325626956466215E-12</v>
      </c>
      <c r="BZ24" s="226">
        <v>5.0303316541594354E-10</v>
      </c>
      <c r="CA24" s="226">
        <v>-1.7103019841364074E-12</v>
      </c>
      <c r="CB24" s="226">
        <v>1.0629249878292032E-10</v>
      </c>
      <c r="CC24" s="226">
        <v>-1.1771419114678578E-12</v>
      </c>
      <c r="CD24" s="226">
        <v>6.9646625736184543E-10</v>
      </c>
      <c r="CE24" s="226">
        <v>1.1448346032129485E-9</v>
      </c>
      <c r="CG24" s="226">
        <v>4.554462179997143E-10</v>
      </c>
      <c r="CI24" s="226">
        <v>1.8840066136395988E-9</v>
      </c>
      <c r="CK24" s="226">
        <v>9.7605016430572887E-10</v>
      </c>
      <c r="CL24" s="226">
        <v>1.2107459883872785E-9</v>
      </c>
      <c r="CM24" s="226">
        <v>1.0326911892350786E-9</v>
      </c>
      <c r="CN24" s="226">
        <v>-2.9135617968678986E-12</v>
      </c>
      <c r="CO24" s="226">
        <v>5.5986418330358568E-9</v>
      </c>
      <c r="CP24" s="226">
        <v>8.3087869245280278E-9</v>
      </c>
      <c r="CQ24" s="226">
        <v>8.441669946599335E-9</v>
      </c>
      <c r="CR24" s="226">
        <v>9.0478962887989201E-9</v>
      </c>
      <c r="CT24" s="226">
        <v>4.8118066756589095E-10</v>
      </c>
      <c r="CU24" s="226">
        <v>3.5958402319056221E-9</v>
      </c>
      <c r="CV24" s="226">
        <v>-7.4096681290649546E-13</v>
      </c>
      <c r="CW24" s="226">
        <v>-1.5717171167037095E-12</v>
      </c>
      <c r="CX24" s="226">
        <v>2.3068952799994439E-10</v>
      </c>
      <c r="CZ24" s="226">
        <v>3.6396203102632852E-11</v>
      </c>
      <c r="DA24" s="226">
        <v>1.092135347085903E-10</v>
      </c>
      <c r="DB24" s="226">
        <v>8.2903935720912922E-11</v>
      </c>
      <c r="DC24" s="226">
        <v>1.4453261640358174E-9</v>
      </c>
      <c r="DD24" s="226">
        <v>1.2736811223076382E-9</v>
      </c>
      <c r="DG24" s="226">
        <v>6.7460640345815097E-10</v>
      </c>
      <c r="DH24" s="226">
        <v>4.56066446843406E-10</v>
      </c>
      <c r="DI24" s="226">
        <v>1.00727491198958E-9</v>
      </c>
      <c r="DJ24" s="226">
        <v>7.712019890084508E-10</v>
      </c>
      <c r="DK24" s="226">
        <v>7.5333296346939895E-10</v>
      </c>
      <c r="DM24" s="226">
        <v>1.2541212755620345E-9</v>
      </c>
      <c r="DN24" s="226">
        <v>4.3875836137460806E-9</v>
      </c>
      <c r="DO24" s="226">
        <v>1.2280530076580847E-9</v>
      </c>
      <c r="DP24" s="226">
        <v>8.6367278219149616E-9</v>
      </c>
      <c r="DQ24" s="226">
        <v>2.4981100865851031E-9</v>
      </c>
      <c r="DS24" s="226">
        <v>1.6431402162387236E-9</v>
      </c>
      <c r="DT24" s="226">
        <v>7.9484491711145047E-10</v>
      </c>
      <c r="DU24" s="226">
        <v>9.258922064368701E-10</v>
      </c>
      <c r="DV24" s="226">
        <v>4.5828009134156699E-9</v>
      </c>
      <c r="DW24" s="226">
        <v>3.9925816226827017E-10</v>
      </c>
      <c r="DY24" s="226">
        <v>1.2734984324218258E-9</v>
      </c>
      <c r="DZ24" s="226">
        <v>1.3267897487425151E-9</v>
      </c>
      <c r="EA24" s="226">
        <v>1.1170429645741159E-9</v>
      </c>
      <c r="EB24" s="226">
        <v>7.8907928446002895E-10</v>
      </c>
      <c r="EC24" s="226">
        <v>1.3634622999361117E-9</v>
      </c>
      <c r="EE24" s="226">
        <v>3.0165951729268587E-11</v>
      </c>
      <c r="EF24" s="226">
        <v>5.0102455399942371E-11</v>
      </c>
      <c r="EG24" s="226">
        <v>2.7751151729423101E-10</v>
      </c>
      <c r="EH24" s="226">
        <v>2.0222448908377236E-10</v>
      </c>
      <c r="EI24" s="226">
        <v>4.0190453427674627E-10</v>
      </c>
      <c r="EK24" s="226">
        <v>3.064813360564997E-9</v>
      </c>
      <c r="EL24" s="226">
        <v>2.4739814890737293E-9</v>
      </c>
      <c r="EM24" s="226">
        <v>1.3338928517925388E-9</v>
      </c>
      <c r="EN24" s="226">
        <v>9.0695561037167161E-10</v>
      </c>
      <c r="EO24" s="226">
        <v>2.574433861102291E-9</v>
      </c>
      <c r="EQ24" s="226">
        <v>3.3764129946409629E-10</v>
      </c>
      <c r="ER24" s="226">
        <v>1.0539698453550506E-9</v>
      </c>
      <c r="ES24" s="226">
        <v>1.4139162844499858E-9</v>
      </c>
      <c r="ET24" s="226">
        <v>1.0105182213204229E-9</v>
      </c>
      <c r="EU24" s="226">
        <v>7.9124750516242817E-10</v>
      </c>
      <c r="EW24" s="226">
        <v>4.5200366436221126E-10</v>
      </c>
      <c r="EX24" s="226">
        <v>2.1021322458435982E-10</v>
      </c>
      <c r="EY24" s="226">
        <v>4.6281755812704861E-11</v>
      </c>
      <c r="EZ24" s="226">
        <v>5.9914937938845016E-12</v>
      </c>
      <c r="FC24" s="226">
        <v>3.7206969712209601E-10</v>
      </c>
      <c r="FD24" s="226">
        <v>2.968852910079887E-10</v>
      </c>
      <c r="FE24" s="226">
        <v>2.5759305706906952E-10</v>
      </c>
      <c r="FF24" s="226">
        <v>2.1341443254234042E-10</v>
      </c>
      <c r="FH24" s="226">
        <v>2.3449293595189921E-10</v>
      </c>
      <c r="FI24" s="226">
        <v>1.5189530506802507E-10</v>
      </c>
      <c r="FJ24" s="226">
        <v>8.6560604773923117E-10</v>
      </c>
      <c r="FK24" s="226">
        <v>4.7109137428357556E-10</v>
      </c>
      <c r="FL24" s="226">
        <v>4.989602276876108E-10</v>
      </c>
      <c r="FN24" s="226">
        <v>5.958084214750833E-10</v>
      </c>
      <c r="FO24" s="226">
        <v>1.2572367771538314E-9</v>
      </c>
      <c r="FP24" s="226">
        <v>5.9602292739150012E-9</v>
      </c>
      <c r="FQ24" s="226">
        <v>1.7012519951732358E-10</v>
      </c>
      <c r="FR24" s="226">
        <v>7.6853366992442345E-11</v>
      </c>
      <c r="FT24" s="226">
        <v>3.506754334160713E-10</v>
      </c>
      <c r="FU24" s="226">
        <v>8.4855499173007206E-10</v>
      </c>
      <c r="FV24" s="226">
        <v>2.455644692992926E-10</v>
      </c>
      <c r="FW24" s="226">
        <v>8.2424370433288608E-10</v>
      </c>
      <c r="FX24" s="226">
        <v>3.6950640014399952E-10</v>
      </c>
      <c r="FZ24" s="226">
        <v>8.3360871809781603E-9</v>
      </c>
      <c r="GA24" s="226">
        <v>1.2868007139501054E-8</v>
      </c>
      <c r="GB24" s="226">
        <v>2.061862065832644E-8</v>
      </c>
      <c r="GC24" s="226">
        <v>1.035945284737367E-8</v>
      </c>
      <c r="GD24" s="226">
        <v>5.2070695448719878E-9</v>
      </c>
      <c r="GF24" s="226">
        <v>1.5336773986074379E-9</v>
      </c>
      <c r="GG24" s="226">
        <v>1.0415251306231454E-9</v>
      </c>
      <c r="GH24" s="226">
        <v>5.8089100289775809E-10</v>
      </c>
      <c r="GI24" s="226">
        <v>1.0779405627181913E-9</v>
      </c>
      <c r="GJ24" s="226">
        <v>6.5644628278132245E-11</v>
      </c>
      <c r="GL24" s="226">
        <v>1.1808038455744491E-10</v>
      </c>
      <c r="GM24" s="226">
        <v>2.5096509808420421E-10</v>
      </c>
      <c r="GN24" s="226">
        <v>7.8323095268334256E-10</v>
      </c>
      <c r="GO24" s="226">
        <v>2.3132330402356527E-10</v>
      </c>
      <c r="GP24" s="226">
        <v>1.9558450113523208E-10</v>
      </c>
      <c r="GQ24" s="226">
        <v>-3.4137527241320436E-12</v>
      </c>
      <c r="GR24" s="226">
        <v>6.5238917597076135E-9</v>
      </c>
      <c r="GS24" s="226">
        <v>4.8534237321125625E-9</v>
      </c>
      <c r="GT24" s="226">
        <v>7.6756793935996841E-9</v>
      </c>
      <c r="GV24" s="226">
        <v>3.1737862100571436E-9</v>
      </c>
      <c r="GW24" s="226">
        <v>2.0047284143119089E-10</v>
      </c>
      <c r="GX24" s="226">
        <v>5.9838163084452739E-10</v>
      </c>
      <c r="GY24" s="226">
        <v>7.8794310688896965E-10</v>
      </c>
      <c r="GZ24" s="226">
        <v>3.2854470339756489E-10</v>
      </c>
      <c r="HA24" s="226">
        <v>6.5941628869094501E-10</v>
      </c>
      <c r="HB24" s="226">
        <v>1.1088585854344405E-9</v>
      </c>
      <c r="HC24" s="226">
        <v>3.6284356916283355E-10</v>
      </c>
      <c r="HD24" s="226">
        <v>3.007694265840469E-10</v>
      </c>
      <c r="HE24" s="226">
        <v>4.0584917128465624E-10</v>
      </c>
      <c r="HF24" s="226">
        <v>1.5048270033473544E-9</v>
      </c>
      <c r="HG24" s="226">
        <v>3.2383696194739197E-10</v>
      </c>
      <c r="HH24" s="226">
        <v>5.8374562462161691E-10</v>
      </c>
      <c r="HI24" s="226">
        <v>1.4547678968782072E-9</v>
      </c>
      <c r="HJ24" s="226">
        <v>6.9871477771203192E-10</v>
      </c>
      <c r="HK24" s="226">
        <v>3.0469621592844451E-10</v>
      </c>
      <c r="HL24" s="226">
        <v>1.3931258874072988E-10</v>
      </c>
      <c r="HM24" s="226">
        <v>2.8854985904141632E-10</v>
      </c>
      <c r="HN24" s="226">
        <v>5.6433517859043003E-10</v>
      </c>
      <c r="HO24" s="226">
        <v>6.8003541299592853E-10</v>
      </c>
      <c r="HP24" s="226">
        <v>2.7665047421325934E-10</v>
      </c>
      <c r="HQ24" s="226">
        <v>7.8650664454357658E-10</v>
      </c>
      <c r="HR24" s="226">
        <v>7.8314419061900386E-10</v>
      </c>
      <c r="HS24" s="226">
        <v>2.7790718754312124E-10</v>
      </c>
      <c r="HU24" s="226">
        <v>1.1040129814905553E-10</v>
      </c>
      <c r="HV24" s="226">
        <v>2.1894186155465159E-10</v>
      </c>
      <c r="HW24" s="226">
        <v>1.5550805152902228E-10</v>
      </c>
      <c r="HX24" s="226">
        <v>3.8295235924159436E-10</v>
      </c>
      <c r="HY24" s="226">
        <v>7.7671453008898604E-10</v>
      </c>
      <c r="HZ24" s="226">
        <v>3.8738963579010009E-10</v>
      </c>
      <c r="IA24" s="226">
        <v>4.2185937785353746E-10</v>
      </c>
      <c r="IB24" s="226">
        <v>6.6176342838906687E-10</v>
      </c>
      <c r="IC24" s="226">
        <v>6.0966558563908316E-10</v>
      </c>
      <c r="ID24" s="226">
        <v>3.7372381531740069E-10</v>
      </c>
      <c r="IE24" s="226">
        <v>3.4008382530523198E-10</v>
      </c>
      <c r="IF24" s="226">
        <v>3.6146783903800718E-10</v>
      </c>
      <c r="IG24" s="226">
        <v>2.9599070339497489E-10</v>
      </c>
      <c r="IH24" s="226">
        <v>3.0019132315452188E-10</v>
      </c>
      <c r="II24" s="226">
        <v>1.6140902048655045E-10</v>
      </c>
      <c r="IJ24" s="226">
        <v>8.6880642288686651E-11</v>
      </c>
      <c r="IK24" s="226">
        <v>3.3835043288397015E-10</v>
      </c>
      <c r="IL24" s="226">
        <v>5.6463743347346917E-11</v>
      </c>
      <c r="IM24" s="226">
        <v>1.4620236379902402E-9</v>
      </c>
      <c r="IN24" s="226">
        <v>2.4087139442732795E-10</v>
      </c>
      <c r="IO24" s="226">
        <v>3.4071944841972693E-10</v>
      </c>
      <c r="IP24" s="226">
        <v>1.2876813198684567E-9</v>
      </c>
      <c r="IQ24" s="226">
        <v>5.2422116446143138E-10</v>
      </c>
      <c r="IR24" s="226">
        <v>3.9470733294578426E-10</v>
      </c>
      <c r="IT24" s="226">
        <v>4.3349334605025073E-10</v>
      </c>
      <c r="IU24" s="226">
        <v>1.3515587363433813E-10</v>
      </c>
      <c r="IV24" s="226">
        <v>7.9773369156470466E-10</v>
      </c>
      <c r="IW24" s="226" t="e">
        <v>#DIV/0!</v>
      </c>
      <c r="IX24" s="226">
        <v>5.7693847892037465E-10</v>
      </c>
      <c r="IY24" s="226">
        <v>1.8151484032974647E-9</v>
      </c>
      <c r="IZ24" s="226">
        <v>3.0735497508942951E-9</v>
      </c>
      <c r="JA24" s="226">
        <v>2.318726491662254E-9</v>
      </c>
      <c r="JC24" s="226">
        <v>2.2774212854679928E-9</v>
      </c>
      <c r="JD24" s="226">
        <v>5.3275333297768154E-9</v>
      </c>
      <c r="JE24" s="226">
        <v>5.1883202812161786E-9</v>
      </c>
      <c r="JF24" s="226">
        <v>-3.4465772695563907E-12</v>
      </c>
      <c r="JG24" s="226">
        <v>-3.4465772695563907E-12</v>
      </c>
      <c r="JH24" s="226">
        <v>5.0998647687162655E-10</v>
      </c>
      <c r="JI24" s="226">
        <v>2.8749047193052802E-10</v>
      </c>
      <c r="JJ24" s="226">
        <v>9.3268973679148437E-10</v>
      </c>
      <c r="JK24" s="226">
        <v>9.164841810685474E-10</v>
      </c>
      <c r="JL24" s="226">
        <v>5.8875705021982328E-10</v>
      </c>
      <c r="JM24" s="226">
        <v>-3.4465772695563907E-12</v>
      </c>
      <c r="JN24" s="226">
        <v>7.1038119988504761E-9</v>
      </c>
      <c r="JO24" s="226">
        <v>1.4211901495539803E-9</v>
      </c>
      <c r="JP24" s="226">
        <v>6.0512769888964356E-10</v>
      </c>
      <c r="JQ24" s="226">
        <v>4.2028651001314076E-10</v>
      </c>
      <c r="JR24" s="226">
        <v>4.7320481015474544E-10</v>
      </c>
      <c r="JS24" s="226">
        <v>-3.4465772695563907E-12</v>
      </c>
      <c r="JT24" s="226">
        <v>6.7581793419439469E-10</v>
      </c>
      <c r="JU24" s="226">
        <v>8.6101295091579504E-10</v>
      </c>
      <c r="JV24" s="226">
        <v>9.3358412382411361E-10</v>
      </c>
      <c r="JW24" s="226">
        <v>3.3662565918008359E-10</v>
      </c>
      <c r="JX24" s="226">
        <v>-3.4465772695563907E-12</v>
      </c>
      <c r="JY24" s="226">
        <v>5.0552934912590399E-10</v>
      </c>
      <c r="JZ24" s="226">
        <v>-1.3370593929730664E-12</v>
      </c>
      <c r="KA24" s="226">
        <v>1.0878318539661752E-9</v>
      </c>
      <c r="KB24" s="226">
        <v>2.4052400703262913E-9</v>
      </c>
      <c r="KE24" s="226">
        <v>5.9219777588051587E-10</v>
      </c>
      <c r="KF24" s="226">
        <v>1.6521117203964077E-9</v>
      </c>
      <c r="KI24" s="226">
        <v>3.0338561627994943E-9</v>
      </c>
      <c r="KJ24" s="226">
        <v>-3.0525223882448654E-12</v>
      </c>
      <c r="KK24" s="226">
        <v>-3.0525223882448654E-12</v>
      </c>
      <c r="KL24" s="226">
        <v>1.5542589553264405E-8</v>
      </c>
      <c r="KM24" s="226" t="e">
        <v>#DIV/0!</v>
      </c>
      <c r="KN24" s="226">
        <v>5.1654167564591944E-9</v>
      </c>
      <c r="KO24" s="226">
        <v>6.5883197601902673E-9</v>
      </c>
      <c r="KQ24" s="226">
        <v>6.266285940860239E-11</v>
      </c>
      <c r="KR24" s="226">
        <v>1.7871023122182268E-10</v>
      </c>
      <c r="KS24" s="226">
        <v>4.1312973463078275E-11</v>
      </c>
      <c r="KT24" s="226">
        <v>3.0703348401588703E-10</v>
      </c>
      <c r="KU24" s="226">
        <v>6.0778510464291814E-11</v>
      </c>
      <c r="KV24" s="226">
        <v>8.8876853820681086E-11</v>
      </c>
      <c r="KW24" s="226">
        <v>4.5881230042240695E-11</v>
      </c>
      <c r="KX24" s="226">
        <v>9.4869751026822426E-11</v>
      </c>
      <c r="KY24" s="226">
        <v>4.2871205513804793E-10</v>
      </c>
      <c r="KZ24" s="226">
        <v>4.287446455284047E-11</v>
      </c>
      <c r="LA24" s="226">
        <v>3.7105886682580213E-10</v>
      </c>
      <c r="LB24" s="226">
        <v>3.764137568108788E-11</v>
      </c>
      <c r="LC24" s="226">
        <v>1.1868962093477662E-10</v>
      </c>
      <c r="LD24" s="226">
        <v>8.8740306795731029E-11</v>
      </c>
      <c r="LE24" s="226">
        <v>5.7519588135483803E-11</v>
      </c>
      <c r="LF24" s="226">
        <v>8.6540382504869021E-11</v>
      </c>
      <c r="LG24" s="226">
        <v>1.3164641641337082E-10</v>
      </c>
      <c r="LH24" s="226">
        <v>2.8017923577570936E-10</v>
      </c>
      <c r="LI24" s="226">
        <v>7.8666170732749128E-11</v>
      </c>
      <c r="LJ24" s="226">
        <v>9.1671516264658894E-11</v>
      </c>
      <c r="LK24" s="226" t="e">
        <v>#DIV/0!</v>
      </c>
      <c r="LL24" s="226" t="e">
        <v>#DIV/0!</v>
      </c>
    </row>
    <row r="25" spans="1:324">
      <c r="A25" s="226" t="s">
        <v>1</v>
      </c>
      <c r="D25" s="226" t="s">
        <v>310</v>
      </c>
      <c r="E25" s="226" t="s">
        <v>311</v>
      </c>
      <c r="F25" s="226" t="s">
        <v>98</v>
      </c>
      <c r="G25" s="226" t="s">
        <v>99</v>
      </c>
      <c r="H25" s="226" t="s">
        <v>100</v>
      </c>
      <c r="I25" s="226" t="s">
        <v>101</v>
      </c>
      <c r="J25" s="226" t="s">
        <v>103</v>
      </c>
      <c r="K25" s="226" t="s">
        <v>102</v>
      </c>
      <c r="L25" s="226" t="s">
        <v>104</v>
      </c>
      <c r="M25" s="226" t="s">
        <v>105</v>
      </c>
      <c r="N25" s="226" t="s">
        <v>106</v>
      </c>
      <c r="O25" s="226" t="s">
        <v>93</v>
      </c>
      <c r="P25" s="226" t="s">
        <v>94</v>
      </c>
      <c r="Q25" s="226" t="s">
        <v>95</v>
      </c>
      <c r="R25" s="226" t="s">
        <v>96</v>
      </c>
      <c r="S25" s="226" t="s">
        <v>97</v>
      </c>
      <c r="V25" s="226" t="s">
        <v>107</v>
      </c>
      <c r="W25" s="226" t="s">
        <v>108</v>
      </c>
      <c r="X25" s="226" t="s">
        <v>109</v>
      </c>
      <c r="Y25" s="226" t="s">
        <v>110</v>
      </c>
      <c r="Z25" s="226" t="s">
        <v>111</v>
      </c>
      <c r="AB25" s="226" t="s">
        <v>112</v>
      </c>
      <c r="AC25" s="226" t="s">
        <v>113</v>
      </c>
      <c r="AD25" s="226" t="s">
        <v>114</v>
      </c>
      <c r="AE25" s="226" t="s">
        <v>115</v>
      </c>
      <c r="AF25" s="226" t="s">
        <v>116</v>
      </c>
      <c r="AH25" s="226" t="s">
        <v>117</v>
      </c>
      <c r="AI25" s="226" t="s">
        <v>118</v>
      </c>
      <c r="AJ25" s="226" t="s">
        <v>119</v>
      </c>
      <c r="AK25" s="226" t="s">
        <v>120</v>
      </c>
      <c r="AL25" s="226" t="s">
        <v>121</v>
      </c>
      <c r="AN25" s="226" t="s">
        <v>122</v>
      </c>
      <c r="AO25" s="226" t="s">
        <v>131</v>
      </c>
      <c r="AP25" s="226" t="s">
        <v>130</v>
      </c>
      <c r="AQ25" s="226" t="s">
        <v>129</v>
      </c>
      <c r="AR25" s="226" t="s">
        <v>128</v>
      </c>
      <c r="AT25" s="226" t="s">
        <v>127</v>
      </c>
      <c r="AU25" s="226" t="s">
        <v>126</v>
      </c>
      <c r="AV25" s="226" t="s">
        <v>125</v>
      </c>
      <c r="AW25" s="226" t="s">
        <v>124</v>
      </c>
      <c r="AX25" s="226" t="s">
        <v>123</v>
      </c>
      <c r="AZ25" s="226" t="s">
        <v>132</v>
      </c>
      <c r="BA25" s="226" t="s">
        <v>133</v>
      </c>
      <c r="BB25" s="226" t="s">
        <v>134</v>
      </c>
      <c r="BC25" s="226" t="s">
        <v>135</v>
      </c>
      <c r="BE25" s="226" t="s">
        <v>136</v>
      </c>
      <c r="BF25" s="226" t="s">
        <v>137</v>
      </c>
      <c r="BG25" s="226" t="s">
        <v>138</v>
      </c>
      <c r="BH25" s="226" t="s">
        <v>139</v>
      </c>
      <c r="BJ25" s="226" t="s">
        <v>140</v>
      </c>
      <c r="BK25" s="226" t="s">
        <v>141</v>
      </c>
      <c r="BL25" s="226" t="s">
        <v>142</v>
      </c>
      <c r="BM25" s="226" t="s">
        <v>143</v>
      </c>
      <c r="BO25" s="226" t="s">
        <v>144</v>
      </c>
      <c r="BP25" s="226" t="s">
        <v>145</v>
      </c>
      <c r="BQ25" s="226" t="s">
        <v>146</v>
      </c>
      <c r="BR25" s="226" t="s">
        <v>147</v>
      </c>
      <c r="BT25" s="226" t="s">
        <v>148</v>
      </c>
      <c r="BU25" s="226" t="s">
        <v>149</v>
      </c>
      <c r="BV25" s="226" t="s">
        <v>150</v>
      </c>
      <c r="BX25" s="226" t="s">
        <v>153</v>
      </c>
      <c r="BZ25" s="226" t="s">
        <v>154</v>
      </c>
      <c r="CA25" s="226" t="s">
        <v>155</v>
      </c>
      <c r="CB25" s="226" t="s">
        <v>156</v>
      </c>
      <c r="CC25" s="226" t="s">
        <v>158</v>
      </c>
      <c r="CD25" s="226" t="s">
        <v>159</v>
      </c>
      <c r="CE25" s="226" t="s">
        <v>336</v>
      </c>
      <c r="CG25" s="226" t="s">
        <v>157</v>
      </c>
      <c r="CI25" s="226" t="s">
        <v>391</v>
      </c>
      <c r="CK25" s="226" t="s">
        <v>151</v>
      </c>
      <c r="CL25" s="226" t="s">
        <v>152</v>
      </c>
      <c r="CM25" s="226" t="s">
        <v>160</v>
      </c>
      <c r="CN25" s="226">
        <v>0</v>
      </c>
      <c r="CO25" s="226" t="s">
        <v>167</v>
      </c>
      <c r="CP25" s="226" t="s">
        <v>168</v>
      </c>
      <c r="CQ25" s="226" t="s">
        <v>169</v>
      </c>
      <c r="CR25" s="226" t="s">
        <v>170</v>
      </c>
      <c r="CT25" s="226" t="s">
        <v>171</v>
      </c>
      <c r="CU25" s="226" t="s">
        <v>175</v>
      </c>
      <c r="CV25" s="226" t="s">
        <v>176</v>
      </c>
      <c r="CW25" s="226" t="s">
        <v>177</v>
      </c>
      <c r="CX25" s="226" t="s">
        <v>178</v>
      </c>
      <c r="CZ25" s="226" t="s">
        <v>172</v>
      </c>
      <c r="DA25" s="226" t="s">
        <v>173</v>
      </c>
      <c r="DB25" s="226" t="s">
        <v>174</v>
      </c>
      <c r="DC25" s="226" t="s">
        <v>213</v>
      </c>
      <c r="DD25" s="226" t="s">
        <v>214</v>
      </c>
      <c r="DG25" s="226" t="s">
        <v>179</v>
      </c>
      <c r="DH25" s="226" t="s">
        <v>180</v>
      </c>
      <c r="DI25" s="226" t="s">
        <v>181</v>
      </c>
      <c r="DJ25" s="226" t="s">
        <v>185</v>
      </c>
      <c r="DK25" s="226" t="s">
        <v>248</v>
      </c>
      <c r="DM25" s="226" t="s">
        <v>182</v>
      </c>
      <c r="DN25" s="226" t="s">
        <v>183</v>
      </c>
      <c r="DO25" s="226" t="s">
        <v>184</v>
      </c>
      <c r="DP25" s="226" t="s">
        <v>196</v>
      </c>
      <c r="DQ25" s="226" t="s">
        <v>200</v>
      </c>
      <c r="DS25" s="226" t="s">
        <v>201</v>
      </c>
      <c r="DT25" s="226" t="s">
        <v>186</v>
      </c>
      <c r="DU25" s="226" t="s">
        <v>187</v>
      </c>
      <c r="DV25" s="226" t="s">
        <v>188</v>
      </c>
      <c r="DW25" s="226" t="s">
        <v>247</v>
      </c>
      <c r="DY25" s="226" t="s">
        <v>189</v>
      </c>
      <c r="DZ25" s="226" t="s">
        <v>190</v>
      </c>
      <c r="EA25" s="226" t="s">
        <v>191</v>
      </c>
      <c r="EB25" s="226" t="s">
        <v>192</v>
      </c>
      <c r="EC25" s="226" t="s">
        <v>249</v>
      </c>
      <c r="EE25" s="226" t="s">
        <v>250</v>
      </c>
      <c r="EF25" s="226" t="s">
        <v>251</v>
      </c>
      <c r="EG25" s="226" t="s">
        <v>252</v>
      </c>
      <c r="EH25" s="226" t="s">
        <v>202</v>
      </c>
      <c r="EI25" s="226" t="s">
        <v>193</v>
      </c>
      <c r="EK25" s="226" t="s">
        <v>253</v>
      </c>
      <c r="EL25" s="226" t="s">
        <v>194</v>
      </c>
      <c r="EM25" s="226" t="s">
        <v>195</v>
      </c>
      <c r="EN25" s="226" t="s">
        <v>222</v>
      </c>
      <c r="EO25" s="226" t="s">
        <v>223</v>
      </c>
      <c r="EQ25" s="226" t="s">
        <v>197</v>
      </c>
      <c r="ER25" s="226" t="s">
        <v>198</v>
      </c>
      <c r="ES25" s="226" t="s">
        <v>199</v>
      </c>
      <c r="ET25" s="226" t="s">
        <v>219</v>
      </c>
      <c r="EU25" s="226" t="s">
        <v>220</v>
      </c>
      <c r="EW25" s="226" t="s">
        <v>224</v>
      </c>
      <c r="EX25" s="226" t="s">
        <v>203</v>
      </c>
      <c r="EY25" s="226" t="s">
        <v>204</v>
      </c>
      <c r="EZ25" s="226" t="s">
        <v>207</v>
      </c>
      <c r="FC25" s="226" t="s">
        <v>205</v>
      </c>
      <c r="FD25" s="226" t="s">
        <v>206</v>
      </c>
      <c r="FE25" s="226" t="s">
        <v>227</v>
      </c>
      <c r="FF25" s="226" t="s">
        <v>228</v>
      </c>
      <c r="FH25" s="226" t="s">
        <v>208</v>
      </c>
      <c r="FI25" s="226" t="s">
        <v>209</v>
      </c>
      <c r="FJ25" s="226" t="s">
        <v>210</v>
      </c>
      <c r="FK25" s="226" t="s">
        <v>211</v>
      </c>
      <c r="FL25" s="226" t="s">
        <v>212</v>
      </c>
      <c r="FN25" s="226" t="s">
        <v>215</v>
      </c>
      <c r="FO25" s="226" t="s">
        <v>216</v>
      </c>
      <c r="FP25" s="226" t="s">
        <v>217</v>
      </c>
      <c r="FQ25" s="226" t="s">
        <v>218</v>
      </c>
      <c r="FR25" s="226" t="s">
        <v>221</v>
      </c>
      <c r="FT25" s="226" t="s">
        <v>244</v>
      </c>
      <c r="FU25" s="226" t="s">
        <v>245</v>
      </c>
      <c r="FV25" s="226" t="s">
        <v>246</v>
      </c>
      <c r="FW25" s="226" t="s">
        <v>225</v>
      </c>
      <c r="FX25" s="226" t="s">
        <v>226</v>
      </c>
      <c r="FZ25" s="226" t="s">
        <v>239</v>
      </c>
      <c r="GA25" s="226" t="s">
        <v>240</v>
      </c>
      <c r="GB25" s="226" t="s">
        <v>241</v>
      </c>
      <c r="GC25" s="226" t="s">
        <v>242</v>
      </c>
      <c r="GD25" s="226" t="s">
        <v>243</v>
      </c>
      <c r="GF25" s="226" t="s">
        <v>229</v>
      </c>
      <c r="GG25" s="226" t="s">
        <v>230</v>
      </c>
      <c r="GH25" s="226" t="s">
        <v>233</v>
      </c>
      <c r="GI25" s="226" t="s">
        <v>234</v>
      </c>
      <c r="GJ25" s="226" t="s">
        <v>235</v>
      </c>
      <c r="GL25" s="226" t="s">
        <v>231</v>
      </c>
      <c r="GM25" s="226" t="s">
        <v>232</v>
      </c>
      <c r="GN25" s="226" t="s">
        <v>236</v>
      </c>
      <c r="GO25" s="226" t="s">
        <v>237</v>
      </c>
      <c r="GP25" s="226" t="s">
        <v>238</v>
      </c>
      <c r="GQ25" s="226">
        <v>0</v>
      </c>
      <c r="GR25" s="226" t="s">
        <v>254</v>
      </c>
      <c r="GS25" s="226" t="s">
        <v>255</v>
      </c>
      <c r="GT25" s="226" t="s">
        <v>256</v>
      </c>
      <c r="GV25" s="226" t="s">
        <v>257</v>
      </c>
      <c r="GW25" s="226" t="s">
        <v>258</v>
      </c>
      <c r="GX25" s="226" t="s">
        <v>259</v>
      </c>
      <c r="GY25" s="226" t="s">
        <v>260</v>
      </c>
      <c r="GZ25" s="226" t="s">
        <v>261</v>
      </c>
      <c r="HA25" s="226" t="s">
        <v>262</v>
      </c>
      <c r="HB25" s="226" t="s">
        <v>263</v>
      </c>
      <c r="HC25" s="226" t="s">
        <v>264</v>
      </c>
      <c r="HD25" s="226" t="s">
        <v>265</v>
      </c>
      <c r="HE25" s="226" t="s">
        <v>266</v>
      </c>
      <c r="HF25" s="226" t="s">
        <v>267</v>
      </c>
      <c r="HG25" s="226" t="s">
        <v>268</v>
      </c>
      <c r="HH25" s="226" t="s">
        <v>269</v>
      </c>
      <c r="HI25" s="226" t="s">
        <v>270</v>
      </c>
      <c r="HJ25" s="226" t="s">
        <v>271</v>
      </c>
      <c r="HK25" s="226" t="s">
        <v>272</v>
      </c>
      <c r="HL25" s="226" t="s">
        <v>273</v>
      </c>
      <c r="HM25" s="226" t="s">
        <v>274</v>
      </c>
      <c r="HN25" s="226" t="s">
        <v>275</v>
      </c>
      <c r="HO25" s="226" t="s">
        <v>276</v>
      </c>
      <c r="HP25" s="226" t="s">
        <v>277</v>
      </c>
      <c r="HQ25" s="226" t="s">
        <v>278</v>
      </c>
      <c r="HR25" s="226" t="s">
        <v>279</v>
      </c>
      <c r="HS25" s="226" t="s">
        <v>280</v>
      </c>
      <c r="HU25" s="226" t="s">
        <v>281</v>
      </c>
      <c r="HV25" s="226" t="s">
        <v>282</v>
      </c>
      <c r="HW25" s="226" t="s">
        <v>283</v>
      </c>
      <c r="HX25" s="226" t="s">
        <v>284</v>
      </c>
      <c r="HY25" s="226" t="s">
        <v>285</v>
      </c>
      <c r="HZ25" s="226" t="s">
        <v>286</v>
      </c>
      <c r="IA25" s="226" t="s">
        <v>287</v>
      </c>
      <c r="IB25" s="226" t="s">
        <v>288</v>
      </c>
      <c r="IC25" s="226" t="s">
        <v>289</v>
      </c>
      <c r="ID25" s="226" t="s">
        <v>290</v>
      </c>
      <c r="IE25" s="226" t="s">
        <v>291</v>
      </c>
      <c r="IF25" s="226" t="s">
        <v>292</v>
      </c>
      <c r="IG25" s="226" t="s">
        <v>293</v>
      </c>
      <c r="IH25" s="226" t="s">
        <v>294</v>
      </c>
      <c r="II25" s="226" t="s">
        <v>295</v>
      </c>
      <c r="IJ25" s="226" t="s">
        <v>296</v>
      </c>
      <c r="IK25" s="226" t="s">
        <v>297</v>
      </c>
      <c r="IL25" s="226" t="s">
        <v>298</v>
      </c>
      <c r="IM25" s="226" t="s">
        <v>299</v>
      </c>
      <c r="IN25" s="226" t="s">
        <v>300</v>
      </c>
      <c r="IO25" s="226" t="s">
        <v>301</v>
      </c>
      <c r="IP25" s="226" t="s">
        <v>302</v>
      </c>
      <c r="IQ25" s="226" t="s">
        <v>303</v>
      </c>
      <c r="IR25" s="226" t="s">
        <v>304</v>
      </c>
      <c r="IT25" s="226" t="s">
        <v>305</v>
      </c>
      <c r="IU25" s="226" t="s">
        <v>306</v>
      </c>
      <c r="IV25" s="226" t="s">
        <v>307</v>
      </c>
      <c r="IW25" s="226">
        <v>0</v>
      </c>
      <c r="IX25" s="226" t="s">
        <v>308</v>
      </c>
      <c r="IY25" s="226" t="s">
        <v>309</v>
      </c>
      <c r="IZ25" s="226" t="s">
        <v>332</v>
      </c>
      <c r="JA25" s="226" t="s">
        <v>333</v>
      </c>
      <c r="JC25" s="226" t="s">
        <v>310</v>
      </c>
      <c r="JD25" s="226" t="s">
        <v>311</v>
      </c>
      <c r="JE25" s="226" t="s">
        <v>312</v>
      </c>
      <c r="JF25" s="226" t="s">
        <v>313</v>
      </c>
      <c r="JH25" s="226" t="s">
        <v>314</v>
      </c>
      <c r="JI25" s="226" t="s">
        <v>315</v>
      </c>
      <c r="JJ25" s="226" t="s">
        <v>316</v>
      </c>
      <c r="JK25" s="226" t="s">
        <v>317</v>
      </c>
      <c r="JL25" s="226" t="s">
        <v>318</v>
      </c>
      <c r="JN25" s="226" t="s">
        <v>319</v>
      </c>
      <c r="JO25" s="226" t="s">
        <v>320</v>
      </c>
      <c r="JP25" s="226" t="s">
        <v>321</v>
      </c>
      <c r="JQ25" s="226" t="s">
        <v>322</v>
      </c>
      <c r="JR25" s="226" t="s">
        <v>323</v>
      </c>
      <c r="JT25" s="226" t="s">
        <v>324</v>
      </c>
      <c r="JU25" s="226" t="s">
        <v>325</v>
      </c>
      <c r="JV25" s="226" t="s">
        <v>326</v>
      </c>
      <c r="JW25" s="226" t="s">
        <v>327</v>
      </c>
      <c r="JY25" s="226" t="s">
        <v>328</v>
      </c>
      <c r="JZ25" s="226" t="s">
        <v>329</v>
      </c>
      <c r="KA25" s="226" t="s">
        <v>330</v>
      </c>
      <c r="KB25" s="226" t="s">
        <v>331</v>
      </c>
      <c r="KE25" s="226" t="s">
        <v>334</v>
      </c>
      <c r="KF25" s="226" t="s">
        <v>335</v>
      </c>
      <c r="KI25" s="226" t="s">
        <v>337</v>
      </c>
      <c r="KK25" s="226" t="s">
        <v>338</v>
      </c>
      <c r="KL25" s="226" t="s">
        <v>339</v>
      </c>
      <c r="KN25" s="226" t="s">
        <v>365</v>
      </c>
      <c r="KO25" s="226" t="s">
        <v>366</v>
      </c>
      <c r="KQ25" s="226" t="s">
        <v>367</v>
      </c>
      <c r="KR25" s="226" t="s">
        <v>368</v>
      </c>
      <c r="KS25" s="226" t="s">
        <v>369</v>
      </c>
      <c r="KT25" s="226" t="s">
        <v>370</v>
      </c>
      <c r="KU25" s="226" t="s">
        <v>371</v>
      </c>
      <c r="KV25" s="226" t="s">
        <v>372</v>
      </c>
      <c r="KW25" s="226" t="s">
        <v>373</v>
      </c>
      <c r="KX25" s="226" t="s">
        <v>374</v>
      </c>
      <c r="KY25" s="226" t="s">
        <v>375</v>
      </c>
      <c r="KZ25" s="226" t="s">
        <v>376</v>
      </c>
      <c r="LA25" s="226" t="s">
        <v>377</v>
      </c>
      <c r="LB25" s="226" t="s">
        <v>378</v>
      </c>
      <c r="LC25" s="226" t="s">
        <v>379</v>
      </c>
      <c r="LD25" s="226" t="s">
        <v>380</v>
      </c>
      <c r="LE25" s="226" t="s">
        <v>381</v>
      </c>
      <c r="LF25" s="226" t="s">
        <v>382</v>
      </c>
      <c r="LG25" s="226" t="s">
        <v>383</v>
      </c>
      <c r="LH25" s="226" t="s">
        <v>384</v>
      </c>
      <c r="LI25" s="226" t="s">
        <v>385</v>
      </c>
      <c r="LJ25" s="226" t="s">
        <v>386</v>
      </c>
      <c r="LK25" s="226">
        <v>0</v>
      </c>
      <c r="LL25" s="226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U-Th-Sm with Sm</vt:lpstr>
      <vt:lpstr>U-Th-Sm without Sm</vt:lpstr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Kaktusia</dc:creator>
  <cp:lastModifiedBy>Daniel</cp:lastModifiedBy>
  <dcterms:created xsi:type="dcterms:W3CDTF">2013-08-02T18:25:03Z</dcterms:created>
  <dcterms:modified xsi:type="dcterms:W3CDTF">2017-01-15T15:08:21Z</dcterms:modified>
</cp:coreProperties>
</file>